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queryTables/queryTable1.xml" ContentType="application/vnd.openxmlformats-officedocument.spreadsheetml.queryTable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nnections.xml" ContentType="application/vnd.openxmlformats-officedocument.spreadsheetml.connections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drawings/drawing9.xml" ContentType="application/vnd.openxmlformats-officedocument.drawing+xml"/>
  <Override PartName="/xl/queryTables/queryTable2.xml" ContentType="application/vnd.openxmlformats-officedocument.spreadsheetml.queryTab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showObjects="placeholders" updateLinks="always" codeName="EstaPasta_de_trabalho" hidePivotFieldList="1"/>
  <bookViews>
    <workbookView showSheetTabs="0" xWindow="0" yWindow="0" windowWidth="14370" windowHeight="9525" tabRatio="800" activeTab="5"/>
  </bookViews>
  <sheets>
    <sheet name="INÍCIO" sheetId="10" r:id="rId1"/>
    <sheet name="INFORMAÇÕES1" sheetId="29" r:id="rId2"/>
    <sheet name="INFORMAÇÕES" sheetId="5" r:id="rId3"/>
    <sheet name="INSTRUÇÕES" sheetId="11" r:id="rId4"/>
    <sheet name="Q0" sheetId="28" r:id="rId5"/>
    <sheet name="BDI" sheetId="31" r:id="rId6"/>
    <sheet name="BDI 2622_2013_TCU" sheetId="33" r:id="rId7"/>
    <sheet name="O1" sheetId="1" r:id="rId8"/>
    <sheet name="Q1" sheetId="16" r:id="rId9"/>
    <sheet name="C1" sheetId="15" r:id="rId10"/>
    <sheet name="O2" sheetId="17" r:id="rId11"/>
    <sheet name="Q2" sheetId="18" r:id="rId12"/>
    <sheet name="C2" sheetId="19" r:id="rId13"/>
    <sheet name="O3" sheetId="20" r:id="rId14"/>
    <sheet name="Q3" sheetId="21" r:id="rId15"/>
    <sheet name="C3" sheetId="22" r:id="rId16"/>
    <sheet name="O4" sheetId="24" r:id="rId17"/>
    <sheet name="Q4" sheetId="26" r:id="rId18"/>
    <sheet name="RRE" sheetId="32" r:id="rId19"/>
    <sheet name="PLS" sheetId="25" r:id="rId20"/>
    <sheet name="OFÍCIO" sheetId="27" r:id="rId21"/>
    <sheet name="CRÍTICAS" sheetId="3" r:id="rId22"/>
    <sheet name="SIDUR" sheetId="30" r:id="rId23"/>
  </sheets>
  <definedNames>
    <definedName name="_xlnm._FilterDatabase" localSheetId="7" hidden="1">'O1'!$BK$14:$BS$314</definedName>
    <definedName name="_xlnm._FilterDatabase" localSheetId="10" hidden="1">'O2'!$B$13:$AK$315</definedName>
    <definedName name="_xlnm._FilterDatabase" localSheetId="13" hidden="1">'O3'!$B$11:$BS$315</definedName>
    <definedName name="_xlnm._FilterDatabase" localSheetId="16" hidden="1">'O4'!$BE$15:$BE$324</definedName>
    <definedName name="_xlnm.Print_Area" localSheetId="9">'C1'!$C$5:$Q$62</definedName>
    <definedName name="_xlnm.Print_Area" localSheetId="12">'C2'!$C$5:$Q$61</definedName>
    <definedName name="_xlnm.Print_Area" localSheetId="15">'C3'!$C$5:$Q$62</definedName>
    <definedName name="_xlnm.Print_Area" localSheetId="3">INSTRUÇÕES!$C:$R</definedName>
    <definedName name="_xlnm.Print_Area" localSheetId="20">OFÍCIO!$B$3:$BH$46</definedName>
    <definedName name="_xlnm.Print_Area" localSheetId="19">PLS!$B$8:$CY$323</definedName>
    <definedName name="_xlnm.Print_Area" localSheetId="4">Q0!$B$2:$BW$57</definedName>
    <definedName name="_xlnm.Print_Area" localSheetId="8">'Q1'!$B$2:$CH$65</definedName>
    <definedName name="_xlnm.Print_Area" localSheetId="11">'Q2'!$B$2:$CH$65</definedName>
    <definedName name="_xlnm.Print_Area" localSheetId="14">'Q3'!$B$2:$CH$65</definedName>
    <definedName name="_xlnm.Print_Area" localSheetId="17">'Q4'!$B$2:$CH$65</definedName>
    <definedName name="_xlnm.Print_Area" localSheetId="18">RRE!$B$6:$BS$84</definedName>
    <definedName name="BASESQLNOVO.mdb" localSheetId="22">SIDUR!#REF!</definedName>
    <definedName name="Consulta_de_Banco_de_dados_do_MS_Access" localSheetId="22">SIDUR!$D$6:$H$8</definedName>
    <definedName name="Consulta_de_Banco_de_dados_do_MS_Access_1" localSheetId="22">SIDUR!#REF!</definedName>
    <definedName name="Consulta_de_Banco_de_dados_do_MS_Access_10" localSheetId="22">SIDUR!$B$2:$C$1357</definedName>
    <definedName name="Consulta_de_Banco_de_dados_do_MS_Access_11" localSheetId="22">SIDUR!#REF!</definedName>
    <definedName name="Consulta_de_Banco_de_dados_do_MS_Access_12" localSheetId="22">SIDUR!#REF!</definedName>
    <definedName name="Consulta_de_Banco_de_dados_do_MS_Access_13" localSheetId="22">SIDUR!#REF!</definedName>
    <definedName name="Consulta_de_Banco_de_dados_do_MS_Access_14" localSheetId="22">SIDUR!#REF!</definedName>
    <definedName name="Consulta_de_Banco_de_dados_do_MS_Access_15" localSheetId="22">SIDUR!$A$2:$C$1348</definedName>
    <definedName name="Consulta_de_Banco_de_dados_do_MS_Access_16" localSheetId="22">SIDUR!#REF!</definedName>
    <definedName name="Consulta_de_Banco_de_dados_do_MS_Access_17" localSheetId="22">SIDUR!#REF!</definedName>
    <definedName name="Consulta_de_Banco_de_dados_do_MS_Access_18" localSheetId="22">SIDUR!#REF!</definedName>
    <definedName name="Consulta_de_Banco_de_dados_do_MS_Access_19" localSheetId="22">SIDUR!#REF!</definedName>
    <definedName name="Consulta_de_Banco_de_dados_do_MS_Access_2" localSheetId="22">SIDUR!#REF!</definedName>
    <definedName name="Consulta_de_Banco_de_dados_do_MS_Access_20" localSheetId="22">SIDUR!$B$2:$C$1349</definedName>
    <definedName name="Consulta_de_Banco_de_dados_do_MS_Access_21" localSheetId="22">SIDUR!#REF!</definedName>
    <definedName name="Consulta_de_Banco_de_dados_do_MS_Access_22" localSheetId="22">SIDUR!#REF!</definedName>
    <definedName name="Consulta_de_Banco_de_dados_do_MS_Access_23" localSheetId="22">SIDUR!#REF!</definedName>
    <definedName name="Consulta_de_Banco_de_dados_do_MS_Access_24" localSheetId="22">SIDUR!#REF!</definedName>
    <definedName name="Consulta_de_Banco_de_dados_do_MS_Access_25" localSheetId="22">SIDUR!#REF!</definedName>
    <definedName name="Consulta_de_Banco_de_dados_do_MS_Access_26" localSheetId="22">SIDUR!$F$15:$Q$17</definedName>
    <definedName name="Consulta_de_Banco_de_dados_do_MS_Access_27" localSheetId="22">SIDUR!$D$3:$O$5</definedName>
    <definedName name="Consulta_de_Banco_de_dados_do_MS_Access_28" localSheetId="22">SIDUR!$D$3:$AD$5</definedName>
    <definedName name="Consulta_de_Banco_de_dados_do_MS_Access_29" localSheetId="22">SIDUR!$D$6:$H$8</definedName>
    <definedName name="Consulta_de_Banco_de_dados_do_MS_Access_3" localSheetId="22">SIDUR!$D$2:$Q$694</definedName>
    <definedName name="Consulta_de_Banco_de_dados_do_MS_Access_30" localSheetId="22">SIDUR!$D$3:$AD$5</definedName>
    <definedName name="Consulta_de_Banco_de_dados_do_MS_Access_31" localSheetId="22">SIDUR!$D$6:$H$8</definedName>
    <definedName name="Consulta_de_Banco_de_dados_do_MS_Access_32" localSheetId="22">SIDUR!$D$3:$AD$5</definedName>
    <definedName name="Consulta_de_Banco_de_dados_do_MS_Access_33" localSheetId="22">SIDUR!$D$3:$DQ$5</definedName>
    <definedName name="Consulta_de_Banco_de_dados_do_MS_Access_34" localSheetId="22">SIDUR!$D$3:$DQ$5</definedName>
    <definedName name="Consulta_de_Banco_de_dados_do_MS_Access_4" localSheetId="22">SIDUR!#REF!</definedName>
    <definedName name="Consulta_de_Banco_de_dados_do_MS_Access_5" localSheetId="22">SIDUR!#REF!</definedName>
    <definedName name="Consulta_de_Banco_de_dados_do_MS_Access_6" localSheetId="22">SIDUR!#REF!</definedName>
    <definedName name="Consulta_de_Banco_de_dados_do_MS_Access_7" localSheetId="22">SIDUR!#REF!</definedName>
    <definedName name="Consulta_de_Banco_de_dados_do_MS_Access_8" localSheetId="22">SIDUR!#REF!</definedName>
    <definedName name="Consulta_de_Banco_de_dados_do_MS_Access_9" localSheetId="22">SIDUR!#REF!</definedName>
    <definedName name="DadosExternos1" localSheetId="22">SIDUR!#REF!</definedName>
    <definedName name="_xlnm.Print_Titles" localSheetId="3">INSTRUÇÕES!$1:$3</definedName>
    <definedName name="_xlnm.Print_Titles" localSheetId="7">'O1'!$5:$14</definedName>
    <definedName name="_xlnm.Print_Titles" localSheetId="10">'O2'!$5:$14</definedName>
    <definedName name="_xlnm.Print_Titles" localSheetId="13">'O3'!$5:$14</definedName>
    <definedName name="_xlnm.Print_Titles" localSheetId="16">'O4'!$5:$14</definedName>
    <definedName name="_xlnm.Print_Titles" localSheetId="19">PLS!$B:$B,PLS!$1:$14</definedName>
  </definedNames>
  <calcPr calcId="124519"/>
</workbook>
</file>

<file path=xl/calcChain.xml><?xml version="1.0" encoding="utf-8"?>
<calcChain xmlns="http://schemas.openxmlformats.org/spreadsheetml/2006/main">
  <c r="DA50" i="25"/>
  <c r="DA49"/>
  <c r="CZ49" s="1"/>
  <c r="DA48"/>
  <c r="DA47"/>
  <c r="DA46"/>
  <c r="DA45"/>
  <c r="CZ45" s="1"/>
  <c r="DA44"/>
  <c r="DA43"/>
  <c r="DA42"/>
  <c r="DA41"/>
  <c r="CZ41" s="1"/>
  <c r="DA40"/>
  <c r="DA39"/>
  <c r="DA38"/>
  <c r="DA37"/>
  <c r="CZ37" s="1"/>
  <c r="DA36"/>
  <c r="DA35"/>
  <c r="DA34"/>
  <c r="DA33"/>
  <c r="CZ33" s="1"/>
  <c r="DA32"/>
  <c r="DA31"/>
  <c r="DA30"/>
  <c r="DA29"/>
  <c r="CZ29" s="1"/>
  <c r="DA28"/>
  <c r="DA27"/>
  <c r="DA26"/>
  <c r="DA25"/>
  <c r="CZ25" s="1"/>
  <c r="DA24"/>
  <c r="DA23"/>
  <c r="DA22"/>
  <c r="DA21"/>
  <c r="CZ21" s="1"/>
  <c r="DA20"/>
  <c r="DA19"/>
  <c r="CZ19" s="1"/>
  <c r="DA18"/>
  <c r="CZ18" s="1"/>
  <c r="DA17"/>
  <c r="CZ17" s="1"/>
  <c r="DA16"/>
  <c r="DA15"/>
  <c r="CZ15" s="1"/>
  <c r="CZ32"/>
  <c r="CZ34"/>
  <c r="CZ35"/>
  <c r="CZ36"/>
  <c r="CZ38"/>
  <c r="CZ39"/>
  <c r="CZ40"/>
  <c r="CZ42"/>
  <c r="CZ43"/>
  <c r="CZ44"/>
  <c r="CZ46"/>
  <c r="CZ47"/>
  <c r="CZ48"/>
  <c r="CZ50"/>
  <c r="CZ23"/>
  <c r="CZ24"/>
  <c r="CZ26"/>
  <c r="CZ27"/>
  <c r="CZ28"/>
  <c r="CZ30"/>
  <c r="CZ31"/>
  <c r="CZ20"/>
  <c r="CZ22"/>
  <c r="CZ16"/>
  <c r="G22" i="29"/>
  <c r="H14" i="5"/>
  <c r="H13"/>
  <c r="BY19" i="16" s="1"/>
  <c r="BY12"/>
  <c r="BY13"/>
  <c r="BY14"/>
  <c r="BY22" s="1"/>
  <c r="BY15"/>
  <c r="D8" i="31"/>
  <c r="D11"/>
  <c r="AZ13" i="1"/>
  <c r="J3" i="33"/>
  <c r="J4"/>
  <c r="J5"/>
  <c r="J6"/>
  <c r="J7"/>
  <c r="J8"/>
  <c r="J9"/>
  <c r="F2"/>
  <c r="J10"/>
  <c r="B55"/>
  <c r="B54"/>
  <c r="B53"/>
  <c r="B52"/>
  <c r="B51"/>
  <c r="B50"/>
  <c r="B49"/>
  <c r="B48"/>
  <c r="B46"/>
  <c r="B45"/>
  <c r="B44"/>
  <c r="B43"/>
  <c r="B42"/>
  <c r="B41"/>
  <c r="B40"/>
  <c r="B39"/>
  <c r="B37"/>
  <c r="B36"/>
  <c r="B35"/>
  <c r="B34"/>
  <c r="B33"/>
  <c r="B32"/>
  <c r="B31"/>
  <c r="B30"/>
  <c r="B28"/>
  <c r="B27"/>
  <c r="B26"/>
  <c r="B25"/>
  <c r="B24"/>
  <c r="B23"/>
  <c r="B22"/>
  <c r="B21"/>
  <c r="B19"/>
  <c r="B18"/>
  <c r="B17"/>
  <c r="B16"/>
  <c r="B15"/>
  <c r="B14"/>
  <c r="B13"/>
  <c r="B12"/>
  <c r="A3"/>
  <c r="A12" s="1"/>
  <c r="A21" s="1"/>
  <c r="A30" s="1"/>
  <c r="A39" s="1"/>
  <c r="A48" s="1"/>
  <c r="D6" i="31"/>
  <c r="AK5" i="20"/>
  <c r="G14" i="29"/>
  <c r="AE5" i="26" s="1"/>
  <c r="G7" i="29"/>
  <c r="AT2" i="21" s="1"/>
  <c r="G9" i="29"/>
  <c r="R7" i="15" s="1"/>
  <c r="G5" i="29"/>
  <c r="G6"/>
  <c r="G31"/>
  <c r="BW5" i="26"/>
  <c r="S35" i="29"/>
  <c r="G21"/>
  <c r="Q32" s="1"/>
  <c r="E20" i="27"/>
  <c r="H16" i="5"/>
  <c r="BP15" i="1"/>
  <c r="BQ15"/>
  <c r="BR15"/>
  <c r="BP16"/>
  <c r="AF16" i="20"/>
  <c r="AZ16" s="1"/>
  <c r="BQ16" i="1"/>
  <c r="AK16" i="17" s="1"/>
  <c r="AK16" i="20" s="1"/>
  <c r="AY315"/>
  <c r="BS315" s="1"/>
  <c r="AY314"/>
  <c r="BS314" s="1"/>
  <c r="AY313"/>
  <c r="BS313" s="1"/>
  <c r="AY312"/>
  <c r="BS312" s="1"/>
  <c r="AY311"/>
  <c r="BS311" s="1"/>
  <c r="AY310"/>
  <c r="BS310" s="1"/>
  <c r="AY309"/>
  <c r="BS309" s="1"/>
  <c r="AY308"/>
  <c r="BS308" s="1"/>
  <c r="AY307"/>
  <c r="BS307" s="1"/>
  <c r="AY306"/>
  <c r="BS306" s="1"/>
  <c r="AY305"/>
  <c r="BS305" s="1"/>
  <c r="AY304"/>
  <c r="BS304" s="1"/>
  <c r="AY303"/>
  <c r="BS303" s="1"/>
  <c r="AY302"/>
  <c r="BS302" s="1"/>
  <c r="AY301"/>
  <c r="BS301" s="1"/>
  <c r="AY300"/>
  <c r="BS300" s="1"/>
  <c r="AY299"/>
  <c r="BS299" s="1"/>
  <c r="AY298"/>
  <c r="BS298" s="1"/>
  <c r="AY297"/>
  <c r="BS297" s="1"/>
  <c r="AY296"/>
  <c r="BS296" s="1"/>
  <c r="AY295"/>
  <c r="BS295" s="1"/>
  <c r="AY294"/>
  <c r="BS294" s="1"/>
  <c r="AY293"/>
  <c r="BS293" s="1"/>
  <c r="AY292"/>
  <c r="BS292" s="1"/>
  <c r="AY291"/>
  <c r="BS291" s="1"/>
  <c r="AY290"/>
  <c r="BS290" s="1"/>
  <c r="AY289"/>
  <c r="BS289" s="1"/>
  <c r="AY288"/>
  <c r="BS288" s="1"/>
  <c r="AY287"/>
  <c r="BS287" s="1"/>
  <c r="AY286"/>
  <c r="BS286" s="1"/>
  <c r="AY285"/>
  <c r="BS285" s="1"/>
  <c r="AY284"/>
  <c r="BS284" s="1"/>
  <c r="AY283"/>
  <c r="BS283"/>
  <c r="AY282"/>
  <c r="BS282" s="1"/>
  <c r="AY281"/>
  <c r="BS281"/>
  <c r="AY280"/>
  <c r="BS280" s="1"/>
  <c r="AY279"/>
  <c r="BS279"/>
  <c r="AY278"/>
  <c r="BS278" s="1"/>
  <c r="AY277"/>
  <c r="BS277"/>
  <c r="AY276"/>
  <c r="BS276" s="1"/>
  <c r="AY275"/>
  <c r="BS275"/>
  <c r="AY274"/>
  <c r="BS274" s="1"/>
  <c r="AY273"/>
  <c r="BS273"/>
  <c r="AY272"/>
  <c r="BS272" s="1"/>
  <c r="AY271"/>
  <c r="BS271"/>
  <c r="AY270"/>
  <c r="BS270" s="1"/>
  <c r="AY269"/>
  <c r="BS269"/>
  <c r="AY268"/>
  <c r="BS268" s="1"/>
  <c r="AY267"/>
  <c r="BS267"/>
  <c r="AY266"/>
  <c r="BS266" s="1"/>
  <c r="AY265"/>
  <c r="BS265"/>
  <c r="AY264"/>
  <c r="BS264" s="1"/>
  <c r="AY263"/>
  <c r="BS263"/>
  <c r="AY262"/>
  <c r="BS262" s="1"/>
  <c r="AY261"/>
  <c r="BS261"/>
  <c r="AY260"/>
  <c r="BS260" s="1"/>
  <c r="AY259"/>
  <c r="BS259"/>
  <c r="AY258"/>
  <c r="BS258" s="1"/>
  <c r="AY257"/>
  <c r="BS257"/>
  <c r="AY256"/>
  <c r="BS256" s="1"/>
  <c r="AY255"/>
  <c r="BS255"/>
  <c r="AY254"/>
  <c r="BS254" s="1"/>
  <c r="AY253"/>
  <c r="BS253"/>
  <c r="AY252"/>
  <c r="BS252" s="1"/>
  <c r="AY251"/>
  <c r="BS251"/>
  <c r="AY250"/>
  <c r="BS250" s="1"/>
  <c r="AY249"/>
  <c r="BS249"/>
  <c r="AY248"/>
  <c r="BS248" s="1"/>
  <c r="AY247"/>
  <c r="BS247"/>
  <c r="AY246"/>
  <c r="BS246" s="1"/>
  <c r="AY245"/>
  <c r="BS245"/>
  <c r="AY244"/>
  <c r="BS244" s="1"/>
  <c r="AY243"/>
  <c r="BS243"/>
  <c r="AY242"/>
  <c r="BS242" s="1"/>
  <c r="AY241"/>
  <c r="BS241"/>
  <c r="AY240"/>
  <c r="BS240" s="1"/>
  <c r="AY239"/>
  <c r="BS239"/>
  <c r="AY238"/>
  <c r="BS238" s="1"/>
  <c r="AY237"/>
  <c r="BS237"/>
  <c r="AY236"/>
  <c r="BS236" s="1"/>
  <c r="AY235"/>
  <c r="BS235"/>
  <c r="AY234"/>
  <c r="BS234" s="1"/>
  <c r="AY233"/>
  <c r="BS233"/>
  <c r="AY232"/>
  <c r="BS232" s="1"/>
  <c r="AY231"/>
  <c r="BS231"/>
  <c r="AY230"/>
  <c r="BS230" s="1"/>
  <c r="AY229"/>
  <c r="BS229"/>
  <c r="AY228"/>
  <c r="BS228" s="1"/>
  <c r="AY227"/>
  <c r="BS227"/>
  <c r="AY226"/>
  <c r="BS226" s="1"/>
  <c r="AY225"/>
  <c r="BS225"/>
  <c r="AY224"/>
  <c r="BS224" s="1"/>
  <c r="AY223"/>
  <c r="BS223"/>
  <c r="AY222"/>
  <c r="BS222" s="1"/>
  <c r="AY221"/>
  <c r="BS221"/>
  <c r="AY220"/>
  <c r="BS220" s="1"/>
  <c r="AY219"/>
  <c r="BS219"/>
  <c r="AY218"/>
  <c r="BS218" s="1"/>
  <c r="AY217"/>
  <c r="BS217"/>
  <c r="AY216"/>
  <c r="BS216" s="1"/>
  <c r="AY215"/>
  <c r="BS215"/>
  <c r="AY214"/>
  <c r="BS214" s="1"/>
  <c r="AY213"/>
  <c r="BS213"/>
  <c r="AY212"/>
  <c r="BS212" s="1"/>
  <c r="AY211"/>
  <c r="BS211"/>
  <c r="AY210"/>
  <c r="BS210" s="1"/>
  <c r="AY209"/>
  <c r="BS209"/>
  <c r="AY208"/>
  <c r="BS208"/>
  <c r="AY207"/>
  <c r="BS207"/>
  <c r="AY206"/>
  <c r="BS206"/>
  <c r="AY205"/>
  <c r="BS205"/>
  <c r="AY204"/>
  <c r="BS204"/>
  <c r="AY203"/>
  <c r="BS203"/>
  <c r="AY202"/>
  <c r="BS202"/>
  <c r="AY201"/>
  <c r="BS201" s="1"/>
  <c r="AY200"/>
  <c r="BS200"/>
  <c r="AY199"/>
  <c r="BS199"/>
  <c r="AY198"/>
  <c r="BS198"/>
  <c r="AY197"/>
  <c r="BS197"/>
  <c r="AY196"/>
  <c r="BS196"/>
  <c r="AY195"/>
  <c r="BS195"/>
  <c r="AY194"/>
  <c r="BS194"/>
  <c r="AY193"/>
  <c r="BS193"/>
  <c r="AY192"/>
  <c r="BS192"/>
  <c r="AY191"/>
  <c r="BS191"/>
  <c r="AY190"/>
  <c r="BS190"/>
  <c r="AY189"/>
  <c r="BS189"/>
  <c r="AY188"/>
  <c r="BS188"/>
  <c r="AY187"/>
  <c r="BS187"/>
  <c r="AY186"/>
  <c r="BS186"/>
  <c r="AY185"/>
  <c r="BS185"/>
  <c r="AY184"/>
  <c r="BS184"/>
  <c r="AY183"/>
  <c r="BS183"/>
  <c r="AY182"/>
  <c r="BS182"/>
  <c r="AY181"/>
  <c r="BS181"/>
  <c r="AY180"/>
  <c r="BS180"/>
  <c r="AY179"/>
  <c r="BS179"/>
  <c r="AY178"/>
  <c r="BS178"/>
  <c r="AY177"/>
  <c r="BS177"/>
  <c r="AY176"/>
  <c r="BS176"/>
  <c r="AY175"/>
  <c r="BS175"/>
  <c r="AY174"/>
  <c r="BS174"/>
  <c r="AY173"/>
  <c r="BS173"/>
  <c r="AY172"/>
  <c r="BS172"/>
  <c r="AY171"/>
  <c r="BS171"/>
  <c r="AY170"/>
  <c r="BS170"/>
  <c r="AY169"/>
  <c r="BS169"/>
  <c r="AY168"/>
  <c r="BS168"/>
  <c r="AY167"/>
  <c r="BS167"/>
  <c r="AY166"/>
  <c r="BS166"/>
  <c r="AY165"/>
  <c r="BS165"/>
  <c r="AY164"/>
  <c r="BS164"/>
  <c r="AY163"/>
  <c r="BS163"/>
  <c r="AY162"/>
  <c r="BS162"/>
  <c r="AY161"/>
  <c r="BS161"/>
  <c r="AY160"/>
  <c r="BS160"/>
  <c r="AY159"/>
  <c r="BS159"/>
  <c r="AY158"/>
  <c r="BS158"/>
  <c r="AY157"/>
  <c r="BS157"/>
  <c r="AY156"/>
  <c r="BS156"/>
  <c r="AY155"/>
  <c r="BS155"/>
  <c r="AY154"/>
  <c r="BS154"/>
  <c r="AY153"/>
  <c r="BS153"/>
  <c r="AY152"/>
  <c r="BS152"/>
  <c r="AY151"/>
  <c r="BS151"/>
  <c r="AY150"/>
  <c r="BS150"/>
  <c r="AY149"/>
  <c r="BS149"/>
  <c r="AY148"/>
  <c r="BS148"/>
  <c r="AY147"/>
  <c r="BS147"/>
  <c r="AY146"/>
  <c r="BS146"/>
  <c r="AY145"/>
  <c r="BS145"/>
  <c r="AY144"/>
  <c r="BS144"/>
  <c r="AY143"/>
  <c r="BS143"/>
  <c r="AY142"/>
  <c r="BS142"/>
  <c r="AY141"/>
  <c r="BS141"/>
  <c r="AY140"/>
  <c r="BS140"/>
  <c r="AY139"/>
  <c r="BS139"/>
  <c r="AY138"/>
  <c r="BS138"/>
  <c r="AY137"/>
  <c r="BS137"/>
  <c r="AY136"/>
  <c r="BS136"/>
  <c r="AY135"/>
  <c r="BS135"/>
  <c r="AY134"/>
  <c r="BS134"/>
  <c r="AY133"/>
  <c r="BS133"/>
  <c r="AY132"/>
  <c r="BS132"/>
  <c r="AY131"/>
  <c r="BS131"/>
  <c r="AY130"/>
  <c r="BS130"/>
  <c r="AY129"/>
  <c r="BS129"/>
  <c r="AY128"/>
  <c r="BS128"/>
  <c r="AY127"/>
  <c r="BS127"/>
  <c r="AY126"/>
  <c r="BS126"/>
  <c r="AY125"/>
  <c r="BS125"/>
  <c r="AY124"/>
  <c r="BS124"/>
  <c r="AY123"/>
  <c r="BS123"/>
  <c r="AY122"/>
  <c r="BS122"/>
  <c r="AY121"/>
  <c r="BS121"/>
  <c r="AY120"/>
  <c r="BS120"/>
  <c r="AY119"/>
  <c r="BS119"/>
  <c r="AY118"/>
  <c r="BS118"/>
  <c r="AY117"/>
  <c r="BS117"/>
  <c r="AY116"/>
  <c r="BS116"/>
  <c r="AY115"/>
  <c r="BS115"/>
  <c r="AY114"/>
  <c r="BS114"/>
  <c r="AY113"/>
  <c r="BS113"/>
  <c r="AY112"/>
  <c r="BS112"/>
  <c r="AY111"/>
  <c r="BS111" s="1"/>
  <c r="AY110"/>
  <c r="BS110"/>
  <c r="AY109"/>
  <c r="BS109"/>
  <c r="AY108"/>
  <c r="BS108"/>
  <c r="AY107"/>
  <c r="BS107"/>
  <c r="AY106"/>
  <c r="BS106"/>
  <c r="AY105"/>
  <c r="BS105"/>
  <c r="AY104"/>
  <c r="BS104"/>
  <c r="AY103"/>
  <c r="BS103"/>
  <c r="AY102"/>
  <c r="BS102"/>
  <c r="AY101"/>
  <c r="BS101"/>
  <c r="AY100"/>
  <c r="BS100"/>
  <c r="AY99"/>
  <c r="BS99"/>
  <c r="AY98"/>
  <c r="BS98"/>
  <c r="AY97"/>
  <c r="BS97"/>
  <c r="AY96"/>
  <c r="BS96"/>
  <c r="AY95"/>
  <c r="BS95"/>
  <c r="AY94"/>
  <c r="BS94"/>
  <c r="AY93"/>
  <c r="BS93"/>
  <c r="AY92"/>
  <c r="BS92"/>
  <c r="AY91"/>
  <c r="BS91"/>
  <c r="AY90"/>
  <c r="BS90"/>
  <c r="AY89"/>
  <c r="BS89"/>
  <c r="AY88"/>
  <c r="BS88"/>
  <c r="AY87"/>
  <c r="BS87"/>
  <c r="AY86"/>
  <c r="BS86"/>
  <c r="AY85"/>
  <c r="BS85"/>
  <c r="AY84"/>
  <c r="BS84"/>
  <c r="AY83"/>
  <c r="BS83"/>
  <c r="AY82"/>
  <c r="BS82"/>
  <c r="AY81"/>
  <c r="BS81"/>
  <c r="AY80"/>
  <c r="BS80"/>
  <c r="AY79"/>
  <c r="BS79"/>
  <c r="AY78"/>
  <c r="BS78"/>
  <c r="AY77"/>
  <c r="BS77"/>
  <c r="AY76"/>
  <c r="BS76"/>
  <c r="AY75"/>
  <c r="BS75"/>
  <c r="AY74"/>
  <c r="BS74"/>
  <c r="AY73"/>
  <c r="BS73"/>
  <c r="AY72"/>
  <c r="BS72"/>
  <c r="AY71"/>
  <c r="BS71"/>
  <c r="AY70"/>
  <c r="BS70" s="1"/>
  <c r="AY69"/>
  <c r="BS69"/>
  <c r="AY68"/>
  <c r="BS68" s="1"/>
  <c r="AY67"/>
  <c r="BS67"/>
  <c r="AY66"/>
  <c r="BS66"/>
  <c r="AY65"/>
  <c r="BS65"/>
  <c r="AY64"/>
  <c r="BS64"/>
  <c r="AY63"/>
  <c r="BS63"/>
  <c r="AY62"/>
  <c r="BS62"/>
  <c r="AY61"/>
  <c r="BS61"/>
  <c r="AY60"/>
  <c r="BS60"/>
  <c r="AY59"/>
  <c r="BS59"/>
  <c r="AY58"/>
  <c r="BS58"/>
  <c r="AY57"/>
  <c r="BS57"/>
  <c r="AY56"/>
  <c r="BS56"/>
  <c r="AY55"/>
  <c r="BS55"/>
  <c r="AY54"/>
  <c r="BS54"/>
  <c r="AY53"/>
  <c r="BS53"/>
  <c r="AY52"/>
  <c r="BS52" s="1"/>
  <c r="AY51"/>
  <c r="BS51"/>
  <c r="AY50"/>
  <c r="BS50"/>
  <c r="AY49"/>
  <c r="BS49"/>
  <c r="AY48"/>
  <c r="BS48"/>
  <c r="AY47"/>
  <c r="BS47"/>
  <c r="AY46"/>
  <c r="BS46"/>
  <c r="AY45"/>
  <c r="BS45"/>
  <c r="AY44"/>
  <c r="BS44"/>
  <c r="AY43"/>
  <c r="BS43"/>
  <c r="AY42"/>
  <c r="BS42"/>
  <c r="AY41"/>
  <c r="BS41"/>
  <c r="AY40"/>
  <c r="BS40"/>
  <c r="AY39"/>
  <c r="BS39"/>
  <c r="AY38"/>
  <c r="BS38"/>
  <c r="AY37"/>
  <c r="BS37"/>
  <c r="AY36"/>
  <c r="BS36"/>
  <c r="AY35"/>
  <c r="BS35"/>
  <c r="AY34"/>
  <c r="BS34"/>
  <c r="AY33"/>
  <c r="BS33"/>
  <c r="AY32"/>
  <c r="BS32"/>
  <c r="AY31"/>
  <c r="BS31"/>
  <c r="AY30"/>
  <c r="BS30"/>
  <c r="AY29"/>
  <c r="BS29"/>
  <c r="AY28"/>
  <c r="BS28"/>
  <c r="AY27"/>
  <c r="BS27"/>
  <c r="AY26"/>
  <c r="BS26"/>
  <c r="AY25"/>
  <c r="BS25"/>
  <c r="AY24"/>
  <c r="BS24"/>
  <c r="AY23"/>
  <c r="BS23"/>
  <c r="AY22"/>
  <c r="BS22"/>
  <c r="AY21"/>
  <c r="BS21"/>
  <c r="AY20"/>
  <c r="BS20"/>
  <c r="AY19"/>
  <c r="BS19" s="1"/>
  <c r="AY18"/>
  <c r="BS18"/>
  <c r="AY17"/>
  <c r="BS17"/>
  <c r="AY16"/>
  <c r="BS16"/>
  <c r="AY15"/>
  <c r="BS15"/>
  <c r="BR16" i="1"/>
  <c r="AF15" i="17"/>
  <c r="AF16"/>
  <c r="AY315"/>
  <c r="AY314"/>
  <c r="AY313"/>
  <c r="AY312"/>
  <c r="AY311"/>
  <c r="AY310"/>
  <c r="AY309"/>
  <c r="AY308"/>
  <c r="AY307"/>
  <c r="AY306"/>
  <c r="AY305"/>
  <c r="AY304"/>
  <c r="AY303"/>
  <c r="AY302"/>
  <c r="AY301"/>
  <c r="AY300"/>
  <c r="AY299"/>
  <c r="AY298"/>
  <c r="AY297"/>
  <c r="AY296"/>
  <c r="AY295"/>
  <c r="AY294"/>
  <c r="AY293"/>
  <c r="AY292"/>
  <c r="AY291"/>
  <c r="AY290"/>
  <c r="AY289"/>
  <c r="AY288"/>
  <c r="AY287"/>
  <c r="AY286"/>
  <c r="AY285"/>
  <c r="AY284"/>
  <c r="AY283"/>
  <c r="AY282"/>
  <c r="AY281"/>
  <c r="AY280"/>
  <c r="AY279"/>
  <c r="AY278"/>
  <c r="AY277"/>
  <c r="AY276"/>
  <c r="AY275"/>
  <c r="AY274"/>
  <c r="AY273"/>
  <c r="AY272"/>
  <c r="AY271"/>
  <c r="AY270"/>
  <c r="AY269"/>
  <c r="AY268"/>
  <c r="AY267"/>
  <c r="AY266"/>
  <c r="AY265"/>
  <c r="AY264"/>
  <c r="AY263"/>
  <c r="AY262"/>
  <c r="AY261"/>
  <c r="AY260"/>
  <c r="AY259"/>
  <c r="AY258"/>
  <c r="AY257"/>
  <c r="AY256"/>
  <c r="AY255"/>
  <c r="AY254"/>
  <c r="AY253"/>
  <c r="AY252"/>
  <c r="AY251"/>
  <c r="AY250"/>
  <c r="AY249"/>
  <c r="AY248"/>
  <c r="AY247"/>
  <c r="AY246"/>
  <c r="AY245"/>
  <c r="AY244"/>
  <c r="AY243"/>
  <c r="AY242"/>
  <c r="AY241"/>
  <c r="AY240"/>
  <c r="AY239"/>
  <c r="AY238"/>
  <c r="AY237"/>
  <c r="AY236"/>
  <c r="AY235"/>
  <c r="AY234"/>
  <c r="AY233"/>
  <c r="AY232"/>
  <c r="AY231"/>
  <c r="AY230"/>
  <c r="AY229"/>
  <c r="AY228"/>
  <c r="AY227"/>
  <c r="AY226"/>
  <c r="AY225"/>
  <c r="AY224"/>
  <c r="AY223"/>
  <c r="AY222"/>
  <c r="AY221"/>
  <c r="AY220"/>
  <c r="AY219"/>
  <c r="AY218"/>
  <c r="AY217"/>
  <c r="AY216"/>
  <c r="AY215"/>
  <c r="AY214"/>
  <c r="AY213"/>
  <c r="AY212"/>
  <c r="AY211"/>
  <c r="AY210"/>
  <c r="AY209"/>
  <c r="AY208"/>
  <c r="AY207"/>
  <c r="AY206"/>
  <c r="AY205"/>
  <c r="AY204"/>
  <c r="AY203"/>
  <c r="AY202"/>
  <c r="AY201"/>
  <c r="AY200"/>
  <c r="AY199"/>
  <c r="AY198"/>
  <c r="AY197"/>
  <c r="AY196"/>
  <c r="AY195"/>
  <c r="AY194"/>
  <c r="AY193"/>
  <c r="AY192"/>
  <c r="AY191"/>
  <c r="AY190"/>
  <c r="AY189"/>
  <c r="AY188"/>
  <c r="AY187"/>
  <c r="AY186"/>
  <c r="AY185"/>
  <c r="AY184"/>
  <c r="AY183"/>
  <c r="AY182"/>
  <c r="AY181"/>
  <c r="AY180"/>
  <c r="AY179"/>
  <c r="AY178"/>
  <c r="AY177"/>
  <c r="AY176"/>
  <c r="AY175"/>
  <c r="AY174"/>
  <c r="AY173"/>
  <c r="AY172"/>
  <c r="AY171"/>
  <c r="AY170"/>
  <c r="AY169"/>
  <c r="AY168"/>
  <c r="AY167"/>
  <c r="AY166"/>
  <c r="AY165"/>
  <c r="AY164"/>
  <c r="AY163"/>
  <c r="AY162"/>
  <c r="AY161"/>
  <c r="AY160"/>
  <c r="AY159"/>
  <c r="AY158"/>
  <c r="AY157"/>
  <c r="AY156"/>
  <c r="AY155"/>
  <c r="AY154"/>
  <c r="AY153"/>
  <c r="AY152"/>
  <c r="AY151"/>
  <c r="AY150"/>
  <c r="AY149"/>
  <c r="AY148"/>
  <c r="AY147"/>
  <c r="AY146"/>
  <c r="AY145"/>
  <c r="AY144"/>
  <c r="AY143"/>
  <c r="AY142"/>
  <c r="AY141"/>
  <c r="AY140"/>
  <c r="AY139"/>
  <c r="AY138"/>
  <c r="AY137"/>
  <c r="AY136"/>
  <c r="AY135"/>
  <c r="AY134"/>
  <c r="AY133"/>
  <c r="AY132"/>
  <c r="AY131"/>
  <c r="AY130"/>
  <c r="AY129"/>
  <c r="AY128"/>
  <c r="AY127"/>
  <c r="AY126"/>
  <c r="AY125"/>
  <c r="AY124"/>
  <c r="AY123"/>
  <c r="AY122"/>
  <c r="AY121"/>
  <c r="AY120"/>
  <c r="AY119"/>
  <c r="AY118"/>
  <c r="AY117"/>
  <c r="AY116"/>
  <c r="AY115"/>
  <c r="AY114"/>
  <c r="AY113"/>
  <c r="AY112"/>
  <c r="AY111"/>
  <c r="AY110"/>
  <c r="AY109"/>
  <c r="AY108"/>
  <c r="AY107"/>
  <c r="AY106"/>
  <c r="AY105"/>
  <c r="AY104"/>
  <c r="AY103"/>
  <c r="AY102"/>
  <c r="AY101"/>
  <c r="AY100"/>
  <c r="AY99"/>
  <c r="AY98"/>
  <c r="AY97"/>
  <c r="AY96"/>
  <c r="AY95"/>
  <c r="AY94"/>
  <c r="AY93"/>
  <c r="AY92"/>
  <c r="AY91"/>
  <c r="AY90"/>
  <c r="AY89"/>
  <c r="AY88"/>
  <c r="AY87"/>
  <c r="AY86"/>
  <c r="AY85"/>
  <c r="AY84"/>
  <c r="AY83"/>
  <c r="AY82"/>
  <c r="AY81"/>
  <c r="AY80"/>
  <c r="AY79"/>
  <c r="AY78"/>
  <c r="AY77"/>
  <c r="AY76"/>
  <c r="AY75"/>
  <c r="AY74"/>
  <c r="AY73"/>
  <c r="AY72"/>
  <c r="AY71"/>
  <c r="AY70"/>
  <c r="AY69"/>
  <c r="AY68"/>
  <c r="AY67"/>
  <c r="AY66"/>
  <c r="AY65"/>
  <c r="AY64"/>
  <c r="AY63"/>
  <c r="AY62"/>
  <c r="AY61"/>
  <c r="AY60"/>
  <c r="AY59"/>
  <c r="AY58"/>
  <c r="AY57"/>
  <c r="AY56"/>
  <c r="AY55"/>
  <c r="AY54"/>
  <c r="AY53"/>
  <c r="AY52"/>
  <c r="AY51"/>
  <c r="AY50"/>
  <c r="AY49"/>
  <c r="AY48"/>
  <c r="AY47"/>
  <c r="AY46"/>
  <c r="AY45"/>
  <c r="AY44"/>
  <c r="AY43"/>
  <c r="AY42"/>
  <c r="AY41"/>
  <c r="AY40"/>
  <c r="AY39"/>
  <c r="AY38"/>
  <c r="AY37"/>
  <c r="AY36"/>
  <c r="AY35"/>
  <c r="AY34"/>
  <c r="AY33"/>
  <c r="AY32"/>
  <c r="AY31"/>
  <c r="AY30"/>
  <c r="AY29"/>
  <c r="AY28"/>
  <c r="AY27"/>
  <c r="AY26"/>
  <c r="AY25"/>
  <c r="AY24"/>
  <c r="AY23"/>
  <c r="AY22"/>
  <c r="AY21"/>
  <c r="AY20"/>
  <c r="AY19"/>
  <c r="AY18"/>
  <c r="AY17"/>
  <c r="AY16"/>
  <c r="AY15"/>
  <c r="G26" i="29"/>
  <c r="BG11" i="24" s="1"/>
  <c r="AN6" i="32"/>
  <c r="G11" i="29"/>
  <c r="BG9" i="24"/>
  <c r="AV7" s="1"/>
  <c r="BM7" i="1"/>
  <c r="AZ9" s="1"/>
  <c r="BM11"/>
  <c r="AZ11" s="1"/>
  <c r="AD6" i="32"/>
  <c r="AB12"/>
  <c r="B15" i="1"/>
  <c r="B15" i="20" s="1"/>
  <c r="B16" i="1"/>
  <c r="B315" i="20"/>
  <c r="B315" i="24"/>
  <c r="AF315" i="20"/>
  <c r="AZ315"/>
  <c r="AK315" i="17"/>
  <c r="AK315" i="20"/>
  <c r="BE315" s="1"/>
  <c r="DC18" i="24"/>
  <c r="AT18"/>
  <c r="DC19"/>
  <c r="AT19"/>
  <c r="DC20"/>
  <c r="AT20"/>
  <c r="AN20" s="1"/>
  <c r="DC21"/>
  <c r="AT21" s="1"/>
  <c r="AN21" s="1"/>
  <c r="DC22"/>
  <c r="AT22" s="1"/>
  <c r="AN22" s="1"/>
  <c r="DC23"/>
  <c r="AT23"/>
  <c r="DC24"/>
  <c r="AT24" s="1"/>
  <c r="DC25"/>
  <c r="AT25"/>
  <c r="DC26"/>
  <c r="AT26"/>
  <c r="DC27"/>
  <c r="AT27"/>
  <c r="DC28"/>
  <c r="AT28"/>
  <c r="AN28" s="1"/>
  <c r="DC29"/>
  <c r="AT29" s="1"/>
  <c r="AN29" s="1"/>
  <c r="DC30"/>
  <c r="AT30"/>
  <c r="DC31"/>
  <c r="AT31"/>
  <c r="DC32"/>
  <c r="AT32"/>
  <c r="AN32"/>
  <c r="DC33"/>
  <c r="AT33"/>
  <c r="DC34"/>
  <c r="AT34"/>
  <c r="DC35"/>
  <c r="AT35"/>
  <c r="DC36"/>
  <c r="AT36"/>
  <c r="AN36" s="1"/>
  <c r="EP36" s="1"/>
  <c r="DC37"/>
  <c r="AT37"/>
  <c r="DC38"/>
  <c r="AT38" s="1"/>
  <c r="AN38" s="1"/>
  <c r="DC39"/>
  <c r="AT39"/>
  <c r="DC40"/>
  <c r="AT40" s="1"/>
  <c r="AN40" s="1"/>
  <c r="DC41"/>
  <c r="AT41"/>
  <c r="DC42"/>
  <c r="AT42" s="1"/>
  <c r="AN42" s="1"/>
  <c r="DC43"/>
  <c r="AT43"/>
  <c r="DC44"/>
  <c r="AT44"/>
  <c r="AN44" s="1"/>
  <c r="DC45"/>
  <c r="AT45"/>
  <c r="DC46"/>
  <c r="AT46"/>
  <c r="DC47"/>
  <c r="AT47"/>
  <c r="DC48"/>
  <c r="AT48"/>
  <c r="AN48" s="1"/>
  <c r="DC49"/>
  <c r="AT49"/>
  <c r="DC50"/>
  <c r="AT50"/>
  <c r="DC51"/>
  <c r="AT51"/>
  <c r="DC52"/>
  <c r="AT52"/>
  <c r="AN52" s="1"/>
  <c r="DC53"/>
  <c r="AT53"/>
  <c r="DC54"/>
  <c r="AT54" s="1"/>
  <c r="DC55"/>
  <c r="AT55"/>
  <c r="DC56"/>
  <c r="AT56"/>
  <c r="AN56" s="1"/>
  <c r="EP56" s="1"/>
  <c r="DC57"/>
  <c r="AT57"/>
  <c r="DC58"/>
  <c r="AT58"/>
  <c r="DC59"/>
  <c r="AT59"/>
  <c r="DC60"/>
  <c r="AT60"/>
  <c r="AN60" s="1"/>
  <c r="DC61"/>
  <c r="AT61"/>
  <c r="AN61" s="1"/>
  <c r="DC62"/>
  <c r="AT62"/>
  <c r="DC63"/>
  <c r="AT63"/>
  <c r="DC64"/>
  <c r="AT64"/>
  <c r="DC65"/>
  <c r="AT65"/>
  <c r="AN65" s="1"/>
  <c r="DC66"/>
  <c r="AT66" s="1"/>
  <c r="DC67"/>
  <c r="AT67" s="1"/>
  <c r="DC68"/>
  <c r="AT68"/>
  <c r="AN68" s="1"/>
  <c r="DC69"/>
  <c r="AT69"/>
  <c r="DC70"/>
  <c r="AT70" s="1"/>
  <c r="AN70" s="1"/>
  <c r="DC71"/>
  <c r="AT71"/>
  <c r="DC72"/>
  <c r="AT72" s="1"/>
  <c r="DC73"/>
  <c r="AT73"/>
  <c r="DC74"/>
  <c r="AT74"/>
  <c r="AN74" s="1"/>
  <c r="EP74" s="1"/>
  <c r="DC75"/>
  <c r="AT75"/>
  <c r="DC76"/>
  <c r="AT76"/>
  <c r="DC77"/>
  <c r="AT77"/>
  <c r="DC78"/>
  <c r="AT78"/>
  <c r="DC79"/>
  <c r="AT79"/>
  <c r="AN79" s="1"/>
  <c r="DC80"/>
  <c r="AT80"/>
  <c r="DC81"/>
  <c r="AT81" s="1"/>
  <c r="AN81" s="1"/>
  <c r="DC82"/>
  <c r="AT82"/>
  <c r="DC83"/>
  <c r="AT83"/>
  <c r="AN83" s="1"/>
  <c r="DC84"/>
  <c r="AT84"/>
  <c r="AN84" s="1"/>
  <c r="DC85"/>
  <c r="AT85"/>
  <c r="DC86"/>
  <c r="AT86"/>
  <c r="DC87"/>
  <c r="AT87"/>
  <c r="AN87" s="1"/>
  <c r="DC88"/>
  <c r="AT88"/>
  <c r="DC89"/>
  <c r="AT89"/>
  <c r="DC90"/>
  <c r="AT90"/>
  <c r="AN90" s="1"/>
  <c r="DC91"/>
  <c r="AT91"/>
  <c r="AN91" s="1"/>
  <c r="DC92"/>
  <c r="AT92"/>
  <c r="AN92" s="1"/>
  <c r="DC93"/>
  <c r="AT93"/>
  <c r="DC94"/>
  <c r="AT94" s="1"/>
  <c r="AN94" s="1"/>
  <c r="DC95"/>
  <c r="AT95"/>
  <c r="AN95" s="1"/>
  <c r="DC96"/>
  <c r="AT96"/>
  <c r="DC97"/>
  <c r="AT97"/>
  <c r="DC98"/>
  <c r="AT98"/>
  <c r="AN98" s="1"/>
  <c r="DC99"/>
  <c r="AT99"/>
  <c r="AN99" s="1"/>
  <c r="EP99" s="1"/>
  <c r="DC100"/>
  <c r="AT100"/>
  <c r="AN100" s="1"/>
  <c r="DC101"/>
  <c r="AT101"/>
  <c r="DC102"/>
  <c r="AT102" s="1"/>
  <c r="AN102" s="1"/>
  <c r="DC103"/>
  <c r="AT103"/>
  <c r="AN103"/>
  <c r="DC104"/>
  <c r="AT104"/>
  <c r="DC105"/>
  <c r="AT105"/>
  <c r="DC106"/>
  <c r="AT106"/>
  <c r="AN106" s="1"/>
  <c r="DC107"/>
  <c r="AT107" s="1"/>
  <c r="AN107" s="1"/>
  <c r="DC108"/>
  <c r="AT108"/>
  <c r="AN108" s="1"/>
  <c r="DC109"/>
  <c r="AT109"/>
  <c r="DC110"/>
  <c r="AT110" s="1"/>
  <c r="DC111"/>
  <c r="AT111"/>
  <c r="AN111"/>
  <c r="DC112"/>
  <c r="AT112" s="1"/>
  <c r="DC113"/>
  <c r="AT113"/>
  <c r="DC114"/>
  <c r="AT114"/>
  <c r="AN114" s="1"/>
  <c r="EP114" s="1"/>
  <c r="DC115"/>
  <c r="AT115" s="1"/>
  <c r="AN115" s="1"/>
  <c r="DC116"/>
  <c r="AT116"/>
  <c r="AN116" s="1"/>
  <c r="DC117"/>
  <c r="AT117"/>
  <c r="DC118"/>
  <c r="AT118" s="1"/>
  <c r="AN118" s="1"/>
  <c r="DC119"/>
  <c r="AT119"/>
  <c r="AN119"/>
  <c r="DC120"/>
  <c r="AT120" s="1"/>
  <c r="AN120" s="1"/>
  <c r="DC121"/>
  <c r="AT121"/>
  <c r="DC122"/>
  <c r="AT122"/>
  <c r="AN122" s="1"/>
  <c r="DC123"/>
  <c r="AT123" s="1"/>
  <c r="AN123" s="1"/>
  <c r="DC124"/>
  <c r="AT124"/>
  <c r="AN124" s="1"/>
  <c r="DC125"/>
  <c r="AT125"/>
  <c r="DC126"/>
  <c r="AT126" s="1"/>
  <c r="DC127"/>
  <c r="AT127"/>
  <c r="AN127"/>
  <c r="DC128"/>
  <c r="AT128"/>
  <c r="DC129"/>
  <c r="AT129"/>
  <c r="DC130"/>
  <c r="AT130"/>
  <c r="AN130" s="1"/>
  <c r="DC131"/>
  <c r="AT131" s="1"/>
  <c r="AN131" s="1"/>
  <c r="DC132"/>
  <c r="AT132"/>
  <c r="AN132" s="1"/>
  <c r="EP132" s="1"/>
  <c r="DC133"/>
  <c r="AT133" s="1"/>
  <c r="AN133" s="1"/>
  <c r="DC134"/>
  <c r="AT134" s="1"/>
  <c r="AN134" s="1"/>
  <c r="DC135"/>
  <c r="AT135"/>
  <c r="AN135"/>
  <c r="DC136"/>
  <c r="AT136"/>
  <c r="DC137"/>
  <c r="AT137"/>
  <c r="DC138"/>
  <c r="AT138"/>
  <c r="AN138" s="1"/>
  <c r="DC139"/>
  <c r="AT139" s="1"/>
  <c r="DC140"/>
  <c r="AT140"/>
  <c r="AN140" s="1"/>
  <c r="DC141"/>
  <c r="AT141"/>
  <c r="DC142"/>
  <c r="AT142" s="1"/>
  <c r="AN142" s="1"/>
  <c r="DC143"/>
  <c r="AT143"/>
  <c r="AN143"/>
  <c r="DC144"/>
  <c r="AT144"/>
  <c r="DC145"/>
  <c r="AT145"/>
  <c r="DC146"/>
  <c r="AT146"/>
  <c r="AN146" s="1"/>
  <c r="DC147"/>
  <c r="AT147" s="1"/>
  <c r="AN147" s="1"/>
  <c r="DC148"/>
  <c r="AT148"/>
  <c r="AN148" s="1"/>
  <c r="DC149"/>
  <c r="AT149"/>
  <c r="DC150"/>
  <c r="AT150" s="1"/>
  <c r="AN150" s="1"/>
  <c r="DC151"/>
  <c r="AT151"/>
  <c r="AN151"/>
  <c r="DC152"/>
  <c r="AT152"/>
  <c r="DC153"/>
  <c r="AT153"/>
  <c r="DC154"/>
  <c r="AT154"/>
  <c r="AN154" s="1"/>
  <c r="DC155"/>
  <c r="AT155" s="1"/>
  <c r="AN155" s="1"/>
  <c r="DC156"/>
  <c r="AT156"/>
  <c r="AN156"/>
  <c r="DC157"/>
  <c r="AT157" s="1"/>
  <c r="AN157" s="1"/>
  <c r="DC158"/>
  <c r="AT158"/>
  <c r="DC159"/>
  <c r="AT159"/>
  <c r="DC160"/>
  <c r="AT160"/>
  <c r="AN160" s="1"/>
  <c r="EP160" s="1"/>
  <c r="DC161"/>
  <c r="AT161"/>
  <c r="DC162"/>
  <c r="AT162" s="1"/>
  <c r="AN162" s="1"/>
  <c r="DC163"/>
  <c r="AT163"/>
  <c r="DC164"/>
  <c r="AT164" s="1"/>
  <c r="AN164" s="1"/>
  <c r="DC165"/>
  <c r="AT165"/>
  <c r="DC166"/>
  <c r="AT166"/>
  <c r="DC167"/>
  <c r="AT167" s="1"/>
  <c r="AN167" s="1"/>
  <c r="DC168"/>
  <c r="AT168" s="1"/>
  <c r="AN168" s="1"/>
  <c r="EP168" s="1"/>
  <c r="DC169"/>
  <c r="AT169" s="1"/>
  <c r="AN169" s="1"/>
  <c r="DC170"/>
  <c r="AT170"/>
  <c r="AN170" s="1"/>
  <c r="DC171"/>
  <c r="AT171"/>
  <c r="DC172"/>
  <c r="AT172"/>
  <c r="AN172" s="1"/>
  <c r="DC173"/>
  <c r="AT173"/>
  <c r="DC174"/>
  <c r="AT174"/>
  <c r="DC175"/>
  <c r="AT175"/>
  <c r="DC176"/>
  <c r="AT176"/>
  <c r="AN176" s="1"/>
  <c r="DC177"/>
  <c r="AT177"/>
  <c r="DC178"/>
  <c r="AT178" s="1"/>
  <c r="AN178" s="1"/>
  <c r="DC179"/>
  <c r="AT179"/>
  <c r="DC180"/>
  <c r="AT180"/>
  <c r="AN180" s="1"/>
  <c r="DC181"/>
  <c r="AT181"/>
  <c r="DC182"/>
  <c r="AT182"/>
  <c r="DC183"/>
  <c r="AT183"/>
  <c r="DC184"/>
  <c r="AT184"/>
  <c r="AN184" s="1"/>
  <c r="DC185"/>
  <c r="AT185"/>
  <c r="DC186"/>
  <c r="AT186"/>
  <c r="AN186" s="1"/>
  <c r="DC187"/>
  <c r="AT187"/>
  <c r="DC188"/>
  <c r="AT188"/>
  <c r="AN188" s="1"/>
  <c r="DC189"/>
  <c r="AT189"/>
  <c r="DC190"/>
  <c r="AT190"/>
  <c r="DC191"/>
  <c r="AT191"/>
  <c r="DC192"/>
  <c r="AT192"/>
  <c r="AN192" s="1"/>
  <c r="DC193"/>
  <c r="AT193" s="1"/>
  <c r="AN193" s="1"/>
  <c r="DC194"/>
  <c r="AT194" s="1"/>
  <c r="AN194" s="1"/>
  <c r="DC195"/>
  <c r="AT195"/>
  <c r="DC196"/>
  <c r="AT196"/>
  <c r="AN196" s="1"/>
  <c r="EP196" s="1"/>
  <c r="DC197"/>
  <c r="AT197"/>
  <c r="DC198"/>
  <c r="AT198" s="1"/>
  <c r="AN198" s="1"/>
  <c r="DC199"/>
  <c r="AT199"/>
  <c r="DC200"/>
  <c r="AT200"/>
  <c r="AN200" s="1"/>
  <c r="DC201"/>
  <c r="AT201"/>
  <c r="DC202"/>
  <c r="AT202"/>
  <c r="AN202" s="1"/>
  <c r="DC203"/>
  <c r="AT203"/>
  <c r="DC204"/>
  <c r="AT204"/>
  <c r="AN204" s="1"/>
  <c r="DC205"/>
  <c r="AT205"/>
  <c r="DC206"/>
  <c r="AT206"/>
  <c r="DC207"/>
  <c r="AT207"/>
  <c r="DC208"/>
  <c r="AT208"/>
  <c r="AN208" s="1"/>
  <c r="DC209"/>
  <c r="AT209"/>
  <c r="DC210"/>
  <c r="AT210"/>
  <c r="AN210" s="1"/>
  <c r="DC211"/>
  <c r="AT211"/>
  <c r="DC212"/>
  <c r="AT212"/>
  <c r="AN212" s="1"/>
  <c r="DC213"/>
  <c r="AT213"/>
  <c r="DC214"/>
  <c r="AT214"/>
  <c r="DC215"/>
  <c r="AT215"/>
  <c r="DC216"/>
  <c r="AT216"/>
  <c r="DC217"/>
  <c r="AT217"/>
  <c r="AN217" s="1"/>
  <c r="DC218"/>
  <c r="AT218"/>
  <c r="AN218" s="1"/>
  <c r="DC219"/>
  <c r="AT219"/>
  <c r="DC220"/>
  <c r="AT220"/>
  <c r="AN220" s="1"/>
  <c r="DC221"/>
  <c r="AT221"/>
  <c r="DC222"/>
  <c r="AT222" s="1"/>
  <c r="AN222" s="1"/>
  <c r="DC223"/>
  <c r="AT223"/>
  <c r="DC224"/>
  <c r="AT224"/>
  <c r="DC225"/>
  <c r="AT225"/>
  <c r="DC226"/>
  <c r="AT226"/>
  <c r="AN226" s="1"/>
  <c r="DC227"/>
  <c r="AT227"/>
  <c r="DC228"/>
  <c r="AT228"/>
  <c r="AN228" s="1"/>
  <c r="DC229"/>
  <c r="AT229"/>
  <c r="DC230"/>
  <c r="AT230"/>
  <c r="AN230" s="1"/>
  <c r="DC231"/>
  <c r="AT231"/>
  <c r="DC232"/>
  <c r="AT232"/>
  <c r="DC233"/>
  <c r="AT233"/>
  <c r="DC234"/>
  <c r="AT234"/>
  <c r="AN234" s="1"/>
  <c r="DC235"/>
  <c r="AT235"/>
  <c r="DC236"/>
  <c r="AT236"/>
  <c r="AN236" s="1"/>
  <c r="DC237"/>
  <c r="AT237"/>
  <c r="DC238"/>
  <c r="AT238"/>
  <c r="AN238" s="1"/>
  <c r="DC239"/>
  <c r="AT239"/>
  <c r="DC240"/>
  <c r="AT240" s="1"/>
  <c r="AN240" s="1"/>
  <c r="DC241"/>
  <c r="AT241" s="1"/>
  <c r="AN241" s="1"/>
  <c r="DC242"/>
  <c r="AT242" s="1"/>
  <c r="AN242" s="1"/>
  <c r="DC243"/>
  <c r="AT243"/>
  <c r="DC244"/>
  <c r="AT244"/>
  <c r="AN244" s="1"/>
  <c r="DC245"/>
  <c r="AT245"/>
  <c r="DC246"/>
  <c r="AT246"/>
  <c r="AN246"/>
  <c r="DC247"/>
  <c r="AT247"/>
  <c r="DC248"/>
  <c r="AT248"/>
  <c r="DC249"/>
  <c r="AT249"/>
  <c r="DC250"/>
  <c r="AT250"/>
  <c r="AN250" s="1"/>
  <c r="DC251"/>
  <c r="AT251"/>
  <c r="DC252"/>
  <c r="AT252" s="1"/>
  <c r="DC253"/>
  <c r="AT253"/>
  <c r="DC254"/>
  <c r="AT254" s="1"/>
  <c r="AN254" s="1"/>
  <c r="DC255"/>
  <c r="AT255"/>
  <c r="AN255"/>
  <c r="DC256"/>
  <c r="AT256" s="1"/>
  <c r="DC257"/>
  <c r="AT257"/>
  <c r="DC258"/>
  <c r="AT258" s="1"/>
  <c r="AN258" s="1"/>
  <c r="DC259"/>
  <c r="AT259"/>
  <c r="DC260"/>
  <c r="AT260"/>
  <c r="AN260"/>
  <c r="DC261"/>
  <c r="AT261"/>
  <c r="DC262"/>
  <c r="AT262"/>
  <c r="DC263"/>
  <c r="AT263"/>
  <c r="DC264"/>
  <c r="AT264"/>
  <c r="DC265"/>
  <c r="AT265"/>
  <c r="DC266"/>
  <c r="AT266"/>
  <c r="AN266" s="1"/>
  <c r="DC267"/>
  <c r="AT267" s="1"/>
  <c r="AN267" s="1"/>
  <c r="DC268"/>
  <c r="AT268" s="1"/>
  <c r="DC269"/>
  <c r="AT269"/>
  <c r="DC270"/>
  <c r="AT270"/>
  <c r="AN270" s="1"/>
  <c r="EP270" s="1"/>
  <c r="DC271"/>
  <c r="AT271" s="1"/>
  <c r="AN271" s="1"/>
  <c r="DC272"/>
  <c r="AT272"/>
  <c r="DC273"/>
  <c r="AT273"/>
  <c r="DC274"/>
  <c r="AT274"/>
  <c r="DC275"/>
  <c r="AT275"/>
  <c r="AN275" s="1"/>
  <c r="DC276"/>
  <c r="AT276"/>
  <c r="AN276" s="1"/>
  <c r="DC277"/>
  <c r="AT277"/>
  <c r="DC278"/>
  <c r="AT278" s="1"/>
  <c r="AN278" s="1"/>
  <c r="DC279"/>
  <c r="AT279"/>
  <c r="AN279"/>
  <c r="DC280"/>
  <c r="AT280" s="1"/>
  <c r="AN280" s="1"/>
  <c r="DC281"/>
  <c r="AT281"/>
  <c r="DC282"/>
  <c r="AT282"/>
  <c r="AN282" s="1"/>
  <c r="DC283"/>
  <c r="AT283" s="1"/>
  <c r="AN283" s="1"/>
  <c r="DC284"/>
  <c r="AT284"/>
  <c r="AN284" s="1"/>
  <c r="DC285"/>
  <c r="AT285"/>
  <c r="DC286"/>
  <c r="AT286" s="1"/>
  <c r="DC287"/>
  <c r="AT287"/>
  <c r="AN287" s="1"/>
  <c r="DC288"/>
  <c r="AT288"/>
  <c r="DC289"/>
  <c r="AT289" s="1"/>
  <c r="AN289" s="1"/>
  <c r="DC290"/>
  <c r="AT290"/>
  <c r="AN290" s="1"/>
  <c r="DC291"/>
  <c r="AT291"/>
  <c r="AN291"/>
  <c r="DC292"/>
  <c r="AT292"/>
  <c r="AN292" s="1"/>
  <c r="EP292" s="1"/>
  <c r="DC293"/>
  <c r="AT293" s="1"/>
  <c r="AN293" s="1"/>
  <c r="DC294"/>
  <c r="AT294"/>
  <c r="AN294" s="1"/>
  <c r="DC295"/>
  <c r="AT295"/>
  <c r="AN295"/>
  <c r="DC296"/>
  <c r="AT296" s="1"/>
  <c r="AN296" s="1"/>
  <c r="DC297"/>
  <c r="AT297" s="1"/>
  <c r="DC298"/>
  <c r="AT298"/>
  <c r="AN298" s="1"/>
  <c r="DC299"/>
  <c r="AT299"/>
  <c r="AN299"/>
  <c r="DC300"/>
  <c r="AT300" s="1"/>
  <c r="AN300" s="1"/>
  <c r="DC301"/>
  <c r="AT301" s="1"/>
  <c r="AN301" s="1"/>
  <c r="DC302"/>
  <c r="AT302" s="1"/>
  <c r="AN302" s="1"/>
  <c r="EP302" s="1"/>
  <c r="DC303"/>
  <c r="AT303" s="1"/>
  <c r="AN303" s="1"/>
  <c r="DC304"/>
  <c r="AT304"/>
  <c r="DC305"/>
  <c r="AT305" s="1"/>
  <c r="DC306"/>
  <c r="AT306"/>
  <c r="AN306" s="1"/>
  <c r="DC307"/>
  <c r="AT307"/>
  <c r="AN307" s="1"/>
  <c r="EP307" s="1"/>
  <c r="DC308"/>
  <c r="AT308"/>
  <c r="AN308"/>
  <c r="DC309"/>
  <c r="AT309"/>
  <c r="AN309" s="1"/>
  <c r="DC310"/>
  <c r="AT310" s="1"/>
  <c r="AN310" s="1"/>
  <c r="DC311"/>
  <c r="AT311"/>
  <c r="AN311" s="1"/>
  <c r="EP311" s="1"/>
  <c r="DC312"/>
  <c r="AT312"/>
  <c r="DC313"/>
  <c r="AT313" s="1"/>
  <c r="AN313" s="1"/>
  <c r="DC314"/>
  <c r="AN18"/>
  <c r="AN19"/>
  <c r="AN23"/>
  <c r="AN25"/>
  <c r="AN26"/>
  <c r="AN27"/>
  <c r="AN30"/>
  <c r="AN31"/>
  <c r="AN33"/>
  <c r="AN34"/>
  <c r="AN35"/>
  <c r="AN37"/>
  <c r="AN39"/>
  <c r="AN41"/>
  <c r="AN43"/>
  <c r="AN45"/>
  <c r="AN46"/>
  <c r="AN47"/>
  <c r="AN49"/>
  <c r="AN50"/>
  <c r="AN51"/>
  <c r="AN53"/>
  <c r="AN55"/>
  <c r="AN57"/>
  <c r="AN59"/>
  <c r="AN62"/>
  <c r="AN63"/>
  <c r="AN64"/>
  <c r="AN69"/>
  <c r="AN71"/>
  <c r="AN73"/>
  <c r="AN75"/>
  <c r="AN77"/>
  <c r="AN78"/>
  <c r="AN80"/>
  <c r="AN82"/>
  <c r="AN85"/>
  <c r="AN86"/>
  <c r="AN88"/>
  <c r="AN89"/>
  <c r="AN93"/>
  <c r="AN96"/>
  <c r="AN97"/>
  <c r="AN101"/>
  <c r="AN104"/>
  <c r="AN105"/>
  <c r="AN109"/>
  <c r="AN113"/>
  <c r="AN117"/>
  <c r="AN121"/>
  <c r="AN125"/>
  <c r="AN128"/>
  <c r="AN129"/>
  <c r="AN136"/>
  <c r="AN137"/>
  <c r="AN141"/>
  <c r="AN144"/>
  <c r="AN145"/>
  <c r="AN149"/>
  <c r="AN153"/>
  <c r="AN158"/>
  <c r="AN159"/>
  <c r="AN161"/>
  <c r="AN163"/>
  <c r="AN165"/>
  <c r="AN166"/>
  <c r="AN171"/>
  <c r="AN173"/>
  <c r="AN174"/>
  <c r="AN175"/>
  <c r="AN177"/>
  <c r="AN179"/>
  <c r="AN181"/>
  <c r="AN182"/>
  <c r="AN183"/>
  <c r="AN185"/>
  <c r="AN187"/>
  <c r="AN189"/>
  <c r="AN190"/>
  <c r="AN191"/>
  <c r="AN195"/>
  <c r="AN197"/>
  <c r="AN199"/>
  <c r="AN201"/>
  <c r="AN203"/>
  <c r="AN205"/>
  <c r="AN206"/>
  <c r="AN207"/>
  <c r="AN209"/>
  <c r="AN211"/>
  <c r="AN213"/>
  <c r="AN214"/>
  <c r="AN215"/>
  <c r="AN219"/>
  <c r="AN223"/>
  <c r="AN224"/>
  <c r="AN225"/>
  <c r="AN227"/>
  <c r="AN229"/>
  <c r="AN231"/>
  <c r="AN232"/>
  <c r="AN233"/>
  <c r="AN235"/>
  <c r="AN237"/>
  <c r="AN239"/>
  <c r="AN243"/>
  <c r="AN245"/>
  <c r="AN247"/>
  <c r="AN248"/>
  <c r="AN249"/>
  <c r="AN251"/>
  <c r="AN253"/>
  <c r="AN257"/>
  <c r="AN259"/>
  <c r="AN262"/>
  <c r="AN263"/>
  <c r="AN264"/>
  <c r="AN269"/>
  <c r="AN272"/>
  <c r="AN273"/>
  <c r="AN277"/>
  <c r="AN281"/>
  <c r="AN285"/>
  <c r="AN288"/>
  <c r="AN304"/>
  <c r="AN312"/>
  <c r="BB15" i="1"/>
  <c r="G15"/>
  <c r="G15" i="20" s="1"/>
  <c r="EO15" i="24" s="1"/>
  <c r="BM67" i="32"/>
  <c r="E10"/>
  <c r="N9" s="1"/>
  <c r="G8" i="29"/>
  <c r="AW18" i="32" s="1"/>
  <c r="AW10"/>
  <c r="AK10"/>
  <c r="AN5" i="24"/>
  <c r="B14" i="32"/>
  <c r="B18"/>
  <c r="AI26"/>
  <c r="AX26"/>
  <c r="AP16"/>
  <c r="AB16"/>
  <c r="AC7" i="1"/>
  <c r="B5"/>
  <c r="BG51" i="26"/>
  <c r="BF51"/>
  <c r="BE51"/>
  <c r="BD51"/>
  <c r="BC51"/>
  <c r="BB51"/>
  <c r="AZ51"/>
  <c r="AY51"/>
  <c r="AX51"/>
  <c r="AW51"/>
  <c r="AV51"/>
  <c r="AU51"/>
  <c r="AS51"/>
  <c r="AR51"/>
  <c r="AQ51"/>
  <c r="AP51"/>
  <c r="AO51"/>
  <c r="AN51"/>
  <c r="AH58" i="22"/>
  <c r="AH57"/>
  <c r="AH56"/>
  <c r="AH55"/>
  <c r="AH54"/>
  <c r="AH53"/>
  <c r="AH52"/>
  <c r="S58"/>
  <c r="S57"/>
  <c r="S56"/>
  <c r="S55"/>
  <c r="S54"/>
  <c r="S53"/>
  <c r="S52"/>
  <c r="AI10"/>
  <c r="T10"/>
  <c r="AH58" i="19"/>
  <c r="AH57"/>
  <c r="AH56"/>
  <c r="AH55"/>
  <c r="AH54"/>
  <c r="AH53"/>
  <c r="AH52"/>
  <c r="S58"/>
  <c r="S57"/>
  <c r="S56"/>
  <c r="S55"/>
  <c r="S54"/>
  <c r="S53"/>
  <c r="S52"/>
  <c r="AI10"/>
  <c r="T10"/>
  <c r="AI10" i="15"/>
  <c r="T10"/>
  <c r="AH58"/>
  <c r="AH57"/>
  <c r="AH56"/>
  <c r="AH55"/>
  <c r="AH54"/>
  <c r="AH53"/>
  <c r="AH52"/>
  <c r="S58"/>
  <c r="S57"/>
  <c r="S56"/>
  <c r="S55"/>
  <c r="S54"/>
  <c r="S53"/>
  <c r="S52"/>
  <c r="B315" i="17"/>
  <c r="G315"/>
  <c r="AC315"/>
  <c r="AF315"/>
  <c r="G16" i="1"/>
  <c r="G16" i="17" s="1"/>
  <c r="AC16" i="1"/>
  <c r="AC16" i="17"/>
  <c r="B15"/>
  <c r="G15"/>
  <c r="AC15" i="1"/>
  <c r="AC15" i="17"/>
  <c r="B133" i="1"/>
  <c r="B133" i="20"/>
  <c r="B132" i="1"/>
  <c r="B132" i="20"/>
  <c r="B131" i="1"/>
  <c r="B131" i="20"/>
  <c r="B130" i="1"/>
  <c r="B129"/>
  <c r="B129" i="20" s="1"/>
  <c r="B128" i="1"/>
  <c r="B128" i="20"/>
  <c r="B127" i="1"/>
  <c r="B127" i="20"/>
  <c r="B126" i="1"/>
  <c r="B125"/>
  <c r="B125" i="20" s="1"/>
  <c r="B124" i="1"/>
  <c r="B124" i="20" s="1"/>
  <c r="B123" i="1"/>
  <c r="B123" i="20"/>
  <c r="B122" i="1"/>
  <c r="B121"/>
  <c r="B121" i="20"/>
  <c r="B120" i="1"/>
  <c r="B120" i="20"/>
  <c r="B119" i="1"/>
  <c r="B119" i="20"/>
  <c r="B118" i="1"/>
  <c r="B117"/>
  <c r="B117" i="20"/>
  <c r="B116" i="1"/>
  <c r="B116" i="20" s="1"/>
  <c r="B115" i="1"/>
  <c r="B115" i="20" s="1"/>
  <c r="B115" i="24" s="1"/>
  <c r="B115" i="25" s="1"/>
  <c r="B114" i="1"/>
  <c r="B113"/>
  <c r="B113" i="20" s="1"/>
  <c r="B112" i="1"/>
  <c r="B112" i="20"/>
  <c r="B111" i="1"/>
  <c r="B111" i="20"/>
  <c r="B110" i="1"/>
  <c r="B109"/>
  <c r="B109" i="20"/>
  <c r="B108" i="1"/>
  <c r="B108" i="20"/>
  <c r="B107" i="1"/>
  <c r="B107" i="20"/>
  <c r="B106" i="1"/>
  <c r="B105"/>
  <c r="B105" i="20" s="1"/>
  <c r="B104" i="1"/>
  <c r="B104" i="20"/>
  <c r="B103" i="1"/>
  <c r="B103" i="20"/>
  <c r="B102" i="1"/>
  <c r="B101"/>
  <c r="B101" i="20" s="1"/>
  <c r="B100" i="1"/>
  <c r="B100" i="20" s="1"/>
  <c r="B99" i="1"/>
  <c r="B99" i="20"/>
  <c r="B98" i="1"/>
  <c r="B97"/>
  <c r="B97" i="20" s="1"/>
  <c r="B96" i="1"/>
  <c r="B96" i="20"/>
  <c r="B95" i="1"/>
  <c r="B95" i="20"/>
  <c r="B94" i="1"/>
  <c r="B93"/>
  <c r="B93" i="20"/>
  <c r="B92" i="1"/>
  <c r="B92" i="20" s="1"/>
  <c r="B91" i="1"/>
  <c r="B91" i="20"/>
  <c r="B90" i="1"/>
  <c r="B89"/>
  <c r="B89" i="20"/>
  <c r="B88" i="1"/>
  <c r="B88" i="20"/>
  <c r="B87" i="1"/>
  <c r="B87" i="20"/>
  <c r="B86" i="1"/>
  <c r="B85"/>
  <c r="B85" i="20" s="1"/>
  <c r="B84" i="1"/>
  <c r="B84" i="20" s="1"/>
  <c r="B83" i="1"/>
  <c r="B83" i="20"/>
  <c r="B82" i="1"/>
  <c r="B81"/>
  <c r="B81" i="20"/>
  <c r="B80" i="1"/>
  <c r="B80" i="20" s="1"/>
  <c r="B80" i="24" s="1"/>
  <c r="B80" i="25" s="1"/>
  <c r="B79" i="1"/>
  <c r="B79" i="20"/>
  <c r="B78" i="1"/>
  <c r="B77"/>
  <c r="B77" i="20"/>
  <c r="B76" i="1"/>
  <c r="B76" i="20"/>
  <c r="B75" i="1"/>
  <c r="B75" i="20"/>
  <c r="B74" i="1"/>
  <c r="B73"/>
  <c r="B73" i="20"/>
  <c r="B72" i="1"/>
  <c r="B72" i="20" s="1"/>
  <c r="B71" i="1"/>
  <c r="B71" i="20"/>
  <c r="B70" i="1"/>
  <c r="B69"/>
  <c r="B69" i="20"/>
  <c r="B68" i="1"/>
  <c r="B68" i="20"/>
  <c r="B67" i="1"/>
  <c r="B67" i="20"/>
  <c r="B66" i="1"/>
  <c r="B65"/>
  <c r="B65" i="20"/>
  <c r="B64" i="1"/>
  <c r="B64" i="20"/>
  <c r="B63" i="1"/>
  <c r="B63" i="20"/>
  <c r="B62" i="1"/>
  <c r="B61"/>
  <c r="B61" i="20"/>
  <c r="B60" i="1"/>
  <c r="B60" i="20"/>
  <c r="B59" i="1"/>
  <c r="B59" i="20"/>
  <c r="B58" i="1"/>
  <c r="B57"/>
  <c r="B57" i="20"/>
  <c r="B56" i="1"/>
  <c r="B56" i="20"/>
  <c r="B55" i="1"/>
  <c r="B55" i="20"/>
  <c r="B54" i="1"/>
  <c r="B53"/>
  <c r="B53" i="20" s="1"/>
  <c r="B52" i="1"/>
  <c r="B52" i="20"/>
  <c r="B51" i="1"/>
  <c r="B51" i="20" s="1"/>
  <c r="B51" i="24" s="1"/>
  <c r="B51" i="25" s="1"/>
  <c r="B50" i="1"/>
  <c r="B49"/>
  <c r="B49" i="20"/>
  <c r="B48" i="1"/>
  <c r="B48" i="20"/>
  <c r="B47" i="1"/>
  <c r="B47" i="20"/>
  <c r="B46" i="1"/>
  <c r="B45"/>
  <c r="B45" i="20"/>
  <c r="B44" i="1"/>
  <c r="B44" i="20"/>
  <c r="B43" i="1"/>
  <c r="B43" i="20"/>
  <c r="B42" i="1"/>
  <c r="B41"/>
  <c r="B41" i="20"/>
  <c r="B40" i="1"/>
  <c r="B40" i="20" s="1"/>
  <c r="B39" i="1"/>
  <c r="B39" i="20"/>
  <c r="B38" i="1"/>
  <c r="B37"/>
  <c r="B37" i="20"/>
  <c r="B36" i="1"/>
  <c r="B36" i="20"/>
  <c r="B35" i="1"/>
  <c r="B35" i="20"/>
  <c r="B34" i="1"/>
  <c r="B33"/>
  <c r="B33" i="20"/>
  <c r="B32" i="1"/>
  <c r="B32" i="20"/>
  <c r="B31" i="1"/>
  <c r="B31" i="20"/>
  <c r="B30" i="1"/>
  <c r="B29"/>
  <c r="B29" i="20" s="1"/>
  <c r="B29" i="24" s="1"/>
  <c r="B29" i="25" s="1"/>
  <c r="B28" i="1"/>
  <c r="B28" i="20" s="1"/>
  <c r="B27" i="1"/>
  <c r="B27" i="20"/>
  <c r="B26" i="1"/>
  <c r="B25"/>
  <c r="B25" i="20" s="1"/>
  <c r="B24" i="1"/>
  <c r="B24" i="20" s="1"/>
  <c r="B23" i="1"/>
  <c r="B23" i="20"/>
  <c r="B22" i="1"/>
  <c r="B21"/>
  <c r="B21" i="20"/>
  <c r="B20" i="1"/>
  <c r="B20" i="20" s="1"/>
  <c r="B19" i="1"/>
  <c r="B19" i="20"/>
  <c r="B18" i="1"/>
  <c r="B17"/>
  <c r="B17" i="20"/>
  <c r="BP23" i="1"/>
  <c r="DD23" i="24"/>
  <c r="DE23" s="1"/>
  <c r="BQ23" i="1"/>
  <c r="AK23" i="17"/>
  <c r="AK23" i="20"/>
  <c r="BE23" s="1"/>
  <c r="BP22" i="1"/>
  <c r="DD22" i="24"/>
  <c r="DE22" s="1"/>
  <c r="DF22" s="1"/>
  <c r="DG22" s="1"/>
  <c r="DH22" s="1"/>
  <c r="DI22" s="1"/>
  <c r="DJ22" s="1"/>
  <c r="DK22" s="1"/>
  <c r="DL22" s="1"/>
  <c r="DM22" s="1"/>
  <c r="DN22" s="1"/>
  <c r="DO22" s="1"/>
  <c r="DP22" s="1"/>
  <c r="DQ22" s="1"/>
  <c r="DR22" s="1"/>
  <c r="DS22" s="1"/>
  <c r="DT22" s="1"/>
  <c r="DU22" s="1"/>
  <c r="DV22" s="1"/>
  <c r="DW22" s="1"/>
  <c r="DX22" s="1"/>
  <c r="DY22" s="1"/>
  <c r="DZ22" s="1"/>
  <c r="EA22" s="1"/>
  <c r="EB22" s="1"/>
  <c r="EC22" s="1"/>
  <c r="ED22" s="1"/>
  <c r="EE22" s="1"/>
  <c r="EF22" s="1"/>
  <c r="EG22" s="1"/>
  <c r="EH22" s="1"/>
  <c r="EI22" s="1"/>
  <c r="EJ22" s="1"/>
  <c r="EK22" s="1"/>
  <c r="EL22" s="1"/>
  <c r="BQ22" i="1"/>
  <c r="AK22" i="17" s="1"/>
  <c r="AK22" i="20" s="1"/>
  <c r="BE22" s="1"/>
  <c r="AH22" i="24" s="1"/>
  <c r="BP24" i="1"/>
  <c r="DD24" i="24"/>
  <c r="DE24" s="1"/>
  <c r="BQ24" i="1"/>
  <c r="AK24" i="17" s="1"/>
  <c r="AK24" i="20" s="1"/>
  <c r="BE24" s="1"/>
  <c r="BP25" i="1"/>
  <c r="DD25" i="24"/>
  <c r="DE25"/>
  <c r="BQ25" i="1"/>
  <c r="AK25" i="17" s="1"/>
  <c r="BP26" i="1"/>
  <c r="DD26" i="24"/>
  <c r="DE26"/>
  <c r="BQ26" i="1"/>
  <c r="AK26" i="17" s="1"/>
  <c r="AK26" i="20" s="1"/>
  <c r="BP27" i="1"/>
  <c r="DD27" i="24"/>
  <c r="DE27"/>
  <c r="BQ27" i="1"/>
  <c r="AK27" i="17" s="1"/>
  <c r="AK27" i="20" s="1"/>
  <c r="BE27" s="1"/>
  <c r="BP28" i="1"/>
  <c r="DD28" i="24"/>
  <c r="DE28"/>
  <c r="BQ28" i="1"/>
  <c r="AK28" i="17" s="1"/>
  <c r="AK28" i="20" s="1"/>
  <c r="BP21" i="1"/>
  <c r="DD21" i="24"/>
  <c r="DE21"/>
  <c r="BQ21" i="1"/>
  <c r="AK21" i="17" s="1"/>
  <c r="AK21" i="20" s="1"/>
  <c r="BP20" i="1"/>
  <c r="DD20" i="24"/>
  <c r="DE20" s="1"/>
  <c r="BQ20" i="1"/>
  <c r="AK20" i="17"/>
  <c r="AK20" i="20" s="1"/>
  <c r="BP19" i="1"/>
  <c r="DD19" i="24"/>
  <c r="DE19"/>
  <c r="BQ19" i="1"/>
  <c r="AK19" i="17" s="1"/>
  <c r="BP18" i="1"/>
  <c r="DD18" i="24"/>
  <c r="DE18" s="1"/>
  <c r="BQ18" i="1"/>
  <c r="AK18" i="17"/>
  <c r="AK18" i="20"/>
  <c r="BE18" s="1"/>
  <c r="AH18" i="24" s="1"/>
  <c r="BQ17" i="1"/>
  <c r="AK17" i="17" s="1"/>
  <c r="AK17" i="20" s="1"/>
  <c r="BE17" s="1"/>
  <c r="BQ133" i="1"/>
  <c r="AK133" i="17"/>
  <c r="AK133" i="20" s="1"/>
  <c r="BE133" s="1"/>
  <c r="BQ132" i="1"/>
  <c r="AK132" i="17"/>
  <c r="AK132" i="20"/>
  <c r="BE132" s="1"/>
  <c r="AH132" i="24" s="1"/>
  <c r="BQ131" i="1"/>
  <c r="AK131" i="17" s="1"/>
  <c r="AK131" i="20" s="1"/>
  <c r="BQ130" i="1"/>
  <c r="AK130" i="17"/>
  <c r="AK130" i="20" s="1"/>
  <c r="BE130" s="1"/>
  <c r="AH130" i="24" s="1"/>
  <c r="BQ129" i="1"/>
  <c r="AK129" i="17"/>
  <c r="AK129" i="20" s="1"/>
  <c r="BE129" s="1"/>
  <c r="BQ128" i="1"/>
  <c r="AK128" i="17" s="1"/>
  <c r="AK128" i="20" s="1"/>
  <c r="BE128" s="1"/>
  <c r="AH128" i="24" s="1"/>
  <c r="BQ127" i="1"/>
  <c r="AK127" i="17"/>
  <c r="AK127" i="20" s="1"/>
  <c r="BE127" s="1"/>
  <c r="BQ126" i="1"/>
  <c r="AK126" i="17" s="1"/>
  <c r="AK126" i="20" s="1"/>
  <c r="BQ125" i="1"/>
  <c r="AK125" i="17"/>
  <c r="AK125" i="20" s="1"/>
  <c r="BE125" s="1"/>
  <c r="BQ124" i="1"/>
  <c r="AK124" i="17" s="1"/>
  <c r="AK124" i="20" s="1"/>
  <c r="BE124" s="1"/>
  <c r="AH124" i="24" s="1"/>
  <c r="BQ123" i="1"/>
  <c r="AK123" i="17" s="1"/>
  <c r="AK123" i="20" s="1"/>
  <c r="BE123" s="1"/>
  <c r="BQ122" i="1"/>
  <c r="AK122" i="17"/>
  <c r="AK122" i="20" s="1"/>
  <c r="BE122" s="1"/>
  <c r="AH122" i="24" s="1"/>
  <c r="BQ121" i="1"/>
  <c r="AK121" i="17" s="1"/>
  <c r="AK121" i="20" s="1"/>
  <c r="BE121" s="1"/>
  <c r="BQ120" i="1"/>
  <c r="AK120" i="17"/>
  <c r="AK120" i="20" s="1"/>
  <c r="BE120" s="1"/>
  <c r="AH120" i="24" s="1"/>
  <c r="BQ119" i="1"/>
  <c r="AK119" i="17" s="1"/>
  <c r="AK119" i="20" s="1"/>
  <c r="BE119" s="1"/>
  <c r="BQ118" i="1"/>
  <c r="AK118" i="17" s="1"/>
  <c r="AK118" i="20" s="1"/>
  <c r="BE118" s="1"/>
  <c r="AH118" i="24" s="1"/>
  <c r="BQ117" i="1"/>
  <c r="AK117" i="17"/>
  <c r="AK117" i="20" s="1"/>
  <c r="BE117" s="1"/>
  <c r="BQ116" i="1"/>
  <c r="AK116" i="17" s="1"/>
  <c r="AK116" i="20" s="1"/>
  <c r="BE116" s="1"/>
  <c r="AH116" i="24" s="1"/>
  <c r="BQ115" i="1"/>
  <c r="AK115" i="17"/>
  <c r="AK115" i="20" s="1"/>
  <c r="BE115" s="1"/>
  <c r="BQ114" i="1"/>
  <c r="AK114" i="17" s="1"/>
  <c r="AK114" i="20" s="1"/>
  <c r="BE114" s="1"/>
  <c r="AH114" i="24" s="1"/>
  <c r="BQ113" i="1"/>
  <c r="AK113" i="17"/>
  <c r="AK113" i="20" s="1"/>
  <c r="BE113" s="1"/>
  <c r="AH113" i="24" s="1"/>
  <c r="BQ112" i="1"/>
  <c r="AK112" i="17" s="1"/>
  <c r="AK112" i="20" s="1"/>
  <c r="BE112" s="1"/>
  <c r="BQ111" i="1"/>
  <c r="AK111" i="17" s="1"/>
  <c r="AK111" i="20" s="1"/>
  <c r="BE111" s="1"/>
  <c r="BQ110" i="1"/>
  <c r="AK110" i="17" s="1"/>
  <c r="AK110" i="20" s="1"/>
  <c r="BE110" s="1"/>
  <c r="AH110" i="24" s="1"/>
  <c r="BQ109" i="1"/>
  <c r="AK109" i="17"/>
  <c r="AK109" i="20" s="1"/>
  <c r="BE109" s="1"/>
  <c r="BP108" i="1"/>
  <c r="DD108" i="24"/>
  <c r="DE108"/>
  <c r="BQ108" i="1"/>
  <c r="AK108" i="17" s="1"/>
  <c r="AK108" i="20" s="1"/>
  <c r="BP107" i="1"/>
  <c r="DD107" i="24"/>
  <c r="DE107" s="1"/>
  <c r="BQ107" i="1"/>
  <c r="AK107" i="17"/>
  <c r="AK107" i="20"/>
  <c r="BE107" s="1"/>
  <c r="BP106" i="1"/>
  <c r="DD106" i="24"/>
  <c r="DE106"/>
  <c r="DF106"/>
  <c r="BQ106" i="1"/>
  <c r="AK106" i="17" s="1"/>
  <c r="AK106" i="20" s="1"/>
  <c r="BE106" s="1"/>
  <c r="AH106" i="24" s="1"/>
  <c r="BP105" i="1"/>
  <c r="DD105" i="24"/>
  <c r="DE105" s="1"/>
  <c r="DF105" s="1"/>
  <c r="DG105" s="1"/>
  <c r="DH105" s="1"/>
  <c r="DI105" s="1"/>
  <c r="DJ105" s="1"/>
  <c r="DK105" s="1"/>
  <c r="DL105" s="1"/>
  <c r="DM105" s="1"/>
  <c r="DN105" s="1"/>
  <c r="DO105" s="1"/>
  <c r="DP105" s="1"/>
  <c r="DQ105" s="1"/>
  <c r="DR105" s="1"/>
  <c r="DS105" s="1"/>
  <c r="DT105" s="1"/>
  <c r="DU105" s="1"/>
  <c r="DV105" s="1"/>
  <c r="DW105" s="1"/>
  <c r="DX105" s="1"/>
  <c r="DY105" s="1"/>
  <c r="DZ105" s="1"/>
  <c r="EA105" s="1"/>
  <c r="EB105" s="1"/>
  <c r="EC105" s="1"/>
  <c r="ED105" s="1"/>
  <c r="EE105" s="1"/>
  <c r="EF105" s="1"/>
  <c r="EG105" s="1"/>
  <c r="EH105" s="1"/>
  <c r="EI105" s="1"/>
  <c r="EJ105" s="1"/>
  <c r="EK105" s="1"/>
  <c r="EL105" s="1"/>
  <c r="BQ105" i="1"/>
  <c r="AK105" i="17"/>
  <c r="AK105" i="20" s="1"/>
  <c r="BE105" s="1"/>
  <c r="BQ104" i="1"/>
  <c r="AK104" i="17" s="1"/>
  <c r="AK104" i="20" s="1"/>
  <c r="BE104" s="1"/>
  <c r="AH104" i="24" s="1"/>
  <c r="BQ103" i="1"/>
  <c r="AK103" i="17" s="1"/>
  <c r="AK103" i="20" s="1"/>
  <c r="BQ102" i="1"/>
  <c r="AK102" i="17"/>
  <c r="AK102" i="20" s="1"/>
  <c r="BE102" s="1"/>
  <c r="AH102" i="24" s="1"/>
  <c r="BQ101" i="1"/>
  <c r="AK101" i="17" s="1"/>
  <c r="AK101" i="20" s="1"/>
  <c r="BE101" s="1"/>
  <c r="AH101" i="24" s="1"/>
  <c r="BQ100" i="1"/>
  <c r="AK100" i="17"/>
  <c r="AK100" i="20" s="1"/>
  <c r="BE100" s="1"/>
  <c r="AH100" i="24" s="1"/>
  <c r="BQ99" i="1"/>
  <c r="AK99" i="17" s="1"/>
  <c r="AK99" i="20" s="1"/>
  <c r="BE99" s="1"/>
  <c r="BQ98" i="1"/>
  <c r="AK98" i="17" s="1"/>
  <c r="AK98" i="20" s="1"/>
  <c r="BE98" s="1"/>
  <c r="AH98" i="24" s="1"/>
  <c r="BQ97" i="1"/>
  <c r="AK97" i="17"/>
  <c r="AK97" i="20" s="1"/>
  <c r="BE97" s="1"/>
  <c r="BQ96" i="1"/>
  <c r="AK96" i="17" s="1"/>
  <c r="AK96" i="20" s="1"/>
  <c r="BE96" s="1"/>
  <c r="AH96" i="24" s="1"/>
  <c r="BQ95" i="1"/>
  <c r="AK95" i="17"/>
  <c r="AK95" i="20" s="1"/>
  <c r="BE95" s="1"/>
  <c r="BQ94" i="1"/>
  <c r="AK94" i="17" s="1"/>
  <c r="AK94" i="20" s="1"/>
  <c r="BE94" s="1"/>
  <c r="AH94" i="24" s="1"/>
  <c r="BQ93" i="1"/>
  <c r="AK93" i="17"/>
  <c r="AK93" i="20" s="1"/>
  <c r="BE93" s="1"/>
  <c r="AH93" i="24" s="1"/>
  <c r="BQ92" i="1"/>
  <c r="AK92" i="17" s="1"/>
  <c r="BQ91" i="1"/>
  <c r="AK91" i="17" s="1"/>
  <c r="AK91" i="20" s="1"/>
  <c r="BE91" s="1"/>
  <c r="BQ90" i="1"/>
  <c r="AK90" i="17"/>
  <c r="AK90" i="20"/>
  <c r="BE90" s="1"/>
  <c r="AH90" i="24" s="1"/>
  <c r="BQ89" i="1"/>
  <c r="AK89" i="17" s="1"/>
  <c r="AK89" i="20" s="1"/>
  <c r="BE89" s="1"/>
  <c r="BQ88" i="1"/>
  <c r="AK88" i="17"/>
  <c r="AK88" i="20" s="1"/>
  <c r="BE88" s="1"/>
  <c r="AH88" i="24" s="1"/>
  <c r="BP87" i="1"/>
  <c r="DD87" i="24"/>
  <c r="DE87" s="1"/>
  <c r="BQ87" i="1"/>
  <c r="AK87" i="17" s="1"/>
  <c r="AK87" i="20" s="1"/>
  <c r="BE87" s="1"/>
  <c r="BP86" i="1"/>
  <c r="DD86" i="24"/>
  <c r="DE86"/>
  <c r="BQ86" i="1"/>
  <c r="AK86" i="17" s="1"/>
  <c r="AK86" i="20" s="1"/>
  <c r="BE86" s="1"/>
  <c r="AH86" i="24" s="1"/>
  <c r="BP85" i="1"/>
  <c r="DD85" i="24"/>
  <c r="DE85" s="1"/>
  <c r="DF85" s="1"/>
  <c r="DG85" s="1"/>
  <c r="DH85" s="1"/>
  <c r="DI85" s="1"/>
  <c r="DJ85" s="1"/>
  <c r="DK85" s="1"/>
  <c r="DL85" s="1"/>
  <c r="DM85" s="1"/>
  <c r="DN85" s="1"/>
  <c r="DO85" s="1"/>
  <c r="DP85" s="1"/>
  <c r="DQ85" s="1"/>
  <c r="DR85" s="1"/>
  <c r="DS85" s="1"/>
  <c r="DT85" s="1"/>
  <c r="DU85" s="1"/>
  <c r="DV85" s="1"/>
  <c r="DW85" s="1"/>
  <c r="DX85" s="1"/>
  <c r="DY85" s="1"/>
  <c r="DZ85" s="1"/>
  <c r="EA85" s="1"/>
  <c r="EB85" s="1"/>
  <c r="EC85" s="1"/>
  <c r="ED85" s="1"/>
  <c r="EE85" s="1"/>
  <c r="EF85" s="1"/>
  <c r="EG85" s="1"/>
  <c r="EH85" s="1"/>
  <c r="EI85" s="1"/>
  <c r="EJ85" s="1"/>
  <c r="EK85" s="1"/>
  <c r="EL85" s="1"/>
  <c r="BQ85" i="1"/>
  <c r="AK85" i="17"/>
  <c r="AK85" i="20" s="1"/>
  <c r="BE85" s="1"/>
  <c r="BP84" i="1"/>
  <c r="DD84" i="24"/>
  <c r="DE84"/>
  <c r="BQ84" i="1"/>
  <c r="AK84" i="17" s="1"/>
  <c r="AK84" i="20" s="1"/>
  <c r="BE84" s="1"/>
  <c r="AH84" i="24" s="1"/>
  <c r="BP83" i="1"/>
  <c r="DD83" i="24"/>
  <c r="DE83" s="1"/>
  <c r="DF83" s="1"/>
  <c r="DG83" s="1"/>
  <c r="DH83" s="1"/>
  <c r="DI83" s="1"/>
  <c r="DJ83" s="1"/>
  <c r="DK83" s="1"/>
  <c r="DL83" s="1"/>
  <c r="DM83" s="1"/>
  <c r="DN83" s="1"/>
  <c r="DO83" s="1"/>
  <c r="DP83" s="1"/>
  <c r="DQ83" s="1"/>
  <c r="DR83" s="1"/>
  <c r="DS83" s="1"/>
  <c r="DT83" s="1"/>
  <c r="DU83" s="1"/>
  <c r="DV83" s="1"/>
  <c r="DW83" s="1"/>
  <c r="DX83" s="1"/>
  <c r="DY83" s="1"/>
  <c r="DZ83" s="1"/>
  <c r="EA83" s="1"/>
  <c r="EB83" s="1"/>
  <c r="EC83" s="1"/>
  <c r="ED83" s="1"/>
  <c r="EE83" s="1"/>
  <c r="EF83" s="1"/>
  <c r="EG83" s="1"/>
  <c r="EH83" s="1"/>
  <c r="EI83" s="1"/>
  <c r="EJ83" s="1"/>
  <c r="EK83" s="1"/>
  <c r="EL83" s="1"/>
  <c r="BQ83" i="1"/>
  <c r="AK83" i="17"/>
  <c r="AK83" i="20" s="1"/>
  <c r="BE83" s="1"/>
  <c r="BP82" i="1"/>
  <c r="DD82" i="24"/>
  <c r="DE82"/>
  <c r="BQ82" i="1"/>
  <c r="AK82" i="17" s="1"/>
  <c r="AK82" i="20" s="1"/>
  <c r="BE82" s="1"/>
  <c r="AH82" i="24" s="1"/>
  <c r="BP81" i="1"/>
  <c r="DD81" i="24"/>
  <c r="DE81" s="1"/>
  <c r="DF81" s="1"/>
  <c r="DG81" s="1"/>
  <c r="DH81" s="1"/>
  <c r="DI81" s="1"/>
  <c r="DJ81" s="1"/>
  <c r="DK81" s="1"/>
  <c r="DL81" s="1"/>
  <c r="DM81" s="1"/>
  <c r="DN81" s="1"/>
  <c r="DO81" s="1"/>
  <c r="DP81" s="1"/>
  <c r="DQ81" s="1"/>
  <c r="DR81" s="1"/>
  <c r="DS81" s="1"/>
  <c r="DT81" s="1"/>
  <c r="DU81" s="1"/>
  <c r="DV81" s="1"/>
  <c r="DW81" s="1"/>
  <c r="DX81" s="1"/>
  <c r="DY81" s="1"/>
  <c r="DZ81" s="1"/>
  <c r="EA81" s="1"/>
  <c r="EB81" s="1"/>
  <c r="EC81" s="1"/>
  <c r="ED81" s="1"/>
  <c r="EE81" s="1"/>
  <c r="EF81" s="1"/>
  <c r="EG81" s="1"/>
  <c r="EH81" s="1"/>
  <c r="EI81" s="1"/>
  <c r="EJ81" s="1"/>
  <c r="EK81" s="1"/>
  <c r="EL81" s="1"/>
  <c r="BQ81" i="1"/>
  <c r="AK81" i="17"/>
  <c r="AK81" i="20" s="1"/>
  <c r="BE81" s="1"/>
  <c r="AH81" i="24" s="1"/>
  <c r="BP80" i="1"/>
  <c r="DD80" i="24"/>
  <c r="DE80" s="1"/>
  <c r="DF80" s="1"/>
  <c r="DG80" s="1"/>
  <c r="DH80" s="1"/>
  <c r="DI80" s="1"/>
  <c r="DJ80" s="1"/>
  <c r="DK80" s="1"/>
  <c r="DL80" s="1"/>
  <c r="DM80" s="1"/>
  <c r="DN80" s="1"/>
  <c r="DO80" s="1"/>
  <c r="DP80" s="1"/>
  <c r="DQ80" s="1"/>
  <c r="DR80" s="1"/>
  <c r="DS80" s="1"/>
  <c r="DT80" s="1"/>
  <c r="DU80" s="1"/>
  <c r="DV80" s="1"/>
  <c r="DW80" s="1"/>
  <c r="DX80" s="1"/>
  <c r="DY80" s="1"/>
  <c r="DZ80" s="1"/>
  <c r="EA80" s="1"/>
  <c r="EB80" s="1"/>
  <c r="EC80" s="1"/>
  <c r="ED80" s="1"/>
  <c r="EE80" s="1"/>
  <c r="EF80" s="1"/>
  <c r="EG80" s="1"/>
  <c r="EH80" s="1"/>
  <c r="EI80" s="1"/>
  <c r="EJ80" s="1"/>
  <c r="EK80" s="1"/>
  <c r="EL80" s="1"/>
  <c r="BQ80" i="1"/>
  <c r="AK80" i="17" s="1"/>
  <c r="AK80" i="20" s="1"/>
  <c r="BE80" s="1"/>
  <c r="AH80" i="24" s="1"/>
  <c r="BP79" i="1"/>
  <c r="DD79" i="24"/>
  <c r="DE79" s="1"/>
  <c r="BQ79" i="1"/>
  <c r="AK79" i="17" s="1"/>
  <c r="BP78" i="1"/>
  <c r="DD78" i="24"/>
  <c r="DE78" s="1"/>
  <c r="BQ78" i="1"/>
  <c r="AK78" i="17" s="1"/>
  <c r="AK78" i="20" s="1"/>
  <c r="BE78" s="1"/>
  <c r="AH78" i="24" s="1"/>
  <c r="BP77" i="1"/>
  <c r="DD77" i="24"/>
  <c r="DE77" s="1"/>
  <c r="BQ77" i="1"/>
  <c r="AK77" i="17"/>
  <c r="AK77" i="20" s="1"/>
  <c r="BE77" s="1"/>
  <c r="BP76" i="1"/>
  <c r="DD76" i="24"/>
  <c r="DE76" s="1"/>
  <c r="BQ76" i="1"/>
  <c r="AK76" i="17" s="1"/>
  <c r="AK76" i="20" s="1"/>
  <c r="BE76" s="1"/>
  <c r="AH76" i="24" s="1"/>
  <c r="BP75" i="1"/>
  <c r="DD75" i="24"/>
  <c r="DE75"/>
  <c r="BQ75" i="1"/>
  <c r="AK75" i="17" s="1"/>
  <c r="AK75" i="20" s="1"/>
  <c r="BE75" s="1"/>
  <c r="BP74" i="1"/>
  <c r="DD74" i="24"/>
  <c r="DE74" s="1"/>
  <c r="DF74" s="1"/>
  <c r="DG74" s="1"/>
  <c r="DH74" s="1"/>
  <c r="DI74" s="1"/>
  <c r="DJ74" s="1"/>
  <c r="DK74" s="1"/>
  <c r="DL74" s="1"/>
  <c r="DM74" s="1"/>
  <c r="DN74" s="1"/>
  <c r="DO74" s="1"/>
  <c r="DP74" s="1"/>
  <c r="DQ74" s="1"/>
  <c r="DR74" s="1"/>
  <c r="DS74" s="1"/>
  <c r="DT74" s="1"/>
  <c r="DU74" s="1"/>
  <c r="DV74" s="1"/>
  <c r="DW74" s="1"/>
  <c r="DX74" s="1"/>
  <c r="DY74" s="1"/>
  <c r="DZ74" s="1"/>
  <c r="EA74" s="1"/>
  <c r="EB74" s="1"/>
  <c r="EC74" s="1"/>
  <c r="ED74" s="1"/>
  <c r="EE74" s="1"/>
  <c r="EF74" s="1"/>
  <c r="EG74" s="1"/>
  <c r="EH74" s="1"/>
  <c r="EI74" s="1"/>
  <c r="EJ74" s="1"/>
  <c r="EK74" s="1"/>
  <c r="EL74" s="1"/>
  <c r="BQ74" i="1"/>
  <c r="AK74" i="17"/>
  <c r="AK74" i="20" s="1"/>
  <c r="BE74" s="1"/>
  <c r="AH74" i="24" s="1"/>
  <c r="BP73" i="1"/>
  <c r="DD73" i="24"/>
  <c r="DE73" s="1"/>
  <c r="DF73" s="1"/>
  <c r="DG73" s="1"/>
  <c r="DH73" s="1"/>
  <c r="DI73" s="1"/>
  <c r="DJ73" s="1"/>
  <c r="DK73" s="1"/>
  <c r="DL73" s="1"/>
  <c r="DM73" s="1"/>
  <c r="DN73" s="1"/>
  <c r="DO73" s="1"/>
  <c r="DP73" s="1"/>
  <c r="DQ73" s="1"/>
  <c r="DR73" s="1"/>
  <c r="DS73" s="1"/>
  <c r="DT73" s="1"/>
  <c r="DU73" s="1"/>
  <c r="DV73" s="1"/>
  <c r="DW73" s="1"/>
  <c r="DX73" s="1"/>
  <c r="DY73" s="1"/>
  <c r="DZ73" s="1"/>
  <c r="EA73" s="1"/>
  <c r="EB73" s="1"/>
  <c r="EC73" s="1"/>
  <c r="ED73" s="1"/>
  <c r="EE73" s="1"/>
  <c r="EF73" s="1"/>
  <c r="EG73" s="1"/>
  <c r="EH73" s="1"/>
  <c r="EI73" s="1"/>
  <c r="EJ73" s="1"/>
  <c r="EK73" s="1"/>
  <c r="EL73" s="1"/>
  <c r="BQ73" i="1"/>
  <c r="AK73" i="17"/>
  <c r="AK73" i="20"/>
  <c r="BE73" s="1"/>
  <c r="AH73" i="24" s="1"/>
  <c r="BP72" i="1"/>
  <c r="DD72" i="24"/>
  <c r="DE72"/>
  <c r="BQ72" i="1"/>
  <c r="AK72" i="17" s="1"/>
  <c r="AK72" i="20" s="1"/>
  <c r="BE72" s="1"/>
  <c r="AH72" i="24" s="1"/>
  <c r="BP71" i="1"/>
  <c r="DD71" i="24"/>
  <c r="DE71" s="1"/>
  <c r="BQ71" i="1"/>
  <c r="AK71" i="17"/>
  <c r="AK71" i="20" s="1"/>
  <c r="BE71" s="1"/>
  <c r="BP70" i="1"/>
  <c r="DD70" i="24"/>
  <c r="DE70"/>
  <c r="BQ70" i="1"/>
  <c r="AK70" i="17" s="1"/>
  <c r="AK70" i="20" s="1"/>
  <c r="BE70" s="1"/>
  <c r="AH70" i="24" s="1"/>
  <c r="BP69" i="1"/>
  <c r="DD69" i="24"/>
  <c r="DE69" s="1"/>
  <c r="BQ69" i="1"/>
  <c r="AK69" i="17"/>
  <c r="AK69" i="20" s="1"/>
  <c r="BE69" s="1"/>
  <c r="BP68" i="1"/>
  <c r="DD68" i="24"/>
  <c r="DE68"/>
  <c r="BQ68" i="1"/>
  <c r="AK68" i="17" s="1"/>
  <c r="AK68" i="20" s="1"/>
  <c r="BE68" s="1"/>
  <c r="AH68" i="24" s="1"/>
  <c r="BP67" i="1"/>
  <c r="DD67" i="24"/>
  <c r="DE67"/>
  <c r="BQ67" i="1"/>
  <c r="AK67" i="17" s="1"/>
  <c r="AK67" i="20" s="1"/>
  <c r="BE67" s="1"/>
  <c r="BP66" i="1"/>
  <c r="DD66" i="24"/>
  <c r="DE66" s="1"/>
  <c r="BQ66" i="1"/>
  <c r="AK66" i="17"/>
  <c r="AK66" i="20" s="1"/>
  <c r="BE66" s="1"/>
  <c r="AH66" i="24" s="1"/>
  <c r="BP65" i="1"/>
  <c r="DD65" i="24"/>
  <c r="DE65" s="1"/>
  <c r="BQ65" i="1"/>
  <c r="AK65" i="17"/>
  <c r="AK65" i="20" s="1"/>
  <c r="BE65" s="1"/>
  <c r="BP64" i="1"/>
  <c r="DD64" i="24"/>
  <c r="DE64"/>
  <c r="BQ64" i="1"/>
  <c r="AK64" i="17" s="1"/>
  <c r="AK64" i="20" s="1"/>
  <c r="BE64" s="1"/>
  <c r="AH64" i="24" s="1"/>
  <c r="BP63" i="1"/>
  <c r="DD63" i="24"/>
  <c r="DE63" s="1"/>
  <c r="BQ63" i="1"/>
  <c r="AK63" i="17"/>
  <c r="AK63" i="20" s="1"/>
  <c r="BE63" s="1"/>
  <c r="BP62" i="1"/>
  <c r="DD62" i="24"/>
  <c r="DE62" s="1"/>
  <c r="BQ62" i="1"/>
  <c r="AK62" i="17" s="1"/>
  <c r="AK62" i="20" s="1"/>
  <c r="BE62" s="1"/>
  <c r="BP61" i="1"/>
  <c r="DD61" i="24"/>
  <c r="DE61" s="1"/>
  <c r="DF61" s="1"/>
  <c r="DG61" s="1"/>
  <c r="DH61" s="1"/>
  <c r="DI61" s="1"/>
  <c r="DJ61" s="1"/>
  <c r="DK61" s="1"/>
  <c r="DL61" s="1"/>
  <c r="DM61" s="1"/>
  <c r="DN61" s="1"/>
  <c r="DO61" s="1"/>
  <c r="DP61" s="1"/>
  <c r="DQ61" s="1"/>
  <c r="DR61" s="1"/>
  <c r="DS61" s="1"/>
  <c r="DT61" s="1"/>
  <c r="DU61" s="1"/>
  <c r="DV61" s="1"/>
  <c r="DW61" s="1"/>
  <c r="DX61" s="1"/>
  <c r="DY61" s="1"/>
  <c r="DZ61" s="1"/>
  <c r="EA61" s="1"/>
  <c r="EB61" s="1"/>
  <c r="EC61" s="1"/>
  <c r="ED61" s="1"/>
  <c r="EE61" s="1"/>
  <c r="EF61" s="1"/>
  <c r="EG61" s="1"/>
  <c r="EH61" s="1"/>
  <c r="EI61" s="1"/>
  <c r="EJ61" s="1"/>
  <c r="EK61" s="1"/>
  <c r="EL61" s="1"/>
  <c r="BQ61" i="1"/>
  <c r="AK61" i="17" s="1"/>
  <c r="AK61" i="20" s="1"/>
  <c r="BE61" s="1"/>
  <c r="BP60" i="1"/>
  <c r="DD60" i="24"/>
  <c r="DE60" s="1"/>
  <c r="BQ60" i="1"/>
  <c r="AK60" i="17" s="1"/>
  <c r="AK60" i="20" s="1"/>
  <c r="BP59" i="1"/>
  <c r="DD59" i="24"/>
  <c r="DE59"/>
  <c r="BQ59" i="1"/>
  <c r="AK59" i="17" s="1"/>
  <c r="AK59" i="20" s="1"/>
  <c r="BP58" i="1"/>
  <c r="DD58" i="24"/>
  <c r="DE58" s="1"/>
  <c r="BQ58" i="1"/>
  <c r="AK58" i="17"/>
  <c r="AK58" i="20" s="1"/>
  <c r="BP57" i="1"/>
  <c r="DD57" i="24"/>
  <c r="DE57" s="1"/>
  <c r="BQ57" i="1"/>
  <c r="AK57" i="17" s="1"/>
  <c r="AK57" i="20" s="1"/>
  <c r="BE57" s="1"/>
  <c r="BP56" i="1"/>
  <c r="DD56" i="24"/>
  <c r="DE56" s="1"/>
  <c r="BQ56" i="1"/>
  <c r="AK56" i="17" s="1"/>
  <c r="AK56" i="20" s="1"/>
  <c r="BE56" s="1"/>
  <c r="AH56" i="24" s="1"/>
  <c r="BP55" i="1"/>
  <c r="DD55" i="24"/>
  <c r="DE55" s="1"/>
  <c r="DF55" s="1"/>
  <c r="DG55" s="1"/>
  <c r="DH55" s="1"/>
  <c r="DI55" s="1"/>
  <c r="DJ55" s="1"/>
  <c r="DK55" s="1"/>
  <c r="DL55" s="1"/>
  <c r="DM55" s="1"/>
  <c r="DN55" s="1"/>
  <c r="DO55" s="1"/>
  <c r="DP55" s="1"/>
  <c r="DQ55" s="1"/>
  <c r="DR55" s="1"/>
  <c r="DS55" s="1"/>
  <c r="DT55" s="1"/>
  <c r="DU55" s="1"/>
  <c r="DV55" s="1"/>
  <c r="DW55" s="1"/>
  <c r="DX55" s="1"/>
  <c r="DY55" s="1"/>
  <c r="DZ55" s="1"/>
  <c r="EA55" s="1"/>
  <c r="EB55" s="1"/>
  <c r="EC55" s="1"/>
  <c r="ED55" s="1"/>
  <c r="EE55" s="1"/>
  <c r="EF55" s="1"/>
  <c r="EG55" s="1"/>
  <c r="EH55" s="1"/>
  <c r="EI55" s="1"/>
  <c r="EJ55" s="1"/>
  <c r="EK55" s="1"/>
  <c r="EL55" s="1"/>
  <c r="BQ55" i="1"/>
  <c r="AK55" i="17" s="1"/>
  <c r="AK55" i="20" s="1"/>
  <c r="BE55" s="1"/>
  <c r="BP54" i="1"/>
  <c r="DD54" i="24"/>
  <c r="DE54" s="1"/>
  <c r="BQ54" i="1"/>
  <c r="AK54" i="17" s="1"/>
  <c r="AK54" i="20" s="1"/>
  <c r="BP53" i="1"/>
  <c r="DD53" i="24"/>
  <c r="DE53" s="1"/>
  <c r="BQ53" i="1"/>
  <c r="AK53" i="17"/>
  <c r="AK53" i="20" s="1"/>
  <c r="BP52" i="1"/>
  <c r="DD52" i="24"/>
  <c r="DE52"/>
  <c r="BQ52" i="1"/>
  <c r="AK52" i="17" s="1"/>
  <c r="AK52" i="20" s="1"/>
  <c r="BP51" i="1"/>
  <c r="DD51" i="24"/>
  <c r="DE51" s="1"/>
  <c r="BQ51" i="1"/>
  <c r="AK51" i="17"/>
  <c r="AK51" i="20" s="1"/>
  <c r="BE51" s="1"/>
  <c r="CH51" s="1"/>
  <c r="BP50" i="1"/>
  <c r="DD50" i="24"/>
  <c r="DE50"/>
  <c r="BQ50" i="1"/>
  <c r="AK50" i="17" s="1"/>
  <c r="AK50" i="20" s="1"/>
  <c r="BP49" i="1"/>
  <c r="DD49" i="24"/>
  <c r="DE49"/>
  <c r="BQ49" i="1"/>
  <c r="AK49" i="17" s="1"/>
  <c r="AK49" i="20" s="1"/>
  <c r="BE49" s="1"/>
  <c r="EQ49" i="24" s="1"/>
  <c r="BP48" i="1"/>
  <c r="DD48" i="24"/>
  <c r="DE48"/>
  <c r="BQ48" i="1"/>
  <c r="AK48" i="17" s="1"/>
  <c r="BP47" i="1"/>
  <c r="DD47" i="24"/>
  <c r="DE47" s="1"/>
  <c r="BQ47" i="1"/>
  <c r="AK47" i="17"/>
  <c r="AK47" i="20" s="1"/>
  <c r="BP46" i="1"/>
  <c r="DD46" i="24"/>
  <c r="DE46"/>
  <c r="BQ46" i="1"/>
  <c r="AK46" i="17" s="1"/>
  <c r="AK46" i="20" s="1"/>
  <c r="BE46" s="1"/>
  <c r="BP45" i="1"/>
  <c r="DD45" i="24"/>
  <c r="DE45" s="1"/>
  <c r="BQ45" i="1"/>
  <c r="AK45" i="17"/>
  <c r="AK45" i="20"/>
  <c r="BE45" s="1"/>
  <c r="BP44" i="1"/>
  <c r="DD44" i="24"/>
  <c r="DE44"/>
  <c r="BQ44" i="1"/>
  <c r="AK44" i="17" s="1"/>
  <c r="AK44" i="20" s="1"/>
  <c r="BE44" s="1"/>
  <c r="AH44" i="24" s="1"/>
  <c r="BP43" i="1"/>
  <c r="DD43" i="24"/>
  <c r="DE43" s="1"/>
  <c r="BQ43" i="1"/>
  <c r="AK43" i="17"/>
  <c r="AK43" i="20" s="1"/>
  <c r="BE43" s="1"/>
  <c r="BP42" i="1"/>
  <c r="DD42" i="24"/>
  <c r="DE42"/>
  <c r="BQ42" i="1"/>
  <c r="AK42" i="17" s="1"/>
  <c r="AK42" i="20" s="1"/>
  <c r="BE42" s="1"/>
  <c r="AH42" i="24" s="1"/>
  <c r="BP41" i="1"/>
  <c r="DD41" i="24"/>
  <c r="DE41" s="1"/>
  <c r="BQ41" i="1"/>
  <c r="AK41" i="17"/>
  <c r="AK41" i="20" s="1"/>
  <c r="BE41" s="1"/>
  <c r="BP40" i="1"/>
  <c r="DD40" i="24"/>
  <c r="DE40"/>
  <c r="BQ40" i="1"/>
  <c r="AK40" i="17" s="1"/>
  <c r="AK40" i="20" s="1"/>
  <c r="BE40" s="1"/>
  <c r="AH40" i="24" s="1"/>
  <c r="BP39" i="1"/>
  <c r="DD39" i="24"/>
  <c r="DE39" s="1"/>
  <c r="BQ39" i="1"/>
  <c r="AK39" i="17" s="1"/>
  <c r="BP38" i="1"/>
  <c r="DD38" i="24"/>
  <c r="DE38" s="1"/>
  <c r="BQ38" i="1"/>
  <c r="AK38" i="17" s="1"/>
  <c r="AK38" i="20" s="1"/>
  <c r="BE38" s="1"/>
  <c r="AH38" i="24" s="1"/>
  <c r="BP37" i="1"/>
  <c r="DD37" i="24"/>
  <c r="DE37"/>
  <c r="BQ37" i="1"/>
  <c r="AK37" i="17" s="1"/>
  <c r="AK37" i="20" s="1"/>
  <c r="BE37" s="1"/>
  <c r="BP36" i="1"/>
  <c r="DD36" i="24"/>
  <c r="DE36" s="1"/>
  <c r="BQ36" i="1"/>
  <c r="AK36" i="17" s="1"/>
  <c r="AK36" i="20" s="1"/>
  <c r="BE36" s="1"/>
  <c r="AH36" i="24" s="1"/>
  <c r="BP35" i="1"/>
  <c r="DD35" i="24"/>
  <c r="DE35"/>
  <c r="BQ35" i="1"/>
  <c r="AK35" i="17" s="1"/>
  <c r="AK35" i="20" s="1"/>
  <c r="BE35" s="1"/>
  <c r="BP34" i="1"/>
  <c r="DD34" i="24"/>
  <c r="DE34" s="1"/>
  <c r="DF34" s="1"/>
  <c r="DG34" s="1"/>
  <c r="DH34" s="1"/>
  <c r="DI34" s="1"/>
  <c r="DJ34" s="1"/>
  <c r="DK34" s="1"/>
  <c r="DL34" s="1"/>
  <c r="DM34" s="1"/>
  <c r="DN34" s="1"/>
  <c r="DO34" s="1"/>
  <c r="DP34" s="1"/>
  <c r="DQ34" s="1"/>
  <c r="DR34" s="1"/>
  <c r="DS34" s="1"/>
  <c r="DT34" s="1"/>
  <c r="DU34" s="1"/>
  <c r="DV34" s="1"/>
  <c r="DW34" s="1"/>
  <c r="DX34" s="1"/>
  <c r="DY34" s="1"/>
  <c r="DZ34" s="1"/>
  <c r="EA34" s="1"/>
  <c r="EB34" s="1"/>
  <c r="EC34" s="1"/>
  <c r="ED34" s="1"/>
  <c r="EE34" s="1"/>
  <c r="EF34" s="1"/>
  <c r="EG34" s="1"/>
  <c r="BQ34" i="1"/>
  <c r="AK34" i="17" s="1"/>
  <c r="AK34" i="20" s="1"/>
  <c r="BE34" s="1"/>
  <c r="AH34" i="24" s="1"/>
  <c r="BP33" i="1"/>
  <c r="DD33" i="24"/>
  <c r="DE33" s="1"/>
  <c r="BQ33" i="1"/>
  <c r="AK33" i="17" s="1"/>
  <c r="AK33" i="20" s="1"/>
  <c r="BE33" s="1"/>
  <c r="BP32" i="1"/>
  <c r="DD32" i="24"/>
  <c r="DE32"/>
  <c r="BQ32" i="1"/>
  <c r="AK32" i="17" s="1"/>
  <c r="AK32" i="20" s="1"/>
  <c r="BE32" s="1"/>
  <c r="CG32" s="1"/>
  <c r="BP31" i="1"/>
  <c r="DD31" i="24"/>
  <c r="DE31" s="1"/>
  <c r="BQ31" i="1"/>
  <c r="BR31"/>
  <c r="BP30"/>
  <c r="DD30" i="24"/>
  <c r="DE30"/>
  <c r="BQ30" i="1"/>
  <c r="AK30" i="17" s="1"/>
  <c r="AK30" i="20" s="1"/>
  <c r="BP29" i="1"/>
  <c r="DD29" i="24"/>
  <c r="DE29" s="1"/>
  <c r="BQ29" i="1"/>
  <c r="AK29" i="17" s="1"/>
  <c r="AK29" i="20" s="1"/>
  <c r="BE29" s="1"/>
  <c r="EQ29" i="24" s="1"/>
  <c r="G315" i="20"/>
  <c r="AC315"/>
  <c r="AC315" i="24" s="1"/>
  <c r="BP133" i="1"/>
  <c r="G133"/>
  <c r="AC133"/>
  <c r="AC133" i="20" s="1"/>
  <c r="AC133" i="24" s="1"/>
  <c r="BP132" i="1"/>
  <c r="G132"/>
  <c r="G132" i="17" s="1"/>
  <c r="AC132" i="1"/>
  <c r="AC132" i="17" s="1"/>
  <c r="BP131" i="1"/>
  <c r="G131"/>
  <c r="AC131"/>
  <c r="AC131" i="20" s="1"/>
  <c r="AC131" i="24" s="1"/>
  <c r="AC131" i="17"/>
  <c r="BP130" i="1"/>
  <c r="G130"/>
  <c r="G130" i="17" s="1"/>
  <c r="G130" i="20"/>
  <c r="AC130" i="1"/>
  <c r="AC130" i="17"/>
  <c r="BP129" i="1"/>
  <c r="G129"/>
  <c r="AC129"/>
  <c r="AC129" i="17"/>
  <c r="AC129" i="20"/>
  <c r="AC129" i="24" s="1"/>
  <c r="BP128" i="1"/>
  <c r="G128"/>
  <c r="G128" i="20"/>
  <c r="G128" i="17"/>
  <c r="AC128" i="1"/>
  <c r="AC128" i="17"/>
  <c r="BP127" i="1"/>
  <c r="G127"/>
  <c r="AC127"/>
  <c r="AC127" i="17"/>
  <c r="AC127" i="20"/>
  <c r="AC127" i="24"/>
  <c r="BP126" i="1"/>
  <c r="G126"/>
  <c r="G126" i="17"/>
  <c r="G126" i="20"/>
  <c r="AC126" i="1"/>
  <c r="AC126" i="17" s="1"/>
  <c r="BP125" i="1"/>
  <c r="G125"/>
  <c r="AC125"/>
  <c r="AC125" i="17"/>
  <c r="AC125" i="20"/>
  <c r="AC125" i="24" s="1"/>
  <c r="BP124" i="1"/>
  <c r="G124"/>
  <c r="G124" i="17"/>
  <c r="G124" i="20"/>
  <c r="AC124" i="1"/>
  <c r="AC124" i="17" s="1"/>
  <c r="BP123" i="1"/>
  <c r="G123"/>
  <c r="AC123"/>
  <c r="AC123" i="20" s="1"/>
  <c r="AC123" i="24" s="1"/>
  <c r="BP122" i="1"/>
  <c r="G122"/>
  <c r="G122" i="20" s="1"/>
  <c r="AC122" i="1"/>
  <c r="AC122" i="17" s="1"/>
  <c r="BP121" i="1"/>
  <c r="G121"/>
  <c r="AC121"/>
  <c r="AC121" i="20" s="1"/>
  <c r="AC121" i="24" s="1"/>
  <c r="BP120" i="1"/>
  <c r="G120"/>
  <c r="G120" i="20" s="1"/>
  <c r="AC120" i="1"/>
  <c r="AC120" i="17"/>
  <c r="BP119" i="1"/>
  <c r="G119"/>
  <c r="AC119"/>
  <c r="AC119" i="17"/>
  <c r="AC119" i="20"/>
  <c r="AC119" i="24" s="1"/>
  <c r="BP118" i="1"/>
  <c r="G118"/>
  <c r="G118" i="17"/>
  <c r="G118" i="20"/>
  <c r="AC118" i="1"/>
  <c r="AC118" i="17"/>
  <c r="BP117" i="1"/>
  <c r="G117"/>
  <c r="AC117"/>
  <c r="AC117" i="17"/>
  <c r="AC117" i="20"/>
  <c r="AC117" i="24" s="1"/>
  <c r="BP116" i="1"/>
  <c r="G116"/>
  <c r="G116" i="17"/>
  <c r="G116" i="20"/>
  <c r="AC116" i="1"/>
  <c r="AC116" i="17" s="1"/>
  <c r="BP115" i="1"/>
  <c r="G115"/>
  <c r="AC115"/>
  <c r="AC115" i="20" s="1"/>
  <c r="AC115" i="24" s="1"/>
  <c r="BP114" i="1"/>
  <c r="G114"/>
  <c r="G114" i="20" s="1"/>
  <c r="AC114" i="1"/>
  <c r="AC114" i="17"/>
  <c r="BP113" i="1"/>
  <c r="G113"/>
  <c r="AC113"/>
  <c r="AC113" i="20" s="1"/>
  <c r="AC113" i="24" s="1"/>
  <c r="AC113" i="17"/>
  <c r="BP112" i="1"/>
  <c r="G112"/>
  <c r="G112" i="20" s="1"/>
  <c r="G112" i="17"/>
  <c r="AC112" i="1"/>
  <c r="AC112" i="17"/>
  <c r="BP111" i="1"/>
  <c r="G111"/>
  <c r="AC111"/>
  <c r="AC111" i="17"/>
  <c r="AC111" i="20"/>
  <c r="AC111" i="24" s="1"/>
  <c r="BP110" i="1"/>
  <c r="G110"/>
  <c r="G110" i="17"/>
  <c r="G110" i="20"/>
  <c r="AC110" i="1"/>
  <c r="AC110" i="17"/>
  <c r="BP109" i="1"/>
  <c r="G109"/>
  <c r="AC109"/>
  <c r="AC109" i="17"/>
  <c r="AC109" i="20"/>
  <c r="AC109" i="24" s="1"/>
  <c r="G108" i="1"/>
  <c r="G108" i="17" s="1"/>
  <c r="AC108" i="1"/>
  <c r="G107"/>
  <c r="G107" i="20" s="1"/>
  <c r="AC107" i="1"/>
  <c r="AC107" i="17"/>
  <c r="G106" i="1"/>
  <c r="G106" i="20" s="1"/>
  <c r="EO106" i="24" s="1"/>
  <c r="G106" i="17"/>
  <c r="AC106" i="1"/>
  <c r="AC106" i="17"/>
  <c r="AC106" i="20"/>
  <c r="AC106" i="24" s="1"/>
  <c r="G105" i="1"/>
  <c r="AC105"/>
  <c r="AC105" i="20" s="1"/>
  <c r="AC105" i="24" s="1"/>
  <c r="AC105" i="17"/>
  <c r="BP104" i="1"/>
  <c r="G104"/>
  <c r="G104" i="20" s="1"/>
  <c r="AC104" i="1"/>
  <c r="BP103"/>
  <c r="G103"/>
  <c r="G103" i="20" s="1"/>
  <c r="EO103" i="24" s="1"/>
  <c r="AC103" i="1"/>
  <c r="AC103" i="20" s="1"/>
  <c r="AC103" i="24" s="1"/>
  <c r="AC103" i="17"/>
  <c r="BP102" i="1"/>
  <c r="G102"/>
  <c r="G102" i="20" s="1"/>
  <c r="EO102" i="24" s="1"/>
  <c r="AC102" i="1"/>
  <c r="BP101"/>
  <c r="G101"/>
  <c r="G101" i="17" s="1"/>
  <c r="AC101" i="1"/>
  <c r="AC101" i="17"/>
  <c r="AC101" i="20"/>
  <c r="AC101" i="24" s="1"/>
  <c r="BP100" i="1"/>
  <c r="G100"/>
  <c r="G100" i="20" s="1"/>
  <c r="EO100" i="24" s="1"/>
  <c r="AC100" i="1"/>
  <c r="BP99"/>
  <c r="G99"/>
  <c r="G99" i="17"/>
  <c r="AC99" i="1"/>
  <c r="AC99" i="20"/>
  <c r="AC99" i="24" s="1"/>
  <c r="BP98" i="1"/>
  <c r="G98"/>
  <c r="G98" i="17" s="1"/>
  <c r="AC98" i="1"/>
  <c r="BP97"/>
  <c r="G97"/>
  <c r="AC97"/>
  <c r="AC97" i="17"/>
  <c r="AC97" i="20"/>
  <c r="AC97" i="24" s="1"/>
  <c r="BP96" i="1"/>
  <c r="G96"/>
  <c r="G96" i="20"/>
  <c r="AC96" i="1"/>
  <c r="BP95"/>
  <c r="G95"/>
  <c r="G95" i="20"/>
  <c r="G95" i="17"/>
  <c r="AC95" i="1"/>
  <c r="AC95" i="20"/>
  <c r="AC95" i="24" s="1"/>
  <c r="BP94" i="1"/>
  <c r="G94"/>
  <c r="G94" i="20" s="1"/>
  <c r="AC94" i="1"/>
  <c r="BP93"/>
  <c r="G93"/>
  <c r="G93" i="17"/>
  <c r="AC93" i="1"/>
  <c r="AC93" i="20"/>
  <c r="AC93" i="24" s="1"/>
  <c r="BP92" i="1"/>
  <c r="G92"/>
  <c r="G92" i="17"/>
  <c r="G92" i="20"/>
  <c r="AC92" i="1"/>
  <c r="BP91"/>
  <c r="G91"/>
  <c r="G91" i="20" s="1"/>
  <c r="G91" i="17"/>
  <c r="AC91" i="1"/>
  <c r="AC91" i="17"/>
  <c r="AC91" i="20"/>
  <c r="AC91" i="24" s="1"/>
  <c r="BP90" i="1"/>
  <c r="G90"/>
  <c r="G90" i="17"/>
  <c r="G90" i="20"/>
  <c r="AC90" i="1"/>
  <c r="BP89"/>
  <c r="G89"/>
  <c r="AC89"/>
  <c r="AC89" i="20" s="1"/>
  <c r="AC89" i="24" s="1"/>
  <c r="BP88" i="1"/>
  <c r="G88"/>
  <c r="G88" i="17" s="1"/>
  <c r="AC88" i="1"/>
  <c r="G87"/>
  <c r="G87" i="17"/>
  <c r="AC87" i="1"/>
  <c r="AC87" i="20" s="1"/>
  <c r="AC87" i="24" s="1"/>
  <c r="G86" i="1"/>
  <c r="G86" i="20"/>
  <c r="AC86" i="1"/>
  <c r="AC86" i="17"/>
  <c r="G85" i="1"/>
  <c r="AC85"/>
  <c r="AC85" i="20" s="1"/>
  <c r="AC85" i="24" s="1"/>
  <c r="G84" i="1"/>
  <c r="G84" i="20"/>
  <c r="AC84" i="1"/>
  <c r="G83"/>
  <c r="G83" i="20"/>
  <c r="AC83" i="1"/>
  <c r="AC83" i="20" s="1"/>
  <c r="AC83" i="24" s="1"/>
  <c r="G82" i="1"/>
  <c r="G82" i="20" s="1"/>
  <c r="G82" i="17"/>
  <c r="AC82" i="1"/>
  <c r="AC82" i="17"/>
  <c r="G81" i="1"/>
  <c r="AC81"/>
  <c r="AC81" i="17"/>
  <c r="AC81" i="20"/>
  <c r="AC81" i="24"/>
  <c r="G80" i="1"/>
  <c r="G80" i="17"/>
  <c r="G80" i="20"/>
  <c r="AC80" i="1"/>
  <c r="G79"/>
  <c r="G79" i="17"/>
  <c r="G79" i="20"/>
  <c r="AC79" i="1"/>
  <c r="AC79" i="17" s="1"/>
  <c r="G78" i="1"/>
  <c r="G78" i="17"/>
  <c r="AC78" i="1"/>
  <c r="AC78" i="17" s="1"/>
  <c r="G77" i="1"/>
  <c r="AC77"/>
  <c r="AC77" i="20" s="1"/>
  <c r="AC77" i="24" s="1"/>
  <c r="G76" i="1"/>
  <c r="G76" i="17"/>
  <c r="G76" i="20"/>
  <c r="AC76" i="1"/>
  <c r="G75"/>
  <c r="G75" i="17"/>
  <c r="G75" i="20"/>
  <c r="AC75" i="1"/>
  <c r="AC75" i="17"/>
  <c r="G74" i="1"/>
  <c r="G74" i="20" s="1"/>
  <c r="AC74" i="1"/>
  <c r="G73"/>
  <c r="AC73"/>
  <c r="AC73" i="17" s="1"/>
  <c r="G72" i="1"/>
  <c r="G72" i="17"/>
  <c r="AC72" i="1"/>
  <c r="G71"/>
  <c r="G71" i="17"/>
  <c r="AC71" i="1"/>
  <c r="G70"/>
  <c r="AC70"/>
  <c r="AC70" i="20"/>
  <c r="AC70" i="24"/>
  <c r="AC70" i="17"/>
  <c r="G69" i="1"/>
  <c r="AC69"/>
  <c r="G68"/>
  <c r="AC68"/>
  <c r="G67"/>
  <c r="AC67"/>
  <c r="AC67" i="17"/>
  <c r="AC67" i="20"/>
  <c r="AC67" i="24" s="1"/>
  <c r="G66" i="1"/>
  <c r="G66" i="17"/>
  <c r="G66" i="20"/>
  <c r="AC66" i="1"/>
  <c r="AC66" i="20" s="1"/>
  <c r="AC66" i="24" s="1"/>
  <c r="G65" i="1"/>
  <c r="AC65"/>
  <c r="AC65" i="20" s="1"/>
  <c r="AC65" i="24" s="1"/>
  <c r="G64" i="1"/>
  <c r="G64" i="20" s="1"/>
  <c r="G64" i="17"/>
  <c r="AC64" i="1"/>
  <c r="G63"/>
  <c r="G63" i="20" s="1"/>
  <c r="G63" i="17"/>
  <c r="AC63" i="1"/>
  <c r="AC63" i="17"/>
  <c r="AC63" i="20"/>
  <c r="AC63" i="24" s="1"/>
  <c r="G62" i="1"/>
  <c r="G62" i="17" s="1"/>
  <c r="G62" i="20"/>
  <c r="AC62" i="1"/>
  <c r="AC62" i="17" s="1"/>
  <c r="G61" i="1"/>
  <c r="AC61"/>
  <c r="AC61" i="20" s="1"/>
  <c r="AC61" i="24" s="1"/>
  <c r="AC61" i="17"/>
  <c r="G60" i="1"/>
  <c r="G60" i="20" s="1"/>
  <c r="EO60" i="24" s="1"/>
  <c r="G60" i="17"/>
  <c r="AC60" i="1"/>
  <c r="G59"/>
  <c r="G59" i="20" s="1"/>
  <c r="G59" i="17"/>
  <c r="AC59" i="1"/>
  <c r="AC59" i="17"/>
  <c r="AC59" i="20"/>
  <c r="AC59" i="24" s="1"/>
  <c r="G58" i="1"/>
  <c r="G58" i="17"/>
  <c r="G58" i="20"/>
  <c r="AC58" i="1"/>
  <c r="G57"/>
  <c r="AC57"/>
  <c r="AC57" i="17"/>
  <c r="AC57" i="20"/>
  <c r="AC57" i="24" s="1"/>
  <c r="G56" i="1"/>
  <c r="G56" i="17"/>
  <c r="G56" i="20"/>
  <c r="AC56" i="1"/>
  <c r="G55"/>
  <c r="G55" i="17"/>
  <c r="G55" i="20"/>
  <c r="AC55" i="1"/>
  <c r="G54"/>
  <c r="AC54"/>
  <c r="AC54" i="17"/>
  <c r="G53" i="1"/>
  <c r="AC53"/>
  <c r="G52"/>
  <c r="AC52"/>
  <c r="G51"/>
  <c r="AC51"/>
  <c r="AC51" i="20"/>
  <c r="AC51" i="24" s="1"/>
  <c r="G50" i="1"/>
  <c r="G50" i="20" s="1"/>
  <c r="AC50" i="1"/>
  <c r="AC50" i="17"/>
  <c r="G49" i="1"/>
  <c r="AC49"/>
  <c r="AC49" i="17" s="1"/>
  <c r="AC49" i="20"/>
  <c r="AC49" i="24" s="1"/>
  <c r="G48" i="1"/>
  <c r="G48" i="17" s="1"/>
  <c r="G48" i="20"/>
  <c r="AC48" i="1"/>
  <c r="G47"/>
  <c r="G47" i="17" s="1"/>
  <c r="G47" i="20"/>
  <c r="AC47" i="1"/>
  <c r="AC47" i="17" s="1"/>
  <c r="G46" i="1"/>
  <c r="G46" i="17"/>
  <c r="AC46" i="1"/>
  <c r="AC46" i="17" s="1"/>
  <c r="G45" i="1"/>
  <c r="AC45"/>
  <c r="AC45" i="20" s="1"/>
  <c r="AC45" i="24" s="1"/>
  <c r="G44" i="1"/>
  <c r="G44" i="20" s="1"/>
  <c r="G44" i="17"/>
  <c r="AC44" i="1"/>
  <c r="G43"/>
  <c r="G43" i="20" s="1"/>
  <c r="G43" i="17"/>
  <c r="AC43" i="1"/>
  <c r="AC43" i="17"/>
  <c r="AC43" i="20"/>
  <c r="AC43" i="24" s="1"/>
  <c r="G42" i="1"/>
  <c r="G42" i="17"/>
  <c r="G42" i="20"/>
  <c r="AC42" i="1"/>
  <c r="G41"/>
  <c r="AC41"/>
  <c r="AC41" i="20" s="1"/>
  <c r="AC41" i="24" s="1"/>
  <c r="G40" i="1"/>
  <c r="G40" i="17"/>
  <c r="G40" i="20"/>
  <c r="AC40" i="1"/>
  <c r="G39"/>
  <c r="G39" i="17"/>
  <c r="G39" i="20"/>
  <c r="AC39" i="1"/>
  <c r="G38"/>
  <c r="AC38"/>
  <c r="AC38" i="20" s="1"/>
  <c r="AC38" i="24" s="1"/>
  <c r="G37" i="1"/>
  <c r="AC37"/>
  <c r="G36"/>
  <c r="AC36"/>
  <c r="G35"/>
  <c r="AC35"/>
  <c r="AC35" i="17"/>
  <c r="G34" i="1"/>
  <c r="G34" i="17" s="1"/>
  <c r="AC34" i="1"/>
  <c r="AC34" i="20" s="1"/>
  <c r="AC34" i="24" s="1"/>
  <c r="AC34" i="17"/>
  <c r="G33" i="1"/>
  <c r="AC33"/>
  <c r="AC33" i="17" s="1"/>
  <c r="G32" i="1"/>
  <c r="G32" i="17"/>
  <c r="AC32" i="1"/>
  <c r="G31"/>
  <c r="G31" i="17" s="1"/>
  <c r="AC31" i="1"/>
  <c r="AC31" i="20" s="1"/>
  <c r="AC31" i="24" s="1"/>
  <c r="AC31" i="17"/>
  <c r="G30" i="1"/>
  <c r="G30" i="20" s="1"/>
  <c r="AC30" i="1"/>
  <c r="AC30" i="17"/>
  <c r="G29" i="1"/>
  <c r="AC29"/>
  <c r="AC29" i="20"/>
  <c r="AC29" i="24"/>
  <c r="G28" i="1"/>
  <c r="G28" i="20" s="1"/>
  <c r="EO28" i="24" s="1"/>
  <c r="AC28" i="1"/>
  <c r="G27"/>
  <c r="G27" i="20" s="1"/>
  <c r="AC27" i="1"/>
  <c r="AC27" i="17"/>
  <c r="G26" i="1"/>
  <c r="G26" i="17" s="1"/>
  <c r="AC26" i="1"/>
  <c r="G25"/>
  <c r="AC25"/>
  <c r="AC25" i="17"/>
  <c r="AC25" i="20"/>
  <c r="AC25" i="24" s="1"/>
  <c r="G24" i="1"/>
  <c r="G24" i="20" s="1"/>
  <c r="AC24" i="1"/>
  <c r="G23"/>
  <c r="G23" i="20" s="1"/>
  <c r="AC23" i="1"/>
  <c r="AC23" i="17"/>
  <c r="G22" i="1"/>
  <c r="G22" i="17"/>
  <c r="AC22" i="1"/>
  <c r="AC22" i="20" s="1"/>
  <c r="AC22" i="24" s="1"/>
  <c r="AC22" i="17"/>
  <c r="G21" i="1"/>
  <c r="AC21"/>
  <c r="AC21" i="17" s="1"/>
  <c r="G20" i="1"/>
  <c r="G20" i="17"/>
  <c r="G20" i="20"/>
  <c r="AC20" i="1"/>
  <c r="G19"/>
  <c r="G19" i="17"/>
  <c r="AC19" i="1"/>
  <c r="AC19" i="20" s="1"/>
  <c r="AC19" i="24" s="1"/>
  <c r="G18" i="1"/>
  <c r="G18" i="17" s="1"/>
  <c r="AC18" i="1"/>
  <c r="AC18" i="20"/>
  <c r="AC18" i="24" s="1"/>
  <c r="AC18" i="17"/>
  <c r="BP17" i="1"/>
  <c r="F12" i="19"/>
  <c r="G12" s="1"/>
  <c r="H12"/>
  <c r="J12"/>
  <c r="J12" i="22" s="1"/>
  <c r="L12" i="19"/>
  <c r="L12" i="22" s="1"/>
  <c r="N12" i="19"/>
  <c r="N12" i="22"/>
  <c r="P12" i="19"/>
  <c r="P12" i="22" s="1"/>
  <c r="U12" i="19"/>
  <c r="U12" i="22" s="1"/>
  <c r="W12" i="19"/>
  <c r="W12" i="22" s="1"/>
  <c r="Y12" i="19"/>
  <c r="Y12" i="22" s="1"/>
  <c r="AA12" i="19"/>
  <c r="AA12" i="22" s="1"/>
  <c r="AC12" i="19"/>
  <c r="AC12" i="22" s="1"/>
  <c r="AE12" i="19"/>
  <c r="AE12" i="22" s="1"/>
  <c r="AJ12" i="19"/>
  <c r="AL12"/>
  <c r="AL12" i="22" s="1"/>
  <c r="AN12" i="19"/>
  <c r="AP12"/>
  <c r="AP12" i="22"/>
  <c r="AR12" i="19"/>
  <c r="AT12"/>
  <c r="AT12" i="22"/>
  <c r="G12" i="15"/>
  <c r="I12" s="1"/>
  <c r="K12" s="1"/>
  <c r="M12" s="1"/>
  <c r="O12" s="1"/>
  <c r="Q12" s="1"/>
  <c r="V12" s="1"/>
  <c r="X12" s="1"/>
  <c r="Z12" s="1"/>
  <c r="AB12" s="1"/>
  <c r="AD12" s="1"/>
  <c r="AF12" s="1"/>
  <c r="AK12" s="1"/>
  <c r="AM12" s="1"/>
  <c r="AO12" s="1"/>
  <c r="AQ12" s="1"/>
  <c r="AS12" s="1"/>
  <c r="AU12" s="1"/>
  <c r="G57" i="21"/>
  <c r="G57" i="18"/>
  <c r="G57" i="16"/>
  <c r="B45" i="27"/>
  <c r="AP60" i="22"/>
  <c r="AA60"/>
  <c r="L60"/>
  <c r="AG67"/>
  <c r="AG70" s="1"/>
  <c r="AI57"/>
  <c r="AI56"/>
  <c r="AI55"/>
  <c r="AI54"/>
  <c r="AI53"/>
  <c r="B134" i="1"/>
  <c r="B135"/>
  <c r="B136"/>
  <c r="B137"/>
  <c r="B138"/>
  <c r="B139"/>
  <c r="B140"/>
  <c r="B141"/>
  <c r="BP134"/>
  <c r="BQ134"/>
  <c r="AK134" i="17" s="1"/>
  <c r="AK134" i="20" s="1"/>
  <c r="BE134" s="1"/>
  <c r="AH134" i="24" s="1"/>
  <c r="BP135" i="1"/>
  <c r="BQ135"/>
  <c r="AK135" i="17" s="1"/>
  <c r="BP136" i="1"/>
  <c r="BQ136"/>
  <c r="AK136" i="17" s="1"/>
  <c r="AK136" i="20" s="1"/>
  <c r="BE136" s="1"/>
  <c r="AH136" i="24" s="1"/>
  <c r="BP137" i="1"/>
  <c r="BQ137"/>
  <c r="AK137" i="17" s="1"/>
  <c r="BP138" i="1"/>
  <c r="BQ138"/>
  <c r="AK138" i="17" s="1"/>
  <c r="AK138" i="20" s="1"/>
  <c r="BE138" s="1"/>
  <c r="AH138" i="24" s="1"/>
  <c r="BP139" i="1"/>
  <c r="BQ139"/>
  <c r="AK139" i="17"/>
  <c r="AK139" i="20" s="1"/>
  <c r="BE139" s="1"/>
  <c r="BP140" i="1"/>
  <c r="BQ140"/>
  <c r="AK140" i="17" s="1"/>
  <c r="AK140" i="20" s="1"/>
  <c r="BE140" s="1"/>
  <c r="AH140" i="24" s="1"/>
  <c r="BP141" i="1"/>
  <c r="BQ141"/>
  <c r="AK141" i="17" s="1"/>
  <c r="AK141" i="20" s="1"/>
  <c r="BE141" s="1"/>
  <c r="G17" i="1"/>
  <c r="G17" i="17" s="1"/>
  <c r="AJ12" i="22"/>
  <c r="AJ13" i="19"/>
  <c r="AJ13" i="22" s="1"/>
  <c r="AJ14" i="19"/>
  <c r="AJ14" i="22"/>
  <c r="AJ15" i="19"/>
  <c r="AJ15" i="22" s="1"/>
  <c r="AJ16" i="19"/>
  <c r="AJ16" i="22"/>
  <c r="AJ17" i="19"/>
  <c r="AJ17" i="22" s="1"/>
  <c r="AJ18" i="19"/>
  <c r="AJ18" i="22"/>
  <c r="AJ19" i="19"/>
  <c r="AJ19" i="22" s="1"/>
  <c r="AJ20" i="19"/>
  <c r="AJ20" i="22"/>
  <c r="AJ21" i="19"/>
  <c r="AJ21" i="22" s="1"/>
  <c r="AJ22" i="19"/>
  <c r="AJ22" i="22"/>
  <c r="AJ23" i="19"/>
  <c r="AJ23" i="22" s="1"/>
  <c r="AJ24" i="19"/>
  <c r="AJ24" i="22"/>
  <c r="AJ25" i="19"/>
  <c r="AJ25" i="22" s="1"/>
  <c r="AJ26" i="19"/>
  <c r="AJ26" i="22"/>
  <c r="AJ27" i="19"/>
  <c r="AJ27" i="22" s="1"/>
  <c r="AJ28" i="19"/>
  <c r="AJ28" i="22"/>
  <c r="AJ29" i="19"/>
  <c r="AJ29" i="22" s="1"/>
  <c r="AJ30" i="19"/>
  <c r="AJ30" i="22"/>
  <c r="AJ31" i="19"/>
  <c r="AJ31" i="22" s="1"/>
  <c r="AJ32" i="19"/>
  <c r="AJ32" i="22"/>
  <c r="AJ33" i="19"/>
  <c r="AJ33" i="22" s="1"/>
  <c r="AJ34" i="19"/>
  <c r="AJ34" i="22" s="1"/>
  <c r="AJ35" i="19"/>
  <c r="AJ35" i="22" s="1"/>
  <c r="AJ36" i="19"/>
  <c r="AJ36" i="22"/>
  <c r="AJ37" i="19"/>
  <c r="AJ37" i="22" s="1"/>
  <c r="AJ38" i="19"/>
  <c r="AJ38" i="22" s="1"/>
  <c r="AJ39" i="19"/>
  <c r="AJ39" i="22" s="1"/>
  <c r="AJ40" i="19"/>
  <c r="AJ40" i="22" s="1"/>
  <c r="AJ41" i="19"/>
  <c r="AJ41" i="22"/>
  <c r="AJ42" i="19"/>
  <c r="AJ42" i="22" s="1"/>
  <c r="AJ43" i="19"/>
  <c r="AJ43" i="22"/>
  <c r="AJ44" i="19"/>
  <c r="AJ44" i="22" s="1"/>
  <c r="AJ45" i="19"/>
  <c r="AJ45" i="22" s="1"/>
  <c r="AJ46" i="19"/>
  <c r="AJ46" i="22" s="1"/>
  <c r="AJ47" i="19"/>
  <c r="AJ47" i="22"/>
  <c r="AJ48" i="19"/>
  <c r="AJ48" i="22" s="1"/>
  <c r="AJ49" i="19"/>
  <c r="AJ49" i="22" s="1"/>
  <c r="AJ50" i="19"/>
  <c r="AJ50" i="22"/>
  <c r="AJ51" i="19"/>
  <c r="AJ51" i="22" s="1"/>
  <c r="R67"/>
  <c r="T57"/>
  <c r="T56"/>
  <c r="T55"/>
  <c r="T54"/>
  <c r="T53"/>
  <c r="F51" i="19"/>
  <c r="F51" i="22" s="1"/>
  <c r="G51" s="1"/>
  <c r="I51" s="1"/>
  <c r="K51" s="1"/>
  <c r="M51" s="1"/>
  <c r="O51" s="1"/>
  <c r="Q51" s="1"/>
  <c r="V51" s="1"/>
  <c r="X51" s="1"/>
  <c r="Z51" s="1"/>
  <c r="AB51" s="1"/>
  <c r="AD51" s="1"/>
  <c r="AF51" s="1"/>
  <c r="AK51" s="1"/>
  <c r="AM51" s="1"/>
  <c r="AO51" s="1"/>
  <c r="AQ51" s="1"/>
  <c r="AS51" s="1"/>
  <c r="AU51" s="1"/>
  <c r="AW51" s="1"/>
  <c r="H51" i="19"/>
  <c r="H51" i="22"/>
  <c r="J51" i="19"/>
  <c r="J51" i="22" s="1"/>
  <c r="L51" i="19"/>
  <c r="L51" i="22"/>
  <c r="N51" i="19"/>
  <c r="N51" i="22" s="1"/>
  <c r="P51" i="19"/>
  <c r="P51" i="22" s="1"/>
  <c r="U51" i="19"/>
  <c r="U51" i="22" s="1"/>
  <c r="W51" i="19"/>
  <c r="W51" i="22" s="1"/>
  <c r="Y51" i="19"/>
  <c r="Y51" i="22" s="1"/>
  <c r="AA51" i="19"/>
  <c r="AA51" i="22" s="1"/>
  <c r="AC51" i="19"/>
  <c r="AC51" i="22" s="1"/>
  <c r="AE51" i="19"/>
  <c r="AE51" i="22" s="1"/>
  <c r="AL51" i="19"/>
  <c r="AL51" i="22" s="1"/>
  <c r="AN51" i="19"/>
  <c r="AN51" i="22" s="1"/>
  <c r="AP51" i="19"/>
  <c r="AP51" i="22" s="1"/>
  <c r="AR51" i="19"/>
  <c r="AR51" i="22" s="1"/>
  <c r="AT51" i="19"/>
  <c r="AT51" i="22" s="1"/>
  <c r="F50" i="19"/>
  <c r="F50" i="22" s="1"/>
  <c r="G50" s="1"/>
  <c r="H50" i="19"/>
  <c r="H50" i="22" s="1"/>
  <c r="I50" s="1"/>
  <c r="K50" s="1"/>
  <c r="M50" s="1"/>
  <c r="O50" s="1"/>
  <c r="Q50" s="1"/>
  <c r="V50" s="1"/>
  <c r="X50" s="1"/>
  <c r="Z50" s="1"/>
  <c r="AB50" s="1"/>
  <c r="AD50" s="1"/>
  <c r="AF50" s="1"/>
  <c r="AK50" s="1"/>
  <c r="AM50" s="1"/>
  <c r="AO50" s="1"/>
  <c r="AQ50" s="1"/>
  <c r="AS50" s="1"/>
  <c r="AU50" s="1"/>
  <c r="AW50" s="1"/>
  <c r="J50" i="19"/>
  <c r="J50" i="22"/>
  <c r="L50" i="19"/>
  <c r="L50" i="22" s="1"/>
  <c r="N50" i="19"/>
  <c r="N50" i="22"/>
  <c r="P50" i="19"/>
  <c r="P50" i="22" s="1"/>
  <c r="U50" i="19"/>
  <c r="U50" i="22"/>
  <c r="W50" i="19"/>
  <c r="W50" i="22" s="1"/>
  <c r="Y50" i="19"/>
  <c r="Y50" i="22"/>
  <c r="AA50" i="19"/>
  <c r="AA50" i="22" s="1"/>
  <c r="AC50" i="19"/>
  <c r="AC50" i="22"/>
  <c r="AE50" i="19"/>
  <c r="AE50" i="22" s="1"/>
  <c r="AL50" i="19"/>
  <c r="AL50" i="22"/>
  <c r="AN50" i="19"/>
  <c r="AN50" i="22" s="1"/>
  <c r="AP50" i="19"/>
  <c r="AP50" i="22" s="1"/>
  <c r="AR50" i="19"/>
  <c r="AR50" i="22" s="1"/>
  <c r="AT50" i="19"/>
  <c r="AT50" i="22" s="1"/>
  <c r="F49" i="19"/>
  <c r="F49" i="22"/>
  <c r="G49" s="1"/>
  <c r="H49" i="19"/>
  <c r="H49" i="22" s="1"/>
  <c r="J49" i="19"/>
  <c r="J49" i="22"/>
  <c r="L49" i="19"/>
  <c r="L49" i="22" s="1"/>
  <c r="N49" i="19"/>
  <c r="N49" i="22"/>
  <c r="P49" i="19"/>
  <c r="P49" i="22" s="1"/>
  <c r="U49" i="19"/>
  <c r="U49" i="22"/>
  <c r="W49" i="19"/>
  <c r="W49" i="22" s="1"/>
  <c r="Y49" i="19"/>
  <c r="Y49" i="22" s="1"/>
  <c r="AA49" i="19"/>
  <c r="AA49" i="22" s="1"/>
  <c r="AC49" i="19"/>
  <c r="AC49" i="22"/>
  <c r="AE49" i="19"/>
  <c r="AE49" i="22" s="1"/>
  <c r="AL49" i="19"/>
  <c r="AL49" i="22"/>
  <c r="AN49" i="19"/>
  <c r="AN49" i="22" s="1"/>
  <c r="AP49" i="19"/>
  <c r="AP49" i="22"/>
  <c r="AR49" i="19"/>
  <c r="AR49" i="22" s="1"/>
  <c r="AT49" i="19"/>
  <c r="AT49" i="22" s="1"/>
  <c r="F48" i="19"/>
  <c r="F48" i="22" s="1"/>
  <c r="G48" s="1"/>
  <c r="H48" i="19"/>
  <c r="H48" i="22" s="1"/>
  <c r="J48" i="19"/>
  <c r="J48" i="22" s="1"/>
  <c r="L48" i="19"/>
  <c r="L48" i="22" s="1"/>
  <c r="N48" i="19"/>
  <c r="N48" i="22"/>
  <c r="P48" i="19"/>
  <c r="P48" i="22" s="1"/>
  <c r="U48" i="19"/>
  <c r="U48" i="22"/>
  <c r="W48" i="19"/>
  <c r="W48" i="22" s="1"/>
  <c r="Y48" i="19"/>
  <c r="Y48" i="22"/>
  <c r="AA48" i="19"/>
  <c r="AA48" i="22" s="1"/>
  <c r="AC48" i="19"/>
  <c r="AC48" i="22" s="1"/>
  <c r="AE48" i="19"/>
  <c r="AE48" i="22" s="1"/>
  <c r="AL48" i="19"/>
  <c r="AL48" i="22"/>
  <c r="AN48" i="19"/>
  <c r="AN48" i="22" s="1"/>
  <c r="AP48" i="19"/>
  <c r="AP48" i="22"/>
  <c r="AR48" i="19"/>
  <c r="AR48" i="22" s="1"/>
  <c r="AT48" i="19"/>
  <c r="AT48" i="22"/>
  <c r="F47" i="19"/>
  <c r="F47" i="22" s="1"/>
  <c r="G47" s="1"/>
  <c r="I47" s="1"/>
  <c r="H47" i="19"/>
  <c r="H47" i="22" s="1"/>
  <c r="J47" i="19"/>
  <c r="J47" i="22"/>
  <c r="L47" i="19"/>
  <c r="L47" i="22" s="1"/>
  <c r="N47" i="19"/>
  <c r="N47" i="22" s="1"/>
  <c r="P47" i="19"/>
  <c r="P47" i="22" s="1"/>
  <c r="U47" i="19"/>
  <c r="U47" i="22" s="1"/>
  <c r="W47" i="19"/>
  <c r="W47" i="22" s="1"/>
  <c r="Y47" i="19"/>
  <c r="Y47" i="22" s="1"/>
  <c r="AA47" i="19"/>
  <c r="AA47" i="22" s="1"/>
  <c r="AC47" i="19"/>
  <c r="AC47" i="22" s="1"/>
  <c r="AE47" i="19"/>
  <c r="AE47" i="22" s="1"/>
  <c r="AL47" i="19"/>
  <c r="AL47" i="22" s="1"/>
  <c r="AN47" i="19"/>
  <c r="AN47" i="22" s="1"/>
  <c r="AP47" i="19"/>
  <c r="AP47" i="22" s="1"/>
  <c r="AR47" i="19"/>
  <c r="AR47" i="22" s="1"/>
  <c r="AT47" i="19"/>
  <c r="AT47" i="22" s="1"/>
  <c r="F46" i="19"/>
  <c r="F46" i="22" s="1"/>
  <c r="G46" s="1"/>
  <c r="H46" i="19"/>
  <c r="H46" i="22" s="1"/>
  <c r="I46" s="1"/>
  <c r="K46" s="1"/>
  <c r="M46" s="1"/>
  <c r="O46" s="1"/>
  <c r="Q46" s="1"/>
  <c r="V46" s="1"/>
  <c r="X46" s="1"/>
  <c r="Z46" s="1"/>
  <c r="AB46" s="1"/>
  <c r="AD46" s="1"/>
  <c r="AF46" s="1"/>
  <c r="AK46" s="1"/>
  <c r="AM46" s="1"/>
  <c r="AO46" s="1"/>
  <c r="AQ46" s="1"/>
  <c r="AS46" s="1"/>
  <c r="AU46" s="1"/>
  <c r="AW46" s="1"/>
  <c r="J46" i="19"/>
  <c r="J46" i="22"/>
  <c r="L46" i="19"/>
  <c r="L46" i="22" s="1"/>
  <c r="N46" i="19"/>
  <c r="N46" i="22"/>
  <c r="P46" i="19"/>
  <c r="P46" i="22" s="1"/>
  <c r="U46" i="19"/>
  <c r="U46" i="22"/>
  <c r="W46" i="19"/>
  <c r="W46" i="22" s="1"/>
  <c r="Y46" i="19"/>
  <c r="Y46" i="22"/>
  <c r="AA46" i="19"/>
  <c r="AA46" i="22" s="1"/>
  <c r="AC46" i="19"/>
  <c r="AC46" i="22"/>
  <c r="AE46" i="19"/>
  <c r="AE46" i="22" s="1"/>
  <c r="AL46" i="19"/>
  <c r="AL46" i="22"/>
  <c r="AN46" i="19"/>
  <c r="AN46" i="22" s="1"/>
  <c r="AP46" i="19"/>
  <c r="AP46" i="22"/>
  <c r="AR46" i="19"/>
  <c r="AR46" i="22" s="1"/>
  <c r="AT46" i="19"/>
  <c r="AT46" i="22"/>
  <c r="F45" i="19"/>
  <c r="F45" i="22" s="1"/>
  <c r="G45" s="1"/>
  <c r="I45" s="1"/>
  <c r="K45" s="1"/>
  <c r="M45" s="1"/>
  <c r="O45" s="1"/>
  <c r="Q45" s="1"/>
  <c r="V45" s="1"/>
  <c r="X45" s="1"/>
  <c r="Z45" s="1"/>
  <c r="AB45" s="1"/>
  <c r="AD45" s="1"/>
  <c r="AF45" s="1"/>
  <c r="AK45" s="1"/>
  <c r="AM45" s="1"/>
  <c r="AO45" s="1"/>
  <c r="AQ45" s="1"/>
  <c r="AS45" s="1"/>
  <c r="AU45" s="1"/>
  <c r="AW45" s="1"/>
  <c r="H45" i="19"/>
  <c r="H45" i="22" s="1"/>
  <c r="J45" i="19"/>
  <c r="J45" i="22" s="1"/>
  <c r="L45" i="19"/>
  <c r="L45" i="22" s="1"/>
  <c r="N45" i="19"/>
  <c r="N45" i="22" s="1"/>
  <c r="P45" i="19"/>
  <c r="P45" i="22" s="1"/>
  <c r="U45" i="19"/>
  <c r="U45" i="22" s="1"/>
  <c r="W45" i="19"/>
  <c r="W45" i="22" s="1"/>
  <c r="Y45" i="19"/>
  <c r="Y45" i="22" s="1"/>
  <c r="AA45" i="19"/>
  <c r="AA45" i="22" s="1"/>
  <c r="AC45" i="19"/>
  <c r="AC45" i="22" s="1"/>
  <c r="AE45" i="19"/>
  <c r="AE45" i="22" s="1"/>
  <c r="AL45" i="19"/>
  <c r="AL45" i="22" s="1"/>
  <c r="AN45" i="19"/>
  <c r="AN45" i="22" s="1"/>
  <c r="AP45" i="19"/>
  <c r="AP45" i="22" s="1"/>
  <c r="AR45" i="19"/>
  <c r="AR45" i="22" s="1"/>
  <c r="AT45" i="19"/>
  <c r="AT45" i="22" s="1"/>
  <c r="F44" i="19"/>
  <c r="F44" i="22" s="1"/>
  <c r="G44" s="1"/>
  <c r="H44" i="19"/>
  <c r="H44" i="22"/>
  <c r="J44" i="19"/>
  <c r="J44" i="22" s="1"/>
  <c r="L44" i="19"/>
  <c r="L44" i="22"/>
  <c r="N44" i="19"/>
  <c r="N44" i="22" s="1"/>
  <c r="P44" i="19"/>
  <c r="P44" i="22"/>
  <c r="U44" i="19"/>
  <c r="U44" i="22" s="1"/>
  <c r="W44" i="19"/>
  <c r="W44" i="22"/>
  <c r="Y44" i="19"/>
  <c r="Y44" i="22" s="1"/>
  <c r="AA44" i="19"/>
  <c r="AA44" i="22"/>
  <c r="AC44" i="19"/>
  <c r="AC44" i="22" s="1"/>
  <c r="AE44" i="19"/>
  <c r="AE44" i="22"/>
  <c r="AL44" i="19"/>
  <c r="AL44" i="22" s="1"/>
  <c r="AN44" i="19"/>
  <c r="AN44" i="22"/>
  <c r="AP44" i="19"/>
  <c r="AP44" i="22" s="1"/>
  <c r="AR44" i="19"/>
  <c r="AR44" i="22"/>
  <c r="AT44" i="19"/>
  <c r="AT44" i="22" s="1"/>
  <c r="F43" i="19"/>
  <c r="F43" i="22"/>
  <c r="G43" s="1"/>
  <c r="H43" i="19"/>
  <c r="H43" i="22" s="1"/>
  <c r="I43" s="1"/>
  <c r="K43" s="1"/>
  <c r="M43" s="1"/>
  <c r="O43" s="1"/>
  <c r="Q43" s="1"/>
  <c r="V43" s="1"/>
  <c r="X43" s="1"/>
  <c r="Z43" s="1"/>
  <c r="AB43" s="1"/>
  <c r="AD43" s="1"/>
  <c r="AF43" s="1"/>
  <c r="AK43" s="1"/>
  <c r="AM43" s="1"/>
  <c r="AO43" s="1"/>
  <c r="AQ43" s="1"/>
  <c r="AS43" s="1"/>
  <c r="AU43" s="1"/>
  <c r="AW43" s="1"/>
  <c r="J43" i="19"/>
  <c r="J43" i="22" s="1"/>
  <c r="L43" i="19"/>
  <c r="L43" i="22" s="1"/>
  <c r="N43" i="19"/>
  <c r="N43" i="22" s="1"/>
  <c r="P43" i="19"/>
  <c r="P43" i="22" s="1"/>
  <c r="U43" i="19"/>
  <c r="U43" i="22" s="1"/>
  <c r="W43" i="19"/>
  <c r="W43" i="22" s="1"/>
  <c r="Y43" i="19"/>
  <c r="Y43" i="22" s="1"/>
  <c r="AA43" i="19"/>
  <c r="AA43" i="22" s="1"/>
  <c r="AC43" i="19"/>
  <c r="AC43" i="22" s="1"/>
  <c r="AE43" i="19"/>
  <c r="AE43" i="22" s="1"/>
  <c r="AL43" i="19"/>
  <c r="AL43" i="22" s="1"/>
  <c r="AN43" i="19"/>
  <c r="AN43" i="22" s="1"/>
  <c r="AP43" i="19"/>
  <c r="AP43" i="22" s="1"/>
  <c r="AR43" i="19"/>
  <c r="AR43" i="22" s="1"/>
  <c r="AT43" i="19"/>
  <c r="AT43" i="22" s="1"/>
  <c r="F42" i="19"/>
  <c r="H42"/>
  <c r="H42" i="22"/>
  <c r="J42" i="19"/>
  <c r="J42" i="22"/>
  <c r="L42" i="19"/>
  <c r="L42" i="22" s="1"/>
  <c r="N42" i="19"/>
  <c r="N42" i="22"/>
  <c r="P42" i="19"/>
  <c r="P42" i="22"/>
  <c r="U42" i="19"/>
  <c r="U42" i="22"/>
  <c r="W42" i="19"/>
  <c r="W42" i="22"/>
  <c r="Y42" i="19"/>
  <c r="Y42" i="22"/>
  <c r="AA42" i="19"/>
  <c r="AA42" i="22"/>
  <c r="AC42" i="19"/>
  <c r="AC42" i="22"/>
  <c r="AE42" i="19"/>
  <c r="AE42" i="22"/>
  <c r="AL42" i="19"/>
  <c r="AL42" i="22"/>
  <c r="AN42" i="19"/>
  <c r="AN42" i="22"/>
  <c r="AP42" i="19"/>
  <c r="AP42" i="22"/>
  <c r="AR42" i="19"/>
  <c r="AR42" i="22"/>
  <c r="AT42" i="19"/>
  <c r="AT42" i="22"/>
  <c r="F41" i="19"/>
  <c r="F41" i="22"/>
  <c r="G41" s="1"/>
  <c r="H41" i="19"/>
  <c r="H41" i="22" s="1"/>
  <c r="J41" i="19"/>
  <c r="J41" i="22" s="1"/>
  <c r="L41" i="19"/>
  <c r="L41" i="22" s="1"/>
  <c r="N41" i="19"/>
  <c r="N41" i="22" s="1"/>
  <c r="P41" i="19"/>
  <c r="P41" i="22" s="1"/>
  <c r="U41" i="19"/>
  <c r="U41" i="22" s="1"/>
  <c r="W41" i="19"/>
  <c r="W41" i="22" s="1"/>
  <c r="Y41" i="19"/>
  <c r="Y41" i="22" s="1"/>
  <c r="AA41" i="19"/>
  <c r="AA41" i="22" s="1"/>
  <c r="AC41" i="19"/>
  <c r="AC41" i="22" s="1"/>
  <c r="AE41" i="19"/>
  <c r="AE41" i="22" s="1"/>
  <c r="AL41" i="19"/>
  <c r="AL41" i="22" s="1"/>
  <c r="AN41" i="19"/>
  <c r="AN41" i="22" s="1"/>
  <c r="AP41" i="19"/>
  <c r="AP41" i="22" s="1"/>
  <c r="AR41" i="19"/>
  <c r="AR41" i="22" s="1"/>
  <c r="AT41" i="19"/>
  <c r="AT41" i="22" s="1"/>
  <c r="F40" i="19"/>
  <c r="F40" i="22" s="1"/>
  <c r="G40" s="1"/>
  <c r="H40" i="19"/>
  <c r="H40" i="22" s="1"/>
  <c r="J40" i="19"/>
  <c r="J40" i="22"/>
  <c r="L40" i="19"/>
  <c r="L40" i="22" s="1"/>
  <c r="N40" i="19"/>
  <c r="N40" i="22"/>
  <c r="P40" i="19"/>
  <c r="P40" i="22" s="1"/>
  <c r="U40" i="19"/>
  <c r="U40" i="22"/>
  <c r="W40" i="19"/>
  <c r="W40" i="22" s="1"/>
  <c r="Y40" i="19"/>
  <c r="Y40" i="22"/>
  <c r="AA40" i="19"/>
  <c r="AA40" i="22" s="1"/>
  <c r="AC40" i="19"/>
  <c r="AC40" i="22"/>
  <c r="AE40" i="19"/>
  <c r="AE40" i="22" s="1"/>
  <c r="AL40" i="19"/>
  <c r="AL40" i="22"/>
  <c r="AN40" i="19"/>
  <c r="AN40" i="22" s="1"/>
  <c r="AP40" i="19"/>
  <c r="AP40" i="22"/>
  <c r="AR40" i="19"/>
  <c r="AR40" i="22" s="1"/>
  <c r="AT40" i="19"/>
  <c r="AT40" i="22"/>
  <c r="F39" i="19"/>
  <c r="F39" i="22" s="1"/>
  <c r="G39" s="1"/>
  <c r="H39" i="19"/>
  <c r="H39" i="22" s="1"/>
  <c r="J39" i="19"/>
  <c r="J39" i="22" s="1"/>
  <c r="L39" i="19"/>
  <c r="L39" i="22" s="1"/>
  <c r="N39" i="19"/>
  <c r="N39" i="22" s="1"/>
  <c r="P39" i="19"/>
  <c r="P39" i="22" s="1"/>
  <c r="U39" i="19"/>
  <c r="U39" i="22" s="1"/>
  <c r="W39" i="19"/>
  <c r="W39" i="22" s="1"/>
  <c r="Y39" i="19"/>
  <c r="Y39" i="22" s="1"/>
  <c r="AA39" i="19"/>
  <c r="AA39" i="22" s="1"/>
  <c r="AC39" i="19"/>
  <c r="AC39" i="22" s="1"/>
  <c r="AE39" i="19"/>
  <c r="AE39" i="22" s="1"/>
  <c r="AL39" i="19"/>
  <c r="AL39" i="22" s="1"/>
  <c r="AN39" i="19"/>
  <c r="AN39" i="22" s="1"/>
  <c r="AP39" i="19"/>
  <c r="AP39" i="22" s="1"/>
  <c r="AR39" i="19"/>
  <c r="AR39" i="22" s="1"/>
  <c r="AT39" i="19"/>
  <c r="AT39" i="22" s="1"/>
  <c r="F38" i="19"/>
  <c r="F38" i="22" s="1"/>
  <c r="G38" s="1"/>
  <c r="H38" i="19"/>
  <c r="H38" i="22"/>
  <c r="J38" i="19"/>
  <c r="J38" i="22"/>
  <c r="L38" i="19"/>
  <c r="L38" i="22"/>
  <c r="N38" i="19"/>
  <c r="N38" i="22"/>
  <c r="P38" i="19"/>
  <c r="P38" i="22"/>
  <c r="U38" i="19"/>
  <c r="U38" i="22"/>
  <c r="W38" i="19"/>
  <c r="W38" i="22"/>
  <c r="Y38" i="19"/>
  <c r="Y38" i="22"/>
  <c r="AA38" i="19"/>
  <c r="AA38" i="22"/>
  <c r="AC38" i="19"/>
  <c r="AC38" i="22"/>
  <c r="AE38" i="19"/>
  <c r="AE38" i="22"/>
  <c r="AL38" i="19"/>
  <c r="AL38" i="22"/>
  <c r="AN38" i="19"/>
  <c r="AN38" i="22"/>
  <c r="AP38" i="19"/>
  <c r="AP38" i="22" s="1"/>
  <c r="AR38" i="19"/>
  <c r="AR38" i="22"/>
  <c r="AT38" i="19"/>
  <c r="AT38" i="22" s="1"/>
  <c r="F37" i="19"/>
  <c r="F37" i="22"/>
  <c r="G37" s="1"/>
  <c r="I37" s="1"/>
  <c r="K37" s="1"/>
  <c r="M37" s="1"/>
  <c r="O37" s="1"/>
  <c r="Q37" s="1"/>
  <c r="V37" s="1"/>
  <c r="X37" s="1"/>
  <c r="Z37" s="1"/>
  <c r="AB37" s="1"/>
  <c r="AD37" s="1"/>
  <c r="AF37" s="1"/>
  <c r="AK37" s="1"/>
  <c r="AM37" s="1"/>
  <c r="AO37" s="1"/>
  <c r="AQ37" s="1"/>
  <c r="AS37" s="1"/>
  <c r="AU37" s="1"/>
  <c r="AW37" s="1"/>
  <c r="H37" i="19"/>
  <c r="H37" i="22" s="1"/>
  <c r="J37" i="19"/>
  <c r="J37" i="22" s="1"/>
  <c r="L37" i="19"/>
  <c r="L37" i="22" s="1"/>
  <c r="N37" i="19"/>
  <c r="N37" i="22" s="1"/>
  <c r="P37" i="19"/>
  <c r="P37" i="22" s="1"/>
  <c r="U37" i="19"/>
  <c r="U37" i="22" s="1"/>
  <c r="W37" i="19"/>
  <c r="W37" i="22" s="1"/>
  <c r="Y37" i="19"/>
  <c r="Y37" i="22" s="1"/>
  <c r="AA37" i="19"/>
  <c r="AA37" i="22" s="1"/>
  <c r="AC37" i="19"/>
  <c r="AC37" i="22" s="1"/>
  <c r="AE37" i="19"/>
  <c r="AE37" i="22" s="1"/>
  <c r="AL37" i="19"/>
  <c r="AL37" i="22" s="1"/>
  <c r="AN37" i="19"/>
  <c r="AN37" i="22" s="1"/>
  <c r="AP37" i="19"/>
  <c r="AP37" i="22" s="1"/>
  <c r="AR37" i="19"/>
  <c r="AR37" i="22" s="1"/>
  <c r="AT37" i="19"/>
  <c r="AT37" i="22" s="1"/>
  <c r="F36" i="19"/>
  <c r="F36" i="22" s="1"/>
  <c r="G36" s="1"/>
  <c r="H36" i="19"/>
  <c r="H36" i="22"/>
  <c r="J36" i="19"/>
  <c r="J36" i="22" s="1"/>
  <c r="L36" i="19"/>
  <c r="L36" i="22"/>
  <c r="N36" i="19"/>
  <c r="N36" i="22" s="1"/>
  <c r="P36" i="19"/>
  <c r="P36" i="22"/>
  <c r="U36" i="19"/>
  <c r="U36" i="22" s="1"/>
  <c r="W36" i="19"/>
  <c r="W36" i="22" s="1"/>
  <c r="Y36" i="19"/>
  <c r="Y36" i="22" s="1"/>
  <c r="AA36" i="19"/>
  <c r="AA36" i="22"/>
  <c r="AC36" i="19"/>
  <c r="AC36" i="22" s="1"/>
  <c r="AE36" i="19"/>
  <c r="AE36" i="22"/>
  <c r="AL36" i="19"/>
  <c r="AL36" i="22" s="1"/>
  <c r="AN36" i="19"/>
  <c r="AN36" i="22"/>
  <c r="AP36" i="19"/>
  <c r="AP36" i="22" s="1"/>
  <c r="AR36" i="19"/>
  <c r="AR36" i="22"/>
  <c r="AT36" i="19"/>
  <c r="AT36" i="22" s="1"/>
  <c r="F35" i="19"/>
  <c r="F35" i="22" s="1"/>
  <c r="G35" s="1"/>
  <c r="H35" i="19"/>
  <c r="H35" i="22" s="1"/>
  <c r="J35" i="19"/>
  <c r="J35" i="22" s="1"/>
  <c r="L35" i="19"/>
  <c r="L35" i="22" s="1"/>
  <c r="N35" i="19"/>
  <c r="N35" i="22" s="1"/>
  <c r="P35" i="19"/>
  <c r="P35" i="22" s="1"/>
  <c r="U35" i="19"/>
  <c r="U35" i="22" s="1"/>
  <c r="W35" i="19"/>
  <c r="W35" i="22" s="1"/>
  <c r="Y35" i="19"/>
  <c r="Y35" i="22" s="1"/>
  <c r="AA35" i="19"/>
  <c r="AA35" i="22" s="1"/>
  <c r="AC35" i="19"/>
  <c r="AC35" i="22" s="1"/>
  <c r="AE35" i="19"/>
  <c r="AE35" i="22" s="1"/>
  <c r="AL35" i="19"/>
  <c r="AL35" i="22" s="1"/>
  <c r="AN35" i="19"/>
  <c r="AN35" i="22" s="1"/>
  <c r="AP35" i="19"/>
  <c r="AP35" i="22" s="1"/>
  <c r="AR35" i="19"/>
  <c r="AR35" i="22" s="1"/>
  <c r="AT35" i="19"/>
  <c r="AT35" i="22" s="1"/>
  <c r="F34" i="19"/>
  <c r="F34" i="22" s="1"/>
  <c r="G34" s="1"/>
  <c r="H34" i="19"/>
  <c r="H34" i="22" s="1"/>
  <c r="J34" i="19"/>
  <c r="J34" i="22"/>
  <c r="L34" i="19"/>
  <c r="L34" i="22" s="1"/>
  <c r="N34" i="19"/>
  <c r="N34" i="22"/>
  <c r="P34" i="19"/>
  <c r="P34" i="22" s="1"/>
  <c r="U34" i="19"/>
  <c r="U34" i="22"/>
  <c r="W34" i="19"/>
  <c r="W34" i="22" s="1"/>
  <c r="Y34" i="19"/>
  <c r="Y34" i="22"/>
  <c r="AA34" i="19"/>
  <c r="AA34" i="22" s="1"/>
  <c r="AC34" i="19"/>
  <c r="AC34" i="22"/>
  <c r="AE34" i="19"/>
  <c r="AE34" i="22" s="1"/>
  <c r="AL34" i="19"/>
  <c r="AL34" i="22"/>
  <c r="AN34" i="19"/>
  <c r="AN34" i="22" s="1"/>
  <c r="AP34" i="19"/>
  <c r="AP34" i="22"/>
  <c r="AR34" i="19"/>
  <c r="AR34" i="22" s="1"/>
  <c r="AT34" i="19"/>
  <c r="AT34" i="22"/>
  <c r="F33" i="19"/>
  <c r="F33" i="22"/>
  <c r="G33" s="1"/>
  <c r="H33" i="19"/>
  <c r="H33" i="22" s="1"/>
  <c r="J33" i="19"/>
  <c r="J33" i="22" s="1"/>
  <c r="L33" i="19"/>
  <c r="L33" i="22" s="1"/>
  <c r="N33" i="19"/>
  <c r="N33" i="22" s="1"/>
  <c r="P33" i="19"/>
  <c r="P33" i="22" s="1"/>
  <c r="U33" i="19"/>
  <c r="U33" i="22" s="1"/>
  <c r="W33" i="19"/>
  <c r="W33" i="22" s="1"/>
  <c r="Y33" i="19"/>
  <c r="Y33" i="22" s="1"/>
  <c r="AA33" i="19"/>
  <c r="AA33" i="22" s="1"/>
  <c r="AC33" i="19"/>
  <c r="AC33" i="22" s="1"/>
  <c r="AE33" i="19"/>
  <c r="AE33" i="22" s="1"/>
  <c r="AL33" i="19"/>
  <c r="AL33" i="22" s="1"/>
  <c r="AN33" i="19"/>
  <c r="AN33" i="22" s="1"/>
  <c r="AP33" i="19"/>
  <c r="AP33" i="22" s="1"/>
  <c r="AR33" i="19"/>
  <c r="AR33" i="22" s="1"/>
  <c r="AT33" i="19"/>
  <c r="AT33" i="22" s="1"/>
  <c r="F32" i="19"/>
  <c r="F32" i="22" s="1"/>
  <c r="G32" s="1"/>
  <c r="H32" i="19"/>
  <c r="H32" i="22" s="1"/>
  <c r="J32" i="19"/>
  <c r="J32" i="22"/>
  <c r="L32" i="19"/>
  <c r="L32" i="22" s="1"/>
  <c r="N32" i="19"/>
  <c r="N32" i="22"/>
  <c r="P32" i="19"/>
  <c r="P32" i="22" s="1"/>
  <c r="U32" i="19"/>
  <c r="U32" i="22"/>
  <c r="W32" i="19"/>
  <c r="W32" i="22" s="1"/>
  <c r="Y32" i="19"/>
  <c r="Y32" i="22"/>
  <c r="AA32" i="19"/>
  <c r="AA32" i="22" s="1"/>
  <c r="AC32" i="19"/>
  <c r="AC32" i="22"/>
  <c r="AE32" i="19"/>
  <c r="AE32" i="22" s="1"/>
  <c r="AL32" i="19"/>
  <c r="AL32" i="22"/>
  <c r="AN32" i="19"/>
  <c r="AN32" i="22" s="1"/>
  <c r="AP32" i="19"/>
  <c r="AP32" i="22"/>
  <c r="AR32" i="19"/>
  <c r="AR32" i="22" s="1"/>
  <c r="AT32" i="19"/>
  <c r="AT32" i="22"/>
  <c r="F31" i="19"/>
  <c r="F31" i="22" s="1"/>
  <c r="G31" s="1"/>
  <c r="I31" s="1"/>
  <c r="H31" i="19"/>
  <c r="H31" i="22"/>
  <c r="J31" i="19"/>
  <c r="J31" i="22" s="1"/>
  <c r="L31" i="19"/>
  <c r="L31" i="22"/>
  <c r="N31" i="19"/>
  <c r="N31" i="22" s="1"/>
  <c r="P31" i="19"/>
  <c r="P31" i="22"/>
  <c r="U31" i="19"/>
  <c r="U31" i="22" s="1"/>
  <c r="W31" i="19"/>
  <c r="W31" i="22"/>
  <c r="Y31" i="19"/>
  <c r="Y31" i="22" s="1"/>
  <c r="AA31" i="19"/>
  <c r="AA31" i="22"/>
  <c r="AC31" i="19"/>
  <c r="AC31" i="22" s="1"/>
  <c r="AE31" i="19"/>
  <c r="AE31" i="22"/>
  <c r="AL31" i="19"/>
  <c r="AL31" i="22" s="1"/>
  <c r="AN31" i="19"/>
  <c r="AN31" i="22"/>
  <c r="AP31" i="19"/>
  <c r="AP31" i="22" s="1"/>
  <c r="AR31" i="19"/>
  <c r="AR31" i="22"/>
  <c r="AT31" i="19"/>
  <c r="AT31" i="22" s="1"/>
  <c r="F30" i="19"/>
  <c r="F30" i="22"/>
  <c r="G30" s="1"/>
  <c r="H30" i="19"/>
  <c r="H30" i="22" s="1"/>
  <c r="J30" i="19"/>
  <c r="J30" i="22"/>
  <c r="L30" i="19"/>
  <c r="L30" i="22" s="1"/>
  <c r="N30" i="19"/>
  <c r="N30" i="22"/>
  <c r="P30" i="19"/>
  <c r="P30" i="22" s="1"/>
  <c r="U30" i="19"/>
  <c r="U30" i="22"/>
  <c r="W30" i="19"/>
  <c r="W30" i="22" s="1"/>
  <c r="Y30" i="19"/>
  <c r="Y30" i="22"/>
  <c r="AA30" i="19"/>
  <c r="AA30" i="22" s="1"/>
  <c r="AC30" i="19"/>
  <c r="AC30" i="22"/>
  <c r="AE30" i="19"/>
  <c r="AE30" i="22" s="1"/>
  <c r="AL30" i="19"/>
  <c r="AL30" i="22"/>
  <c r="AN30" i="19"/>
  <c r="AN30" i="22" s="1"/>
  <c r="AP30" i="19"/>
  <c r="AP30" i="22"/>
  <c r="AR30" i="19"/>
  <c r="AR30" i="22" s="1"/>
  <c r="AT30" i="19"/>
  <c r="AT30" i="22"/>
  <c r="F29" i="19"/>
  <c r="F29" i="22" s="1"/>
  <c r="G29" s="1"/>
  <c r="H29" i="19"/>
  <c r="H29" i="22" s="1"/>
  <c r="J29" i="19"/>
  <c r="J29" i="22" s="1"/>
  <c r="L29" i="19"/>
  <c r="L29" i="22" s="1"/>
  <c r="M29" s="1"/>
  <c r="O29" s="1"/>
  <c r="Q29" s="1"/>
  <c r="V29" s="1"/>
  <c r="X29" s="1"/>
  <c r="Z29" s="1"/>
  <c r="AB29" s="1"/>
  <c r="AD29" s="1"/>
  <c r="AF29" s="1"/>
  <c r="AK29" s="1"/>
  <c r="AM29" s="1"/>
  <c r="AO29" s="1"/>
  <c r="AQ29" s="1"/>
  <c r="AS29" s="1"/>
  <c r="AU29" s="1"/>
  <c r="AW29" s="1"/>
  <c r="N29" i="19"/>
  <c r="N29" i="22" s="1"/>
  <c r="P29" i="19"/>
  <c r="P29" i="22" s="1"/>
  <c r="U29" i="19"/>
  <c r="U29" i="22" s="1"/>
  <c r="W29" i="19"/>
  <c r="W29" i="22" s="1"/>
  <c r="Y29" i="19"/>
  <c r="Y29" i="22" s="1"/>
  <c r="AA29" i="19"/>
  <c r="AA29" i="22" s="1"/>
  <c r="AC29" i="19"/>
  <c r="AC29" i="22" s="1"/>
  <c r="AE29" i="19"/>
  <c r="AE29" i="22" s="1"/>
  <c r="AL29" i="19"/>
  <c r="AL29" i="22" s="1"/>
  <c r="AN29" i="19"/>
  <c r="AN29" i="22" s="1"/>
  <c r="AP29" i="19"/>
  <c r="AP29" i="22" s="1"/>
  <c r="AR29" i="19"/>
  <c r="AR29" i="22" s="1"/>
  <c r="AT29" i="19"/>
  <c r="AT29" i="22" s="1"/>
  <c r="F28" i="19"/>
  <c r="F28" i="22" s="1"/>
  <c r="G28" s="1"/>
  <c r="H28" i="19"/>
  <c r="H28" i="22"/>
  <c r="I28" s="1"/>
  <c r="K28" s="1"/>
  <c r="M28" s="1"/>
  <c r="O28" s="1"/>
  <c r="Q28" s="1"/>
  <c r="V28" s="1"/>
  <c r="X28" s="1"/>
  <c r="Z28" s="1"/>
  <c r="AB28" s="1"/>
  <c r="AD28" s="1"/>
  <c r="AF28" s="1"/>
  <c r="AK28" s="1"/>
  <c r="AM28" s="1"/>
  <c r="AO28" s="1"/>
  <c r="AQ28" s="1"/>
  <c r="AS28" s="1"/>
  <c r="AU28" s="1"/>
  <c r="AW28" s="1"/>
  <c r="J28" i="19"/>
  <c r="J28" i="22"/>
  <c r="L28" i="19"/>
  <c r="L28" i="22"/>
  <c r="N28" i="19"/>
  <c r="N28" i="22"/>
  <c r="P28" i="19"/>
  <c r="P28" i="22"/>
  <c r="U28" i="19"/>
  <c r="U28" i="22"/>
  <c r="W28" i="19"/>
  <c r="W28" i="22"/>
  <c r="Y28" i="19"/>
  <c r="Y28" i="22"/>
  <c r="AA28" i="19"/>
  <c r="AA28" i="22"/>
  <c r="AC28" i="19"/>
  <c r="AC28" i="22"/>
  <c r="AE28" i="19"/>
  <c r="AE28" i="22"/>
  <c r="AL28" i="19"/>
  <c r="AL28" i="22"/>
  <c r="AN28" i="19"/>
  <c r="AN28" i="22"/>
  <c r="AP28" i="19"/>
  <c r="AP28" i="22"/>
  <c r="AR28" i="19"/>
  <c r="AR28" i="22"/>
  <c r="AT28" i="19"/>
  <c r="AT28" i="22"/>
  <c r="F27" i="19"/>
  <c r="F27" i="22"/>
  <c r="G27" s="1"/>
  <c r="I27" s="1"/>
  <c r="K27" s="1"/>
  <c r="M27" s="1"/>
  <c r="O27" s="1"/>
  <c r="Q27" s="1"/>
  <c r="V27" s="1"/>
  <c r="X27" s="1"/>
  <c r="Z27" s="1"/>
  <c r="AB27" s="1"/>
  <c r="AD27" s="1"/>
  <c r="AF27" s="1"/>
  <c r="AK27" s="1"/>
  <c r="AM27" s="1"/>
  <c r="AO27" s="1"/>
  <c r="AQ27" s="1"/>
  <c r="AS27" s="1"/>
  <c r="AU27" s="1"/>
  <c r="AW27" s="1"/>
  <c r="H27" i="19"/>
  <c r="H27" i="22" s="1"/>
  <c r="J27" i="19"/>
  <c r="J27" i="22"/>
  <c r="L27" i="19"/>
  <c r="L27" i="22" s="1"/>
  <c r="N27" i="19"/>
  <c r="N27" i="22"/>
  <c r="P27" i="19"/>
  <c r="P27" i="22" s="1"/>
  <c r="U27" i="19"/>
  <c r="U27" i="22"/>
  <c r="W27" i="19"/>
  <c r="W27" i="22" s="1"/>
  <c r="Y27" i="19"/>
  <c r="Y27" i="22"/>
  <c r="AA27" i="19"/>
  <c r="AA27" i="22" s="1"/>
  <c r="AC27" i="19"/>
  <c r="AC27" i="22"/>
  <c r="AE27" i="19"/>
  <c r="AE27" i="22" s="1"/>
  <c r="AL27" i="19"/>
  <c r="AL27" i="22"/>
  <c r="AN27" i="19"/>
  <c r="AN27" i="22" s="1"/>
  <c r="AP27" i="19"/>
  <c r="AP27" i="22"/>
  <c r="AR27" i="19"/>
  <c r="AR27" i="22" s="1"/>
  <c r="AT27" i="19"/>
  <c r="AT27" i="22"/>
  <c r="F26" i="19"/>
  <c r="F26" i="22" s="1"/>
  <c r="G26" s="1"/>
  <c r="H26" i="19"/>
  <c r="H26" i="22" s="1"/>
  <c r="J26" i="19"/>
  <c r="J26" i="22" s="1"/>
  <c r="L26" i="19"/>
  <c r="L26" i="22" s="1"/>
  <c r="N26" i="19"/>
  <c r="N26" i="22" s="1"/>
  <c r="P26" i="19"/>
  <c r="P26" i="22" s="1"/>
  <c r="U26" i="19"/>
  <c r="U26" i="22" s="1"/>
  <c r="W26" i="19"/>
  <c r="W26" i="22" s="1"/>
  <c r="Y26" i="19"/>
  <c r="Y26" i="22" s="1"/>
  <c r="AA26" i="19"/>
  <c r="AA26" i="22" s="1"/>
  <c r="AC26" i="19"/>
  <c r="AC26" i="22" s="1"/>
  <c r="AE26" i="19"/>
  <c r="AE26" i="22" s="1"/>
  <c r="AL26" i="19"/>
  <c r="AL26" i="22" s="1"/>
  <c r="AN26" i="19"/>
  <c r="AN26" i="22" s="1"/>
  <c r="AP26" i="19"/>
  <c r="AP26" i="22" s="1"/>
  <c r="AR26" i="19"/>
  <c r="AR26" i="22" s="1"/>
  <c r="AT26" i="19"/>
  <c r="AT26" i="22" s="1"/>
  <c r="F25" i="19"/>
  <c r="F25" i="22" s="1"/>
  <c r="G25" s="1"/>
  <c r="H25" i="19"/>
  <c r="H25" i="22" s="1"/>
  <c r="J25" i="19"/>
  <c r="J25" i="22"/>
  <c r="L25" i="19"/>
  <c r="L25" i="22" s="1"/>
  <c r="N25" i="19"/>
  <c r="N25" i="22"/>
  <c r="P25" i="19"/>
  <c r="P25" i="22" s="1"/>
  <c r="U25" i="19"/>
  <c r="U25" i="22"/>
  <c r="W25" i="19"/>
  <c r="W25" i="22" s="1"/>
  <c r="Y25" i="19"/>
  <c r="Y25" i="22"/>
  <c r="AA25" i="19"/>
  <c r="AA25" i="22" s="1"/>
  <c r="AC25" i="19"/>
  <c r="AC25" i="22"/>
  <c r="AE25" i="19"/>
  <c r="AE25" i="22" s="1"/>
  <c r="AL25" i="19"/>
  <c r="AL25" i="22"/>
  <c r="AN25" i="19"/>
  <c r="AN25" i="22" s="1"/>
  <c r="AP25" i="19"/>
  <c r="AP25" i="22"/>
  <c r="AR25" i="19"/>
  <c r="AR25" i="22" s="1"/>
  <c r="AT25" i="19"/>
  <c r="AT25" i="22"/>
  <c r="F24" i="19"/>
  <c r="F24" i="22" s="1"/>
  <c r="G24" s="1"/>
  <c r="H24" i="19"/>
  <c r="H24" i="22" s="1"/>
  <c r="J24" i="19"/>
  <c r="J24" i="22" s="1"/>
  <c r="L24" i="19"/>
  <c r="L24" i="22" s="1"/>
  <c r="N24" i="19"/>
  <c r="N24" i="22" s="1"/>
  <c r="P24" i="19"/>
  <c r="P24" i="22" s="1"/>
  <c r="U24" i="19"/>
  <c r="U24" i="22" s="1"/>
  <c r="W24" i="19"/>
  <c r="W24" i="22" s="1"/>
  <c r="Y24" i="19"/>
  <c r="Y24" i="22" s="1"/>
  <c r="AA24" i="19"/>
  <c r="AA24" i="22" s="1"/>
  <c r="AC24" i="19"/>
  <c r="AC24" i="22" s="1"/>
  <c r="AE24" i="19"/>
  <c r="AE24" i="22" s="1"/>
  <c r="AL24" i="19"/>
  <c r="AL24" i="22" s="1"/>
  <c r="AN24" i="19"/>
  <c r="AN24" i="22" s="1"/>
  <c r="AP24" i="19"/>
  <c r="AP24" i="22" s="1"/>
  <c r="AR24" i="19"/>
  <c r="AR24" i="22" s="1"/>
  <c r="AT24" i="19"/>
  <c r="AT24" i="22" s="1"/>
  <c r="F23" i="19"/>
  <c r="F23" i="22" s="1"/>
  <c r="G23" s="1"/>
  <c r="H23" i="19"/>
  <c r="H23" i="22"/>
  <c r="J23" i="19"/>
  <c r="J23" i="22"/>
  <c r="L23" i="19"/>
  <c r="L23" i="22"/>
  <c r="N23" i="19"/>
  <c r="N23" i="22"/>
  <c r="P23" i="19"/>
  <c r="P23" i="22"/>
  <c r="U23" i="19"/>
  <c r="U23" i="22"/>
  <c r="W23" i="19"/>
  <c r="W23" i="22"/>
  <c r="Y23" i="19"/>
  <c r="Y23" i="22"/>
  <c r="AA23" i="19"/>
  <c r="AA23" i="22"/>
  <c r="AC23" i="19"/>
  <c r="AC23" i="22"/>
  <c r="AE23" i="19"/>
  <c r="AE23" i="22"/>
  <c r="AL23" i="19"/>
  <c r="AL23" i="22"/>
  <c r="AN23" i="19"/>
  <c r="AN23" i="22"/>
  <c r="AP23" i="19"/>
  <c r="AP23" i="22" s="1"/>
  <c r="AR23" i="19"/>
  <c r="AR23" i="22"/>
  <c r="AT23" i="19"/>
  <c r="AT23" i="22" s="1"/>
  <c r="F22" i="19"/>
  <c r="F22" i="22"/>
  <c r="G22" s="1"/>
  <c r="I22" s="1"/>
  <c r="K22" s="1"/>
  <c r="M22" s="1"/>
  <c r="O22" s="1"/>
  <c r="Q22" s="1"/>
  <c r="V22" s="1"/>
  <c r="X22" s="1"/>
  <c r="Z22" s="1"/>
  <c r="AB22" s="1"/>
  <c r="AD22" s="1"/>
  <c r="AF22" s="1"/>
  <c r="AK22" s="1"/>
  <c r="AM22" s="1"/>
  <c r="AO22" s="1"/>
  <c r="AQ22" s="1"/>
  <c r="AS22" s="1"/>
  <c r="AU22" s="1"/>
  <c r="AW22" s="1"/>
  <c r="H22" i="19"/>
  <c r="H22" i="22" s="1"/>
  <c r="J22" i="19"/>
  <c r="J22" i="22" s="1"/>
  <c r="L22" i="19"/>
  <c r="L22" i="22" s="1"/>
  <c r="N22" i="19"/>
  <c r="N22" i="22" s="1"/>
  <c r="P22" i="19"/>
  <c r="P22" i="22" s="1"/>
  <c r="U22" i="19"/>
  <c r="U22" i="22" s="1"/>
  <c r="W22" i="19"/>
  <c r="W22" i="22" s="1"/>
  <c r="Y22" i="19"/>
  <c r="Y22" i="22" s="1"/>
  <c r="AA22" i="19"/>
  <c r="AA22" i="22" s="1"/>
  <c r="AC22" i="19"/>
  <c r="AC22" i="22" s="1"/>
  <c r="AE22" i="19"/>
  <c r="AE22" i="22" s="1"/>
  <c r="AL22" i="19"/>
  <c r="AL22" i="22" s="1"/>
  <c r="AN22" i="19"/>
  <c r="AN22" i="22" s="1"/>
  <c r="AP22" i="19"/>
  <c r="AP22" i="22" s="1"/>
  <c r="AR22" i="19"/>
  <c r="AR22" i="22" s="1"/>
  <c r="AT22" i="19"/>
  <c r="AT22" i="22" s="1"/>
  <c r="F21" i="19"/>
  <c r="F21" i="22" s="1"/>
  <c r="G21" s="1"/>
  <c r="H21" i="19"/>
  <c r="H21" i="22"/>
  <c r="J21" i="19"/>
  <c r="J21" i="22" s="1"/>
  <c r="L21" i="19"/>
  <c r="L21" i="22"/>
  <c r="N21" i="19"/>
  <c r="N21" i="22" s="1"/>
  <c r="P21" i="19"/>
  <c r="P21" i="22"/>
  <c r="U21" i="19"/>
  <c r="U21" i="22" s="1"/>
  <c r="W21" i="19"/>
  <c r="W21" i="22"/>
  <c r="Y21" i="19"/>
  <c r="Y21" i="22" s="1"/>
  <c r="AA21" i="19"/>
  <c r="AA21" i="22"/>
  <c r="AC21" i="19"/>
  <c r="AC21" i="22" s="1"/>
  <c r="AE21" i="19"/>
  <c r="AE21" i="22"/>
  <c r="AL21" i="19"/>
  <c r="AL21" i="22" s="1"/>
  <c r="AN21" i="19"/>
  <c r="AN21" i="22"/>
  <c r="AP21" i="19"/>
  <c r="AP21" i="22" s="1"/>
  <c r="AR21" i="19"/>
  <c r="AR21" i="22"/>
  <c r="AT21" i="19"/>
  <c r="AT21" i="22" s="1"/>
  <c r="F20" i="19"/>
  <c r="F20" i="22"/>
  <c r="G20" s="1"/>
  <c r="H20" i="19"/>
  <c r="H20" i="22" s="1"/>
  <c r="I20" s="1"/>
  <c r="K20" s="1"/>
  <c r="M20" s="1"/>
  <c r="O20" s="1"/>
  <c r="Q20" s="1"/>
  <c r="V20" s="1"/>
  <c r="X20" s="1"/>
  <c r="Z20" s="1"/>
  <c r="AB20" s="1"/>
  <c r="AD20" s="1"/>
  <c r="AF20" s="1"/>
  <c r="AK20" s="1"/>
  <c r="AM20" s="1"/>
  <c r="AO20" s="1"/>
  <c r="AQ20" s="1"/>
  <c r="AS20" s="1"/>
  <c r="AU20" s="1"/>
  <c r="AW20" s="1"/>
  <c r="J20" i="19"/>
  <c r="J20" i="22" s="1"/>
  <c r="L20" i="19"/>
  <c r="L20" i="22" s="1"/>
  <c r="N20" i="19"/>
  <c r="N20" i="22" s="1"/>
  <c r="P20" i="19"/>
  <c r="P20" i="22" s="1"/>
  <c r="U20" i="19"/>
  <c r="U20" i="22" s="1"/>
  <c r="W20" i="19"/>
  <c r="W20" i="22" s="1"/>
  <c r="Y20" i="19"/>
  <c r="Y20" i="22" s="1"/>
  <c r="AA20" i="19"/>
  <c r="AA20" i="22" s="1"/>
  <c r="AC20" i="19"/>
  <c r="AC20" i="22" s="1"/>
  <c r="AE20" i="19"/>
  <c r="AE20" i="22" s="1"/>
  <c r="AL20" i="19"/>
  <c r="AL20" i="22" s="1"/>
  <c r="AN20" i="19"/>
  <c r="AN20" i="22" s="1"/>
  <c r="AP20" i="19"/>
  <c r="AP20" i="22" s="1"/>
  <c r="AR20" i="19"/>
  <c r="AR20" i="22" s="1"/>
  <c r="AT20" i="19"/>
  <c r="AT20" i="22" s="1"/>
  <c r="F19" i="19"/>
  <c r="H19"/>
  <c r="H19" i="22" s="1"/>
  <c r="J19" i="19"/>
  <c r="J19" i="22" s="1"/>
  <c r="L19" i="19"/>
  <c r="L19" i="22" s="1"/>
  <c r="N19" i="19"/>
  <c r="N19" i="22" s="1"/>
  <c r="P19" i="19"/>
  <c r="P19" i="22" s="1"/>
  <c r="U19" i="19"/>
  <c r="U19" i="22" s="1"/>
  <c r="W19" i="19"/>
  <c r="W19" i="22" s="1"/>
  <c r="Y19" i="19"/>
  <c r="Y19" i="22" s="1"/>
  <c r="AA19" i="19"/>
  <c r="AA19" i="22" s="1"/>
  <c r="AC19" i="19"/>
  <c r="AC19" i="22" s="1"/>
  <c r="AE19" i="19"/>
  <c r="AE19" i="22" s="1"/>
  <c r="AL19" i="19"/>
  <c r="AL19" i="22" s="1"/>
  <c r="AN19" i="19"/>
  <c r="AN19" i="22" s="1"/>
  <c r="AP19" i="19"/>
  <c r="AP19" i="22" s="1"/>
  <c r="AR19" i="19"/>
  <c r="AR19" i="22" s="1"/>
  <c r="AT19" i="19"/>
  <c r="AT19" i="22" s="1"/>
  <c r="F18" i="19"/>
  <c r="H18"/>
  <c r="H18" i="22"/>
  <c r="J18" i="19"/>
  <c r="J18" i="22" s="1"/>
  <c r="L18" i="19"/>
  <c r="L18" i="22"/>
  <c r="N18" i="19"/>
  <c r="N18" i="22" s="1"/>
  <c r="P18" i="19"/>
  <c r="P18" i="22"/>
  <c r="U18" i="19"/>
  <c r="U18" i="22" s="1"/>
  <c r="W18" i="19"/>
  <c r="W18" i="22"/>
  <c r="Y18" i="19"/>
  <c r="Y18" i="22" s="1"/>
  <c r="AA18" i="19"/>
  <c r="AA18" i="22"/>
  <c r="AC18" i="19"/>
  <c r="AC18" i="22" s="1"/>
  <c r="AE18" i="19"/>
  <c r="AE18" i="22"/>
  <c r="AL18" i="19"/>
  <c r="AL18" i="22" s="1"/>
  <c r="AN18" i="19"/>
  <c r="AN18" i="22"/>
  <c r="AP18" i="19"/>
  <c r="AP18" i="22" s="1"/>
  <c r="AR18" i="19"/>
  <c r="AR18" i="22"/>
  <c r="AT18" i="19"/>
  <c r="AT18" i="22" s="1"/>
  <c r="F17" i="19"/>
  <c r="F17" i="22"/>
  <c r="G17" s="1"/>
  <c r="H17" i="19"/>
  <c r="H17" i="22" s="1"/>
  <c r="I17" s="1"/>
  <c r="K17" s="1"/>
  <c r="M17" s="1"/>
  <c r="O17" s="1"/>
  <c r="Q17" s="1"/>
  <c r="V17" s="1"/>
  <c r="X17" s="1"/>
  <c r="Z17" s="1"/>
  <c r="AB17" s="1"/>
  <c r="AD17" s="1"/>
  <c r="AF17" s="1"/>
  <c r="AK17" s="1"/>
  <c r="AM17" s="1"/>
  <c r="AO17" s="1"/>
  <c r="AQ17" s="1"/>
  <c r="AS17" s="1"/>
  <c r="AU17" s="1"/>
  <c r="AW17" s="1"/>
  <c r="J17" i="19"/>
  <c r="J17" i="22" s="1"/>
  <c r="L17" i="19"/>
  <c r="L17" i="22" s="1"/>
  <c r="N17" i="19"/>
  <c r="N17" i="22" s="1"/>
  <c r="P17" i="19"/>
  <c r="P17" i="22" s="1"/>
  <c r="U17" i="19"/>
  <c r="U17" i="22" s="1"/>
  <c r="W17" i="19"/>
  <c r="W17" i="22" s="1"/>
  <c r="Y17" i="19"/>
  <c r="Y17" i="22" s="1"/>
  <c r="AA17" i="19"/>
  <c r="AA17" i="22" s="1"/>
  <c r="AC17" i="19"/>
  <c r="AC17" i="22" s="1"/>
  <c r="AE17" i="19"/>
  <c r="AE17" i="22" s="1"/>
  <c r="AL17" i="19"/>
  <c r="AL17" i="22" s="1"/>
  <c r="AN17" i="19"/>
  <c r="AN17" i="22" s="1"/>
  <c r="AP17" i="19"/>
  <c r="AP17" i="22" s="1"/>
  <c r="AR17" i="19"/>
  <c r="AR17" i="22" s="1"/>
  <c r="AT17" i="19"/>
  <c r="AT17" i="22" s="1"/>
  <c r="F16" i="19"/>
  <c r="H16"/>
  <c r="H16" i="22" s="1"/>
  <c r="J16" i="19"/>
  <c r="J16" i="22"/>
  <c r="L16" i="19"/>
  <c r="L16" i="22" s="1"/>
  <c r="N16" i="19"/>
  <c r="N16" i="22"/>
  <c r="P16" i="19"/>
  <c r="P16" i="22" s="1"/>
  <c r="U16" i="19"/>
  <c r="U16" i="22"/>
  <c r="W16" i="19"/>
  <c r="W16" i="22" s="1"/>
  <c r="Y16" i="19"/>
  <c r="Y16" i="22"/>
  <c r="AA16" i="19"/>
  <c r="AA16" i="22" s="1"/>
  <c r="AC16" i="19"/>
  <c r="AC16" i="22"/>
  <c r="AE16" i="19"/>
  <c r="AE16" i="22" s="1"/>
  <c r="AL16" i="19"/>
  <c r="AL16" i="22"/>
  <c r="AN16" i="19"/>
  <c r="AN16" i="22" s="1"/>
  <c r="AP16" i="19"/>
  <c r="AP16" i="22"/>
  <c r="AR16" i="19"/>
  <c r="AR16" i="22" s="1"/>
  <c r="AT16" i="19"/>
  <c r="AT16" i="22"/>
  <c r="F15" i="19"/>
  <c r="F15" i="22" s="1"/>
  <c r="G15" s="1"/>
  <c r="H15" i="19"/>
  <c r="H15" i="22" s="1"/>
  <c r="J15" i="19"/>
  <c r="J15" i="22" s="1"/>
  <c r="L15" i="19"/>
  <c r="L15" i="22" s="1"/>
  <c r="N15" i="19"/>
  <c r="N15" i="22" s="1"/>
  <c r="P15" i="19"/>
  <c r="P15" i="22" s="1"/>
  <c r="U15" i="19"/>
  <c r="U15" i="22" s="1"/>
  <c r="W15" i="19"/>
  <c r="W15" i="22" s="1"/>
  <c r="Y15" i="19"/>
  <c r="Y15" i="22" s="1"/>
  <c r="AA15" i="19"/>
  <c r="AA15" i="22" s="1"/>
  <c r="AC15" i="19"/>
  <c r="AC15" i="22" s="1"/>
  <c r="AE15" i="19"/>
  <c r="AE15" i="22" s="1"/>
  <c r="AL15" i="19"/>
  <c r="AL15" i="22" s="1"/>
  <c r="AN15" i="19"/>
  <c r="AN15" i="22" s="1"/>
  <c r="AP15" i="19"/>
  <c r="AP15" i="22" s="1"/>
  <c r="AR15" i="19"/>
  <c r="AR15" i="22" s="1"/>
  <c r="AT15" i="19"/>
  <c r="AT15" i="22" s="1"/>
  <c r="F14" i="19"/>
  <c r="F14" i="22" s="1"/>
  <c r="G14" s="1"/>
  <c r="H14" i="19"/>
  <c r="H14" i="22" s="1"/>
  <c r="J14" i="19"/>
  <c r="J14" i="22"/>
  <c r="L14" i="19"/>
  <c r="L14" i="22" s="1"/>
  <c r="N14" i="19"/>
  <c r="N14" i="22"/>
  <c r="P14" i="19"/>
  <c r="P14" i="22" s="1"/>
  <c r="U14" i="19"/>
  <c r="U14" i="22"/>
  <c r="W14" i="19"/>
  <c r="W14" i="22" s="1"/>
  <c r="Y14" i="19"/>
  <c r="Y14" i="22"/>
  <c r="AA14" i="19"/>
  <c r="AA14" i="22" s="1"/>
  <c r="AC14" i="19"/>
  <c r="AC14" i="22"/>
  <c r="AE14" i="19"/>
  <c r="AE14" i="22" s="1"/>
  <c r="AL14" i="19"/>
  <c r="AL14" i="22"/>
  <c r="AN14" i="19"/>
  <c r="AN14" i="22" s="1"/>
  <c r="AP14" i="19"/>
  <c r="AP14" i="22"/>
  <c r="AR14" i="19"/>
  <c r="AR14" i="22" s="1"/>
  <c r="AT14" i="19"/>
  <c r="AT14" i="22"/>
  <c r="F13" i="19"/>
  <c r="F13" i="22" s="1"/>
  <c r="G13" s="1"/>
  <c r="H13" i="19"/>
  <c r="H13" i="22" s="1"/>
  <c r="J13" i="19"/>
  <c r="J13" i="22" s="1"/>
  <c r="L13" i="19"/>
  <c r="L13" i="22" s="1"/>
  <c r="N13" i="19"/>
  <c r="N13" i="22" s="1"/>
  <c r="P13" i="19"/>
  <c r="P13" i="22" s="1"/>
  <c r="U13" i="19"/>
  <c r="U13" i="22" s="1"/>
  <c r="W13" i="19"/>
  <c r="W13" i="22" s="1"/>
  <c r="Y13" i="19"/>
  <c r="Y13" i="22" s="1"/>
  <c r="AA13" i="19"/>
  <c r="AA13" i="22" s="1"/>
  <c r="AC13" i="19"/>
  <c r="AC13" i="22" s="1"/>
  <c r="AE13" i="19"/>
  <c r="AE13" i="22" s="1"/>
  <c r="AL13" i="19"/>
  <c r="AL13" i="22" s="1"/>
  <c r="AN13" i="19"/>
  <c r="AN13" i="22" s="1"/>
  <c r="AP13" i="19"/>
  <c r="AP13" i="22" s="1"/>
  <c r="AR13" i="19"/>
  <c r="AR13" i="22" s="1"/>
  <c r="AT13" i="19"/>
  <c r="AT13" i="22" s="1"/>
  <c r="AN12"/>
  <c r="AR12"/>
  <c r="AP60" i="19"/>
  <c r="AA60"/>
  <c r="L60"/>
  <c r="AI57"/>
  <c r="AI56"/>
  <c r="BR17" i="1"/>
  <c r="BR18"/>
  <c r="BR20"/>
  <c r="BR21"/>
  <c r="BR22"/>
  <c r="BR23"/>
  <c r="BR24"/>
  <c r="BR25"/>
  <c r="BR26"/>
  <c r="BR27"/>
  <c r="BR28"/>
  <c r="BR29"/>
  <c r="BR30"/>
  <c r="BR32"/>
  <c r="BR33"/>
  <c r="BR34"/>
  <c r="BR35"/>
  <c r="BR36"/>
  <c r="BR37"/>
  <c r="BR38"/>
  <c r="BR39"/>
  <c r="BR40"/>
  <c r="BR41"/>
  <c r="BR42"/>
  <c r="BR43"/>
  <c r="BR44"/>
  <c r="BR45"/>
  <c r="BR46"/>
  <c r="BR47"/>
  <c r="BR48"/>
  <c r="BR49"/>
  <c r="BR50"/>
  <c r="BR51"/>
  <c r="BR52"/>
  <c r="BR53"/>
  <c r="BR54"/>
  <c r="BR55"/>
  <c r="BR56"/>
  <c r="BR57"/>
  <c r="BR58"/>
  <c r="BR59"/>
  <c r="BR60"/>
  <c r="BR61"/>
  <c r="BR62"/>
  <c r="BR63"/>
  <c r="BR64"/>
  <c r="BR65"/>
  <c r="BR66"/>
  <c r="BR67"/>
  <c r="BR68"/>
  <c r="BR69"/>
  <c r="BR70"/>
  <c r="BR71"/>
  <c r="BR72"/>
  <c r="BR73"/>
  <c r="BR74"/>
  <c r="BR75"/>
  <c r="BR76"/>
  <c r="BR77"/>
  <c r="BR78"/>
  <c r="BR79"/>
  <c r="BR80"/>
  <c r="BR81"/>
  <c r="BR82"/>
  <c r="BR83"/>
  <c r="BR84"/>
  <c r="BR85"/>
  <c r="BR86"/>
  <c r="BR87"/>
  <c r="BR89"/>
  <c r="BR90"/>
  <c r="BR91"/>
  <c r="BR93"/>
  <c r="BR94"/>
  <c r="BR95"/>
  <c r="BR97"/>
  <c r="BR98"/>
  <c r="BR99"/>
  <c r="BR101"/>
  <c r="BR102"/>
  <c r="BR103"/>
  <c r="BR105"/>
  <c r="BR106"/>
  <c r="BR107"/>
  <c r="BR108"/>
  <c r="BR109"/>
  <c r="BR110"/>
  <c r="BR111"/>
  <c r="BR113"/>
  <c r="BR114"/>
  <c r="BR115"/>
  <c r="BR117"/>
  <c r="BR118"/>
  <c r="BR119"/>
  <c r="BR121"/>
  <c r="BR122"/>
  <c r="BR123"/>
  <c r="BR125"/>
  <c r="BR126"/>
  <c r="BR127"/>
  <c r="BR129"/>
  <c r="BR130"/>
  <c r="BR131"/>
  <c r="BR133"/>
  <c r="BR134"/>
  <c r="BR136"/>
  <c r="BR138"/>
  <c r="BR140"/>
  <c r="AI54" i="19"/>
  <c r="AI53"/>
  <c r="BA15" i="17"/>
  <c r="BC15"/>
  <c r="BZ12" i="18"/>
  <c r="BM315" i="17"/>
  <c r="T57" i="19"/>
  <c r="T56"/>
  <c r="T55"/>
  <c r="T54"/>
  <c r="T53"/>
  <c r="B317" i="24"/>
  <c r="EO315"/>
  <c r="DC315"/>
  <c r="DD315"/>
  <c r="DE315"/>
  <c r="DF315" s="1"/>
  <c r="DG315" s="1"/>
  <c r="DH315" s="1"/>
  <c r="DI315" s="1"/>
  <c r="DJ315" s="1"/>
  <c r="DK315" s="1"/>
  <c r="DL315" s="1"/>
  <c r="DM315" s="1"/>
  <c r="DN315" s="1"/>
  <c r="DO315" s="1"/>
  <c r="DP315" s="1"/>
  <c r="DQ315" s="1"/>
  <c r="DR315" s="1"/>
  <c r="DS315" s="1"/>
  <c r="DT315" s="1"/>
  <c r="DU315" s="1"/>
  <c r="DV315" s="1"/>
  <c r="DW315" s="1"/>
  <c r="DX315" s="1"/>
  <c r="DY315" s="1"/>
  <c r="DZ315" s="1"/>
  <c r="EA315" s="1"/>
  <c r="EB315" s="1"/>
  <c r="EC315" s="1"/>
  <c r="ED315" s="1"/>
  <c r="EE315" s="1"/>
  <c r="EF315" s="1"/>
  <c r="EG315" s="1"/>
  <c r="EH315" s="1"/>
  <c r="EI315" s="1"/>
  <c r="EJ315" s="1"/>
  <c r="EK315" s="1"/>
  <c r="EL315" s="1"/>
  <c r="AF315"/>
  <c r="BA56" i="16"/>
  <c r="AA60" i="15"/>
  <c r="AM10" i="25"/>
  <c r="BA56" i="21"/>
  <c r="BH56" i="18"/>
  <c r="DC16" i="24"/>
  <c r="DC17"/>
  <c r="DF18"/>
  <c r="DG18" s="1"/>
  <c r="DH18" s="1"/>
  <c r="DI18" s="1"/>
  <c r="DF19"/>
  <c r="DG19"/>
  <c r="DF20"/>
  <c r="DG20" s="1"/>
  <c r="DH20" s="1"/>
  <c r="DF21"/>
  <c r="DG21"/>
  <c r="DF23"/>
  <c r="DG23"/>
  <c r="DF24"/>
  <c r="DG24" s="1"/>
  <c r="DH24" s="1"/>
  <c r="DI24" s="1"/>
  <c r="DF25"/>
  <c r="DG25" s="1"/>
  <c r="DF26"/>
  <c r="DG26"/>
  <c r="DF27"/>
  <c r="DG27" s="1"/>
  <c r="DH27" s="1"/>
  <c r="DF28"/>
  <c r="DG28"/>
  <c r="DH28"/>
  <c r="DF29"/>
  <c r="DG29" s="1"/>
  <c r="DF30"/>
  <c r="DG30"/>
  <c r="DF31"/>
  <c r="DG31" s="1"/>
  <c r="DF32"/>
  <c r="DG32"/>
  <c r="DH32" s="1"/>
  <c r="DF33"/>
  <c r="DG33"/>
  <c r="DF35"/>
  <c r="DG35"/>
  <c r="DF36"/>
  <c r="DG36" s="1"/>
  <c r="DH36" s="1"/>
  <c r="DF37"/>
  <c r="DG37"/>
  <c r="DF38"/>
  <c r="DG38" s="1"/>
  <c r="DF39"/>
  <c r="DG39"/>
  <c r="DF40"/>
  <c r="DG40" s="1"/>
  <c r="DH40" s="1"/>
  <c r="DF41"/>
  <c r="DG41" s="1"/>
  <c r="DF42"/>
  <c r="DG42"/>
  <c r="DF43"/>
  <c r="DG43" s="1"/>
  <c r="DF44"/>
  <c r="DG44"/>
  <c r="DH44"/>
  <c r="DF45"/>
  <c r="DG45" s="1"/>
  <c r="DF46"/>
  <c r="DG46"/>
  <c r="DF47"/>
  <c r="DG47" s="1"/>
  <c r="DF48"/>
  <c r="DG48"/>
  <c r="DH48" s="1"/>
  <c r="DF49"/>
  <c r="DG49"/>
  <c r="DF50"/>
  <c r="DG50" s="1"/>
  <c r="DF51"/>
  <c r="DG51"/>
  <c r="DF52"/>
  <c r="DG52" s="1"/>
  <c r="DH52" s="1"/>
  <c r="DF53"/>
  <c r="DG53"/>
  <c r="DF54"/>
  <c r="DG54" s="1"/>
  <c r="DF56"/>
  <c r="DG56" s="1"/>
  <c r="DH56" s="1"/>
  <c r="DF57"/>
  <c r="DG57" s="1"/>
  <c r="DF58"/>
  <c r="DG58"/>
  <c r="DF59"/>
  <c r="DG59" s="1"/>
  <c r="DF60"/>
  <c r="DG60"/>
  <c r="DH60"/>
  <c r="DF62"/>
  <c r="DG62"/>
  <c r="DF63"/>
  <c r="DG63" s="1"/>
  <c r="DF64"/>
  <c r="DG64"/>
  <c r="DH64" s="1"/>
  <c r="DF65"/>
  <c r="DG65"/>
  <c r="DF66"/>
  <c r="DG66" s="1"/>
  <c r="DF67"/>
  <c r="DG67"/>
  <c r="DF68"/>
  <c r="DG68" s="1"/>
  <c r="DH68" s="1"/>
  <c r="DF69"/>
  <c r="DG69"/>
  <c r="DF70"/>
  <c r="DG70" s="1"/>
  <c r="DF71"/>
  <c r="DG71"/>
  <c r="DF72"/>
  <c r="DG72" s="1"/>
  <c r="DH72" s="1"/>
  <c r="DF75"/>
  <c r="DG75" s="1"/>
  <c r="DF76"/>
  <c r="DG76"/>
  <c r="DH76"/>
  <c r="DF77"/>
  <c r="DG77" s="1"/>
  <c r="DF78"/>
  <c r="DG78"/>
  <c r="DF79"/>
  <c r="DG79" s="1"/>
  <c r="DF82"/>
  <c r="DG82" s="1"/>
  <c r="DF84"/>
  <c r="DG84" s="1"/>
  <c r="DH84" s="1"/>
  <c r="DF86"/>
  <c r="DG86" s="1"/>
  <c r="DF87"/>
  <c r="DG87"/>
  <c r="DD88"/>
  <c r="DE88" s="1"/>
  <c r="DF88" s="1"/>
  <c r="DG88" s="1"/>
  <c r="DH88" s="1"/>
  <c r="DD89"/>
  <c r="DE89"/>
  <c r="DF89"/>
  <c r="DG89" s="1"/>
  <c r="DH89" s="1"/>
  <c r="DI89" s="1"/>
  <c r="DJ89" s="1"/>
  <c r="DK89" s="1"/>
  <c r="DL89" s="1"/>
  <c r="DM89" s="1"/>
  <c r="DN89"/>
  <c r="DO89" s="1"/>
  <c r="DP89" s="1"/>
  <c r="DQ89" s="1"/>
  <c r="DR89" s="1"/>
  <c r="DS89" s="1"/>
  <c r="DT89" s="1"/>
  <c r="DU89" s="1"/>
  <c r="DV89" s="1"/>
  <c r="DW89" s="1"/>
  <c r="DX89" s="1"/>
  <c r="DY89" s="1"/>
  <c r="DZ89" s="1"/>
  <c r="EA89" s="1"/>
  <c r="EB89" s="1"/>
  <c r="EC89" s="1"/>
  <c r="ED89" s="1"/>
  <c r="EE89" s="1"/>
  <c r="EF89" s="1"/>
  <c r="EG89" s="1"/>
  <c r="EH89" s="1"/>
  <c r="EI89" s="1"/>
  <c r="EJ89" s="1"/>
  <c r="EK89" s="1"/>
  <c r="EL89" s="1"/>
  <c r="DD90"/>
  <c r="DE90" s="1"/>
  <c r="DF90" s="1"/>
  <c r="DG90"/>
  <c r="DD91"/>
  <c r="DE91" s="1"/>
  <c r="DF91" s="1"/>
  <c r="DG91"/>
  <c r="DD92"/>
  <c r="DE92" s="1"/>
  <c r="DF92" s="1"/>
  <c r="DG92"/>
  <c r="DH92" s="1"/>
  <c r="DD93"/>
  <c r="DE93"/>
  <c r="DF93"/>
  <c r="DG93" s="1"/>
  <c r="DH93" s="1"/>
  <c r="DI93" s="1"/>
  <c r="DD94"/>
  <c r="DE94" s="1"/>
  <c r="DF94" s="1"/>
  <c r="DG94" s="1"/>
  <c r="DH94" s="1"/>
  <c r="DI94" s="1"/>
  <c r="DJ94" s="1"/>
  <c r="DD95"/>
  <c r="DE95"/>
  <c r="DF95" s="1"/>
  <c r="DG95" s="1"/>
  <c r="DD96"/>
  <c r="DE96"/>
  <c r="DF96" s="1"/>
  <c r="DG96" s="1"/>
  <c r="DD97"/>
  <c r="DE97"/>
  <c r="DF97" s="1"/>
  <c r="DG97" s="1"/>
  <c r="DD98"/>
  <c r="DE98"/>
  <c r="DF98" s="1"/>
  <c r="DG98" s="1"/>
  <c r="DD99"/>
  <c r="DE99"/>
  <c r="DF99" s="1"/>
  <c r="DG99" s="1"/>
  <c r="DH99" s="1"/>
  <c r="DI99"/>
  <c r="DJ99" s="1"/>
  <c r="DK99" s="1"/>
  <c r="DL99" s="1"/>
  <c r="DM99" s="1"/>
  <c r="DN99" s="1"/>
  <c r="DO99" s="1"/>
  <c r="DP99" s="1"/>
  <c r="DQ99" s="1"/>
  <c r="DR99" s="1"/>
  <c r="DS99" s="1"/>
  <c r="DT99" s="1"/>
  <c r="DU99" s="1"/>
  <c r="DV99" s="1"/>
  <c r="DW99" s="1"/>
  <c r="DX99" s="1"/>
  <c r="DY99"/>
  <c r="DZ99" s="1"/>
  <c r="EA99" s="1"/>
  <c r="EB99" s="1"/>
  <c r="EC99" s="1"/>
  <c r="ED99" s="1"/>
  <c r="EE99" s="1"/>
  <c r="EF99" s="1"/>
  <c r="EG99" s="1"/>
  <c r="EH99" s="1"/>
  <c r="EI99" s="1"/>
  <c r="EJ99" s="1"/>
  <c r="EK99" s="1"/>
  <c r="EL99" s="1"/>
  <c r="DD100"/>
  <c r="DE100"/>
  <c r="DF100"/>
  <c r="DG100" s="1"/>
  <c r="DH100" s="1"/>
  <c r="DD101"/>
  <c r="DE101"/>
  <c r="DF101" s="1"/>
  <c r="DG101" s="1"/>
  <c r="DH101" s="1"/>
  <c r="DI101" s="1"/>
  <c r="DJ101" s="1"/>
  <c r="DK101" s="1"/>
  <c r="DL101" s="1"/>
  <c r="DM101" s="1"/>
  <c r="DN101" s="1"/>
  <c r="DO101" s="1"/>
  <c r="DP101" s="1"/>
  <c r="DQ101" s="1"/>
  <c r="DR101" s="1"/>
  <c r="DS101" s="1"/>
  <c r="DT101" s="1"/>
  <c r="DU101" s="1"/>
  <c r="DV101" s="1"/>
  <c r="DW101" s="1"/>
  <c r="DX101" s="1"/>
  <c r="DY101" s="1"/>
  <c r="DZ101" s="1"/>
  <c r="EA101" s="1"/>
  <c r="EB101" s="1"/>
  <c r="EC101" s="1"/>
  <c r="ED101" s="1"/>
  <c r="EE101" s="1"/>
  <c r="EF101" s="1"/>
  <c r="EG101" s="1"/>
  <c r="EH101" s="1"/>
  <c r="EI101" s="1"/>
  <c r="EJ101" s="1"/>
  <c r="EK101" s="1"/>
  <c r="EL101" s="1"/>
  <c r="DD102"/>
  <c r="DE102"/>
  <c r="DF102"/>
  <c r="DG102" s="1"/>
  <c r="DH102" s="1"/>
  <c r="DI102" s="1"/>
  <c r="DJ102"/>
  <c r="DD103"/>
  <c r="DE103" s="1"/>
  <c r="DF103" s="1"/>
  <c r="DG103"/>
  <c r="DD104"/>
  <c r="DE104" s="1"/>
  <c r="DF104" s="1"/>
  <c r="DG104"/>
  <c r="DG106"/>
  <c r="DF107"/>
  <c r="DG107" s="1"/>
  <c r="DF108"/>
  <c r="DG108"/>
  <c r="DD109"/>
  <c r="DE109" s="1"/>
  <c r="DF109" s="1"/>
  <c r="DG109" s="1"/>
  <c r="DH109"/>
  <c r="DI109" s="1"/>
  <c r="DD110"/>
  <c r="DE110"/>
  <c r="DF110"/>
  <c r="DG110" s="1"/>
  <c r="DD111"/>
  <c r="DE111"/>
  <c r="DF111"/>
  <c r="DG111" s="1"/>
  <c r="DD112"/>
  <c r="DE112"/>
  <c r="DF112"/>
  <c r="DG112" s="1"/>
  <c r="DH112" s="1"/>
  <c r="DD113"/>
  <c r="DE113"/>
  <c r="DF113" s="1"/>
  <c r="DG113" s="1"/>
  <c r="DD114"/>
  <c r="DE114"/>
  <c r="DF114" s="1"/>
  <c r="DG114" s="1"/>
  <c r="DD115"/>
  <c r="DE115"/>
  <c r="DF115" s="1"/>
  <c r="DG115" s="1"/>
  <c r="DD116"/>
  <c r="DE116"/>
  <c r="DF116" s="1"/>
  <c r="DG116" s="1"/>
  <c r="DD117"/>
  <c r="DE117"/>
  <c r="DF117" s="1"/>
  <c r="DG117" s="1"/>
  <c r="DD118"/>
  <c r="DE118"/>
  <c r="DF118" s="1"/>
  <c r="DG118" s="1"/>
  <c r="DH118" s="1"/>
  <c r="DI118"/>
  <c r="DJ118" s="1"/>
  <c r="DD119"/>
  <c r="DE119"/>
  <c r="DF119"/>
  <c r="DG119" s="1"/>
  <c r="DD120"/>
  <c r="DE120"/>
  <c r="DF120"/>
  <c r="DG120" s="1"/>
  <c r="DD121"/>
  <c r="DE121"/>
  <c r="DF121"/>
  <c r="DG121" s="1"/>
  <c r="DH121" s="1"/>
  <c r="DI121" s="1"/>
  <c r="DD122"/>
  <c r="DE122" s="1"/>
  <c r="DF122" s="1"/>
  <c r="DG122" s="1"/>
  <c r="DD123"/>
  <c r="DE123" s="1"/>
  <c r="DF123" s="1"/>
  <c r="DG123" s="1"/>
  <c r="DD124"/>
  <c r="DE124" s="1"/>
  <c r="DF124" s="1"/>
  <c r="DG124" s="1"/>
  <c r="DH124" s="1"/>
  <c r="DD125"/>
  <c r="DE125" s="1"/>
  <c r="DF125" s="1"/>
  <c r="DG125" s="1"/>
  <c r="DH125" s="1"/>
  <c r="DI125" s="1"/>
  <c r="DD126"/>
  <c r="DE126"/>
  <c r="DF126" s="1"/>
  <c r="DG126" s="1"/>
  <c r="DH126" s="1"/>
  <c r="DI126"/>
  <c r="DJ126" s="1"/>
  <c r="DD127"/>
  <c r="DE127"/>
  <c r="DF127"/>
  <c r="DG127" s="1"/>
  <c r="DD128"/>
  <c r="DE128"/>
  <c r="DF128"/>
  <c r="DG128" s="1"/>
  <c r="DD129"/>
  <c r="DE129"/>
  <c r="DF129"/>
  <c r="DG129" s="1"/>
  <c r="DH129" s="1"/>
  <c r="DI129" s="1"/>
  <c r="DD130"/>
  <c r="DE130" s="1"/>
  <c r="DF130" s="1"/>
  <c r="DG130" s="1"/>
  <c r="DH130" s="1"/>
  <c r="DI130" s="1"/>
  <c r="DJ130" s="1"/>
  <c r="DD131"/>
  <c r="DE131"/>
  <c r="DF131" s="1"/>
  <c r="DG131" s="1"/>
  <c r="DD132"/>
  <c r="DE132"/>
  <c r="DF132" s="1"/>
  <c r="DG132" s="1"/>
  <c r="DH132" s="1"/>
  <c r="DD133"/>
  <c r="DE133" s="1"/>
  <c r="DF133" s="1"/>
  <c r="DG133" s="1"/>
  <c r="DH133" s="1"/>
  <c r="DI133" s="1"/>
  <c r="DD134"/>
  <c r="DE134"/>
  <c r="DF134"/>
  <c r="DG134" s="1"/>
  <c r="DH134" s="1"/>
  <c r="DI134" s="1"/>
  <c r="DJ134" s="1"/>
  <c r="DD135"/>
  <c r="DE135" s="1"/>
  <c r="DF135" s="1"/>
  <c r="DG135" s="1"/>
  <c r="DD136"/>
  <c r="DE136" s="1"/>
  <c r="DF136" s="1"/>
  <c r="DG136" s="1"/>
  <c r="DH136" s="1"/>
  <c r="DD137"/>
  <c r="DE137" s="1"/>
  <c r="DF137" s="1"/>
  <c r="DG137" s="1"/>
  <c r="DH137" s="1"/>
  <c r="DI137" s="1"/>
  <c r="DD138"/>
  <c r="DE138" s="1"/>
  <c r="DF138" s="1"/>
  <c r="DG138" s="1"/>
  <c r="DH138" s="1"/>
  <c r="DI138" s="1"/>
  <c r="DJ138" s="1"/>
  <c r="DD139"/>
  <c r="DE139"/>
  <c r="DF139" s="1"/>
  <c r="DG139" s="1"/>
  <c r="DD140"/>
  <c r="DE140"/>
  <c r="DF140" s="1"/>
  <c r="DG140" s="1"/>
  <c r="DH140" s="1"/>
  <c r="DD141"/>
  <c r="DE141" s="1"/>
  <c r="DF141" s="1"/>
  <c r="DG141" s="1"/>
  <c r="DH141" s="1"/>
  <c r="DI141" s="1"/>
  <c r="DD142"/>
  <c r="DE142"/>
  <c r="DF142"/>
  <c r="DG142" s="1"/>
  <c r="DH142" s="1"/>
  <c r="DI142" s="1"/>
  <c r="DJ142" s="1"/>
  <c r="DD143"/>
  <c r="DE143" s="1"/>
  <c r="DF143" s="1"/>
  <c r="DG143" s="1"/>
  <c r="DD144"/>
  <c r="DE144" s="1"/>
  <c r="DF144" s="1"/>
  <c r="DG144" s="1"/>
  <c r="DH144" s="1"/>
  <c r="DD145"/>
  <c r="DE145" s="1"/>
  <c r="DF145" s="1"/>
  <c r="DG145" s="1"/>
  <c r="DH145" s="1"/>
  <c r="DI145" s="1"/>
  <c r="DD146"/>
  <c r="DE146" s="1"/>
  <c r="DF146" s="1"/>
  <c r="DG146" s="1"/>
  <c r="DH146" s="1"/>
  <c r="DI146" s="1"/>
  <c r="DJ146" s="1"/>
  <c r="DD147"/>
  <c r="DE147"/>
  <c r="DF147" s="1"/>
  <c r="DG147" s="1"/>
  <c r="DD148"/>
  <c r="DE148"/>
  <c r="DF148" s="1"/>
  <c r="DG148" s="1"/>
  <c r="DH148" s="1"/>
  <c r="DD149"/>
  <c r="DE149" s="1"/>
  <c r="DF149" s="1"/>
  <c r="DG149" s="1"/>
  <c r="DH149" s="1"/>
  <c r="DI149" s="1"/>
  <c r="DD150"/>
  <c r="DE150" s="1"/>
  <c r="DF150" s="1"/>
  <c r="DG150" s="1"/>
  <c r="DH150" s="1"/>
  <c r="DI150" s="1"/>
  <c r="DJ150" s="1"/>
  <c r="DD151"/>
  <c r="DE151" s="1"/>
  <c r="DF151" s="1"/>
  <c r="DG151"/>
  <c r="DD152"/>
  <c r="DE152" s="1"/>
  <c r="DF152" s="1"/>
  <c r="DG152"/>
  <c r="DH152" s="1"/>
  <c r="DD153"/>
  <c r="DE153" s="1"/>
  <c r="DF153"/>
  <c r="DG153" s="1"/>
  <c r="DH153" s="1"/>
  <c r="DI153" s="1"/>
  <c r="DD154"/>
  <c r="DE154" s="1"/>
  <c r="DF154" s="1"/>
  <c r="DG154" s="1"/>
  <c r="DH154"/>
  <c r="DI154" s="1"/>
  <c r="DJ154" s="1"/>
  <c r="DD155"/>
  <c r="DE155"/>
  <c r="DF155" s="1"/>
  <c r="DG155" s="1"/>
  <c r="DD156"/>
  <c r="DE156"/>
  <c r="DF156" s="1"/>
  <c r="DG156" s="1"/>
  <c r="DH156" s="1"/>
  <c r="DD157"/>
  <c r="DE157" s="1"/>
  <c r="DF157" s="1"/>
  <c r="DG157" s="1"/>
  <c r="DH157"/>
  <c r="DI157" s="1"/>
  <c r="DD158"/>
  <c r="DE158" s="1"/>
  <c r="DF158"/>
  <c r="DG158" s="1"/>
  <c r="DH158" s="1"/>
  <c r="DI158" s="1"/>
  <c r="DJ158" s="1"/>
  <c r="DD159"/>
  <c r="DE159" s="1"/>
  <c r="DF159" s="1"/>
  <c r="DG159" s="1"/>
  <c r="DD160"/>
  <c r="DE160" s="1"/>
  <c r="DF160" s="1"/>
  <c r="DG160" s="1"/>
  <c r="DH160" s="1"/>
  <c r="DD161"/>
  <c r="DE161" s="1"/>
  <c r="DF161" s="1"/>
  <c r="DG161" s="1"/>
  <c r="DH161" s="1"/>
  <c r="DI161" s="1"/>
  <c r="DD162"/>
  <c r="DE162" s="1"/>
  <c r="DF162" s="1"/>
  <c r="DG162" s="1"/>
  <c r="DH162" s="1"/>
  <c r="DD163"/>
  <c r="DE163" s="1"/>
  <c r="DF163" s="1"/>
  <c r="DG163" s="1"/>
  <c r="DD164"/>
  <c r="DE164" s="1"/>
  <c r="DF164" s="1"/>
  <c r="DG164" s="1"/>
  <c r="DH164" s="1"/>
  <c r="DD165"/>
  <c r="DE165" s="1"/>
  <c r="DF165" s="1"/>
  <c r="DG165" s="1"/>
  <c r="DD166"/>
  <c r="DE166" s="1"/>
  <c r="DF166" s="1"/>
  <c r="DG166" s="1"/>
  <c r="DD167"/>
  <c r="DE167" s="1"/>
  <c r="DF167" s="1"/>
  <c r="DG167" s="1"/>
  <c r="DD168"/>
  <c r="DE168" s="1"/>
  <c r="DF168" s="1"/>
  <c r="DG168" s="1"/>
  <c r="DD169"/>
  <c r="DE169" s="1"/>
  <c r="DF169" s="1"/>
  <c r="DG169" s="1"/>
  <c r="DD170"/>
  <c r="DE170" s="1"/>
  <c r="DF170" s="1"/>
  <c r="DG170" s="1"/>
  <c r="DD171"/>
  <c r="DE171" s="1"/>
  <c r="DF171" s="1"/>
  <c r="DG171" s="1"/>
  <c r="DD172"/>
  <c r="DE172" s="1"/>
  <c r="DF172" s="1"/>
  <c r="DG172" s="1"/>
  <c r="DD173"/>
  <c r="DE173" s="1"/>
  <c r="DF173" s="1"/>
  <c r="DG173" s="1"/>
  <c r="DD174"/>
  <c r="DE174" s="1"/>
  <c r="DF174" s="1"/>
  <c r="DG174" s="1"/>
  <c r="DD175"/>
  <c r="DE175" s="1"/>
  <c r="DF175" s="1"/>
  <c r="DG175" s="1"/>
  <c r="DD176"/>
  <c r="DE176" s="1"/>
  <c r="DF176" s="1"/>
  <c r="DG176" s="1"/>
  <c r="DH176" s="1"/>
  <c r="DD177"/>
  <c r="DE177"/>
  <c r="DF177" s="1"/>
  <c r="DG177" s="1"/>
  <c r="DD178"/>
  <c r="DE178"/>
  <c r="DF178" s="1"/>
  <c r="DG178" s="1"/>
  <c r="DH178" s="1"/>
  <c r="DD179"/>
  <c r="DE179" s="1"/>
  <c r="DF179" s="1"/>
  <c r="DG179" s="1"/>
  <c r="DD180"/>
  <c r="DE180" s="1"/>
  <c r="DF180" s="1"/>
  <c r="DG180" s="1"/>
  <c r="DD181"/>
  <c r="DE181" s="1"/>
  <c r="DF181" s="1"/>
  <c r="DG181" s="1"/>
  <c r="DD182"/>
  <c r="DE182" s="1"/>
  <c r="DF182" s="1"/>
  <c r="DG182" s="1"/>
  <c r="DD183"/>
  <c r="DE183" s="1"/>
  <c r="DF183" s="1"/>
  <c r="DG183" s="1"/>
  <c r="DD184"/>
  <c r="DE184" s="1"/>
  <c r="DF184" s="1"/>
  <c r="DG184" s="1"/>
  <c r="DD185"/>
  <c r="DE185" s="1"/>
  <c r="DF185" s="1"/>
  <c r="DG185" s="1"/>
  <c r="DD186"/>
  <c r="DE186" s="1"/>
  <c r="DF186" s="1"/>
  <c r="DG186" s="1"/>
  <c r="DH186"/>
  <c r="DD187"/>
  <c r="DE187" s="1"/>
  <c r="DF187" s="1"/>
  <c r="DG187"/>
  <c r="DD188"/>
  <c r="DE188" s="1"/>
  <c r="DF188" s="1"/>
  <c r="DG188"/>
  <c r="DH188" s="1"/>
  <c r="DD189"/>
  <c r="DE189" s="1"/>
  <c r="DF189"/>
  <c r="DG189" s="1"/>
  <c r="DD190"/>
  <c r="DE190" s="1"/>
  <c r="DF190"/>
  <c r="DG190" s="1"/>
  <c r="DD191"/>
  <c r="DE191" s="1"/>
  <c r="DF191"/>
  <c r="DG191" s="1"/>
  <c r="DD192"/>
  <c r="DE192" s="1"/>
  <c r="DF192"/>
  <c r="DG192" s="1"/>
  <c r="DH192" s="1"/>
  <c r="DD193"/>
  <c r="DE193"/>
  <c r="DF193" s="1"/>
  <c r="DG193" s="1"/>
  <c r="DD194"/>
  <c r="DE194"/>
  <c r="DF194" s="1"/>
  <c r="DG194" s="1"/>
  <c r="DD195"/>
  <c r="DE195"/>
  <c r="DF195" s="1"/>
  <c r="DG195" s="1"/>
  <c r="DD196"/>
  <c r="DE196"/>
  <c r="DF196" s="1"/>
  <c r="DG196" s="1"/>
  <c r="DH196" s="1"/>
  <c r="DD197"/>
  <c r="DE197" s="1"/>
  <c r="DF197" s="1"/>
  <c r="DG197" s="1"/>
  <c r="DD198"/>
  <c r="DE198" s="1"/>
  <c r="DF198" s="1"/>
  <c r="DG198" s="1"/>
  <c r="DD199"/>
  <c r="DE199" s="1"/>
  <c r="DF199" s="1"/>
  <c r="DG199" s="1"/>
  <c r="DD200"/>
  <c r="DE200" s="1"/>
  <c r="DF200" s="1"/>
  <c r="DG200" s="1"/>
  <c r="DH200" s="1"/>
  <c r="DD201"/>
  <c r="DE201" s="1"/>
  <c r="DF201" s="1"/>
  <c r="DG201" s="1"/>
  <c r="DD202"/>
  <c r="DE202" s="1"/>
  <c r="DF202" s="1"/>
  <c r="DG202" s="1"/>
  <c r="DD203"/>
  <c r="DE203" s="1"/>
  <c r="DF203" s="1"/>
  <c r="DG203" s="1"/>
  <c r="DD204"/>
  <c r="DE204" s="1"/>
  <c r="DF204" s="1"/>
  <c r="DG204" s="1"/>
  <c r="DH204" s="1"/>
  <c r="DD205"/>
  <c r="DE205"/>
  <c r="DF205"/>
  <c r="DG205" s="1"/>
  <c r="DD206"/>
  <c r="DE206" s="1"/>
  <c r="DF206"/>
  <c r="DG206" s="1"/>
  <c r="DD207"/>
  <c r="DE207" s="1"/>
  <c r="DF207"/>
  <c r="DG207" s="1"/>
  <c r="DD208"/>
  <c r="DE208" s="1"/>
  <c r="DF208"/>
  <c r="DG208" s="1"/>
  <c r="DH208" s="1"/>
  <c r="DD209"/>
  <c r="DE209"/>
  <c r="DF209" s="1"/>
  <c r="DG209" s="1"/>
  <c r="DD210"/>
  <c r="DE210"/>
  <c r="DF210" s="1"/>
  <c r="DG210" s="1"/>
  <c r="DD211"/>
  <c r="DE211"/>
  <c r="DF211" s="1"/>
  <c r="DG211" s="1"/>
  <c r="DD212"/>
  <c r="DE212"/>
  <c r="DF212" s="1"/>
  <c r="DG212" s="1"/>
  <c r="DD213"/>
  <c r="DE213"/>
  <c r="DF213"/>
  <c r="DG213" s="1"/>
  <c r="DD214"/>
  <c r="DE214"/>
  <c r="DF214" s="1"/>
  <c r="DG214" s="1"/>
  <c r="DD215"/>
  <c r="DE215" s="1"/>
  <c r="DF215" s="1"/>
  <c r="DG215" s="1"/>
  <c r="DD216"/>
  <c r="DE216" s="1"/>
  <c r="DF216"/>
  <c r="DG216" s="1"/>
  <c r="DH216" s="1"/>
  <c r="DD217"/>
  <c r="DE217"/>
  <c r="DF217" s="1"/>
  <c r="DG217" s="1"/>
  <c r="DD218"/>
  <c r="DE218"/>
  <c r="DF218" s="1"/>
  <c r="DG218" s="1"/>
  <c r="DD219"/>
  <c r="DE219"/>
  <c r="DF219" s="1"/>
  <c r="DG219" s="1"/>
  <c r="DD220"/>
  <c r="DE220"/>
  <c r="DF220" s="1"/>
  <c r="DG220" s="1"/>
  <c r="DH220" s="1"/>
  <c r="DD221"/>
  <c r="DE221" s="1"/>
  <c r="DF221" s="1"/>
  <c r="DG221" s="1"/>
  <c r="DD222"/>
  <c r="DE222" s="1"/>
  <c r="DF222" s="1"/>
  <c r="DG222" s="1"/>
  <c r="DD223"/>
  <c r="DE223" s="1"/>
  <c r="DF223" s="1"/>
  <c r="DG223" s="1"/>
  <c r="DD224"/>
  <c r="DE224" s="1"/>
  <c r="DF224" s="1"/>
  <c r="DG224" s="1"/>
  <c r="DD225"/>
  <c r="DE225" s="1"/>
  <c r="DF225" s="1"/>
  <c r="DG225" s="1"/>
  <c r="DD226"/>
  <c r="DE226" s="1"/>
  <c r="DF226" s="1"/>
  <c r="DG226" s="1"/>
  <c r="DD227"/>
  <c r="DE227" s="1"/>
  <c r="DF227" s="1"/>
  <c r="DG227" s="1"/>
  <c r="DD228"/>
  <c r="DE228" s="1"/>
  <c r="DF228" s="1"/>
  <c r="DG228" s="1"/>
  <c r="DH228"/>
  <c r="DD229"/>
  <c r="DE229"/>
  <c r="DF229" s="1"/>
  <c r="DG229"/>
  <c r="DD230"/>
  <c r="DE230"/>
  <c r="DF230" s="1"/>
  <c r="DG230" s="1"/>
  <c r="DD231"/>
  <c r="DE231"/>
  <c r="DF231" s="1"/>
  <c r="DG231" s="1"/>
  <c r="DD232"/>
  <c r="DE232"/>
  <c r="DF232" s="1"/>
  <c r="DG232"/>
  <c r="DD233"/>
  <c r="DE233"/>
  <c r="DF233" s="1"/>
  <c r="DG233"/>
  <c r="DD234"/>
  <c r="DE234"/>
  <c r="DF234" s="1"/>
  <c r="DG234" s="1"/>
  <c r="DD235"/>
  <c r="DE235"/>
  <c r="DF235" s="1"/>
  <c r="DG235" s="1"/>
  <c r="DD236"/>
  <c r="DE236"/>
  <c r="DF236" s="1"/>
  <c r="DG236"/>
  <c r="DH236" s="1"/>
  <c r="DD237"/>
  <c r="DE237" s="1"/>
  <c r="DF237" s="1"/>
  <c r="DG237" s="1"/>
  <c r="DD238"/>
  <c r="DE238" s="1"/>
  <c r="DF238"/>
  <c r="DG238" s="1"/>
  <c r="DD239"/>
  <c r="DE239" s="1"/>
  <c r="DF239" s="1"/>
  <c r="DG239" s="1"/>
  <c r="DD240"/>
  <c r="DE240" s="1"/>
  <c r="DF240"/>
  <c r="DG240" s="1"/>
  <c r="DD241"/>
  <c r="DE241" s="1"/>
  <c r="DF241" s="1"/>
  <c r="DG241" s="1"/>
  <c r="DD242"/>
  <c r="DE242" s="1"/>
  <c r="DF242"/>
  <c r="DG242" s="1"/>
  <c r="DD243"/>
  <c r="DE243" s="1"/>
  <c r="DF243" s="1"/>
  <c r="DG243" s="1"/>
  <c r="DD244"/>
  <c r="DE244" s="1"/>
  <c r="DF244"/>
  <c r="DG244" s="1"/>
  <c r="DD245"/>
  <c r="DE245" s="1"/>
  <c r="DF245" s="1"/>
  <c r="DG245" s="1"/>
  <c r="DD246"/>
  <c r="DE246" s="1"/>
  <c r="DF246"/>
  <c r="DG246" s="1"/>
  <c r="DD247"/>
  <c r="DE247" s="1"/>
  <c r="DF247" s="1"/>
  <c r="DG247" s="1"/>
  <c r="DD248"/>
  <c r="DE248" s="1"/>
  <c r="DF248"/>
  <c r="DG248" s="1"/>
  <c r="DD249"/>
  <c r="DE249" s="1"/>
  <c r="DF249" s="1"/>
  <c r="DG249" s="1"/>
  <c r="DD250"/>
  <c r="DE250" s="1"/>
  <c r="DF250"/>
  <c r="DG250" s="1"/>
  <c r="DD251"/>
  <c r="DE251" s="1"/>
  <c r="DF251" s="1"/>
  <c r="DG251" s="1"/>
  <c r="DD252"/>
  <c r="DE252" s="1"/>
  <c r="DF252"/>
  <c r="DG252" s="1"/>
  <c r="DH252" s="1"/>
  <c r="DD253"/>
  <c r="DE253"/>
  <c r="DF253" s="1"/>
  <c r="DG253" s="1"/>
  <c r="DD254"/>
  <c r="DE254"/>
  <c r="DF254" s="1"/>
  <c r="DG254" s="1"/>
  <c r="DD255"/>
  <c r="DE255"/>
  <c r="DF255" s="1"/>
  <c r="DG255" s="1"/>
  <c r="DD256"/>
  <c r="DE256"/>
  <c r="DF256" s="1"/>
  <c r="DG256" s="1"/>
  <c r="DH256" s="1"/>
  <c r="DD257"/>
  <c r="DE257" s="1"/>
  <c r="DF257" s="1"/>
  <c r="DG257" s="1"/>
  <c r="DD258"/>
  <c r="DE258" s="1"/>
  <c r="DF258" s="1"/>
  <c r="DG258" s="1"/>
  <c r="DD259"/>
  <c r="DE259" s="1"/>
  <c r="DF259" s="1"/>
  <c r="DG259" s="1"/>
  <c r="DD260"/>
  <c r="DE260" s="1"/>
  <c r="DF260" s="1"/>
  <c r="DG260" s="1"/>
  <c r="DD261"/>
  <c r="DE261" s="1"/>
  <c r="DF261" s="1"/>
  <c r="DG261" s="1"/>
  <c r="DD262"/>
  <c r="DE262" s="1"/>
  <c r="DF262" s="1"/>
  <c r="DG262" s="1"/>
  <c r="DD263"/>
  <c r="DE263" s="1"/>
  <c r="DF263" s="1"/>
  <c r="DG263" s="1"/>
  <c r="DD264"/>
  <c r="DE264" s="1"/>
  <c r="DF264" s="1"/>
  <c r="DG264" s="1"/>
  <c r="DH264" s="1"/>
  <c r="DD265"/>
  <c r="DE265"/>
  <c r="DF265" s="1"/>
  <c r="DG265"/>
  <c r="DD266"/>
  <c r="DE266"/>
  <c r="DF266" s="1"/>
  <c r="DG266"/>
  <c r="DD267"/>
  <c r="DE267"/>
  <c r="DF267" s="1"/>
  <c r="DG267" s="1"/>
  <c r="DD268"/>
  <c r="DE268"/>
  <c r="DF268" s="1"/>
  <c r="DG268" s="1"/>
  <c r="DH268" s="1"/>
  <c r="DD269"/>
  <c r="DE269" s="1"/>
  <c r="DF269"/>
  <c r="DG269" s="1"/>
  <c r="DD270"/>
  <c r="DE270" s="1"/>
  <c r="DF270" s="1"/>
  <c r="DG270" s="1"/>
  <c r="DD271"/>
  <c r="DE271"/>
  <c r="DF271"/>
  <c r="DG271" s="1"/>
  <c r="DD272"/>
  <c r="DE272" s="1"/>
  <c r="DF272" s="1"/>
  <c r="DG272" s="1"/>
  <c r="DD273"/>
  <c r="DE273" s="1"/>
  <c r="DF273"/>
  <c r="DG273" s="1"/>
  <c r="DD274"/>
  <c r="DE274"/>
  <c r="DF274"/>
  <c r="DG274" s="1"/>
  <c r="DD275"/>
  <c r="DE275" s="1"/>
  <c r="DF275" s="1"/>
  <c r="DG275" s="1"/>
  <c r="DD276"/>
  <c r="DE276" s="1"/>
  <c r="DF276"/>
  <c r="DG276" s="1"/>
  <c r="DD277"/>
  <c r="DE277" s="1"/>
  <c r="DF277" s="1"/>
  <c r="DG277" s="1"/>
  <c r="DD278"/>
  <c r="DE278" s="1"/>
  <c r="DF278"/>
  <c r="DG278" s="1"/>
  <c r="DD279"/>
  <c r="DE279" s="1"/>
  <c r="DF279" s="1"/>
  <c r="DG279" s="1"/>
  <c r="DD280"/>
  <c r="DE280" s="1"/>
  <c r="DF280"/>
  <c r="DG280" s="1"/>
  <c r="DD281"/>
  <c r="DE281" s="1"/>
  <c r="DF281" s="1"/>
  <c r="DG281" s="1"/>
  <c r="DD282"/>
  <c r="DE282" s="1"/>
  <c r="DF282"/>
  <c r="DG282" s="1"/>
  <c r="DD283"/>
  <c r="DE283" s="1"/>
  <c r="DF283" s="1"/>
  <c r="DG283" s="1"/>
  <c r="DD284"/>
  <c r="DE284" s="1"/>
  <c r="DF284"/>
  <c r="DG284" s="1"/>
  <c r="DH284" s="1"/>
  <c r="DD285"/>
  <c r="DE285"/>
  <c r="DF285" s="1"/>
  <c r="DG285" s="1"/>
  <c r="DD286"/>
  <c r="DE286"/>
  <c r="DF286" s="1"/>
  <c r="DG286" s="1"/>
  <c r="DD287"/>
  <c r="DE287"/>
  <c r="DF287" s="1"/>
  <c r="DG287" s="1"/>
  <c r="DD288"/>
  <c r="DE288"/>
  <c r="DF288" s="1"/>
  <c r="DG288" s="1"/>
  <c r="DD289"/>
  <c r="DE289"/>
  <c r="DF289" s="1"/>
  <c r="DG289" s="1"/>
  <c r="DD290"/>
  <c r="DE290"/>
  <c r="DF290" s="1"/>
  <c r="DG290" s="1"/>
  <c r="DD291"/>
  <c r="DE291"/>
  <c r="DF291" s="1"/>
  <c r="DG291" s="1"/>
  <c r="DD292"/>
  <c r="DE292"/>
  <c r="DF292" s="1"/>
  <c r="DG292" s="1"/>
  <c r="DH292" s="1"/>
  <c r="DD293"/>
  <c r="DE293" s="1"/>
  <c r="DF293" s="1"/>
  <c r="DG293" s="1"/>
  <c r="DD294"/>
  <c r="DE294" s="1"/>
  <c r="DF294" s="1"/>
  <c r="DG294" s="1"/>
  <c r="DD295"/>
  <c r="DE295" s="1"/>
  <c r="DF295" s="1"/>
  <c r="DG295" s="1"/>
  <c r="DD296"/>
  <c r="DE296" s="1"/>
  <c r="DF296" s="1"/>
  <c r="DG296" s="1"/>
  <c r="DH296"/>
  <c r="DD297"/>
  <c r="DE297" s="1"/>
  <c r="DF297" s="1"/>
  <c r="DG297" s="1"/>
  <c r="DD298"/>
  <c r="DE298"/>
  <c r="DF298"/>
  <c r="DG298"/>
  <c r="DD299"/>
  <c r="DE299" s="1"/>
  <c r="DF299" s="1"/>
  <c r="DG299"/>
  <c r="DD300"/>
  <c r="DE300" s="1"/>
  <c r="DF300" s="1"/>
  <c r="DG300" s="1"/>
  <c r="DD301"/>
  <c r="DE301" s="1"/>
  <c r="DF301" s="1"/>
  <c r="DG301"/>
  <c r="DD302"/>
  <c r="DE302" s="1"/>
  <c r="DF302" s="1"/>
  <c r="DG302" s="1"/>
  <c r="DD303"/>
  <c r="DE303" s="1"/>
  <c r="DF303" s="1"/>
  <c r="DG303"/>
  <c r="DD304"/>
  <c r="DE304" s="1"/>
  <c r="DF304" s="1"/>
  <c r="DG304" s="1"/>
  <c r="DH304" s="1"/>
  <c r="DD305"/>
  <c r="DE305" s="1"/>
  <c r="DF305"/>
  <c r="DG305" s="1"/>
  <c r="DD306"/>
  <c r="DE306" s="1"/>
  <c r="DF306" s="1"/>
  <c r="DG306" s="1"/>
  <c r="DD307"/>
  <c r="DE307" s="1"/>
  <c r="DF307"/>
  <c r="DG307" s="1"/>
  <c r="DD308"/>
  <c r="DE308" s="1"/>
  <c r="DF308" s="1"/>
  <c r="DG308" s="1"/>
  <c r="DD309"/>
  <c r="DE309" s="1"/>
  <c r="DF309"/>
  <c r="DG309" s="1"/>
  <c r="DD310"/>
  <c r="DE310"/>
  <c r="DF310"/>
  <c r="DG310" s="1"/>
  <c r="DD311"/>
  <c r="DE311" s="1"/>
  <c r="DF311" s="1"/>
  <c r="DG311" s="1"/>
  <c r="DD312"/>
  <c r="DE312" s="1"/>
  <c r="DF312"/>
  <c r="DG312" s="1"/>
  <c r="DD313"/>
  <c r="DE313"/>
  <c r="DF313"/>
  <c r="DG313" s="1"/>
  <c r="DD314"/>
  <c r="DE314" s="1"/>
  <c r="DF314"/>
  <c r="DG314" s="1"/>
  <c r="AN7"/>
  <c r="AN11"/>
  <c r="AZ7" i="20"/>
  <c r="AC7" i="17"/>
  <c r="G321"/>
  <c r="AC5"/>
  <c r="G321" i="1"/>
  <c r="BP142"/>
  <c r="BQ142"/>
  <c r="AK142" i="17"/>
  <c r="AK142" i="20" s="1"/>
  <c r="BE142" s="1"/>
  <c r="AH142" i="24" s="1"/>
  <c r="BP143" i="1"/>
  <c r="BR143" s="1"/>
  <c r="BQ143"/>
  <c r="AK143" i="17"/>
  <c r="AK143" i="20" s="1"/>
  <c r="BE143" s="1"/>
  <c r="BP144" i="1"/>
  <c r="BQ144"/>
  <c r="AK144" i="17" s="1"/>
  <c r="AK144" i="20" s="1"/>
  <c r="BE144" s="1"/>
  <c r="AH144" i="24" s="1"/>
  <c r="BP145" i="1"/>
  <c r="BQ145"/>
  <c r="BP146"/>
  <c r="BQ146"/>
  <c r="AK146" i="17"/>
  <c r="AK146" i="20" s="1"/>
  <c r="BE146" s="1"/>
  <c r="AH146" i="24" s="1"/>
  <c r="BP147" i="1"/>
  <c r="BQ147"/>
  <c r="BP148"/>
  <c r="BQ148"/>
  <c r="AK148" i="17" s="1"/>
  <c r="AK148" i="20" s="1"/>
  <c r="BE148" s="1"/>
  <c r="BP149" i="1"/>
  <c r="BQ149"/>
  <c r="BP150"/>
  <c r="BQ150"/>
  <c r="BP151"/>
  <c r="BQ151"/>
  <c r="AK151" i="17" s="1"/>
  <c r="AK151" i="20" s="1"/>
  <c r="BE151" s="1"/>
  <c r="AH151" i="24" s="1"/>
  <c r="BP152" i="1"/>
  <c r="BQ152"/>
  <c r="AK152" i="17"/>
  <c r="AK152" i="20" s="1"/>
  <c r="BE152" s="1"/>
  <c r="BP153" i="1"/>
  <c r="BQ153"/>
  <c r="BP154"/>
  <c r="BR154"/>
  <c r="BQ154"/>
  <c r="AK154" i="17" s="1"/>
  <c r="AK154" i="20" s="1"/>
  <c r="BE154" s="1"/>
  <c r="BP155" i="1"/>
  <c r="BQ155"/>
  <c r="AK155" i="17" s="1"/>
  <c r="AK155" i="20" s="1"/>
  <c r="BE155" s="1"/>
  <c r="BP156" i="1"/>
  <c r="BQ156"/>
  <c r="AK156" i="17" s="1"/>
  <c r="AK156" i="20" s="1"/>
  <c r="BE156" s="1"/>
  <c r="AH156" i="24" s="1"/>
  <c r="BP157" i="1"/>
  <c r="BQ157"/>
  <c r="AK157" i="17"/>
  <c r="AK157" i="20" s="1"/>
  <c r="BE157" s="1"/>
  <c r="AH157" i="24" s="1"/>
  <c r="BP158" i="1"/>
  <c r="BR158" s="1"/>
  <c r="BQ158"/>
  <c r="AK158" i="17"/>
  <c r="AK158" i="20" s="1"/>
  <c r="BE158" s="1"/>
  <c r="AH158" i="24" s="1"/>
  <c r="BP159" i="1"/>
  <c r="BQ159"/>
  <c r="BP160"/>
  <c r="BQ160"/>
  <c r="AK160" i="17" s="1"/>
  <c r="AK160" i="20" s="1"/>
  <c r="BE160" s="1"/>
  <c r="AH160" i="24" s="1"/>
  <c r="BP161" i="1"/>
  <c r="BQ161"/>
  <c r="AK161" i="17" s="1"/>
  <c r="AK161" i="20" s="1"/>
  <c r="BE161" s="1"/>
  <c r="BP162" i="1"/>
  <c r="BR162"/>
  <c r="BQ162"/>
  <c r="AK162" i="17" s="1"/>
  <c r="AK162" i="20" s="1"/>
  <c r="BE162" s="1"/>
  <c r="BP163" i="1"/>
  <c r="BQ163"/>
  <c r="BP164"/>
  <c r="BQ164"/>
  <c r="AK164" i="17" s="1"/>
  <c r="AK164" i="20" s="1"/>
  <c r="BE164" s="1"/>
  <c r="AH164" i="24" s="1"/>
  <c r="BP165" i="1"/>
  <c r="BQ165"/>
  <c r="AK165" i="17" s="1"/>
  <c r="AK165" i="20" s="1"/>
  <c r="BE165" s="1"/>
  <c r="BP166" i="1"/>
  <c r="BQ166"/>
  <c r="BP167"/>
  <c r="BQ167"/>
  <c r="AK167" i="17"/>
  <c r="AK167" i="20"/>
  <c r="BE167" s="1"/>
  <c r="BR167" i="1"/>
  <c r="BP168"/>
  <c r="BQ168"/>
  <c r="AK168" i="17" s="1"/>
  <c r="AK168" i="20" s="1"/>
  <c r="BE168" s="1"/>
  <c r="BP169" i="1"/>
  <c r="BQ169"/>
  <c r="AK169" i="17"/>
  <c r="AK169" i="20" s="1"/>
  <c r="BE169" s="1"/>
  <c r="AH169" i="24" s="1"/>
  <c r="BP170" i="1"/>
  <c r="BQ170"/>
  <c r="BR170" s="1"/>
  <c r="AK170" i="17"/>
  <c r="AK170" i="20" s="1"/>
  <c r="BE170" s="1"/>
  <c r="AH170" i="24" s="1"/>
  <c r="BP171" i="1"/>
  <c r="BQ171"/>
  <c r="AK171" i="17" s="1"/>
  <c r="AK171" i="20" s="1"/>
  <c r="BE171" s="1"/>
  <c r="AH171" i="24" s="1"/>
  <c r="BP172" i="1"/>
  <c r="BQ172"/>
  <c r="AK172" i="17" s="1"/>
  <c r="AK172" i="20" s="1"/>
  <c r="BE172" s="1"/>
  <c r="AH172" i="24" s="1"/>
  <c r="BP173" i="1"/>
  <c r="BQ173"/>
  <c r="AK173" i="17" s="1"/>
  <c r="AK173" i="20" s="1"/>
  <c r="BE173" s="1"/>
  <c r="BP174" i="1"/>
  <c r="BQ174"/>
  <c r="AK174" i="17" s="1"/>
  <c r="AK174" i="20" s="1"/>
  <c r="BE174" s="1"/>
  <c r="AH174" i="24" s="1"/>
  <c r="BP175" i="1"/>
  <c r="BQ175"/>
  <c r="BR175" s="1"/>
  <c r="AK175" i="17"/>
  <c r="AK175" i="20" s="1"/>
  <c r="BE175" s="1"/>
  <c r="AH175" i="24" s="1"/>
  <c r="BP176" i="1"/>
  <c r="BQ176"/>
  <c r="AK176" i="17" s="1"/>
  <c r="AK176" i="20" s="1"/>
  <c r="BE176" s="1"/>
  <c r="AH176" i="24" s="1"/>
  <c r="BP177" i="1"/>
  <c r="BQ177"/>
  <c r="AK177" i="17" s="1"/>
  <c r="AK177" i="20" s="1"/>
  <c r="BE177" s="1"/>
  <c r="AH177" i="24" s="1"/>
  <c r="BP178" i="1"/>
  <c r="BQ178"/>
  <c r="BP179"/>
  <c r="BR179" s="1"/>
  <c r="BQ179"/>
  <c r="AK179" i="17"/>
  <c r="AK179" i="20" s="1"/>
  <c r="BE179" s="1"/>
  <c r="AH179" i="24" s="1"/>
  <c r="BP180" i="1"/>
  <c r="BQ180"/>
  <c r="AK180" i="17" s="1"/>
  <c r="AK180" i="20" s="1"/>
  <c r="BE180" s="1"/>
  <c r="BP181" i="1"/>
  <c r="BQ181"/>
  <c r="AK181" i="17" s="1"/>
  <c r="AK181" i="20" s="1"/>
  <c r="BE181" s="1"/>
  <c r="BP182" i="1"/>
  <c r="BR182"/>
  <c r="BQ182"/>
  <c r="AK182" i="17" s="1"/>
  <c r="AK182" i="20" s="1"/>
  <c r="BE182" s="1"/>
  <c r="AH182" i="24" s="1"/>
  <c r="BP183" i="1"/>
  <c r="BQ183"/>
  <c r="AK183" i="17" s="1"/>
  <c r="AK183" i="20" s="1"/>
  <c r="BE183" s="1"/>
  <c r="AH183" i="24" s="1"/>
  <c r="BP184" i="1"/>
  <c r="BQ184"/>
  <c r="AK184" i="17"/>
  <c r="AK184" i="20" s="1"/>
  <c r="BE184" s="1"/>
  <c r="BP185" i="1"/>
  <c r="BQ185"/>
  <c r="AK185" i="17"/>
  <c r="AK185" i="20" s="1"/>
  <c r="BE185" s="1"/>
  <c r="BP186" i="1"/>
  <c r="BR186" s="1"/>
  <c r="BQ186"/>
  <c r="AK186" i="17"/>
  <c r="AK186" i="20" s="1"/>
  <c r="BE186" s="1"/>
  <c r="AH186" i="24" s="1"/>
  <c r="BP187" i="1"/>
  <c r="BR187" s="1"/>
  <c r="BQ187"/>
  <c r="AK187" i="17"/>
  <c r="AK187" i="20" s="1"/>
  <c r="BE187" s="1"/>
  <c r="CG187" s="1"/>
  <c r="BP188" i="1"/>
  <c r="BQ188"/>
  <c r="AK188" i="17"/>
  <c r="AK188" i="20"/>
  <c r="BE188" s="1"/>
  <c r="AH188" i="24" s="1"/>
  <c r="BP189" i="1"/>
  <c r="BQ189"/>
  <c r="AK189" i="17"/>
  <c r="AK189" i="20"/>
  <c r="BE189" s="1"/>
  <c r="BP190" i="1"/>
  <c r="BQ190"/>
  <c r="AK190" i="17"/>
  <c r="AK190" i="20" s="1"/>
  <c r="BE190" s="1"/>
  <c r="AH190" i="24" s="1"/>
  <c r="BR190" i="1"/>
  <c r="BP191"/>
  <c r="BR191" s="1"/>
  <c r="BQ191"/>
  <c r="AK191" i="17"/>
  <c r="AK191" i="20" s="1"/>
  <c r="BE191" s="1"/>
  <c r="BP192" i="1"/>
  <c r="BQ192"/>
  <c r="AK192" i="17"/>
  <c r="AK192" i="20" s="1"/>
  <c r="BE192" s="1"/>
  <c r="AH192" i="24" s="1"/>
  <c r="BP193" i="1"/>
  <c r="BQ193"/>
  <c r="AK193" i="17"/>
  <c r="AK193" i="20" s="1"/>
  <c r="BE193" s="1"/>
  <c r="AH193" i="24" s="1"/>
  <c r="BP194" i="1"/>
  <c r="BQ194"/>
  <c r="BP195"/>
  <c r="BR195" s="1"/>
  <c r="BQ195"/>
  <c r="AK195" i="17" s="1"/>
  <c r="AK195" i="20" s="1"/>
  <c r="BE195" s="1"/>
  <c r="CG195" s="1"/>
  <c r="BP196" i="1"/>
  <c r="BQ196"/>
  <c r="AK196" i="17" s="1"/>
  <c r="AK196" i="20" s="1"/>
  <c r="BE196" s="1"/>
  <c r="BP197" i="1"/>
  <c r="BQ197"/>
  <c r="AK197" i="17" s="1"/>
  <c r="AK197" i="20" s="1"/>
  <c r="BE197" s="1"/>
  <c r="BP198" i="1"/>
  <c r="BQ198"/>
  <c r="AK198" i="17"/>
  <c r="AK198" i="20" s="1"/>
  <c r="BE198" s="1"/>
  <c r="BP199" i="1"/>
  <c r="BQ199"/>
  <c r="AK199" i="17"/>
  <c r="AK199" i="20" s="1"/>
  <c r="BE199" s="1"/>
  <c r="BR199" i="1"/>
  <c r="BP200"/>
  <c r="BQ200"/>
  <c r="AK200" i="17"/>
  <c r="AK200" i="20"/>
  <c r="BE200" s="1"/>
  <c r="AH200" i="24" s="1"/>
  <c r="BP201" i="1"/>
  <c r="BQ201"/>
  <c r="AK201" i="17"/>
  <c r="AK201" i="20" s="1"/>
  <c r="BE201" s="1"/>
  <c r="BP202" i="1"/>
  <c r="BR202" s="1"/>
  <c r="BQ202"/>
  <c r="AK202" i="17"/>
  <c r="AK202" i="20" s="1"/>
  <c r="BE202" s="1"/>
  <c r="BP203" i="1"/>
  <c r="BQ203"/>
  <c r="AK203" i="17"/>
  <c r="AK203" i="20" s="1"/>
  <c r="BE203" s="1"/>
  <c r="BP204" i="1"/>
  <c r="BQ204"/>
  <c r="AK204" i="17"/>
  <c r="AK204" i="20"/>
  <c r="BE204" s="1"/>
  <c r="CG204" s="1"/>
  <c r="BP205" i="1"/>
  <c r="BQ205"/>
  <c r="AK205" i="17"/>
  <c r="AK205" i="20" s="1"/>
  <c r="BE205" s="1"/>
  <c r="CG205" s="1"/>
  <c r="BP206" i="1"/>
  <c r="BR206" s="1"/>
  <c r="BQ206"/>
  <c r="AK206" i="17"/>
  <c r="AK206" i="20"/>
  <c r="BE206" s="1"/>
  <c r="AH206" i="24" s="1"/>
  <c r="BP207" i="1"/>
  <c r="BQ207"/>
  <c r="BP208"/>
  <c r="BQ208"/>
  <c r="AK208" i="17" s="1"/>
  <c r="AK208" i="20" s="1"/>
  <c r="BE208" s="1"/>
  <c r="CG208" s="1"/>
  <c r="BP209" i="1"/>
  <c r="BQ209"/>
  <c r="AK209" i="17" s="1"/>
  <c r="AK209" i="20" s="1"/>
  <c r="BE209" s="1"/>
  <c r="CG209" s="1"/>
  <c r="BP210" i="1"/>
  <c r="BR210"/>
  <c r="BQ210"/>
  <c r="AK210" i="17" s="1"/>
  <c r="AK210" i="20" s="1"/>
  <c r="BE210" s="1"/>
  <c r="BP211" i="1"/>
  <c r="BR211" s="1"/>
  <c r="BQ211"/>
  <c r="AK211" i="17" s="1"/>
  <c r="AK211" i="20" s="1"/>
  <c r="BE211" s="1"/>
  <c r="CG211" s="1"/>
  <c r="BP212" i="1"/>
  <c r="BQ212"/>
  <c r="AK212" i="17" s="1"/>
  <c r="AK212" i="20" s="1"/>
  <c r="BE212" s="1"/>
  <c r="CG212" s="1"/>
  <c r="BP213" i="1"/>
  <c r="BQ213"/>
  <c r="AK213" i="17"/>
  <c r="AK213" i="20" s="1"/>
  <c r="BE213" s="1"/>
  <c r="BP214" i="1"/>
  <c r="BQ214"/>
  <c r="BP215"/>
  <c r="BQ215"/>
  <c r="BP216"/>
  <c r="BQ216"/>
  <c r="AK216" i="17" s="1"/>
  <c r="AK216" i="20" s="1"/>
  <c r="BE216" s="1"/>
  <c r="BP217" i="1"/>
  <c r="BQ217"/>
  <c r="AK217" i="17" s="1"/>
  <c r="AK217" i="20" s="1"/>
  <c r="BE217" s="1"/>
  <c r="CG217" s="1"/>
  <c r="BP218" i="1"/>
  <c r="BQ218"/>
  <c r="BP219"/>
  <c r="BQ219"/>
  <c r="AK219" i="17"/>
  <c r="AK219" i="20" s="1"/>
  <c r="BE219" s="1"/>
  <c r="CG219" s="1"/>
  <c r="BR219" i="1"/>
  <c r="BP220"/>
  <c r="BQ220"/>
  <c r="AK220" i="17" s="1"/>
  <c r="AK220" i="20" s="1"/>
  <c r="BE220" s="1"/>
  <c r="CG220" s="1"/>
  <c r="BP221" i="1"/>
  <c r="BQ221"/>
  <c r="AK221" i="17" s="1"/>
  <c r="AK221" i="20" s="1"/>
  <c r="BE221" s="1"/>
  <c r="BP222" i="1"/>
  <c r="BQ222"/>
  <c r="BP223"/>
  <c r="BR223" s="1"/>
  <c r="BQ223"/>
  <c r="AK223" i="17"/>
  <c r="AK223" i="20" s="1"/>
  <c r="BE223" s="1"/>
  <c r="CG223" s="1"/>
  <c r="BP224" i="1"/>
  <c r="BQ224"/>
  <c r="AK224" i="17"/>
  <c r="AK224" i="20" s="1"/>
  <c r="BE224" s="1"/>
  <c r="CG224" s="1"/>
  <c r="BP225" i="1"/>
  <c r="BQ225"/>
  <c r="AK225" i="17"/>
  <c r="AK225" i="20"/>
  <c r="BE225" s="1"/>
  <c r="AH225" i="24" s="1"/>
  <c r="BP226" i="1"/>
  <c r="BQ226"/>
  <c r="BP227"/>
  <c r="BQ227"/>
  <c r="BR227"/>
  <c r="BP228"/>
  <c r="BQ228"/>
  <c r="AK228" i="17"/>
  <c r="AK228" i="20" s="1"/>
  <c r="BE228" s="1"/>
  <c r="CG228" s="1"/>
  <c r="BP229" i="1"/>
  <c r="BQ229"/>
  <c r="AK229" i="17" s="1"/>
  <c r="AK229" i="20" s="1"/>
  <c r="BE229" s="1"/>
  <c r="CG229" s="1"/>
  <c r="BP230" i="1"/>
  <c r="BR230" s="1"/>
  <c r="BQ230"/>
  <c r="AK230" i="17"/>
  <c r="AK230" i="20" s="1"/>
  <c r="BE230" s="1"/>
  <c r="BP231" i="1"/>
  <c r="BQ231"/>
  <c r="AK231" i="17" s="1"/>
  <c r="AK231" i="20" s="1"/>
  <c r="BE231" s="1"/>
  <c r="CG231" s="1"/>
  <c r="BP232" i="1"/>
  <c r="BQ232"/>
  <c r="AK232" i="17" s="1"/>
  <c r="AK232" i="20" s="1"/>
  <c r="BE232" s="1"/>
  <c r="CG232" s="1"/>
  <c r="BP233" i="1"/>
  <c r="BQ233"/>
  <c r="AK233" i="17" s="1"/>
  <c r="AK233" i="20" s="1"/>
  <c r="BE233" s="1"/>
  <c r="CG233" s="1"/>
  <c r="BP234" i="1"/>
  <c r="BR234" s="1"/>
  <c r="BQ234"/>
  <c r="AK234" i="17" s="1"/>
  <c r="AK234" i="20" s="1"/>
  <c r="BE234" s="1"/>
  <c r="BP235" i="1"/>
  <c r="BQ235"/>
  <c r="AK235" i="17" s="1"/>
  <c r="AK235" i="20" s="1"/>
  <c r="BE235" s="1"/>
  <c r="CG235" s="1"/>
  <c r="BP236" i="1"/>
  <c r="BQ236"/>
  <c r="AK236" i="17"/>
  <c r="AK236" i="20" s="1"/>
  <c r="BE236" s="1"/>
  <c r="CG236" s="1"/>
  <c r="BP237" i="1"/>
  <c r="BQ237"/>
  <c r="AK237" i="17"/>
  <c r="AK237" i="20" s="1"/>
  <c r="BE237" s="1"/>
  <c r="CG237" s="1"/>
  <c r="BP238" i="1"/>
  <c r="BQ238"/>
  <c r="AK238" i="17"/>
  <c r="AK238" i="20" s="1"/>
  <c r="BE238" s="1"/>
  <c r="BP239" i="1"/>
  <c r="BR239" s="1"/>
  <c r="BQ239"/>
  <c r="AK239" i="17"/>
  <c r="AK239" i="20" s="1"/>
  <c r="BE239" s="1"/>
  <c r="CG239" s="1"/>
  <c r="BP240" i="1"/>
  <c r="BQ240"/>
  <c r="AK240" i="17" s="1"/>
  <c r="AK240" i="20" s="1"/>
  <c r="BE240" s="1"/>
  <c r="CG240" s="1"/>
  <c r="BP241" i="1"/>
  <c r="BQ241"/>
  <c r="AK241" i="17" s="1"/>
  <c r="AK241" i="20" s="1"/>
  <c r="BE241" s="1"/>
  <c r="BP242" i="1"/>
  <c r="BQ242"/>
  <c r="AK242" i="17" s="1"/>
  <c r="AK242" i="20" s="1"/>
  <c r="BE242" s="1"/>
  <c r="BP243" i="1"/>
  <c r="BQ243"/>
  <c r="AK243" i="17" s="1"/>
  <c r="AK243" i="20" s="1"/>
  <c r="BE243" s="1"/>
  <c r="CG243" s="1"/>
  <c r="BP244" i="1"/>
  <c r="BQ244"/>
  <c r="AK244" i="17" s="1"/>
  <c r="AK244" i="20" s="1"/>
  <c r="BE244" s="1"/>
  <c r="CG244" s="1"/>
  <c r="BP245" i="1"/>
  <c r="BQ245"/>
  <c r="AK245" i="17"/>
  <c r="AK245" i="20" s="1"/>
  <c r="BE245" s="1"/>
  <c r="CG245" s="1"/>
  <c r="BP246" i="1"/>
  <c r="BQ246"/>
  <c r="AK246" i="17"/>
  <c r="AK246" i="20" s="1"/>
  <c r="BE246" s="1"/>
  <c r="BP247" i="1"/>
  <c r="BR247" s="1"/>
  <c r="BQ247"/>
  <c r="AK247" i="17"/>
  <c r="AK247" i="20" s="1"/>
  <c r="BE247" s="1"/>
  <c r="BP248" i="1"/>
  <c r="BQ248"/>
  <c r="AK248" i="17"/>
  <c r="AK248" i="20"/>
  <c r="BE248" s="1"/>
  <c r="CG248" s="1"/>
  <c r="BP249" i="1"/>
  <c r="BQ249"/>
  <c r="AK249" i="17"/>
  <c r="AK249" i="20"/>
  <c r="BE249" s="1"/>
  <c r="BP250" i="1"/>
  <c r="BQ250"/>
  <c r="AK250" i="17"/>
  <c r="AK250" i="20" s="1"/>
  <c r="BE250" s="1"/>
  <c r="BR250" i="1"/>
  <c r="BP251"/>
  <c r="BQ251"/>
  <c r="AK251" i="17"/>
  <c r="AK251" i="20" s="1"/>
  <c r="BE251" s="1"/>
  <c r="CG251" s="1"/>
  <c r="BR251" i="1"/>
  <c r="BP252"/>
  <c r="BQ252"/>
  <c r="AK252" i="17"/>
  <c r="AK252" i="20" s="1"/>
  <c r="BE252" s="1"/>
  <c r="BP253" i="1"/>
  <c r="BQ253"/>
  <c r="AK253" i="17" s="1"/>
  <c r="AK253" i="20" s="1"/>
  <c r="BE253" s="1"/>
  <c r="BP254" i="1"/>
  <c r="BQ254"/>
  <c r="AK254" i="17" s="1"/>
  <c r="AK254" i="20" s="1"/>
  <c r="BE254" s="1"/>
  <c r="BP255" i="1"/>
  <c r="BQ255"/>
  <c r="BP256"/>
  <c r="BQ256"/>
  <c r="AK256" i="17"/>
  <c r="AK256" i="20" s="1"/>
  <c r="BE256" s="1"/>
  <c r="BP257" i="1"/>
  <c r="BQ257"/>
  <c r="AK257" i="17"/>
  <c r="AK257" i="20"/>
  <c r="BE257" s="1"/>
  <c r="BP258" i="1"/>
  <c r="BQ258"/>
  <c r="BR258" s="1"/>
  <c r="AK258" i="17"/>
  <c r="AK258" i="20" s="1"/>
  <c r="BE258" s="1"/>
  <c r="BP259" i="1"/>
  <c r="BQ259"/>
  <c r="BP260"/>
  <c r="BQ260"/>
  <c r="AK260" i="17" s="1"/>
  <c r="AK260" i="20" s="1"/>
  <c r="BE260" s="1"/>
  <c r="CG260" s="1"/>
  <c r="BP261" i="1"/>
  <c r="BQ261"/>
  <c r="AK261" i="17" s="1"/>
  <c r="AK261" i="20" s="1"/>
  <c r="BE261" s="1"/>
  <c r="BP262" i="1"/>
  <c r="BQ262"/>
  <c r="AK262" i="17" s="1"/>
  <c r="AK262" i="20" s="1"/>
  <c r="BE262" s="1"/>
  <c r="BP263" i="1"/>
  <c r="BQ263"/>
  <c r="AK263" i="17" s="1"/>
  <c r="AK263" i="20" s="1"/>
  <c r="BE263" s="1"/>
  <c r="BP264" i="1"/>
  <c r="BQ264"/>
  <c r="AK264" i="17"/>
  <c r="AK264" i="20" s="1"/>
  <c r="BE264" s="1"/>
  <c r="CG264" s="1"/>
  <c r="BP265" i="1"/>
  <c r="BQ265"/>
  <c r="AK265" i="17"/>
  <c r="AK265" i="20" s="1"/>
  <c r="BE265" s="1"/>
  <c r="BP266" i="1"/>
  <c r="BQ266"/>
  <c r="AK266" i="17"/>
  <c r="AK266" i="20"/>
  <c r="BE266" s="1"/>
  <c r="EP266" i="24" s="1"/>
  <c r="BP267" i="1"/>
  <c r="BR267"/>
  <c r="BQ267"/>
  <c r="AK267" i="17"/>
  <c r="AK267" i="20" s="1"/>
  <c r="BE267" s="1"/>
  <c r="BP268" i="1"/>
  <c r="BQ268"/>
  <c r="AK268" i="17" s="1"/>
  <c r="AK268" i="20" s="1"/>
  <c r="BE268" s="1"/>
  <c r="CG268" s="1"/>
  <c r="BP269" i="1"/>
  <c r="BQ269"/>
  <c r="AK269" i="17" s="1"/>
  <c r="AK269" i="20" s="1"/>
  <c r="BE269" s="1"/>
  <c r="BP270" i="1"/>
  <c r="BR270" s="1"/>
  <c r="BQ270"/>
  <c r="AK270" i="17"/>
  <c r="AK270" i="20" s="1"/>
  <c r="BE270" s="1"/>
  <c r="BP271" i="1"/>
  <c r="BQ271"/>
  <c r="AK271" i="17"/>
  <c r="AK271" i="20"/>
  <c r="BE271"/>
  <c r="CG271" s="1"/>
  <c r="BP272" i="1"/>
  <c r="BQ272"/>
  <c r="AK272" i="17"/>
  <c r="AK272" i="20" s="1"/>
  <c r="BE272" s="1"/>
  <c r="CG272" s="1"/>
  <c r="BP273" i="1"/>
  <c r="BQ273"/>
  <c r="AK273" i="17" s="1"/>
  <c r="AK273" i="20" s="1"/>
  <c r="BE273" s="1"/>
  <c r="BP274" i="1"/>
  <c r="BR274" s="1"/>
  <c r="BQ274"/>
  <c r="AK274" i="17" s="1"/>
  <c r="AK274" i="20" s="1"/>
  <c r="BE274" s="1"/>
  <c r="BP275" i="1"/>
  <c r="BQ275"/>
  <c r="AK275" i="17"/>
  <c r="AK275" i="20" s="1"/>
  <c r="BE275" s="1"/>
  <c r="BR275" i="1"/>
  <c r="BP276"/>
  <c r="BQ276"/>
  <c r="AK276" i="17"/>
  <c r="AK276" i="20" s="1"/>
  <c r="BE276" s="1"/>
  <c r="CG276" s="1"/>
  <c r="BP277" i="1"/>
  <c r="BQ277"/>
  <c r="AK277" i="17" s="1"/>
  <c r="AK277" i="20" s="1"/>
  <c r="BE277" s="1"/>
  <c r="CG277" s="1"/>
  <c r="BP278" i="1"/>
  <c r="BQ278"/>
  <c r="AK278" i="17" s="1"/>
  <c r="AK278" i="20" s="1"/>
  <c r="BE278" s="1"/>
  <c r="CG278" s="1"/>
  <c r="BP279" i="1"/>
  <c r="BQ279"/>
  <c r="BP280"/>
  <c r="BQ280"/>
  <c r="AK280" i="17"/>
  <c r="AK280" i="20" s="1"/>
  <c r="BE280" s="1"/>
  <c r="CG280" s="1"/>
  <c r="BP281" i="1"/>
  <c r="BQ281"/>
  <c r="AK281" i="17"/>
  <c r="AK281" i="20" s="1"/>
  <c r="BE281" s="1"/>
  <c r="CG281" s="1"/>
  <c r="BP282" i="1"/>
  <c r="BR282" s="1"/>
  <c r="BQ282"/>
  <c r="AK282" i="17"/>
  <c r="AK282" i="20" s="1"/>
  <c r="BE282" s="1"/>
  <c r="CG282" s="1"/>
  <c r="BP283" i="1"/>
  <c r="BR283" s="1"/>
  <c r="BQ283"/>
  <c r="AK283" i="17"/>
  <c r="AK283" i="20" s="1"/>
  <c r="BE283" s="1"/>
  <c r="BP284" i="1"/>
  <c r="BQ284"/>
  <c r="AK284" i="17" s="1"/>
  <c r="AK284" i="20" s="1"/>
  <c r="BE284" s="1"/>
  <c r="CG284" s="1"/>
  <c r="BP285" i="1"/>
  <c r="BQ285"/>
  <c r="AK285" i="17" s="1"/>
  <c r="AK285" i="20" s="1"/>
  <c r="BE285" s="1"/>
  <c r="BP286" i="1"/>
  <c r="BR286" s="1"/>
  <c r="BQ286"/>
  <c r="AK286" i="17" s="1"/>
  <c r="AK286" i="20" s="1"/>
  <c r="BE286" s="1"/>
  <c r="BP287" i="1"/>
  <c r="BQ287"/>
  <c r="AK287" i="17" s="1"/>
  <c r="AK287" i="20" s="1"/>
  <c r="BE287" s="1"/>
  <c r="BP288" i="1"/>
  <c r="BQ288"/>
  <c r="AK288" i="17"/>
  <c r="AK288" i="20" s="1"/>
  <c r="BE288" s="1"/>
  <c r="BP289" i="1"/>
  <c r="BQ289"/>
  <c r="AK289" i="17"/>
  <c r="AK289" i="20"/>
  <c r="BE289" s="1"/>
  <c r="CG289" s="1"/>
  <c r="BP290" i="1"/>
  <c r="BQ290"/>
  <c r="AK290" i="17"/>
  <c r="AK290" i="20" s="1"/>
  <c r="BE290" s="1"/>
  <c r="BP291" i="1"/>
  <c r="BR291" s="1"/>
  <c r="BQ291"/>
  <c r="AK291" i="17"/>
  <c r="AK291" i="20"/>
  <c r="BE291" s="1"/>
  <c r="CG291" s="1"/>
  <c r="BP292" i="1"/>
  <c r="BQ292"/>
  <c r="AK292" i="17"/>
  <c r="AK292" i="20" s="1"/>
  <c r="BE292" s="1"/>
  <c r="BP293" i="1"/>
  <c r="BQ293"/>
  <c r="AK293" i="17" s="1"/>
  <c r="AK293" i="20" s="1"/>
  <c r="BE293" s="1"/>
  <c r="BP294" i="1"/>
  <c r="BR294"/>
  <c r="BQ294"/>
  <c r="AK294" i="17" s="1"/>
  <c r="AK294" i="20" s="1"/>
  <c r="BE294" s="1"/>
  <c r="BP295" i="1"/>
  <c r="BR295" s="1"/>
  <c r="BQ295"/>
  <c r="AK295" i="17"/>
  <c r="AK295" i="20" s="1"/>
  <c r="BE295" s="1"/>
  <c r="CG295" s="1"/>
  <c r="BP296" i="1"/>
  <c r="BQ296"/>
  <c r="AK296" i="17" s="1"/>
  <c r="AK296" i="20" s="1"/>
  <c r="BE296" s="1"/>
  <c r="BP297" i="1"/>
  <c r="BQ297"/>
  <c r="AK297" i="17" s="1"/>
  <c r="AK297" i="20" s="1"/>
  <c r="BE297" s="1"/>
  <c r="CG297" s="1"/>
  <c r="BP298" i="1"/>
  <c r="BQ298"/>
  <c r="AK298" i="17" s="1"/>
  <c r="AK298" i="20" s="1"/>
  <c r="BE298" s="1"/>
  <c r="BP299" i="1"/>
  <c r="BQ299"/>
  <c r="BP300"/>
  <c r="BQ300"/>
  <c r="AK300" i="17" s="1"/>
  <c r="AK300" i="20" s="1"/>
  <c r="BE300" s="1"/>
  <c r="BP301" i="1"/>
  <c r="BQ301"/>
  <c r="AK301" i="17"/>
  <c r="AK301" i="20" s="1"/>
  <c r="BE301" s="1"/>
  <c r="EQ301" i="24" s="1"/>
  <c r="BP302" i="1"/>
  <c r="BQ302"/>
  <c r="BR302" s="1"/>
  <c r="AK302" i="17"/>
  <c r="AK302" i="20" s="1"/>
  <c r="BE302" s="1"/>
  <c r="AH302" i="24" s="1"/>
  <c r="BP303" i="1"/>
  <c r="BQ303"/>
  <c r="AK303" i="17" s="1"/>
  <c r="AK303" i="20" s="1"/>
  <c r="BE303" s="1"/>
  <c r="CG303" s="1"/>
  <c r="BP304" i="1"/>
  <c r="BQ304"/>
  <c r="AK304" i="17" s="1"/>
  <c r="AK304" i="20" s="1"/>
  <c r="BE304" s="1"/>
  <c r="BP305" i="1"/>
  <c r="BQ305"/>
  <c r="AK305" i="17" s="1"/>
  <c r="AK305" i="20" s="1"/>
  <c r="BE305" s="1"/>
  <c r="AH305" i="24" s="1"/>
  <c r="BP306" i="1"/>
  <c r="BQ306"/>
  <c r="AK306" i="17"/>
  <c r="AK306" i="20" s="1"/>
  <c r="BE306" s="1"/>
  <c r="BP307" i="1"/>
  <c r="BQ307"/>
  <c r="AK307" i="17"/>
  <c r="AK307" i="20" s="1"/>
  <c r="BE307" s="1"/>
  <c r="AH307" i="24" s="1"/>
  <c r="BP308" i="1"/>
  <c r="BQ308"/>
  <c r="AK308" i="17"/>
  <c r="AK308" i="20" s="1"/>
  <c r="BE308" s="1"/>
  <c r="BP309" i="1"/>
  <c r="BQ309"/>
  <c r="AK309" i="17" s="1"/>
  <c r="AK309" i="20" s="1"/>
  <c r="BE309" s="1"/>
  <c r="BP310" i="1"/>
  <c r="BQ310"/>
  <c r="AK310" i="17" s="1"/>
  <c r="AK310" i="20" s="1"/>
  <c r="BE310" s="1"/>
  <c r="AH310" i="24" s="1"/>
  <c r="BP311" i="1"/>
  <c r="BQ311"/>
  <c r="AK311" i="17" s="1"/>
  <c r="AK311" i="20" s="1"/>
  <c r="BE311" s="1"/>
  <c r="CG311" s="1"/>
  <c r="BP312" i="1"/>
  <c r="BQ312"/>
  <c r="AK312" i="17"/>
  <c r="AK312" i="20" s="1"/>
  <c r="BE312" s="1"/>
  <c r="BP313" i="1"/>
  <c r="BQ313"/>
  <c r="AK313" i="17"/>
  <c r="AK313" i="20" s="1"/>
  <c r="BE313" s="1"/>
  <c r="BP314" i="1"/>
  <c r="BQ314"/>
  <c r="AK314" i="17"/>
  <c r="AK314" i="20" s="1"/>
  <c r="BE314" s="1"/>
  <c r="AH314" i="24" s="1"/>
  <c r="BR314" i="1"/>
  <c r="B314"/>
  <c r="B313"/>
  <c r="B312"/>
  <c r="B311"/>
  <c r="B310"/>
  <c r="B309"/>
  <c r="B308"/>
  <c r="B307"/>
  <c r="B306"/>
  <c r="B305"/>
  <c r="B304"/>
  <c r="B303"/>
  <c r="B302"/>
  <c r="B301"/>
  <c r="B300"/>
  <c r="B299"/>
  <c r="B298"/>
  <c r="B297"/>
  <c r="B296"/>
  <c r="B295"/>
  <c r="B294"/>
  <c r="B293"/>
  <c r="B292"/>
  <c r="B291"/>
  <c r="B290"/>
  <c r="B289"/>
  <c r="B288"/>
  <c r="B287"/>
  <c r="B286"/>
  <c r="B285"/>
  <c r="B284"/>
  <c r="B283"/>
  <c r="B282"/>
  <c r="B281"/>
  <c r="B280"/>
  <c r="B279"/>
  <c r="B278"/>
  <c r="B277"/>
  <c r="B276"/>
  <c r="B275"/>
  <c r="B274"/>
  <c r="B273"/>
  <c r="B272"/>
  <c r="B271"/>
  <c r="B270"/>
  <c r="B269"/>
  <c r="B268"/>
  <c r="B267"/>
  <c r="B266"/>
  <c r="B265"/>
  <c r="B264"/>
  <c r="B263"/>
  <c r="B262"/>
  <c r="B261"/>
  <c r="B260"/>
  <c r="B259"/>
  <c r="B258"/>
  <c r="B257"/>
  <c r="B256"/>
  <c r="B255"/>
  <c r="B254"/>
  <c r="B253"/>
  <c r="B252"/>
  <c r="B251"/>
  <c r="B250"/>
  <c r="B249"/>
  <c r="B248"/>
  <c r="B247"/>
  <c r="B246"/>
  <c r="B245"/>
  <c r="B244"/>
  <c r="B243"/>
  <c r="B242"/>
  <c r="B241"/>
  <c r="B240"/>
  <c r="B239"/>
  <c r="B238"/>
  <c r="B237"/>
  <c r="B236"/>
  <c r="B235"/>
  <c r="B234"/>
  <c r="B233"/>
  <c r="B232"/>
  <c r="B231"/>
  <c r="B230"/>
  <c r="B229"/>
  <c r="B228"/>
  <c r="B227"/>
  <c r="B226"/>
  <c r="B225"/>
  <c r="B224"/>
  <c r="B223"/>
  <c r="B222"/>
  <c r="B221"/>
  <c r="B220"/>
  <c r="B219"/>
  <c r="B218"/>
  <c r="B217"/>
  <c r="B216"/>
  <c r="B215"/>
  <c r="B214"/>
  <c r="B213"/>
  <c r="B212"/>
  <c r="B211"/>
  <c r="B210"/>
  <c r="B209"/>
  <c r="B208"/>
  <c r="B207"/>
  <c r="B206"/>
  <c r="B205"/>
  <c r="B204"/>
  <c r="B203"/>
  <c r="B202"/>
  <c r="B201"/>
  <c r="B200"/>
  <c r="B199"/>
  <c r="B198"/>
  <c r="B197"/>
  <c r="B196"/>
  <c r="B195"/>
  <c r="B194"/>
  <c r="B193"/>
  <c r="B192"/>
  <c r="B191"/>
  <c r="B190"/>
  <c r="B189"/>
  <c r="B188"/>
  <c r="B187"/>
  <c r="B186"/>
  <c r="B185"/>
  <c r="B184"/>
  <c r="B183"/>
  <c r="B182"/>
  <c r="B181"/>
  <c r="B180"/>
  <c r="B179"/>
  <c r="B178"/>
  <c r="B177"/>
  <c r="B176"/>
  <c r="B175"/>
  <c r="B174"/>
  <c r="B173"/>
  <c r="B172"/>
  <c r="B171"/>
  <c r="B170"/>
  <c r="B169"/>
  <c r="B168"/>
  <c r="B167"/>
  <c r="B166"/>
  <c r="B165"/>
  <c r="B164"/>
  <c r="B163"/>
  <c r="B162"/>
  <c r="B161"/>
  <c r="B160"/>
  <c r="B159"/>
  <c r="B158"/>
  <c r="B157"/>
  <c r="B156"/>
  <c r="B155"/>
  <c r="B154"/>
  <c r="B153"/>
  <c r="B152"/>
  <c r="B151"/>
  <c r="B150"/>
  <c r="B149"/>
  <c r="B148"/>
  <c r="B147"/>
  <c r="B146"/>
  <c r="B145"/>
  <c r="B144"/>
  <c r="B143"/>
  <c r="B142"/>
  <c r="AT20" i="27"/>
  <c r="AE75" i="22"/>
  <c r="BO62" i="26"/>
  <c r="BG53" i="21"/>
  <c r="AT8" i="18"/>
  <c r="C3" i="30"/>
  <c r="C4"/>
  <c r="C5"/>
  <c r="C6"/>
  <c r="DD11" i="24"/>
  <c r="DD9" s="1"/>
  <c r="DC11"/>
  <c r="DE11"/>
  <c r="DE9"/>
  <c r="DF11"/>
  <c r="DF9" s="1"/>
  <c r="DG11"/>
  <c r="DG9"/>
  <c r="DH11"/>
  <c r="DH9" s="1"/>
  <c r="DI11"/>
  <c r="DI9"/>
  <c r="DJ11"/>
  <c r="DJ9" s="1"/>
  <c r="DK11"/>
  <c r="DK9"/>
  <c r="DL11"/>
  <c r="DL9" s="1"/>
  <c r="DM11"/>
  <c r="DM9"/>
  <c r="DN11"/>
  <c r="DN9" s="1"/>
  <c r="DO11"/>
  <c r="DO9"/>
  <c r="DP11"/>
  <c r="DP9" s="1"/>
  <c r="DQ11"/>
  <c r="DQ9"/>
  <c r="DR11"/>
  <c r="DR9" s="1"/>
  <c r="DS11"/>
  <c r="DS9"/>
  <c r="DT11"/>
  <c r="DT9" s="1"/>
  <c r="DU11"/>
  <c r="DU9"/>
  <c r="DV11"/>
  <c r="DV9" s="1"/>
  <c r="DW11"/>
  <c r="DW9"/>
  <c r="DX11"/>
  <c r="DX9" s="1"/>
  <c r="DY11"/>
  <c r="DY9"/>
  <c r="DZ11"/>
  <c r="DZ9" s="1"/>
  <c r="EA11"/>
  <c r="EA9"/>
  <c r="EB11"/>
  <c r="EB9" s="1"/>
  <c r="EC11"/>
  <c r="EC9"/>
  <c r="ED11"/>
  <c r="ED9" s="1"/>
  <c r="EE11"/>
  <c r="EE9"/>
  <c r="EF11"/>
  <c r="EF9" s="1"/>
  <c r="EG11"/>
  <c r="EG9"/>
  <c r="EH11"/>
  <c r="EH9" s="1"/>
  <c r="EI11"/>
  <c r="EI9"/>
  <c r="EJ11"/>
  <c r="EJ9" s="1"/>
  <c r="EK11"/>
  <c r="EK9"/>
  <c r="EL11"/>
  <c r="EL9" s="1"/>
  <c r="C7" i="3"/>
  <c r="C8"/>
  <c r="C9"/>
  <c r="C10"/>
  <c r="C11"/>
  <c r="C12"/>
  <c r="C13"/>
  <c r="C14"/>
  <c r="C15"/>
  <c r="C16"/>
  <c r="C17"/>
  <c r="C18"/>
  <c r="C19"/>
  <c r="C20"/>
  <c r="C21"/>
  <c r="C22"/>
  <c r="Z12" i="25"/>
  <c r="CY15"/>
  <c r="CY16"/>
  <c r="CY17"/>
  <c r="CY18"/>
  <c r="CY19"/>
  <c r="CY20"/>
  <c r="CY21"/>
  <c r="CY22"/>
  <c r="CY23"/>
  <c r="CY24"/>
  <c r="CY25"/>
  <c r="CY26"/>
  <c r="CY27"/>
  <c r="CY28"/>
  <c r="CY29"/>
  <c r="CY30"/>
  <c r="CY31"/>
  <c r="CY32"/>
  <c r="CY33"/>
  <c r="CY34"/>
  <c r="CY35"/>
  <c r="CY36"/>
  <c r="CY37"/>
  <c r="CY38"/>
  <c r="CY39"/>
  <c r="CY40"/>
  <c r="CY41"/>
  <c r="CY42"/>
  <c r="CY43"/>
  <c r="CY44"/>
  <c r="CY45"/>
  <c r="CY46"/>
  <c r="CY47"/>
  <c r="CY48"/>
  <c r="CY49"/>
  <c r="CY50"/>
  <c r="CY51"/>
  <c r="CY52"/>
  <c r="CY53"/>
  <c r="CY54"/>
  <c r="CY55"/>
  <c r="CY56"/>
  <c r="CY57"/>
  <c r="CY58"/>
  <c r="CY59"/>
  <c r="CY60"/>
  <c r="CY61"/>
  <c r="CY62"/>
  <c r="CY63"/>
  <c r="CY64"/>
  <c r="CY65"/>
  <c r="CY66"/>
  <c r="CY67"/>
  <c r="CY68"/>
  <c r="CY69"/>
  <c r="CY70"/>
  <c r="CY71"/>
  <c r="CY72"/>
  <c r="CY73"/>
  <c r="CY74"/>
  <c r="CY75"/>
  <c r="CY76"/>
  <c r="CY77"/>
  <c r="CY78"/>
  <c r="CY79"/>
  <c r="CY80"/>
  <c r="CY81"/>
  <c r="CY82"/>
  <c r="CY83"/>
  <c r="CY84"/>
  <c r="CY85"/>
  <c r="CY86"/>
  <c r="CY87"/>
  <c r="CY88"/>
  <c r="CY89"/>
  <c r="CY90"/>
  <c r="CY91"/>
  <c r="CY92"/>
  <c r="CY93"/>
  <c r="CY94"/>
  <c r="CY95"/>
  <c r="CY96"/>
  <c r="CY97"/>
  <c r="CY98"/>
  <c r="CY99"/>
  <c r="CY100"/>
  <c r="CY101"/>
  <c r="CY102"/>
  <c r="CY103"/>
  <c r="CY104"/>
  <c r="CY105"/>
  <c r="CY106"/>
  <c r="CY107"/>
  <c r="CY108"/>
  <c r="CY109"/>
  <c r="CY110"/>
  <c r="CY111"/>
  <c r="CY112"/>
  <c r="CY113"/>
  <c r="CY114"/>
  <c r="CY115"/>
  <c r="CY116"/>
  <c r="CY117"/>
  <c r="CY118"/>
  <c r="CY119"/>
  <c r="CY120"/>
  <c r="CY121"/>
  <c r="CY122"/>
  <c r="CY123"/>
  <c r="CY124"/>
  <c r="CY125"/>
  <c r="CY126"/>
  <c r="CY127"/>
  <c r="CY128"/>
  <c r="CY129"/>
  <c r="CY130"/>
  <c r="CY131"/>
  <c r="CY132"/>
  <c r="CY133"/>
  <c r="CY134"/>
  <c r="CY135"/>
  <c r="CY136"/>
  <c r="CY137"/>
  <c r="CY138"/>
  <c r="CY139"/>
  <c r="CY140"/>
  <c r="CY141"/>
  <c r="CY142"/>
  <c r="CY143"/>
  <c r="CY144"/>
  <c r="CY145"/>
  <c r="CY146"/>
  <c r="CY147"/>
  <c r="CY148"/>
  <c r="CY149"/>
  <c r="CY150"/>
  <c r="CY151"/>
  <c r="CY152"/>
  <c r="CY153"/>
  <c r="CY154"/>
  <c r="CY155"/>
  <c r="CY156"/>
  <c r="CY157"/>
  <c r="CY158"/>
  <c r="CY159"/>
  <c r="CY160"/>
  <c r="CY161"/>
  <c r="CY162"/>
  <c r="CY163"/>
  <c r="CY164"/>
  <c r="CY165"/>
  <c r="CY166"/>
  <c r="CY167"/>
  <c r="CY168"/>
  <c r="CY169"/>
  <c r="CY170"/>
  <c r="CY171"/>
  <c r="CY172"/>
  <c r="CY173"/>
  <c r="CY174"/>
  <c r="CY175"/>
  <c r="CY176"/>
  <c r="CY177"/>
  <c r="CY178"/>
  <c r="CY179"/>
  <c r="CY180"/>
  <c r="CY181"/>
  <c r="CY182"/>
  <c r="CY183"/>
  <c r="CY184"/>
  <c r="CY185"/>
  <c r="CY186"/>
  <c r="CY187"/>
  <c r="CY188"/>
  <c r="CY189"/>
  <c r="CY190"/>
  <c r="CY191"/>
  <c r="CY192"/>
  <c r="CY193"/>
  <c r="CY194"/>
  <c r="CY195"/>
  <c r="CY196"/>
  <c r="CY197"/>
  <c r="CY198"/>
  <c r="CY199"/>
  <c r="CY200"/>
  <c r="CY201"/>
  <c r="CY202"/>
  <c r="CY203"/>
  <c r="CY204"/>
  <c r="CY205"/>
  <c r="CY206"/>
  <c r="CY207"/>
  <c r="CY208"/>
  <c r="CY209"/>
  <c r="CY210"/>
  <c r="CY211"/>
  <c r="CY212"/>
  <c r="CY213"/>
  <c r="CY214"/>
  <c r="CY215"/>
  <c r="CY216"/>
  <c r="CY217"/>
  <c r="CY218"/>
  <c r="CY219"/>
  <c r="CY220"/>
  <c r="CY221"/>
  <c r="CY222"/>
  <c r="CY223"/>
  <c r="CY224"/>
  <c r="CY225"/>
  <c r="CY226"/>
  <c r="CY227"/>
  <c r="CY228"/>
  <c r="CY229"/>
  <c r="CY230"/>
  <c r="CY231"/>
  <c r="CY232"/>
  <c r="CY233"/>
  <c r="CY234"/>
  <c r="CY235"/>
  <c r="CY236"/>
  <c r="CY237"/>
  <c r="CY238"/>
  <c r="CY239"/>
  <c r="CY240"/>
  <c r="CY241"/>
  <c r="CY242"/>
  <c r="CY243"/>
  <c r="CY244"/>
  <c r="CY245"/>
  <c r="CY246"/>
  <c r="CY247"/>
  <c r="CY248"/>
  <c r="CY249"/>
  <c r="CY250"/>
  <c r="CY251"/>
  <c r="CY252"/>
  <c r="CY253"/>
  <c r="CY254"/>
  <c r="CY255"/>
  <c r="CY256"/>
  <c r="CY257"/>
  <c r="CY258"/>
  <c r="CY259"/>
  <c r="CY260"/>
  <c r="CY261"/>
  <c r="CY262"/>
  <c r="CY263"/>
  <c r="CY264"/>
  <c r="CY265"/>
  <c r="CY266"/>
  <c r="CY267"/>
  <c r="CY268"/>
  <c r="CY269"/>
  <c r="CY270"/>
  <c r="CY271"/>
  <c r="CY272"/>
  <c r="CY273"/>
  <c r="CY274"/>
  <c r="CY275"/>
  <c r="CY276"/>
  <c r="CY277"/>
  <c r="CY278"/>
  <c r="CY279"/>
  <c r="CY280"/>
  <c r="CY281"/>
  <c r="CY282"/>
  <c r="CY283"/>
  <c r="CY284"/>
  <c r="CY285"/>
  <c r="CY286"/>
  <c r="CY287"/>
  <c r="CY288"/>
  <c r="CY289"/>
  <c r="CY290"/>
  <c r="CY291"/>
  <c r="CY292"/>
  <c r="CY293"/>
  <c r="CY294"/>
  <c r="CY295"/>
  <c r="CY296"/>
  <c r="CY297"/>
  <c r="CY298"/>
  <c r="CY299"/>
  <c r="CY300"/>
  <c r="CY301"/>
  <c r="CY302"/>
  <c r="CY303"/>
  <c r="CY304"/>
  <c r="CY305"/>
  <c r="CY306"/>
  <c r="CY307"/>
  <c r="CY308"/>
  <c r="CY309"/>
  <c r="CY310"/>
  <c r="CY311"/>
  <c r="CY312"/>
  <c r="CY313"/>
  <c r="CY314"/>
  <c r="G8" i="26"/>
  <c r="AM8"/>
  <c r="BH8"/>
  <c r="B13" i="24"/>
  <c r="DC15"/>
  <c r="AT15"/>
  <c r="DD15"/>
  <c r="DE15" s="1"/>
  <c r="DF15" s="1"/>
  <c r="DG15"/>
  <c r="DH15" s="1"/>
  <c r="DI15" s="1"/>
  <c r="DJ15" s="1"/>
  <c r="DK15"/>
  <c r="DL15" s="1"/>
  <c r="DM15" s="1"/>
  <c r="DN15" s="1"/>
  <c r="DO15"/>
  <c r="DP15" s="1"/>
  <c r="DQ15" s="1"/>
  <c r="DR15" s="1"/>
  <c r="DS15" s="1"/>
  <c r="DT15" s="1"/>
  <c r="DU15" s="1"/>
  <c r="DV15" s="1"/>
  <c r="DW15" s="1"/>
  <c r="DX15" s="1"/>
  <c r="DY15" s="1"/>
  <c r="DZ15" s="1"/>
  <c r="EA15" s="1"/>
  <c r="EB15" s="1"/>
  <c r="EC15" s="1"/>
  <c r="ED15" s="1"/>
  <c r="EE15" s="1"/>
  <c r="EF15" s="1"/>
  <c r="EG15" s="1"/>
  <c r="EH15" s="1"/>
  <c r="EI15" s="1"/>
  <c r="EJ15" s="1"/>
  <c r="EK15" s="1"/>
  <c r="EL15" s="1"/>
  <c r="DJ18"/>
  <c r="DK18" s="1"/>
  <c r="DL18" s="1"/>
  <c r="DM18" s="1"/>
  <c r="DN18"/>
  <c r="DO18" s="1"/>
  <c r="DP18" s="1"/>
  <c r="DQ18" s="1"/>
  <c r="DR18" s="1"/>
  <c r="DS18" s="1"/>
  <c r="DT18" s="1"/>
  <c r="DU18" s="1"/>
  <c r="DV18" s="1"/>
  <c r="DW18" s="1"/>
  <c r="DX18" s="1"/>
  <c r="DY18" s="1"/>
  <c r="DZ18" s="1"/>
  <c r="EA18" s="1"/>
  <c r="EB18" s="1"/>
  <c r="EC18" s="1"/>
  <c r="ED18" s="1"/>
  <c r="EE18" s="1"/>
  <c r="EF18" s="1"/>
  <c r="EG18" s="1"/>
  <c r="EH18" s="1"/>
  <c r="EI18" s="1"/>
  <c r="EJ18" s="1"/>
  <c r="EK18" s="1"/>
  <c r="EL18" s="1"/>
  <c r="DH19"/>
  <c r="DI19" s="1"/>
  <c r="DJ19" s="1"/>
  <c r="DK19"/>
  <c r="DL19" s="1"/>
  <c r="DM19" s="1"/>
  <c r="DN19" s="1"/>
  <c r="DO19"/>
  <c r="DP19" s="1"/>
  <c r="DQ19" s="1"/>
  <c r="DR19" s="1"/>
  <c r="DS19" s="1"/>
  <c r="DT19" s="1"/>
  <c r="DU19" s="1"/>
  <c r="DV19" s="1"/>
  <c r="DW19" s="1"/>
  <c r="DX19" s="1"/>
  <c r="DY19" s="1"/>
  <c r="DZ19" s="1"/>
  <c r="EA19" s="1"/>
  <c r="EB19" s="1"/>
  <c r="EC19" s="1"/>
  <c r="ED19" s="1"/>
  <c r="EE19"/>
  <c r="EF19" s="1"/>
  <c r="EG19" s="1"/>
  <c r="EH19" s="1"/>
  <c r="EI19" s="1"/>
  <c r="EJ19" s="1"/>
  <c r="EK19" s="1"/>
  <c r="EL19" s="1"/>
  <c r="DI20"/>
  <c r="DJ20" s="1"/>
  <c r="DK20" s="1"/>
  <c r="DL20" s="1"/>
  <c r="DM20"/>
  <c r="DN20" s="1"/>
  <c r="DO20" s="1"/>
  <c r="DP20" s="1"/>
  <c r="DQ20" s="1"/>
  <c r="DR20" s="1"/>
  <c r="DS20" s="1"/>
  <c r="DT20" s="1"/>
  <c r="DU20" s="1"/>
  <c r="DV20" s="1"/>
  <c r="DW20" s="1"/>
  <c r="DX20" s="1"/>
  <c r="DY20" s="1"/>
  <c r="DZ20" s="1"/>
  <c r="EA20" s="1"/>
  <c r="EB20" s="1"/>
  <c r="EC20" s="1"/>
  <c r="ED20" s="1"/>
  <c r="EE20" s="1"/>
  <c r="EF20" s="1"/>
  <c r="EG20" s="1"/>
  <c r="EH20" s="1"/>
  <c r="EI20" s="1"/>
  <c r="EJ20" s="1"/>
  <c r="EK20" s="1"/>
  <c r="EL20" s="1"/>
  <c r="DH21"/>
  <c r="DI21" s="1"/>
  <c r="DJ21"/>
  <c r="DK21" s="1"/>
  <c r="DL21" s="1"/>
  <c r="DM21" s="1"/>
  <c r="DN21"/>
  <c r="DO21" s="1"/>
  <c r="DP21" s="1"/>
  <c r="DQ21" s="1"/>
  <c r="DR21" s="1"/>
  <c r="DS21" s="1"/>
  <c r="DT21" s="1"/>
  <c r="DU21" s="1"/>
  <c r="DV21" s="1"/>
  <c r="DW21" s="1"/>
  <c r="DX21" s="1"/>
  <c r="DY21" s="1"/>
  <c r="DZ21" s="1"/>
  <c r="EA21" s="1"/>
  <c r="EB21" s="1"/>
  <c r="EC21" s="1"/>
  <c r="ED21" s="1"/>
  <c r="EE21" s="1"/>
  <c r="EF21" s="1"/>
  <c r="EG21" s="1"/>
  <c r="EH21" s="1"/>
  <c r="EI21" s="1"/>
  <c r="EJ21" s="1"/>
  <c r="EK21" s="1"/>
  <c r="EL21" s="1"/>
  <c r="DH23"/>
  <c r="DI23" s="1"/>
  <c r="DJ23" s="1"/>
  <c r="DK23" s="1"/>
  <c r="DL23"/>
  <c r="DM23" s="1"/>
  <c r="DN23" s="1"/>
  <c r="DO23" s="1"/>
  <c r="DP23" s="1"/>
  <c r="DQ23" s="1"/>
  <c r="DR23" s="1"/>
  <c r="DS23" s="1"/>
  <c r="DT23" s="1"/>
  <c r="DU23" s="1"/>
  <c r="DV23" s="1"/>
  <c r="DW23" s="1"/>
  <c r="DX23" s="1"/>
  <c r="DY23" s="1"/>
  <c r="DZ23" s="1"/>
  <c r="EA23" s="1"/>
  <c r="EB23" s="1"/>
  <c r="EC23" s="1"/>
  <c r="ED23" s="1"/>
  <c r="EE23" s="1"/>
  <c r="EF23" s="1"/>
  <c r="EG23" s="1"/>
  <c r="EH23" s="1"/>
  <c r="EI23" s="1"/>
  <c r="EJ23" s="1"/>
  <c r="EK23" s="1"/>
  <c r="EL23" s="1"/>
  <c r="DJ24"/>
  <c r="DK24" s="1"/>
  <c r="DL24" s="1"/>
  <c r="DM24" s="1"/>
  <c r="DN24"/>
  <c r="DO24" s="1"/>
  <c r="DP24" s="1"/>
  <c r="DQ24" s="1"/>
  <c r="DR24"/>
  <c r="DS24" s="1"/>
  <c r="DT24" s="1"/>
  <c r="DU24" s="1"/>
  <c r="DV24" s="1"/>
  <c r="DW24" s="1"/>
  <c r="DX24" s="1"/>
  <c r="DY24" s="1"/>
  <c r="DZ24" s="1"/>
  <c r="EA24" s="1"/>
  <c r="EB24" s="1"/>
  <c r="EC24" s="1"/>
  <c r="ED24" s="1"/>
  <c r="EE24" s="1"/>
  <c r="EF24" s="1"/>
  <c r="EG24" s="1"/>
  <c r="EH24"/>
  <c r="EI24" s="1"/>
  <c r="EJ24" s="1"/>
  <c r="EK24" s="1"/>
  <c r="EL24" s="1"/>
  <c r="DH25"/>
  <c r="DI25" s="1"/>
  <c r="DJ25" s="1"/>
  <c r="DK25"/>
  <c r="DL25" s="1"/>
  <c r="DM25" s="1"/>
  <c r="DN25" s="1"/>
  <c r="DO25" s="1"/>
  <c r="DP25" s="1"/>
  <c r="DQ25" s="1"/>
  <c r="DR25" s="1"/>
  <c r="DS25" s="1"/>
  <c r="DT25" s="1"/>
  <c r="DU25" s="1"/>
  <c r="DV25" s="1"/>
  <c r="DW25" s="1"/>
  <c r="DX25" s="1"/>
  <c r="DY25" s="1"/>
  <c r="DZ25" s="1"/>
  <c r="EA25"/>
  <c r="EB25" s="1"/>
  <c r="EC25" s="1"/>
  <c r="ED25" s="1"/>
  <c r="EE25" s="1"/>
  <c r="EF25" s="1"/>
  <c r="EG25" s="1"/>
  <c r="EH25" s="1"/>
  <c r="EI25" s="1"/>
  <c r="EJ25" s="1"/>
  <c r="EK25" s="1"/>
  <c r="EL25" s="1"/>
  <c r="DH26"/>
  <c r="DI26" s="1"/>
  <c r="DJ26" s="1"/>
  <c r="DK26" s="1"/>
  <c r="DL26"/>
  <c r="DM26" s="1"/>
  <c r="DN26" s="1"/>
  <c r="DO26" s="1"/>
  <c r="DP26"/>
  <c r="DQ26" s="1"/>
  <c r="DR26" s="1"/>
  <c r="DS26" s="1"/>
  <c r="DT26" s="1"/>
  <c r="DU26" s="1"/>
  <c r="DV26" s="1"/>
  <c r="DW26" s="1"/>
  <c r="DX26" s="1"/>
  <c r="DY26" s="1"/>
  <c r="DZ26" s="1"/>
  <c r="EA26" s="1"/>
  <c r="EB26" s="1"/>
  <c r="EC26" s="1"/>
  <c r="ED26" s="1"/>
  <c r="EE26" s="1"/>
  <c r="EF26" s="1"/>
  <c r="EG26" s="1"/>
  <c r="EH26" s="1"/>
  <c r="EI26" s="1"/>
  <c r="EJ26" s="1"/>
  <c r="EK26" s="1"/>
  <c r="EL26" s="1"/>
  <c r="DI27"/>
  <c r="DJ27" s="1"/>
  <c r="DK27" s="1"/>
  <c r="DL27" s="1"/>
  <c r="DM27"/>
  <c r="DN27" s="1"/>
  <c r="DO27" s="1"/>
  <c r="DP27" s="1"/>
  <c r="DQ27" s="1"/>
  <c r="DR27" s="1"/>
  <c r="DS27" s="1"/>
  <c r="DT27" s="1"/>
  <c r="DU27" s="1"/>
  <c r="DV27" s="1"/>
  <c r="DW27" s="1"/>
  <c r="DX27" s="1"/>
  <c r="DY27" s="1"/>
  <c r="DZ27" s="1"/>
  <c r="EA27" s="1"/>
  <c r="EB27" s="1"/>
  <c r="EC27" s="1"/>
  <c r="ED27"/>
  <c r="EE27" s="1"/>
  <c r="EF27" s="1"/>
  <c r="EG27" s="1"/>
  <c r="EH27" s="1"/>
  <c r="EI27" s="1"/>
  <c r="EJ27" s="1"/>
  <c r="EK27" s="1"/>
  <c r="EL27" s="1"/>
  <c r="DI28"/>
  <c r="DJ28" s="1"/>
  <c r="DK28"/>
  <c r="DL28"/>
  <c r="DM28" s="1"/>
  <c r="DN28" s="1"/>
  <c r="DO28" s="1"/>
  <c r="DP28" s="1"/>
  <c r="DQ28"/>
  <c r="DR28" s="1"/>
  <c r="DS28" s="1"/>
  <c r="DT28" s="1"/>
  <c r="DU28" s="1"/>
  <c r="DV28" s="1"/>
  <c r="DW28" s="1"/>
  <c r="DX28" s="1"/>
  <c r="DY28" s="1"/>
  <c r="DZ28" s="1"/>
  <c r="EA28" s="1"/>
  <c r="EB28" s="1"/>
  <c r="EC28" s="1"/>
  <c r="ED28" s="1"/>
  <c r="EE28" s="1"/>
  <c r="EF28" s="1"/>
  <c r="EG28" s="1"/>
  <c r="EH28" s="1"/>
  <c r="EI28" s="1"/>
  <c r="EJ28" s="1"/>
  <c r="EK28" s="1"/>
  <c r="EL28" s="1"/>
  <c r="DH29"/>
  <c r="DI29" s="1"/>
  <c r="DJ29" s="1"/>
  <c r="DK29" s="1"/>
  <c r="DL29" s="1"/>
  <c r="DM29" s="1"/>
  <c r="DN29" s="1"/>
  <c r="DO29" s="1"/>
  <c r="DP29" s="1"/>
  <c r="DQ29" s="1"/>
  <c r="DR29"/>
  <c r="DS29" s="1"/>
  <c r="DT29" s="1"/>
  <c r="DU29" s="1"/>
  <c r="DV29" s="1"/>
  <c r="DW29" s="1"/>
  <c r="DX29" s="1"/>
  <c r="DY29" s="1"/>
  <c r="DZ29" s="1"/>
  <c r="EA29" s="1"/>
  <c r="EB29" s="1"/>
  <c r="EC29"/>
  <c r="ED29" s="1"/>
  <c r="EE29" s="1"/>
  <c r="EF29" s="1"/>
  <c r="EG29" s="1"/>
  <c r="EH29" s="1"/>
  <c r="EI29" s="1"/>
  <c r="EJ29" s="1"/>
  <c r="EK29" s="1"/>
  <c r="EL29" s="1"/>
  <c r="DH30"/>
  <c r="DI30"/>
  <c r="DJ30"/>
  <c r="DK30"/>
  <c r="DL30" s="1"/>
  <c r="DM30"/>
  <c r="DN30" s="1"/>
  <c r="DO30" s="1"/>
  <c r="DP30" s="1"/>
  <c r="DQ30" s="1"/>
  <c r="DR30" s="1"/>
  <c r="DS30" s="1"/>
  <c r="DT30" s="1"/>
  <c r="DU30" s="1"/>
  <c r="DV30" s="1"/>
  <c r="DW30"/>
  <c r="DX30" s="1"/>
  <c r="DY30" s="1"/>
  <c r="DZ30" s="1"/>
  <c r="EA30" s="1"/>
  <c r="EB30" s="1"/>
  <c r="EC30" s="1"/>
  <c r="ED30" s="1"/>
  <c r="EE30" s="1"/>
  <c r="EF30" s="1"/>
  <c r="EG30" s="1"/>
  <c r="EH30"/>
  <c r="EI30" s="1"/>
  <c r="EJ30" s="1"/>
  <c r="EK30" s="1"/>
  <c r="EL30" s="1"/>
  <c r="DH31"/>
  <c r="DI31" s="1"/>
  <c r="DJ31" s="1"/>
  <c r="DK31" s="1"/>
  <c r="DL31" s="1"/>
  <c r="DM31" s="1"/>
  <c r="DN31" s="1"/>
  <c r="DO31" s="1"/>
  <c r="DP31" s="1"/>
  <c r="DQ31" s="1"/>
  <c r="DR31" s="1"/>
  <c r="DS31" s="1"/>
  <c r="DT31" s="1"/>
  <c r="DU31" s="1"/>
  <c r="DV31" s="1"/>
  <c r="DW31" s="1"/>
  <c r="DX31" s="1"/>
  <c r="DY31" s="1"/>
  <c r="DZ31" s="1"/>
  <c r="EA31" s="1"/>
  <c r="EB31" s="1"/>
  <c r="EC31" s="1"/>
  <c r="ED31" s="1"/>
  <c r="EE31" s="1"/>
  <c r="EF31" s="1"/>
  <c r="EG31" s="1"/>
  <c r="EH31" s="1"/>
  <c r="EI31" s="1"/>
  <c r="EJ31" s="1"/>
  <c r="EK31" s="1"/>
  <c r="EL31" s="1"/>
  <c r="DI32"/>
  <c r="DJ32" s="1"/>
  <c r="DK32" s="1"/>
  <c r="DL32" s="1"/>
  <c r="DM32" s="1"/>
  <c r="DN32" s="1"/>
  <c r="DO32" s="1"/>
  <c r="DP32" s="1"/>
  <c r="DQ32" s="1"/>
  <c r="DR32" s="1"/>
  <c r="DS32" s="1"/>
  <c r="DT32" s="1"/>
  <c r="DU32" s="1"/>
  <c r="DV32" s="1"/>
  <c r="DW32" s="1"/>
  <c r="DX32" s="1"/>
  <c r="DY32" s="1"/>
  <c r="DZ32" s="1"/>
  <c r="EA32" s="1"/>
  <c r="EB32" s="1"/>
  <c r="EC32" s="1"/>
  <c r="ED32" s="1"/>
  <c r="EE32" s="1"/>
  <c r="EF32" s="1"/>
  <c r="EG32" s="1"/>
  <c r="EH32" s="1"/>
  <c r="EI32" s="1"/>
  <c r="EJ32" s="1"/>
  <c r="EK32" s="1"/>
  <c r="EL32" s="1"/>
  <c r="DH33"/>
  <c r="DI33"/>
  <c r="DJ33" s="1"/>
  <c r="DK33" s="1"/>
  <c r="DL33" s="1"/>
  <c r="DM33" s="1"/>
  <c r="DN33" s="1"/>
  <c r="DO33" s="1"/>
  <c r="DP33" s="1"/>
  <c r="DQ33"/>
  <c r="DR33" s="1"/>
  <c r="DS33" s="1"/>
  <c r="DT33" s="1"/>
  <c r="DU33" s="1"/>
  <c r="DV33" s="1"/>
  <c r="DW33" s="1"/>
  <c r="DX33" s="1"/>
  <c r="DY33"/>
  <c r="DZ33" s="1"/>
  <c r="EA33" s="1"/>
  <c r="EB33" s="1"/>
  <c r="EC33" s="1"/>
  <c r="ED33" s="1"/>
  <c r="EE33" s="1"/>
  <c r="EF33" s="1"/>
  <c r="EG33"/>
  <c r="EH33" s="1"/>
  <c r="EI33" s="1"/>
  <c r="EJ33" s="1"/>
  <c r="EK33" s="1"/>
  <c r="EL33" s="1"/>
  <c r="EH34"/>
  <c r="EI34" s="1"/>
  <c r="EJ34" s="1"/>
  <c r="EK34" s="1"/>
  <c r="EL34" s="1"/>
  <c r="DH35"/>
  <c r="DI35" s="1"/>
  <c r="DJ35" s="1"/>
  <c r="DK35"/>
  <c r="DL35" s="1"/>
  <c r="DM35" s="1"/>
  <c r="DN35" s="1"/>
  <c r="DO35" s="1"/>
  <c r="DP35" s="1"/>
  <c r="DQ35" s="1"/>
  <c r="DR35" s="1"/>
  <c r="DS35"/>
  <c r="DT35" s="1"/>
  <c r="DU35" s="1"/>
  <c r="DV35" s="1"/>
  <c r="DW35" s="1"/>
  <c r="DX35" s="1"/>
  <c r="DY35" s="1"/>
  <c r="DZ35" s="1"/>
  <c r="EA35"/>
  <c r="EB35" s="1"/>
  <c r="EC35" s="1"/>
  <c r="ED35" s="1"/>
  <c r="EE35" s="1"/>
  <c r="EF35" s="1"/>
  <c r="EG35" s="1"/>
  <c r="EH35" s="1"/>
  <c r="EI35" s="1"/>
  <c r="EJ35" s="1"/>
  <c r="EK35" s="1"/>
  <c r="EL35" s="1"/>
  <c r="DI36"/>
  <c r="DJ36" s="1"/>
  <c r="DK36" s="1"/>
  <c r="DL36" s="1"/>
  <c r="DM36"/>
  <c r="DN36" s="1"/>
  <c r="DO36" s="1"/>
  <c r="DP36" s="1"/>
  <c r="DQ36" s="1"/>
  <c r="DR36" s="1"/>
  <c r="DS36" s="1"/>
  <c r="DT36" s="1"/>
  <c r="DU36"/>
  <c r="DV36" s="1"/>
  <c r="DW36" s="1"/>
  <c r="DX36" s="1"/>
  <c r="DY36" s="1"/>
  <c r="DZ36" s="1"/>
  <c r="EA36" s="1"/>
  <c r="EB36" s="1"/>
  <c r="EC36" s="1"/>
  <c r="ED36" s="1"/>
  <c r="EE36" s="1"/>
  <c r="EF36" s="1"/>
  <c r="EG36" s="1"/>
  <c r="EH36" s="1"/>
  <c r="EI36" s="1"/>
  <c r="EJ36" s="1"/>
  <c r="EK36" s="1"/>
  <c r="EL36" s="1"/>
  <c r="DH37"/>
  <c r="DI37"/>
  <c r="DJ37"/>
  <c r="DK37" s="1"/>
  <c r="DL37" s="1"/>
  <c r="DM37" s="1"/>
  <c r="DN37" s="1"/>
  <c r="DO37" s="1"/>
  <c r="DP37" s="1"/>
  <c r="DQ37" s="1"/>
  <c r="DR37"/>
  <c r="DS37" s="1"/>
  <c r="DT37" s="1"/>
  <c r="DU37" s="1"/>
  <c r="DV37" s="1"/>
  <c r="DW37" s="1"/>
  <c r="DX37" s="1"/>
  <c r="DY37" s="1"/>
  <c r="DZ37"/>
  <c r="EA37" s="1"/>
  <c r="EB37" s="1"/>
  <c r="EC37" s="1"/>
  <c r="ED37" s="1"/>
  <c r="EE37" s="1"/>
  <c r="EF37" s="1"/>
  <c r="EG37" s="1"/>
  <c r="EH37"/>
  <c r="EI37" s="1"/>
  <c r="EJ37" s="1"/>
  <c r="EK37" s="1"/>
  <c r="EL37" s="1"/>
  <c r="DH38"/>
  <c r="DI38" s="1"/>
  <c r="DJ38" s="1"/>
  <c r="DK38"/>
  <c r="DL38" s="1"/>
  <c r="DM38" s="1"/>
  <c r="DN38" s="1"/>
  <c r="DO38" s="1"/>
  <c r="DP38" s="1"/>
  <c r="DQ38" s="1"/>
  <c r="DR38" s="1"/>
  <c r="DS38"/>
  <c r="DT38" s="1"/>
  <c r="DU38" s="1"/>
  <c r="DV38" s="1"/>
  <c r="DW38" s="1"/>
  <c r="DX38" s="1"/>
  <c r="DY38" s="1"/>
  <c r="DZ38" s="1"/>
  <c r="EA38"/>
  <c r="EB38" s="1"/>
  <c r="EC38" s="1"/>
  <c r="ED38" s="1"/>
  <c r="EE38" s="1"/>
  <c r="EF38" s="1"/>
  <c r="EG38" s="1"/>
  <c r="EH38" s="1"/>
  <c r="EI38" s="1"/>
  <c r="EJ38" s="1"/>
  <c r="EK38" s="1"/>
  <c r="EL38" s="1"/>
  <c r="DH39"/>
  <c r="DI39" s="1"/>
  <c r="DJ39" s="1"/>
  <c r="DK39" s="1"/>
  <c r="DL39"/>
  <c r="DM39" s="1"/>
  <c r="DN39" s="1"/>
  <c r="DO39" s="1"/>
  <c r="DP39" s="1"/>
  <c r="DQ39" s="1"/>
  <c r="DR39" s="1"/>
  <c r="DS39" s="1"/>
  <c r="DT39"/>
  <c r="DU39" s="1"/>
  <c r="DV39" s="1"/>
  <c r="DW39" s="1"/>
  <c r="DX39" s="1"/>
  <c r="DY39" s="1"/>
  <c r="DZ39" s="1"/>
  <c r="EA39" s="1"/>
  <c r="EB39" s="1"/>
  <c r="EC39" s="1"/>
  <c r="ED39" s="1"/>
  <c r="EE39" s="1"/>
  <c r="EF39" s="1"/>
  <c r="EG39" s="1"/>
  <c r="EH39" s="1"/>
  <c r="EI39" s="1"/>
  <c r="EJ39" s="1"/>
  <c r="EK39" s="1"/>
  <c r="EL39" s="1"/>
  <c r="DI40"/>
  <c r="DJ40"/>
  <c r="DK40"/>
  <c r="DL40" s="1"/>
  <c r="DM40" s="1"/>
  <c r="DN40" s="1"/>
  <c r="DO40" s="1"/>
  <c r="DP40" s="1"/>
  <c r="DQ40" s="1"/>
  <c r="DR40" s="1"/>
  <c r="DS40"/>
  <c r="DT40" s="1"/>
  <c r="DU40" s="1"/>
  <c r="DV40" s="1"/>
  <c r="DW40" s="1"/>
  <c r="DX40" s="1"/>
  <c r="DY40" s="1"/>
  <c r="DZ40" s="1"/>
  <c r="EA40"/>
  <c r="EB40" s="1"/>
  <c r="EC40" s="1"/>
  <c r="ED40" s="1"/>
  <c r="EE40" s="1"/>
  <c r="EF40" s="1"/>
  <c r="EG40" s="1"/>
  <c r="EH40" s="1"/>
  <c r="EI40"/>
  <c r="EJ40" s="1"/>
  <c r="EK40" s="1"/>
  <c r="EL40" s="1"/>
  <c r="DH41"/>
  <c r="DI41" s="1"/>
  <c r="DJ41" s="1"/>
  <c r="DK41" s="1"/>
  <c r="DL41"/>
  <c r="DM41" s="1"/>
  <c r="DN41" s="1"/>
  <c r="DO41" s="1"/>
  <c r="DP41" s="1"/>
  <c r="DQ41" s="1"/>
  <c r="DR41" s="1"/>
  <c r="DS41" s="1"/>
  <c r="DT41"/>
  <c r="DU41" s="1"/>
  <c r="DV41" s="1"/>
  <c r="DW41" s="1"/>
  <c r="DX41" s="1"/>
  <c r="DY41" s="1"/>
  <c r="DZ41" s="1"/>
  <c r="EA41" s="1"/>
  <c r="EB41"/>
  <c r="EC41" s="1"/>
  <c r="ED41" s="1"/>
  <c r="EE41" s="1"/>
  <c r="EF41" s="1"/>
  <c r="EG41" s="1"/>
  <c r="EH41" s="1"/>
  <c r="EI41" s="1"/>
  <c r="EJ41" s="1"/>
  <c r="EK41" s="1"/>
  <c r="EL41" s="1"/>
  <c r="DH42"/>
  <c r="DI42"/>
  <c r="DJ42" s="1"/>
  <c r="DK42" s="1"/>
  <c r="DL42" s="1"/>
  <c r="DM42"/>
  <c r="DN42" s="1"/>
  <c r="DO42" s="1"/>
  <c r="DP42" s="1"/>
  <c r="DQ42" s="1"/>
  <c r="DR42" s="1"/>
  <c r="DS42" s="1"/>
  <c r="DT42" s="1"/>
  <c r="DU42" s="1"/>
  <c r="DV42" s="1"/>
  <c r="DW42" s="1"/>
  <c r="DX42" s="1"/>
  <c r="DY42" s="1"/>
  <c r="DZ42" s="1"/>
  <c r="EA42" s="1"/>
  <c r="EB42" s="1"/>
  <c r="EC42" s="1"/>
  <c r="ED42" s="1"/>
  <c r="EE42" s="1"/>
  <c r="EF42" s="1"/>
  <c r="EG42" s="1"/>
  <c r="EH42" s="1"/>
  <c r="EI42" s="1"/>
  <c r="EJ42" s="1"/>
  <c r="EK42" s="1"/>
  <c r="EL42" s="1"/>
  <c r="DH43"/>
  <c r="DI43"/>
  <c r="DJ43" s="1"/>
  <c r="DK43" s="1"/>
  <c r="DL43" s="1"/>
  <c r="DM43"/>
  <c r="DN43" s="1"/>
  <c r="DO43" s="1"/>
  <c r="DP43" s="1"/>
  <c r="DQ43" s="1"/>
  <c r="DR43" s="1"/>
  <c r="DS43" s="1"/>
  <c r="DT43" s="1"/>
  <c r="DU43"/>
  <c r="DV43" s="1"/>
  <c r="DW43" s="1"/>
  <c r="DX43" s="1"/>
  <c r="DY43" s="1"/>
  <c r="DZ43" s="1"/>
  <c r="EA43" s="1"/>
  <c r="EB43" s="1"/>
  <c r="EC43"/>
  <c r="ED43" s="1"/>
  <c r="EE43" s="1"/>
  <c r="EF43" s="1"/>
  <c r="EG43" s="1"/>
  <c r="EH43" s="1"/>
  <c r="EI43" s="1"/>
  <c r="EJ43" s="1"/>
  <c r="EK43" s="1"/>
  <c r="EL43" s="1"/>
  <c r="DI44"/>
  <c r="DJ44"/>
  <c r="DK44"/>
  <c r="DL44" s="1"/>
  <c r="DM44" s="1"/>
  <c r="DN44" s="1"/>
  <c r="DO44" s="1"/>
  <c r="DP44" s="1"/>
  <c r="DQ44" s="1"/>
  <c r="DR44" s="1"/>
  <c r="DS44" s="1"/>
  <c r="DT44" s="1"/>
  <c r="DU44" s="1"/>
  <c r="DV44" s="1"/>
  <c r="DW44" s="1"/>
  <c r="DX44" s="1"/>
  <c r="DY44" s="1"/>
  <c r="DZ44" s="1"/>
  <c r="EA44" s="1"/>
  <c r="EB44" s="1"/>
  <c r="EC44" s="1"/>
  <c r="ED44" s="1"/>
  <c r="EE44" s="1"/>
  <c r="EF44" s="1"/>
  <c r="EG44" s="1"/>
  <c r="EH44" s="1"/>
  <c r="EI44" s="1"/>
  <c r="EJ44" s="1"/>
  <c r="EK44" s="1"/>
  <c r="EL44" s="1"/>
  <c r="DH45"/>
  <c r="DI45" s="1"/>
  <c r="DJ45" s="1"/>
  <c r="DK45" s="1"/>
  <c r="DL45" s="1"/>
  <c r="DM45" s="1"/>
  <c r="DN45" s="1"/>
  <c r="DO45" s="1"/>
  <c r="DP45" s="1"/>
  <c r="DQ45" s="1"/>
  <c r="DR45" s="1"/>
  <c r="DS45" s="1"/>
  <c r="DT45" s="1"/>
  <c r="DU45" s="1"/>
  <c r="DV45" s="1"/>
  <c r="DW45" s="1"/>
  <c r="DX45" s="1"/>
  <c r="DY45" s="1"/>
  <c r="DZ45" s="1"/>
  <c r="EA45" s="1"/>
  <c r="EB45" s="1"/>
  <c r="EC45" s="1"/>
  <c r="ED45" s="1"/>
  <c r="EE45" s="1"/>
  <c r="EF45" s="1"/>
  <c r="EG45" s="1"/>
  <c r="EH45" s="1"/>
  <c r="EI45" s="1"/>
  <c r="EJ45" s="1"/>
  <c r="EK45" s="1"/>
  <c r="EL45" s="1"/>
  <c r="DH46"/>
  <c r="DI46"/>
  <c r="DJ46"/>
  <c r="DK46" s="1"/>
  <c r="DL46" s="1"/>
  <c r="DM46" s="1"/>
  <c r="DN46" s="1"/>
  <c r="DO46" s="1"/>
  <c r="DP46" s="1"/>
  <c r="DQ46" s="1"/>
  <c r="DR46"/>
  <c r="DS46" s="1"/>
  <c r="DT46" s="1"/>
  <c r="DU46" s="1"/>
  <c r="DV46" s="1"/>
  <c r="DW46" s="1"/>
  <c r="DX46" s="1"/>
  <c r="DY46" s="1"/>
  <c r="DZ46" s="1"/>
  <c r="EA46" s="1"/>
  <c r="EB46" s="1"/>
  <c r="EC46" s="1"/>
  <c r="ED46" s="1"/>
  <c r="EE46" s="1"/>
  <c r="EF46" s="1"/>
  <c r="EG46" s="1"/>
  <c r="EH46" s="1"/>
  <c r="EI46" s="1"/>
  <c r="EJ46" s="1"/>
  <c r="EK46" s="1"/>
  <c r="EL46" s="1"/>
  <c r="DH47"/>
  <c r="DI47"/>
  <c r="DJ47"/>
  <c r="DK47"/>
  <c r="DL47" s="1"/>
  <c r="DM47" s="1"/>
  <c r="DN47" s="1"/>
  <c r="DO47"/>
  <c r="DP47" s="1"/>
  <c r="DQ47" s="1"/>
  <c r="DR47" s="1"/>
  <c r="DS47" s="1"/>
  <c r="DT47" s="1"/>
  <c r="DU47" s="1"/>
  <c r="DV47" s="1"/>
  <c r="DW47"/>
  <c r="DX47" s="1"/>
  <c r="DY47" s="1"/>
  <c r="DZ47" s="1"/>
  <c r="EA47" s="1"/>
  <c r="EB47" s="1"/>
  <c r="EC47" s="1"/>
  <c r="ED47" s="1"/>
  <c r="EE47" s="1"/>
  <c r="EF47" s="1"/>
  <c r="EG47" s="1"/>
  <c r="EH47" s="1"/>
  <c r="EI47" s="1"/>
  <c r="EJ47" s="1"/>
  <c r="EK47" s="1"/>
  <c r="EL47" s="1"/>
  <c r="DI48"/>
  <c r="DJ48" s="1"/>
  <c r="DK48" s="1"/>
  <c r="DL48" s="1"/>
  <c r="DM48" s="1"/>
  <c r="DN48" s="1"/>
  <c r="DO48" s="1"/>
  <c r="DP48" s="1"/>
  <c r="DQ48"/>
  <c r="DR48" s="1"/>
  <c r="DS48" s="1"/>
  <c r="DT48" s="1"/>
  <c r="DU48" s="1"/>
  <c r="DV48" s="1"/>
  <c r="DW48" s="1"/>
  <c r="DX48" s="1"/>
  <c r="DY48"/>
  <c r="DZ48" s="1"/>
  <c r="EA48" s="1"/>
  <c r="EB48" s="1"/>
  <c r="EC48" s="1"/>
  <c r="ED48" s="1"/>
  <c r="EE48" s="1"/>
  <c r="EF48" s="1"/>
  <c r="EG48" s="1"/>
  <c r="EH48" s="1"/>
  <c r="EI48" s="1"/>
  <c r="EJ48" s="1"/>
  <c r="EK48" s="1"/>
  <c r="EL48" s="1"/>
  <c r="DH49"/>
  <c r="DI49"/>
  <c r="DJ49" s="1"/>
  <c r="DK49" s="1"/>
  <c r="DL49" s="1"/>
  <c r="DM49" s="1"/>
  <c r="DN49" s="1"/>
  <c r="DO49" s="1"/>
  <c r="DP49" s="1"/>
  <c r="DQ49"/>
  <c r="DR49" s="1"/>
  <c r="DS49" s="1"/>
  <c r="DT49" s="1"/>
  <c r="DU49" s="1"/>
  <c r="DV49" s="1"/>
  <c r="DW49" s="1"/>
  <c r="DX49" s="1"/>
  <c r="DY49" s="1"/>
  <c r="DZ49" s="1"/>
  <c r="EA49" s="1"/>
  <c r="EB49" s="1"/>
  <c r="EC49" s="1"/>
  <c r="ED49" s="1"/>
  <c r="EE49" s="1"/>
  <c r="EF49" s="1"/>
  <c r="EG49" s="1"/>
  <c r="EH49" s="1"/>
  <c r="EI49" s="1"/>
  <c r="EJ49" s="1"/>
  <c r="EK49" s="1"/>
  <c r="EL49" s="1"/>
  <c r="DH50"/>
  <c r="DI50"/>
  <c r="DJ50"/>
  <c r="DK50" s="1"/>
  <c r="DL50" s="1"/>
  <c r="DM50" s="1"/>
  <c r="DN50"/>
  <c r="DO50" s="1"/>
  <c r="DP50" s="1"/>
  <c r="DQ50" s="1"/>
  <c r="DR50" s="1"/>
  <c r="DS50" s="1"/>
  <c r="DT50" s="1"/>
  <c r="DU50" s="1"/>
  <c r="DV50"/>
  <c r="DW50" s="1"/>
  <c r="DX50" s="1"/>
  <c r="DY50" s="1"/>
  <c r="DZ50" s="1"/>
  <c r="EA50" s="1"/>
  <c r="EB50" s="1"/>
  <c r="EC50" s="1"/>
  <c r="ED50"/>
  <c r="EE50" s="1"/>
  <c r="EF50" s="1"/>
  <c r="EG50" s="1"/>
  <c r="EH50" s="1"/>
  <c r="EI50" s="1"/>
  <c r="EJ50" s="1"/>
  <c r="EK50" s="1"/>
  <c r="EL50" s="1"/>
  <c r="DH51"/>
  <c r="DI51" s="1"/>
  <c r="DJ51" s="1"/>
  <c r="DK51"/>
  <c r="DL51" s="1"/>
  <c r="DM51" s="1"/>
  <c r="DN51" s="1"/>
  <c r="DO51"/>
  <c r="DP51" s="1"/>
  <c r="DQ51" s="1"/>
  <c r="DR51" s="1"/>
  <c r="DS51" s="1"/>
  <c r="DT51" s="1"/>
  <c r="DU51" s="1"/>
  <c r="DV51" s="1"/>
  <c r="DW51" s="1"/>
  <c r="DX51" s="1"/>
  <c r="DY51" s="1"/>
  <c r="DZ51" s="1"/>
  <c r="EA51" s="1"/>
  <c r="EB51" s="1"/>
  <c r="EC51" s="1"/>
  <c r="ED51" s="1"/>
  <c r="EE51" s="1"/>
  <c r="EF51" s="1"/>
  <c r="EG51" s="1"/>
  <c r="EH51" s="1"/>
  <c r="EI51" s="1"/>
  <c r="EJ51" s="1"/>
  <c r="EK51" s="1"/>
  <c r="EL51" s="1"/>
  <c r="DI52"/>
  <c r="DJ52" s="1"/>
  <c r="DK52" s="1"/>
  <c r="DL52" s="1"/>
  <c r="DM52" s="1"/>
  <c r="DN52" s="1"/>
  <c r="DO52" s="1"/>
  <c r="DP52" s="1"/>
  <c r="DQ52"/>
  <c r="DR52" s="1"/>
  <c r="DS52" s="1"/>
  <c r="DT52" s="1"/>
  <c r="DU52" s="1"/>
  <c r="DV52" s="1"/>
  <c r="DW52" s="1"/>
  <c r="DX52" s="1"/>
  <c r="DY52" s="1"/>
  <c r="DZ52" s="1"/>
  <c r="EA52" s="1"/>
  <c r="EB52" s="1"/>
  <c r="EC52" s="1"/>
  <c r="ED52" s="1"/>
  <c r="EE52" s="1"/>
  <c r="EF52" s="1"/>
  <c r="EG52" s="1"/>
  <c r="EH52" s="1"/>
  <c r="EI52" s="1"/>
  <c r="EJ52" s="1"/>
  <c r="EK52" s="1"/>
  <c r="EL52" s="1"/>
  <c r="DH53"/>
  <c r="DI53"/>
  <c r="DJ53"/>
  <c r="DK53" s="1"/>
  <c r="DL53" s="1"/>
  <c r="DM53" s="1"/>
  <c r="DN53"/>
  <c r="DO53" s="1"/>
  <c r="DP53" s="1"/>
  <c r="DQ53" s="1"/>
  <c r="DR53" s="1"/>
  <c r="DS53" s="1"/>
  <c r="DT53" s="1"/>
  <c r="DU53" s="1"/>
  <c r="DV53"/>
  <c r="DW53" s="1"/>
  <c r="DX53" s="1"/>
  <c r="DY53" s="1"/>
  <c r="DZ53" s="1"/>
  <c r="EA53" s="1"/>
  <c r="EB53" s="1"/>
  <c r="EC53" s="1"/>
  <c r="ED53"/>
  <c r="EE53" s="1"/>
  <c r="EF53" s="1"/>
  <c r="EG53" s="1"/>
  <c r="EH53" s="1"/>
  <c r="EI53" s="1"/>
  <c r="EJ53" s="1"/>
  <c r="EK53" s="1"/>
  <c r="EL53" s="1"/>
  <c r="DH54"/>
  <c r="DI54" s="1"/>
  <c r="DJ54" s="1"/>
  <c r="DK54"/>
  <c r="DL54" s="1"/>
  <c r="DM54" s="1"/>
  <c r="DN54" s="1"/>
  <c r="DO54"/>
  <c r="DP54" s="1"/>
  <c r="DQ54" s="1"/>
  <c r="DR54" s="1"/>
  <c r="DS54" s="1"/>
  <c r="DT54" s="1"/>
  <c r="DU54" s="1"/>
  <c r="DV54" s="1"/>
  <c r="DW54" s="1"/>
  <c r="DX54" s="1"/>
  <c r="DY54" s="1"/>
  <c r="DZ54" s="1"/>
  <c r="EA54" s="1"/>
  <c r="EB54" s="1"/>
  <c r="EC54" s="1"/>
  <c r="ED54" s="1"/>
  <c r="EE54" s="1"/>
  <c r="EF54" s="1"/>
  <c r="EG54" s="1"/>
  <c r="EH54" s="1"/>
  <c r="EI54" s="1"/>
  <c r="EJ54" s="1"/>
  <c r="EK54" s="1"/>
  <c r="EL54" s="1"/>
  <c r="DI56"/>
  <c r="DJ56"/>
  <c r="DK56"/>
  <c r="DL56" s="1"/>
  <c r="DM56" s="1"/>
  <c r="DN56" s="1"/>
  <c r="DO56"/>
  <c r="DP56" s="1"/>
  <c r="DQ56" s="1"/>
  <c r="DR56" s="1"/>
  <c r="DS56" s="1"/>
  <c r="DT56" s="1"/>
  <c r="DU56" s="1"/>
  <c r="DV56" s="1"/>
  <c r="DW56"/>
  <c r="DX56" s="1"/>
  <c r="DY56" s="1"/>
  <c r="DZ56" s="1"/>
  <c r="EA56" s="1"/>
  <c r="EB56" s="1"/>
  <c r="EC56" s="1"/>
  <c r="ED56" s="1"/>
  <c r="EE56"/>
  <c r="EF56" s="1"/>
  <c r="EG56" s="1"/>
  <c r="EH56" s="1"/>
  <c r="EI56" s="1"/>
  <c r="EJ56" s="1"/>
  <c r="EK56" s="1"/>
  <c r="EL56" s="1"/>
  <c r="DH57"/>
  <c r="DI57" s="1"/>
  <c r="DJ57" s="1"/>
  <c r="DK57" s="1"/>
  <c r="DL57" s="1"/>
  <c r="DM57" s="1"/>
  <c r="DN57" s="1"/>
  <c r="DO57" s="1"/>
  <c r="DP57"/>
  <c r="DQ57" s="1"/>
  <c r="DR57" s="1"/>
  <c r="DS57" s="1"/>
  <c r="DT57" s="1"/>
  <c r="DU57" s="1"/>
  <c r="DV57" s="1"/>
  <c r="DW57" s="1"/>
  <c r="DX57"/>
  <c r="DY57" s="1"/>
  <c r="DZ57" s="1"/>
  <c r="EA57" s="1"/>
  <c r="EB57" s="1"/>
  <c r="EC57" s="1"/>
  <c r="ED57" s="1"/>
  <c r="EE57" s="1"/>
  <c r="EF57"/>
  <c r="EG57" s="1"/>
  <c r="EH57" s="1"/>
  <c r="EI57" s="1"/>
  <c r="EJ57" s="1"/>
  <c r="EK57" s="1"/>
  <c r="EL57" s="1"/>
  <c r="DH58"/>
  <c r="DI58"/>
  <c r="DJ58" s="1"/>
  <c r="DK58" s="1"/>
  <c r="DL58" s="1"/>
  <c r="DM58" s="1"/>
  <c r="DN58" s="1"/>
  <c r="DO58" s="1"/>
  <c r="DP58" s="1"/>
  <c r="DQ58"/>
  <c r="DR58" s="1"/>
  <c r="DS58" s="1"/>
  <c r="DT58" s="1"/>
  <c r="DU58" s="1"/>
  <c r="DV58" s="1"/>
  <c r="DW58" s="1"/>
  <c r="DX58" s="1"/>
  <c r="DY58"/>
  <c r="DZ58" s="1"/>
  <c r="EA58" s="1"/>
  <c r="EB58" s="1"/>
  <c r="EC58" s="1"/>
  <c r="ED58" s="1"/>
  <c r="EE58" s="1"/>
  <c r="EF58" s="1"/>
  <c r="EG58" s="1"/>
  <c r="EH58" s="1"/>
  <c r="EI58" s="1"/>
  <c r="EJ58" s="1"/>
  <c r="EK58" s="1"/>
  <c r="EL58" s="1"/>
  <c r="DH59"/>
  <c r="DI59"/>
  <c r="DJ59" s="1"/>
  <c r="DK59" s="1"/>
  <c r="DL59" s="1"/>
  <c r="DM59" s="1"/>
  <c r="DN59" s="1"/>
  <c r="DO59" s="1"/>
  <c r="DP59" s="1"/>
  <c r="DQ59"/>
  <c r="DR59" s="1"/>
  <c r="DS59" s="1"/>
  <c r="DT59" s="1"/>
  <c r="DU59" s="1"/>
  <c r="DV59" s="1"/>
  <c r="DW59" s="1"/>
  <c r="DX59" s="1"/>
  <c r="DY59" s="1"/>
  <c r="DZ59" s="1"/>
  <c r="EA59" s="1"/>
  <c r="EB59" s="1"/>
  <c r="EC59" s="1"/>
  <c r="ED59" s="1"/>
  <c r="EE59" s="1"/>
  <c r="EF59" s="1"/>
  <c r="EG59" s="1"/>
  <c r="EH59" s="1"/>
  <c r="EI59" s="1"/>
  <c r="EJ59" s="1"/>
  <c r="EK59" s="1"/>
  <c r="EL59" s="1"/>
  <c r="DI60"/>
  <c r="DJ60"/>
  <c r="DK60"/>
  <c r="DL60" s="1"/>
  <c r="DM60" s="1"/>
  <c r="DN60" s="1"/>
  <c r="DO60"/>
  <c r="DP60" s="1"/>
  <c r="DQ60" s="1"/>
  <c r="DR60" s="1"/>
  <c r="DS60" s="1"/>
  <c r="DT60" s="1"/>
  <c r="DU60" s="1"/>
  <c r="DV60" s="1"/>
  <c r="DW60"/>
  <c r="DX60" s="1"/>
  <c r="DY60" s="1"/>
  <c r="DZ60" s="1"/>
  <c r="EA60" s="1"/>
  <c r="EB60" s="1"/>
  <c r="EC60" s="1"/>
  <c r="ED60" s="1"/>
  <c r="EE60"/>
  <c r="EF60" s="1"/>
  <c r="EG60" s="1"/>
  <c r="EH60" s="1"/>
  <c r="EI60" s="1"/>
  <c r="EJ60" s="1"/>
  <c r="EK60" s="1"/>
  <c r="EL60" s="1"/>
  <c r="DH62"/>
  <c r="DI62"/>
  <c r="DJ62"/>
  <c r="DK62" s="1"/>
  <c r="DL62" s="1"/>
  <c r="DM62" s="1"/>
  <c r="DN62"/>
  <c r="DO62" s="1"/>
  <c r="DP62" s="1"/>
  <c r="DQ62" s="1"/>
  <c r="DR62" s="1"/>
  <c r="DS62" s="1"/>
  <c r="DT62" s="1"/>
  <c r="DU62" s="1"/>
  <c r="DV62" s="1"/>
  <c r="DW62" s="1"/>
  <c r="DX62" s="1"/>
  <c r="DY62" s="1"/>
  <c r="DZ62" s="1"/>
  <c r="EA62" s="1"/>
  <c r="EB62" s="1"/>
  <c r="EC62" s="1"/>
  <c r="ED62" s="1"/>
  <c r="EE62" s="1"/>
  <c r="EF62" s="1"/>
  <c r="EG62" s="1"/>
  <c r="EH62" s="1"/>
  <c r="EI62" s="1"/>
  <c r="EJ62" s="1"/>
  <c r="EK62" s="1"/>
  <c r="EL62" s="1"/>
  <c r="DH63"/>
  <c r="DI63"/>
  <c r="DJ63"/>
  <c r="DK63"/>
  <c r="DL63" s="1"/>
  <c r="DM63" s="1"/>
  <c r="DN63" s="1"/>
  <c r="DO63" s="1"/>
  <c r="DP63" s="1"/>
  <c r="DQ63" s="1"/>
  <c r="DR63" s="1"/>
  <c r="DS63"/>
  <c r="DT63" s="1"/>
  <c r="DU63" s="1"/>
  <c r="DV63" s="1"/>
  <c r="DW63" s="1"/>
  <c r="DX63" s="1"/>
  <c r="DY63" s="1"/>
  <c r="DZ63" s="1"/>
  <c r="EA63" s="1"/>
  <c r="EB63" s="1"/>
  <c r="EC63" s="1"/>
  <c r="ED63" s="1"/>
  <c r="EE63" s="1"/>
  <c r="EF63" s="1"/>
  <c r="EG63" s="1"/>
  <c r="EH63" s="1"/>
  <c r="EI63" s="1"/>
  <c r="EJ63" s="1"/>
  <c r="EK63" s="1"/>
  <c r="EL63" s="1"/>
  <c r="DI64"/>
  <c r="DJ64" s="1"/>
  <c r="DK64" s="1"/>
  <c r="DL64" s="1"/>
  <c r="DM64"/>
  <c r="DN64" s="1"/>
  <c r="DO64" s="1"/>
  <c r="DP64" s="1"/>
  <c r="DQ64" s="1"/>
  <c r="DR64" s="1"/>
  <c r="DS64" s="1"/>
  <c r="DT64" s="1"/>
  <c r="DU64" s="1"/>
  <c r="DV64" s="1"/>
  <c r="DW64" s="1"/>
  <c r="DX64" s="1"/>
  <c r="DY64" s="1"/>
  <c r="DZ64" s="1"/>
  <c r="EA64" s="1"/>
  <c r="EB64" s="1"/>
  <c r="EC64" s="1"/>
  <c r="ED64" s="1"/>
  <c r="EE64" s="1"/>
  <c r="EF64" s="1"/>
  <c r="EG64" s="1"/>
  <c r="EH64" s="1"/>
  <c r="EI64" s="1"/>
  <c r="EJ64" s="1"/>
  <c r="EK64" s="1"/>
  <c r="EL64" s="1"/>
  <c r="DH65"/>
  <c r="DI65"/>
  <c r="DJ65" s="1"/>
  <c r="DK65" s="1"/>
  <c r="DL65" s="1"/>
  <c r="DM65"/>
  <c r="DN65" s="1"/>
  <c r="DO65" s="1"/>
  <c r="DP65" s="1"/>
  <c r="DQ65" s="1"/>
  <c r="DR65" s="1"/>
  <c r="DS65" s="1"/>
  <c r="DT65" s="1"/>
  <c r="DU65"/>
  <c r="DV65" s="1"/>
  <c r="DW65" s="1"/>
  <c r="DX65" s="1"/>
  <c r="DY65" s="1"/>
  <c r="DZ65" s="1"/>
  <c r="EA65" s="1"/>
  <c r="EB65" s="1"/>
  <c r="EC65"/>
  <c r="ED65" s="1"/>
  <c r="EE65" s="1"/>
  <c r="EF65" s="1"/>
  <c r="EG65" s="1"/>
  <c r="EH65" s="1"/>
  <c r="EI65" s="1"/>
  <c r="EJ65" s="1"/>
  <c r="EK65" s="1"/>
  <c r="EL65" s="1"/>
  <c r="DH66"/>
  <c r="DI66"/>
  <c r="DJ66"/>
  <c r="DK66" s="1"/>
  <c r="DL66" s="1"/>
  <c r="DM66" s="1"/>
  <c r="DN66" s="1"/>
  <c r="DO66" s="1"/>
  <c r="DP66" s="1"/>
  <c r="DQ66" s="1"/>
  <c r="DR66" s="1"/>
  <c r="DS66" s="1"/>
  <c r="DT66" s="1"/>
  <c r="DU66" s="1"/>
  <c r="DV66" s="1"/>
  <c r="DW66" s="1"/>
  <c r="DX66" s="1"/>
  <c r="DY66" s="1"/>
  <c r="DZ66" s="1"/>
  <c r="EA66" s="1"/>
  <c r="EB66" s="1"/>
  <c r="EC66" s="1"/>
  <c r="ED66" s="1"/>
  <c r="EE66" s="1"/>
  <c r="EF66" s="1"/>
  <c r="EG66" s="1"/>
  <c r="EH66" s="1"/>
  <c r="EI66" s="1"/>
  <c r="EJ66" s="1"/>
  <c r="EK66" s="1"/>
  <c r="EL66" s="1"/>
  <c r="DH67"/>
  <c r="DI67" s="1"/>
  <c r="DJ67" s="1"/>
  <c r="DK67"/>
  <c r="DL67" s="1"/>
  <c r="DM67" s="1"/>
  <c r="DN67" s="1"/>
  <c r="DO67" s="1"/>
  <c r="DP67" s="1"/>
  <c r="DQ67" s="1"/>
  <c r="DR67" s="1"/>
  <c r="DS67"/>
  <c r="DT67" s="1"/>
  <c r="DU67" s="1"/>
  <c r="DV67" s="1"/>
  <c r="DW67" s="1"/>
  <c r="DX67" s="1"/>
  <c r="DY67" s="1"/>
  <c r="DZ67" s="1"/>
  <c r="EA67"/>
  <c r="EB67" s="1"/>
  <c r="EC67" s="1"/>
  <c r="ED67" s="1"/>
  <c r="EE67" s="1"/>
  <c r="EF67" s="1"/>
  <c r="EG67" s="1"/>
  <c r="EH67" s="1"/>
  <c r="EI67"/>
  <c r="EJ67" s="1"/>
  <c r="EK67" s="1"/>
  <c r="EL67" s="1"/>
  <c r="DI68"/>
  <c r="DJ68" s="1"/>
  <c r="DK68" s="1"/>
  <c r="DL68" s="1"/>
  <c r="DM68"/>
  <c r="DN68" s="1"/>
  <c r="DO68" s="1"/>
  <c r="DP68" s="1"/>
  <c r="DQ68" s="1"/>
  <c r="DR68" s="1"/>
  <c r="DS68" s="1"/>
  <c r="DT68" s="1"/>
  <c r="DU68"/>
  <c r="DV68" s="1"/>
  <c r="DW68" s="1"/>
  <c r="DX68" s="1"/>
  <c r="DY68" s="1"/>
  <c r="DZ68" s="1"/>
  <c r="EA68" s="1"/>
  <c r="EB68" s="1"/>
  <c r="EC68"/>
  <c r="ED68" s="1"/>
  <c r="EE68" s="1"/>
  <c r="EF68" s="1"/>
  <c r="EG68" s="1"/>
  <c r="EH68" s="1"/>
  <c r="EI68" s="1"/>
  <c r="EJ68" s="1"/>
  <c r="EK68" s="1"/>
  <c r="EL68" s="1"/>
  <c r="DH69"/>
  <c r="DI69"/>
  <c r="DJ69"/>
  <c r="DK69" s="1"/>
  <c r="DL69" s="1"/>
  <c r="DM69" s="1"/>
  <c r="DN69" s="1"/>
  <c r="DO69" s="1"/>
  <c r="DP69" s="1"/>
  <c r="DQ69" s="1"/>
  <c r="DR69" s="1"/>
  <c r="DS69" s="1"/>
  <c r="DT69" s="1"/>
  <c r="DU69" s="1"/>
  <c r="DV69" s="1"/>
  <c r="DW69" s="1"/>
  <c r="DX69" s="1"/>
  <c r="DY69" s="1"/>
  <c r="DZ69" s="1"/>
  <c r="EA69" s="1"/>
  <c r="EB69" s="1"/>
  <c r="EC69" s="1"/>
  <c r="ED69" s="1"/>
  <c r="EE69" s="1"/>
  <c r="EF69" s="1"/>
  <c r="EG69" s="1"/>
  <c r="EH69" s="1"/>
  <c r="EI69" s="1"/>
  <c r="EJ69" s="1"/>
  <c r="EK69" s="1"/>
  <c r="EL69" s="1"/>
  <c r="DH70"/>
  <c r="DI70" s="1"/>
  <c r="DJ70" s="1"/>
  <c r="DK70"/>
  <c r="DL70" s="1"/>
  <c r="DM70" s="1"/>
  <c r="DN70" s="1"/>
  <c r="DO70" s="1"/>
  <c r="DP70" s="1"/>
  <c r="DQ70" s="1"/>
  <c r="DR70" s="1"/>
  <c r="DS70"/>
  <c r="DT70" s="1"/>
  <c r="DU70" s="1"/>
  <c r="DV70" s="1"/>
  <c r="DW70" s="1"/>
  <c r="DX70" s="1"/>
  <c r="DY70" s="1"/>
  <c r="DZ70" s="1"/>
  <c r="EA70"/>
  <c r="EB70" s="1"/>
  <c r="EC70" s="1"/>
  <c r="ED70" s="1"/>
  <c r="EE70" s="1"/>
  <c r="EF70" s="1"/>
  <c r="EG70" s="1"/>
  <c r="EH70" s="1"/>
  <c r="EI70"/>
  <c r="EJ70" s="1"/>
  <c r="EK70" s="1"/>
  <c r="EL70" s="1"/>
  <c r="DH71"/>
  <c r="DI71" s="1"/>
  <c r="DJ71" s="1"/>
  <c r="DK71" s="1"/>
  <c r="DL71"/>
  <c r="DM71" s="1"/>
  <c r="DN71" s="1"/>
  <c r="DO71" s="1"/>
  <c r="DP71" s="1"/>
  <c r="DQ71" s="1"/>
  <c r="DR71" s="1"/>
  <c r="DS71" s="1"/>
  <c r="DT71"/>
  <c r="DU71" s="1"/>
  <c r="DV71" s="1"/>
  <c r="DW71" s="1"/>
  <c r="DX71" s="1"/>
  <c r="DY71" s="1"/>
  <c r="DZ71" s="1"/>
  <c r="EA71" s="1"/>
  <c r="EB71"/>
  <c r="EC71" s="1"/>
  <c r="ED71" s="1"/>
  <c r="EE71" s="1"/>
  <c r="EF71" s="1"/>
  <c r="EG71" s="1"/>
  <c r="EH71" s="1"/>
  <c r="EI71" s="1"/>
  <c r="EJ71" s="1"/>
  <c r="EK71" s="1"/>
  <c r="EL71" s="1"/>
  <c r="DI72"/>
  <c r="DJ72"/>
  <c r="DK72"/>
  <c r="DL72" s="1"/>
  <c r="DM72" s="1"/>
  <c r="DN72" s="1"/>
  <c r="DO72" s="1"/>
  <c r="DP72" s="1"/>
  <c r="DQ72" s="1"/>
  <c r="DR72" s="1"/>
  <c r="DS72" s="1"/>
  <c r="DT72" s="1"/>
  <c r="DU72" s="1"/>
  <c r="DV72" s="1"/>
  <c r="DW72" s="1"/>
  <c r="DX72" s="1"/>
  <c r="DY72" s="1"/>
  <c r="DZ72" s="1"/>
  <c r="EA72" s="1"/>
  <c r="EB72" s="1"/>
  <c r="EC72" s="1"/>
  <c r="ED72" s="1"/>
  <c r="EE72" s="1"/>
  <c r="EF72" s="1"/>
  <c r="EG72" s="1"/>
  <c r="EH72" s="1"/>
  <c r="EI72" s="1"/>
  <c r="EJ72" s="1"/>
  <c r="EK72" s="1"/>
  <c r="EL72" s="1"/>
  <c r="DH75"/>
  <c r="DI75"/>
  <c r="DJ75" s="1"/>
  <c r="DK75" s="1"/>
  <c r="DL75" s="1"/>
  <c r="DM75"/>
  <c r="DN75" s="1"/>
  <c r="DO75" s="1"/>
  <c r="DP75" s="1"/>
  <c r="DQ75" s="1"/>
  <c r="DR75" s="1"/>
  <c r="DS75" s="1"/>
  <c r="DT75" s="1"/>
  <c r="DU75"/>
  <c r="DV75" s="1"/>
  <c r="DW75" s="1"/>
  <c r="DX75" s="1"/>
  <c r="DY75" s="1"/>
  <c r="DZ75" s="1"/>
  <c r="EA75" s="1"/>
  <c r="EB75" s="1"/>
  <c r="EC75"/>
  <c r="ED75" s="1"/>
  <c r="EE75" s="1"/>
  <c r="EF75" s="1"/>
  <c r="EG75" s="1"/>
  <c r="EH75" s="1"/>
  <c r="EI75" s="1"/>
  <c r="EJ75" s="1"/>
  <c r="EK75" s="1"/>
  <c r="EL75" s="1"/>
  <c r="DI76"/>
  <c r="DJ76"/>
  <c r="DK76"/>
  <c r="DL76" s="1"/>
  <c r="DM76" s="1"/>
  <c r="DN76" s="1"/>
  <c r="DO76" s="1"/>
  <c r="DP76" s="1"/>
  <c r="DQ76" s="1"/>
  <c r="DR76" s="1"/>
  <c r="DS76" s="1"/>
  <c r="DT76" s="1"/>
  <c r="DU76" s="1"/>
  <c r="DV76" s="1"/>
  <c r="DW76" s="1"/>
  <c r="DX76" s="1"/>
  <c r="DY76" s="1"/>
  <c r="DZ76" s="1"/>
  <c r="EA76" s="1"/>
  <c r="EB76" s="1"/>
  <c r="EC76" s="1"/>
  <c r="ED76" s="1"/>
  <c r="EE76" s="1"/>
  <c r="EF76" s="1"/>
  <c r="EG76" s="1"/>
  <c r="EH76" s="1"/>
  <c r="EI76" s="1"/>
  <c r="EJ76" s="1"/>
  <c r="EK76" s="1"/>
  <c r="EL76" s="1"/>
  <c r="DH77"/>
  <c r="DI77" s="1"/>
  <c r="DJ77" s="1"/>
  <c r="DK77" s="1"/>
  <c r="DL77" s="1"/>
  <c r="DM77" s="1"/>
  <c r="DN77" s="1"/>
  <c r="DO77" s="1"/>
  <c r="DP77" s="1"/>
  <c r="DQ77" s="1"/>
  <c r="DR77" s="1"/>
  <c r="DS77" s="1"/>
  <c r="DT77" s="1"/>
  <c r="DU77" s="1"/>
  <c r="DV77" s="1"/>
  <c r="DW77" s="1"/>
  <c r="DX77" s="1"/>
  <c r="DY77" s="1"/>
  <c r="DZ77" s="1"/>
  <c r="EA77" s="1"/>
  <c r="EB77" s="1"/>
  <c r="EC77" s="1"/>
  <c r="ED77" s="1"/>
  <c r="EE77" s="1"/>
  <c r="EF77" s="1"/>
  <c r="EG77" s="1"/>
  <c r="EH77" s="1"/>
  <c r="EI77" s="1"/>
  <c r="EJ77" s="1"/>
  <c r="EK77" s="1"/>
  <c r="EL77" s="1"/>
  <c r="DH78"/>
  <c r="DI78"/>
  <c r="DJ78"/>
  <c r="DK78" s="1"/>
  <c r="DL78" s="1"/>
  <c r="DM78" s="1"/>
  <c r="DN78" s="1"/>
  <c r="DO78" s="1"/>
  <c r="DP78" s="1"/>
  <c r="DQ78" s="1"/>
  <c r="DR78"/>
  <c r="DS78" s="1"/>
  <c r="DT78" s="1"/>
  <c r="DU78" s="1"/>
  <c r="DV78" s="1"/>
  <c r="DW78" s="1"/>
  <c r="DX78" s="1"/>
  <c r="DY78" s="1"/>
  <c r="DZ78" s="1"/>
  <c r="EA78" s="1"/>
  <c r="EB78" s="1"/>
  <c r="EC78" s="1"/>
  <c r="ED78" s="1"/>
  <c r="EE78" s="1"/>
  <c r="EF78" s="1"/>
  <c r="EG78" s="1"/>
  <c r="EH78" s="1"/>
  <c r="EI78" s="1"/>
  <c r="EJ78" s="1"/>
  <c r="EK78" s="1"/>
  <c r="EL78" s="1"/>
  <c r="DH79"/>
  <c r="DI79"/>
  <c r="DJ79"/>
  <c r="DK79"/>
  <c r="DL79" s="1"/>
  <c r="DM79" s="1"/>
  <c r="DN79" s="1"/>
  <c r="DO79"/>
  <c r="DP79" s="1"/>
  <c r="DQ79" s="1"/>
  <c r="DR79" s="1"/>
  <c r="DS79" s="1"/>
  <c r="DT79" s="1"/>
  <c r="DU79" s="1"/>
  <c r="DV79" s="1"/>
  <c r="DW79"/>
  <c r="DX79" s="1"/>
  <c r="DY79" s="1"/>
  <c r="DZ79" s="1"/>
  <c r="EA79" s="1"/>
  <c r="EB79" s="1"/>
  <c r="EC79" s="1"/>
  <c r="ED79" s="1"/>
  <c r="EE79" s="1"/>
  <c r="EF79" s="1"/>
  <c r="EG79" s="1"/>
  <c r="EH79" s="1"/>
  <c r="EI79" s="1"/>
  <c r="EJ79" s="1"/>
  <c r="EK79" s="1"/>
  <c r="EL79" s="1"/>
  <c r="DH82"/>
  <c r="DI82"/>
  <c r="DJ82"/>
  <c r="DK82"/>
  <c r="DL82" s="1"/>
  <c r="DM82" s="1"/>
  <c r="DN82" s="1"/>
  <c r="DO82"/>
  <c r="DP82" s="1"/>
  <c r="DQ82" s="1"/>
  <c r="DR82" s="1"/>
  <c r="DS82" s="1"/>
  <c r="DT82" s="1"/>
  <c r="DU82" s="1"/>
  <c r="DV82" s="1"/>
  <c r="DW82"/>
  <c r="DX82" s="1"/>
  <c r="DY82" s="1"/>
  <c r="DZ82" s="1"/>
  <c r="EA82" s="1"/>
  <c r="EB82" s="1"/>
  <c r="EC82" s="1"/>
  <c r="ED82" s="1"/>
  <c r="EE82"/>
  <c r="EF82" s="1"/>
  <c r="EG82" s="1"/>
  <c r="EH82" s="1"/>
  <c r="EI82" s="1"/>
  <c r="EJ82" s="1"/>
  <c r="EK82" s="1"/>
  <c r="EL82" s="1"/>
  <c r="DI84"/>
  <c r="DJ84"/>
  <c r="DK84" s="1"/>
  <c r="DL84" s="1"/>
  <c r="DM84" s="1"/>
  <c r="DN84" s="1"/>
  <c r="DO84" s="1"/>
  <c r="DP84" s="1"/>
  <c r="DQ84" s="1"/>
  <c r="DR84"/>
  <c r="DS84" s="1"/>
  <c r="DT84" s="1"/>
  <c r="DU84" s="1"/>
  <c r="DV84" s="1"/>
  <c r="DW84" s="1"/>
  <c r="DX84" s="1"/>
  <c r="DY84" s="1"/>
  <c r="DZ84"/>
  <c r="EA84" s="1"/>
  <c r="EB84" s="1"/>
  <c r="EC84" s="1"/>
  <c r="ED84" s="1"/>
  <c r="EE84" s="1"/>
  <c r="EF84" s="1"/>
  <c r="EG84" s="1"/>
  <c r="EH84" s="1"/>
  <c r="EI84" s="1"/>
  <c r="EJ84" s="1"/>
  <c r="EK84" s="1"/>
  <c r="EL84" s="1"/>
  <c r="DH86"/>
  <c r="DI86" s="1"/>
  <c r="DJ86" s="1"/>
  <c r="DK86" s="1"/>
  <c r="DL86"/>
  <c r="DM86" s="1"/>
  <c r="DN86" s="1"/>
  <c r="DO86" s="1"/>
  <c r="DP86" s="1"/>
  <c r="DQ86" s="1"/>
  <c r="DR86" s="1"/>
  <c r="DS86" s="1"/>
  <c r="DT86"/>
  <c r="DU86" s="1"/>
  <c r="DV86" s="1"/>
  <c r="DW86" s="1"/>
  <c r="DX86" s="1"/>
  <c r="DY86" s="1"/>
  <c r="DZ86" s="1"/>
  <c r="EA86" s="1"/>
  <c r="EB86" s="1"/>
  <c r="EC86" s="1"/>
  <c r="ED86" s="1"/>
  <c r="EE86" s="1"/>
  <c r="EF86" s="1"/>
  <c r="EG86" s="1"/>
  <c r="EH86" s="1"/>
  <c r="EI86" s="1"/>
  <c r="EJ86" s="1"/>
  <c r="EK86" s="1"/>
  <c r="EL86" s="1"/>
  <c r="DH87"/>
  <c r="DI87"/>
  <c r="DJ87" s="1"/>
  <c r="DK87" s="1"/>
  <c r="DL87" s="1"/>
  <c r="DM87" s="1"/>
  <c r="DN87" s="1"/>
  <c r="DO87" s="1"/>
  <c r="DP87" s="1"/>
  <c r="DQ87" s="1"/>
  <c r="DR87" s="1"/>
  <c r="DS87" s="1"/>
  <c r="DT87" s="1"/>
  <c r="DU87" s="1"/>
  <c r="DV87" s="1"/>
  <c r="DW87" s="1"/>
  <c r="DX87" s="1"/>
  <c r="DY87" s="1"/>
  <c r="DZ87" s="1"/>
  <c r="EA87" s="1"/>
  <c r="EB87" s="1"/>
  <c r="EC87"/>
  <c r="ED87" s="1"/>
  <c r="EE87" s="1"/>
  <c r="EF87" s="1"/>
  <c r="EG87" s="1"/>
  <c r="EH87" s="1"/>
  <c r="EI87" s="1"/>
  <c r="EJ87" s="1"/>
  <c r="EK87" s="1"/>
  <c r="EL87" s="1"/>
  <c r="DI88"/>
  <c r="DJ88"/>
  <c r="DK88" s="1"/>
  <c r="DL88" s="1"/>
  <c r="DM88" s="1"/>
  <c r="DN88" s="1"/>
  <c r="DO88"/>
  <c r="DP88" s="1"/>
  <c r="DQ88" s="1"/>
  <c r="DR88" s="1"/>
  <c r="DS88" s="1"/>
  <c r="DT88" s="1"/>
  <c r="DU88" s="1"/>
  <c r="DV88" s="1"/>
  <c r="DW88" s="1"/>
  <c r="DX88" s="1"/>
  <c r="DY88" s="1"/>
  <c r="DZ88" s="1"/>
  <c r="EA88" s="1"/>
  <c r="EB88" s="1"/>
  <c r="EC88" s="1"/>
  <c r="ED88" s="1"/>
  <c r="EE88" s="1"/>
  <c r="EF88" s="1"/>
  <c r="EG88" s="1"/>
  <c r="EH88" s="1"/>
  <c r="EI88" s="1"/>
  <c r="EJ88" s="1"/>
  <c r="EK88"/>
  <c r="EL88" s="1"/>
  <c r="DH90"/>
  <c r="DI90" s="1"/>
  <c r="DJ90" s="1"/>
  <c r="DK90"/>
  <c r="DL90" s="1"/>
  <c r="DM90" s="1"/>
  <c r="DN90" s="1"/>
  <c r="DO90" s="1"/>
  <c r="DP90"/>
  <c r="DQ90" s="1"/>
  <c r="DR90" s="1"/>
  <c r="DS90" s="1"/>
  <c r="DT90" s="1"/>
  <c r="DU90" s="1"/>
  <c r="DV90"/>
  <c r="DW90" s="1"/>
  <c r="DX90" s="1"/>
  <c r="DY90" s="1"/>
  <c r="DZ90" s="1"/>
  <c r="EA90" s="1"/>
  <c r="EB90" s="1"/>
  <c r="EC90" s="1"/>
  <c r="ED90" s="1"/>
  <c r="EE90" s="1"/>
  <c r="EF90" s="1"/>
  <c r="EG90" s="1"/>
  <c r="EH90" s="1"/>
  <c r="EI90" s="1"/>
  <c r="EJ90" s="1"/>
  <c r="EK90" s="1"/>
  <c r="EL90" s="1"/>
  <c r="DH91"/>
  <c r="DI91"/>
  <c r="DJ91" s="1"/>
  <c r="DK91" s="1"/>
  <c r="DL91"/>
  <c r="DM91" s="1"/>
  <c r="DN91" s="1"/>
  <c r="DO91" s="1"/>
  <c r="DP91" s="1"/>
  <c r="DQ91"/>
  <c r="DR91" s="1"/>
  <c r="DS91" s="1"/>
  <c r="DT91" s="1"/>
  <c r="DU91" s="1"/>
  <c r="DV91" s="1"/>
  <c r="DW91"/>
  <c r="DX91" s="1"/>
  <c r="DY91" s="1"/>
  <c r="DZ91" s="1"/>
  <c r="EA91" s="1"/>
  <c r="EB91" s="1"/>
  <c r="EC91" s="1"/>
  <c r="ED91" s="1"/>
  <c r="EE91" s="1"/>
  <c r="EF91" s="1"/>
  <c r="EG91" s="1"/>
  <c r="EH91" s="1"/>
  <c r="EI91" s="1"/>
  <c r="EJ91" s="1"/>
  <c r="EK91" s="1"/>
  <c r="EL91" s="1"/>
  <c r="DI92"/>
  <c r="DJ92" s="1"/>
  <c r="DK92" s="1"/>
  <c r="DL92" s="1"/>
  <c r="DM92"/>
  <c r="DN92" s="1"/>
  <c r="DO92" s="1"/>
  <c r="DP92" s="1"/>
  <c r="DQ92" s="1"/>
  <c r="DR92" s="1"/>
  <c r="DS92" s="1"/>
  <c r="DT92" s="1"/>
  <c r="DU92" s="1"/>
  <c r="DV92" s="1"/>
  <c r="DW92" s="1"/>
  <c r="DX92" s="1"/>
  <c r="DY92" s="1"/>
  <c r="DZ92" s="1"/>
  <c r="EA92" s="1"/>
  <c r="EB92" s="1"/>
  <c r="EC92"/>
  <c r="ED92" s="1"/>
  <c r="EE92" s="1"/>
  <c r="EF92" s="1"/>
  <c r="EG92" s="1"/>
  <c r="EH92" s="1"/>
  <c r="EI92" s="1"/>
  <c r="EJ92" s="1"/>
  <c r="EK92" s="1"/>
  <c r="EL92" s="1"/>
  <c r="DJ93"/>
  <c r="DK93" s="1"/>
  <c r="DL93"/>
  <c r="DM93" s="1"/>
  <c r="DN93" s="1"/>
  <c r="DO93" s="1"/>
  <c r="DP93" s="1"/>
  <c r="DQ93" s="1"/>
  <c r="DR93" s="1"/>
  <c r="DS93" s="1"/>
  <c r="DT93" s="1"/>
  <c r="DU93" s="1"/>
  <c r="DV93" s="1"/>
  <c r="DW93" s="1"/>
  <c r="DX93" s="1"/>
  <c r="DY93" s="1"/>
  <c r="DZ93" s="1"/>
  <c r="EA93" s="1"/>
  <c r="EB93" s="1"/>
  <c r="EC93" s="1"/>
  <c r="ED93" s="1"/>
  <c r="EE93" s="1"/>
  <c r="EF93" s="1"/>
  <c r="EG93" s="1"/>
  <c r="EH93" s="1"/>
  <c r="EI93" s="1"/>
  <c r="EJ93" s="1"/>
  <c r="EK93" s="1"/>
  <c r="EL93" s="1"/>
  <c r="DK94"/>
  <c r="DL94"/>
  <c r="DM94" s="1"/>
  <c r="DN94" s="1"/>
  <c r="DO94" s="1"/>
  <c r="DP94" s="1"/>
  <c r="DQ94" s="1"/>
  <c r="DR94" s="1"/>
  <c r="DS94" s="1"/>
  <c r="DT94" s="1"/>
  <c r="DU94" s="1"/>
  <c r="DV94" s="1"/>
  <c r="DW94" s="1"/>
  <c r="DX94" s="1"/>
  <c r="DY94" s="1"/>
  <c r="DZ94" s="1"/>
  <c r="EA94" s="1"/>
  <c r="EB94"/>
  <c r="EC94" s="1"/>
  <c r="ED94" s="1"/>
  <c r="EE94" s="1"/>
  <c r="EF94" s="1"/>
  <c r="EG94" s="1"/>
  <c r="EH94" s="1"/>
  <c r="EI94" s="1"/>
  <c r="EJ94" s="1"/>
  <c r="EK94" s="1"/>
  <c r="EL94" s="1"/>
  <c r="DH95"/>
  <c r="DI95"/>
  <c r="DJ95" s="1"/>
  <c r="DK95" s="1"/>
  <c r="DL95" s="1"/>
  <c r="DM95" s="1"/>
  <c r="DN95" s="1"/>
  <c r="DO95" s="1"/>
  <c r="DP95" s="1"/>
  <c r="DQ95" s="1"/>
  <c r="DR95" s="1"/>
  <c r="DS95" s="1"/>
  <c r="DT95" s="1"/>
  <c r="DU95" s="1"/>
  <c r="DV95" s="1"/>
  <c r="DW95" s="1"/>
  <c r="DX95" s="1"/>
  <c r="DY95" s="1"/>
  <c r="DZ95" s="1"/>
  <c r="EA95" s="1"/>
  <c r="EB95" s="1"/>
  <c r="EC95" s="1"/>
  <c r="ED95" s="1"/>
  <c r="EE95" s="1"/>
  <c r="EF95" s="1"/>
  <c r="EG95" s="1"/>
  <c r="EH95" s="1"/>
  <c r="EI95" s="1"/>
  <c r="EJ95" s="1"/>
  <c r="EK95" s="1"/>
  <c r="EL95" s="1"/>
  <c r="DH96"/>
  <c r="DI96" s="1"/>
  <c r="DJ96" s="1"/>
  <c r="DK96" s="1"/>
  <c r="DL96" s="1"/>
  <c r="DM96" s="1"/>
  <c r="DN96" s="1"/>
  <c r="DO96" s="1"/>
  <c r="DP96" s="1"/>
  <c r="DQ96" s="1"/>
  <c r="DR96" s="1"/>
  <c r="DS96" s="1"/>
  <c r="DT96" s="1"/>
  <c r="DU96" s="1"/>
  <c r="DV96" s="1"/>
  <c r="DW96" s="1"/>
  <c r="DX96" s="1"/>
  <c r="DY96" s="1"/>
  <c r="DZ96" s="1"/>
  <c r="EA96" s="1"/>
  <c r="EB96" s="1"/>
  <c r="EC96" s="1"/>
  <c r="ED96" s="1"/>
  <c r="EE96" s="1"/>
  <c r="EF96" s="1"/>
  <c r="EG96" s="1"/>
  <c r="EH96" s="1"/>
  <c r="EI96" s="1"/>
  <c r="EJ96" s="1"/>
  <c r="EK96" s="1"/>
  <c r="EL96" s="1"/>
  <c r="DH97"/>
  <c r="DI97"/>
  <c r="DJ97" s="1"/>
  <c r="DK97"/>
  <c r="DL97" s="1"/>
  <c r="DM97" s="1"/>
  <c r="DN97" s="1"/>
  <c r="DO97"/>
  <c r="DP97" s="1"/>
  <c r="DQ97" s="1"/>
  <c r="DR97" s="1"/>
  <c r="DS97" s="1"/>
  <c r="DT97" s="1"/>
  <c r="DU97" s="1"/>
  <c r="DV97" s="1"/>
  <c r="DW97" s="1"/>
  <c r="DX97" s="1"/>
  <c r="DY97" s="1"/>
  <c r="DZ97" s="1"/>
  <c r="EA97" s="1"/>
  <c r="EB97" s="1"/>
  <c r="EC97" s="1"/>
  <c r="ED97" s="1"/>
  <c r="EE97" s="1"/>
  <c r="EF97" s="1"/>
  <c r="EG97" s="1"/>
  <c r="EH97" s="1"/>
  <c r="EI97" s="1"/>
  <c r="EJ97" s="1"/>
  <c r="EK97" s="1"/>
  <c r="EL97" s="1"/>
  <c r="DH98"/>
  <c r="DI98" s="1"/>
  <c r="DJ98" s="1"/>
  <c r="DK98" s="1"/>
  <c r="DL98"/>
  <c r="DM98" s="1"/>
  <c r="DN98" s="1"/>
  <c r="DO98" s="1"/>
  <c r="DP98"/>
  <c r="DQ98" s="1"/>
  <c r="DR98" s="1"/>
  <c r="DS98" s="1"/>
  <c r="DT98" s="1"/>
  <c r="DU98" s="1"/>
  <c r="DV98" s="1"/>
  <c r="DW98" s="1"/>
  <c r="DX98" s="1"/>
  <c r="DY98" s="1"/>
  <c r="DZ98" s="1"/>
  <c r="EA98" s="1"/>
  <c r="EB98" s="1"/>
  <c r="EC98" s="1"/>
  <c r="ED98" s="1"/>
  <c r="EE98" s="1"/>
  <c r="EF98" s="1"/>
  <c r="EG98" s="1"/>
  <c r="EH98" s="1"/>
  <c r="EI98" s="1"/>
  <c r="EJ98" s="1"/>
  <c r="EK98" s="1"/>
  <c r="EL98" s="1"/>
  <c r="DI100"/>
  <c r="DJ100"/>
  <c r="DK100" s="1"/>
  <c r="DL100" s="1"/>
  <c r="DM100" s="1"/>
  <c r="DN100"/>
  <c r="DO100" s="1"/>
  <c r="DP100" s="1"/>
  <c r="DQ100" s="1"/>
  <c r="DR100" s="1"/>
  <c r="DS100" s="1"/>
  <c r="DT100" s="1"/>
  <c r="DU100" s="1"/>
  <c r="DV100" s="1"/>
  <c r="DW100" s="1"/>
  <c r="DX100" s="1"/>
  <c r="DY100" s="1"/>
  <c r="DZ100" s="1"/>
  <c r="EA100" s="1"/>
  <c r="EB100" s="1"/>
  <c r="EC100" s="1"/>
  <c r="ED100" s="1"/>
  <c r="EE100" s="1"/>
  <c r="EF100" s="1"/>
  <c r="EG100" s="1"/>
  <c r="EH100" s="1"/>
  <c r="EI100" s="1"/>
  <c r="EJ100" s="1"/>
  <c r="EK100" s="1"/>
  <c r="EL100" s="1"/>
  <c r="DK102"/>
  <c r="DL102"/>
  <c r="DM102" s="1"/>
  <c r="DN102" s="1"/>
  <c r="DO102" s="1"/>
  <c r="DP102" s="1"/>
  <c r="DQ102" s="1"/>
  <c r="DR102" s="1"/>
  <c r="DS102" s="1"/>
  <c r="DT102" s="1"/>
  <c r="DU102" s="1"/>
  <c r="DV102" s="1"/>
  <c r="DW102" s="1"/>
  <c r="DX102" s="1"/>
  <c r="DY102" s="1"/>
  <c r="DZ102"/>
  <c r="EA102" s="1"/>
  <c r="EB102" s="1"/>
  <c r="EC102" s="1"/>
  <c r="ED102" s="1"/>
  <c r="EE102" s="1"/>
  <c r="EF102" s="1"/>
  <c r="EG102" s="1"/>
  <c r="EH102" s="1"/>
  <c r="EI102" s="1"/>
  <c r="EJ102" s="1"/>
  <c r="EK102" s="1"/>
  <c r="EL102" s="1"/>
  <c r="DH103"/>
  <c r="DI103"/>
  <c r="DJ103" s="1"/>
  <c r="DK103"/>
  <c r="DL103" s="1"/>
  <c r="DM103" s="1"/>
  <c r="DN103" s="1"/>
  <c r="DO103"/>
  <c r="DP103" s="1"/>
  <c r="DQ103" s="1"/>
  <c r="DR103" s="1"/>
  <c r="DS103"/>
  <c r="DT103" s="1"/>
  <c r="DU103" s="1"/>
  <c r="DV103" s="1"/>
  <c r="DW103" s="1"/>
  <c r="DX103" s="1"/>
  <c r="DY103" s="1"/>
  <c r="DZ103" s="1"/>
  <c r="EA103" s="1"/>
  <c r="EB103" s="1"/>
  <c r="EC103" s="1"/>
  <c r="ED103" s="1"/>
  <c r="EE103" s="1"/>
  <c r="EF103" s="1"/>
  <c r="EG103" s="1"/>
  <c r="EH103" s="1"/>
  <c r="EI103"/>
  <c r="EJ103" s="1"/>
  <c r="EK103" s="1"/>
  <c r="EL103" s="1"/>
  <c r="DH104"/>
  <c r="DI104" s="1"/>
  <c r="DJ104" s="1"/>
  <c r="DK104" s="1"/>
  <c r="DL104"/>
  <c r="DM104" s="1"/>
  <c r="DN104" s="1"/>
  <c r="DO104" s="1"/>
  <c r="DP104"/>
  <c r="DQ104" s="1"/>
  <c r="DR104" s="1"/>
  <c r="DS104" s="1"/>
  <c r="DT104"/>
  <c r="DU104" s="1"/>
  <c r="DV104" s="1"/>
  <c r="DW104" s="1"/>
  <c r="DX104" s="1"/>
  <c r="DY104" s="1"/>
  <c r="DZ104" s="1"/>
  <c r="EA104" s="1"/>
  <c r="EB104" s="1"/>
  <c r="EC104" s="1"/>
  <c r="ED104" s="1"/>
  <c r="EE104" s="1"/>
  <c r="EF104" s="1"/>
  <c r="EG104" s="1"/>
  <c r="EH104" s="1"/>
  <c r="EI104" s="1"/>
  <c r="EJ104" s="1"/>
  <c r="EK104" s="1"/>
  <c r="EL104" s="1"/>
  <c r="DH106"/>
  <c r="DI106" s="1"/>
  <c r="DJ106"/>
  <c r="DK106" s="1"/>
  <c r="DL106" s="1"/>
  <c r="DM106" s="1"/>
  <c r="DN106"/>
  <c r="DO106" s="1"/>
  <c r="DP106" s="1"/>
  <c r="DQ106" s="1"/>
  <c r="DR106"/>
  <c r="DS106" s="1"/>
  <c r="DT106" s="1"/>
  <c r="DU106" s="1"/>
  <c r="DV106" s="1"/>
  <c r="DW106" s="1"/>
  <c r="DX106" s="1"/>
  <c r="DY106" s="1"/>
  <c r="DZ106" s="1"/>
  <c r="EA106" s="1"/>
  <c r="EB106" s="1"/>
  <c r="EC106" s="1"/>
  <c r="ED106" s="1"/>
  <c r="EE106" s="1"/>
  <c r="EF106" s="1"/>
  <c r="EG106" s="1"/>
  <c r="EH106"/>
  <c r="EI106" s="1"/>
  <c r="EJ106" s="1"/>
  <c r="EK106" s="1"/>
  <c r="EL106" s="1"/>
  <c r="DH107"/>
  <c r="DI107"/>
  <c r="DJ107" s="1"/>
  <c r="DK107"/>
  <c r="DL107" s="1"/>
  <c r="DM107" s="1"/>
  <c r="DN107" s="1"/>
  <c r="DO107" s="1"/>
  <c r="DP107" s="1"/>
  <c r="DQ107" s="1"/>
  <c r="DR107" s="1"/>
  <c r="DS107" s="1"/>
  <c r="DT107" s="1"/>
  <c r="DU107" s="1"/>
  <c r="DV107" s="1"/>
  <c r="DW107" s="1"/>
  <c r="DX107" s="1"/>
  <c r="DY107" s="1"/>
  <c r="DZ107" s="1"/>
  <c r="EA107"/>
  <c r="EB107" s="1"/>
  <c r="EC107" s="1"/>
  <c r="ED107" s="1"/>
  <c r="EE107" s="1"/>
  <c r="EF107" s="1"/>
  <c r="EG107" s="1"/>
  <c r="EH107" s="1"/>
  <c r="EI107" s="1"/>
  <c r="EJ107" s="1"/>
  <c r="EK107" s="1"/>
  <c r="EL107" s="1"/>
  <c r="DH108"/>
  <c r="DI108" s="1"/>
  <c r="DJ108" s="1"/>
  <c r="DK108" s="1"/>
  <c r="DL108"/>
  <c r="DM108" s="1"/>
  <c r="DN108" s="1"/>
  <c r="DO108" s="1"/>
  <c r="DP108" s="1"/>
  <c r="DQ108" s="1"/>
  <c r="DR108" s="1"/>
  <c r="DS108" s="1"/>
  <c r="DT108" s="1"/>
  <c r="DU108" s="1"/>
  <c r="DV108" s="1"/>
  <c r="DW108" s="1"/>
  <c r="DX108" s="1"/>
  <c r="DY108" s="1"/>
  <c r="DZ108" s="1"/>
  <c r="EA108" s="1"/>
  <c r="EB108" s="1"/>
  <c r="EC108" s="1"/>
  <c r="ED108" s="1"/>
  <c r="EE108" s="1"/>
  <c r="EF108" s="1"/>
  <c r="EG108" s="1"/>
  <c r="EH108" s="1"/>
  <c r="EI108" s="1"/>
  <c r="EJ108" s="1"/>
  <c r="EK108" s="1"/>
  <c r="EL108" s="1"/>
  <c r="DJ109"/>
  <c r="DK109"/>
  <c r="DL109" s="1"/>
  <c r="DM109" s="1"/>
  <c r="DN109" s="1"/>
  <c r="DO109" s="1"/>
  <c r="DP109" s="1"/>
  <c r="DQ109" s="1"/>
  <c r="DR109" s="1"/>
  <c r="DS109" s="1"/>
  <c r="DT109" s="1"/>
  <c r="DU109" s="1"/>
  <c r="DV109" s="1"/>
  <c r="DW109" s="1"/>
  <c r="DX109" s="1"/>
  <c r="DY109" s="1"/>
  <c r="DZ109" s="1"/>
  <c r="EA109"/>
  <c r="EB109" s="1"/>
  <c r="EC109" s="1"/>
  <c r="ED109" s="1"/>
  <c r="EE109" s="1"/>
  <c r="EF109" s="1"/>
  <c r="EG109" s="1"/>
  <c r="EH109" s="1"/>
  <c r="EI109" s="1"/>
  <c r="EJ109" s="1"/>
  <c r="EK109" s="1"/>
  <c r="EL109" s="1"/>
  <c r="DH110"/>
  <c r="DI110" s="1"/>
  <c r="DJ110" s="1"/>
  <c r="DK110" s="1"/>
  <c r="DL110"/>
  <c r="DM110" s="1"/>
  <c r="DN110" s="1"/>
  <c r="DO110" s="1"/>
  <c r="DP110" s="1"/>
  <c r="DQ110" s="1"/>
  <c r="DR110" s="1"/>
  <c r="DS110" s="1"/>
  <c r="DT110" s="1"/>
  <c r="DU110" s="1"/>
  <c r="DV110" s="1"/>
  <c r="DW110" s="1"/>
  <c r="DX110" s="1"/>
  <c r="DY110" s="1"/>
  <c r="DZ110" s="1"/>
  <c r="EA110" s="1"/>
  <c r="EB110" s="1"/>
  <c r="EC110" s="1"/>
  <c r="ED110" s="1"/>
  <c r="EE110" s="1"/>
  <c r="EF110" s="1"/>
  <c r="EG110" s="1"/>
  <c r="EH110" s="1"/>
  <c r="EI110" s="1"/>
  <c r="EJ110" s="1"/>
  <c r="EK110" s="1"/>
  <c r="EL110" s="1"/>
  <c r="DH111"/>
  <c r="DI111"/>
  <c r="DJ111" s="1"/>
  <c r="DK111" s="1"/>
  <c r="DL111" s="1"/>
  <c r="DM111" s="1"/>
  <c r="DN111" s="1"/>
  <c r="DO111" s="1"/>
  <c r="DP111" s="1"/>
  <c r="DQ111" s="1"/>
  <c r="DR111" s="1"/>
  <c r="DS111" s="1"/>
  <c r="DT111" s="1"/>
  <c r="DU111" s="1"/>
  <c r="DV111" s="1"/>
  <c r="DW111" s="1"/>
  <c r="DX111" s="1"/>
  <c r="DY111"/>
  <c r="DZ111" s="1"/>
  <c r="EA111" s="1"/>
  <c r="EB111" s="1"/>
  <c r="EC111" s="1"/>
  <c r="ED111" s="1"/>
  <c r="EE111" s="1"/>
  <c r="EF111" s="1"/>
  <c r="EG111" s="1"/>
  <c r="EH111" s="1"/>
  <c r="EI111" s="1"/>
  <c r="EJ111" s="1"/>
  <c r="EK111" s="1"/>
  <c r="EL111" s="1"/>
  <c r="DI112"/>
  <c r="DJ112" s="1"/>
  <c r="DK112" s="1"/>
  <c r="DL112" s="1"/>
  <c r="DM112" s="1"/>
  <c r="DN112" s="1"/>
  <c r="DO112" s="1"/>
  <c r="DP112" s="1"/>
  <c r="DQ112" s="1"/>
  <c r="DR112" s="1"/>
  <c r="DS112" s="1"/>
  <c r="DT112" s="1"/>
  <c r="DU112" s="1"/>
  <c r="DV112" s="1"/>
  <c r="DW112"/>
  <c r="DX112" s="1"/>
  <c r="DY112" s="1"/>
  <c r="DZ112" s="1"/>
  <c r="EA112" s="1"/>
  <c r="EB112" s="1"/>
  <c r="EC112" s="1"/>
  <c r="ED112" s="1"/>
  <c r="EE112" s="1"/>
  <c r="EF112" s="1"/>
  <c r="EG112" s="1"/>
  <c r="EH112" s="1"/>
  <c r="EI112" s="1"/>
  <c r="EJ112" s="1"/>
  <c r="EK112" s="1"/>
  <c r="EL112" s="1"/>
  <c r="DH113"/>
  <c r="DI113" s="1"/>
  <c r="DJ113" s="1"/>
  <c r="DK113" s="1"/>
  <c r="DL113" s="1"/>
  <c r="DM113" s="1"/>
  <c r="DN113" s="1"/>
  <c r="DO113" s="1"/>
  <c r="DP113" s="1"/>
  <c r="DQ113" s="1"/>
  <c r="DR113" s="1"/>
  <c r="DS113" s="1"/>
  <c r="DT113" s="1"/>
  <c r="DU113" s="1"/>
  <c r="DV113" s="1"/>
  <c r="DW113" s="1"/>
  <c r="DX113"/>
  <c r="DY113" s="1"/>
  <c r="DZ113" s="1"/>
  <c r="EA113" s="1"/>
  <c r="EB113" s="1"/>
  <c r="EC113" s="1"/>
  <c r="ED113" s="1"/>
  <c r="EE113" s="1"/>
  <c r="EF113" s="1"/>
  <c r="EG113" s="1"/>
  <c r="EH113" s="1"/>
  <c r="EI113" s="1"/>
  <c r="EJ113" s="1"/>
  <c r="EK113" s="1"/>
  <c r="EL113" s="1"/>
  <c r="DH114"/>
  <c r="DI114"/>
  <c r="DJ114" s="1"/>
  <c r="DK114" s="1"/>
  <c r="DL114" s="1"/>
  <c r="DM114"/>
  <c r="DN114" s="1"/>
  <c r="DO114" s="1"/>
  <c r="DP114" s="1"/>
  <c r="DQ114"/>
  <c r="DR114" s="1"/>
  <c r="DS114" s="1"/>
  <c r="DT114" s="1"/>
  <c r="DU114"/>
  <c r="DV114" s="1"/>
  <c r="DW114" s="1"/>
  <c r="DX114" s="1"/>
  <c r="DY114" s="1"/>
  <c r="DZ114" s="1"/>
  <c r="EA114" s="1"/>
  <c r="EB114" s="1"/>
  <c r="EC114" s="1"/>
  <c r="ED114" s="1"/>
  <c r="EE114" s="1"/>
  <c r="EF114" s="1"/>
  <c r="EG114" s="1"/>
  <c r="EH114" s="1"/>
  <c r="EI114" s="1"/>
  <c r="EJ114" s="1"/>
  <c r="EK114"/>
  <c r="EL114" s="1"/>
  <c r="DH115"/>
  <c r="DI115" s="1"/>
  <c r="DJ115"/>
  <c r="DK115" s="1"/>
  <c r="DL115" s="1"/>
  <c r="DM115" s="1"/>
  <c r="DN115"/>
  <c r="DO115" s="1"/>
  <c r="DP115" s="1"/>
  <c r="DQ115" s="1"/>
  <c r="DR115"/>
  <c r="DS115" s="1"/>
  <c r="DT115" s="1"/>
  <c r="DU115" s="1"/>
  <c r="DV115" s="1"/>
  <c r="DW115" s="1"/>
  <c r="DX115" s="1"/>
  <c r="DY115" s="1"/>
  <c r="DZ115" s="1"/>
  <c r="EA115" s="1"/>
  <c r="EB115" s="1"/>
  <c r="EC115" s="1"/>
  <c r="ED115" s="1"/>
  <c r="EE115" s="1"/>
  <c r="EF115" s="1"/>
  <c r="EG115" s="1"/>
  <c r="EH115" s="1"/>
  <c r="EI115" s="1"/>
  <c r="EJ115" s="1"/>
  <c r="EK115" s="1"/>
  <c r="EL115" s="1"/>
  <c r="DH116"/>
  <c r="DI116"/>
  <c r="DJ116" s="1"/>
  <c r="DK116"/>
  <c r="DL116" s="1"/>
  <c r="DM116" s="1"/>
  <c r="DN116" s="1"/>
  <c r="DO116" s="1"/>
  <c r="DP116" s="1"/>
  <c r="DQ116" s="1"/>
  <c r="DR116" s="1"/>
  <c r="DS116" s="1"/>
  <c r="DT116" s="1"/>
  <c r="DU116" s="1"/>
  <c r="DV116" s="1"/>
  <c r="DW116" s="1"/>
  <c r="DX116" s="1"/>
  <c r="DY116" s="1"/>
  <c r="DZ116" s="1"/>
  <c r="EA116"/>
  <c r="EB116" s="1"/>
  <c r="EC116" s="1"/>
  <c r="ED116" s="1"/>
  <c r="EE116" s="1"/>
  <c r="EF116" s="1"/>
  <c r="EG116" s="1"/>
  <c r="EH116" s="1"/>
  <c r="EI116" s="1"/>
  <c r="EJ116" s="1"/>
  <c r="EK116" s="1"/>
  <c r="EL116" s="1"/>
  <c r="DH117"/>
  <c r="DI117" s="1"/>
  <c r="DJ117"/>
  <c r="DK117" s="1"/>
  <c r="DL117"/>
  <c r="DM117" s="1"/>
  <c r="DN117" s="1"/>
  <c r="DO117" s="1"/>
  <c r="DP117" s="1"/>
  <c r="DQ117" s="1"/>
  <c r="DR117" s="1"/>
  <c r="DS117" s="1"/>
  <c r="DT117" s="1"/>
  <c r="DU117" s="1"/>
  <c r="DV117" s="1"/>
  <c r="DW117" s="1"/>
  <c r="DX117" s="1"/>
  <c r="DY117" s="1"/>
  <c r="DZ117" s="1"/>
  <c r="EA117" s="1"/>
  <c r="EB117"/>
  <c r="EC117" s="1"/>
  <c r="ED117" s="1"/>
  <c r="EE117" s="1"/>
  <c r="EF117" s="1"/>
  <c r="EG117" s="1"/>
  <c r="EH117" s="1"/>
  <c r="EI117" s="1"/>
  <c r="EJ117" s="1"/>
  <c r="EK117" s="1"/>
  <c r="EL117" s="1"/>
  <c r="DK118"/>
  <c r="DL118"/>
  <c r="DM118" s="1"/>
  <c r="DN118"/>
  <c r="DO118" s="1"/>
  <c r="DP118" s="1"/>
  <c r="DQ118" s="1"/>
  <c r="DR118" s="1"/>
  <c r="DS118" s="1"/>
  <c r="DT118" s="1"/>
  <c r="DU118" s="1"/>
  <c r="DV118" s="1"/>
  <c r="DW118" s="1"/>
  <c r="DX118" s="1"/>
  <c r="DY118" s="1"/>
  <c r="DZ118" s="1"/>
  <c r="EA118" s="1"/>
  <c r="EB118" s="1"/>
  <c r="EC118" s="1"/>
  <c r="ED118" s="1"/>
  <c r="EE118" s="1"/>
  <c r="EF118" s="1"/>
  <c r="EG118" s="1"/>
  <c r="EH118" s="1"/>
  <c r="EI118" s="1"/>
  <c r="EJ118" s="1"/>
  <c r="EK118" s="1"/>
  <c r="EL118" s="1"/>
  <c r="DH119"/>
  <c r="DI119"/>
  <c r="DJ119" s="1"/>
  <c r="DK119"/>
  <c r="DL119" s="1"/>
  <c r="DM119"/>
  <c r="DN119" s="1"/>
  <c r="DO119" s="1"/>
  <c r="DP119" s="1"/>
  <c r="DQ119" s="1"/>
  <c r="DR119" s="1"/>
  <c r="DS119" s="1"/>
  <c r="DT119" s="1"/>
  <c r="DU119"/>
  <c r="DV119" s="1"/>
  <c r="DW119" s="1"/>
  <c r="DX119" s="1"/>
  <c r="DY119" s="1"/>
  <c r="DZ119" s="1"/>
  <c r="EA119" s="1"/>
  <c r="EB119" s="1"/>
  <c r="EC119" s="1"/>
  <c r="ED119" s="1"/>
  <c r="EE119" s="1"/>
  <c r="EF119" s="1"/>
  <c r="EG119" s="1"/>
  <c r="EH119" s="1"/>
  <c r="EI119" s="1"/>
  <c r="EJ119" s="1"/>
  <c r="EK119" s="1"/>
  <c r="EL119" s="1"/>
  <c r="DH120"/>
  <c r="DI120" s="1"/>
  <c r="DJ120"/>
  <c r="DK120" s="1"/>
  <c r="DL120"/>
  <c r="DM120" s="1"/>
  <c r="DN120"/>
  <c r="DO120" s="1"/>
  <c r="DP120" s="1"/>
  <c r="DQ120" s="1"/>
  <c r="DR120" s="1"/>
  <c r="DS120" s="1"/>
  <c r="DT120" s="1"/>
  <c r="DU120" s="1"/>
  <c r="DV120" s="1"/>
  <c r="DW120" s="1"/>
  <c r="DX120" s="1"/>
  <c r="DY120" s="1"/>
  <c r="DZ120" s="1"/>
  <c r="EA120" s="1"/>
  <c r="EB120" s="1"/>
  <c r="EC120" s="1"/>
  <c r="ED120" s="1"/>
  <c r="EE120" s="1"/>
  <c r="EF120" s="1"/>
  <c r="EG120" s="1"/>
  <c r="EH120" s="1"/>
  <c r="EI120" s="1"/>
  <c r="EJ120" s="1"/>
  <c r="EK120" s="1"/>
  <c r="EL120" s="1"/>
  <c r="DJ121"/>
  <c r="DK121"/>
  <c r="DL121" s="1"/>
  <c r="DM121"/>
  <c r="DN121" s="1"/>
  <c r="DO121"/>
  <c r="DP121" s="1"/>
  <c r="DQ121" s="1"/>
  <c r="DR121" s="1"/>
  <c r="DS121" s="1"/>
  <c r="DT121" s="1"/>
  <c r="DU121" s="1"/>
  <c r="DV121" s="1"/>
  <c r="DW121"/>
  <c r="DX121" s="1"/>
  <c r="DY121" s="1"/>
  <c r="DZ121" s="1"/>
  <c r="EA121" s="1"/>
  <c r="EB121" s="1"/>
  <c r="EC121" s="1"/>
  <c r="ED121" s="1"/>
  <c r="EE121" s="1"/>
  <c r="EF121" s="1"/>
  <c r="EG121" s="1"/>
  <c r="EH121" s="1"/>
  <c r="EI121" s="1"/>
  <c r="EJ121" s="1"/>
  <c r="EK121" s="1"/>
  <c r="EL121" s="1"/>
  <c r="DH122"/>
  <c r="DI122" s="1"/>
  <c r="DJ122" s="1"/>
  <c r="DK122" s="1"/>
  <c r="DL122" s="1"/>
  <c r="DM122" s="1"/>
  <c r="DN122" s="1"/>
  <c r="DO122" s="1"/>
  <c r="DP122" s="1"/>
  <c r="DQ122" s="1"/>
  <c r="DR122" s="1"/>
  <c r="DS122" s="1"/>
  <c r="DT122" s="1"/>
  <c r="DU122" s="1"/>
  <c r="DV122" s="1"/>
  <c r="DW122" s="1"/>
  <c r="DX122" s="1"/>
  <c r="DY122" s="1"/>
  <c r="DZ122" s="1"/>
  <c r="EA122" s="1"/>
  <c r="EB122" s="1"/>
  <c r="EC122" s="1"/>
  <c r="ED122" s="1"/>
  <c r="EE122" s="1"/>
  <c r="EF122" s="1"/>
  <c r="EG122" s="1"/>
  <c r="EH122" s="1"/>
  <c r="EI122" s="1"/>
  <c r="EJ122" s="1"/>
  <c r="EK122" s="1"/>
  <c r="EL122" s="1"/>
  <c r="DH123"/>
  <c r="DI123"/>
  <c r="DJ123" s="1"/>
  <c r="DK123"/>
  <c r="DL123" s="1"/>
  <c r="DM123"/>
  <c r="DN123" s="1"/>
  <c r="DO123"/>
  <c r="DP123" s="1"/>
  <c r="DQ123" s="1"/>
  <c r="DR123" s="1"/>
  <c r="DS123" s="1"/>
  <c r="DT123" s="1"/>
  <c r="DU123" s="1"/>
  <c r="DV123" s="1"/>
  <c r="DW123" s="1"/>
  <c r="DX123" s="1"/>
  <c r="DY123" s="1"/>
  <c r="DZ123" s="1"/>
  <c r="EA123" s="1"/>
  <c r="EB123" s="1"/>
  <c r="EC123" s="1"/>
  <c r="ED123" s="1"/>
  <c r="EE123" s="1"/>
  <c r="EF123" s="1"/>
  <c r="EG123" s="1"/>
  <c r="EH123" s="1"/>
  <c r="EI123" s="1"/>
  <c r="EJ123" s="1"/>
  <c r="EK123" s="1"/>
  <c r="EL123" s="1"/>
  <c r="DI124"/>
  <c r="DJ124" s="1"/>
  <c r="DK124" s="1"/>
  <c r="DL124" s="1"/>
  <c r="DM124" s="1"/>
  <c r="DN124" s="1"/>
  <c r="DO124" s="1"/>
  <c r="DP124" s="1"/>
  <c r="DQ124"/>
  <c r="DR124" s="1"/>
  <c r="DS124" s="1"/>
  <c r="DT124" s="1"/>
  <c r="DU124" s="1"/>
  <c r="DV124" s="1"/>
  <c r="DW124" s="1"/>
  <c r="DX124" s="1"/>
  <c r="DY124" s="1"/>
  <c r="DZ124" s="1"/>
  <c r="EA124" s="1"/>
  <c r="EB124" s="1"/>
  <c r="EC124" s="1"/>
  <c r="ED124" s="1"/>
  <c r="EE124" s="1"/>
  <c r="EF124" s="1"/>
  <c r="EG124" s="1"/>
  <c r="EH124" s="1"/>
  <c r="EI124" s="1"/>
  <c r="EJ124" s="1"/>
  <c r="EK124" s="1"/>
  <c r="EL124" s="1"/>
  <c r="DJ125"/>
  <c r="DK125" s="1"/>
  <c r="DL125"/>
  <c r="DM125" s="1"/>
  <c r="DN125" s="1"/>
  <c r="DO125" s="1"/>
  <c r="DP125" s="1"/>
  <c r="DQ125" s="1"/>
  <c r="DR125" s="1"/>
  <c r="DS125" s="1"/>
  <c r="DT125" s="1"/>
  <c r="DU125" s="1"/>
  <c r="DV125" s="1"/>
  <c r="DW125" s="1"/>
  <c r="DX125" s="1"/>
  <c r="DY125" s="1"/>
  <c r="DZ125" s="1"/>
  <c r="EA125" s="1"/>
  <c r="EB125" s="1"/>
  <c r="EC125" s="1"/>
  <c r="ED125" s="1"/>
  <c r="EE125" s="1"/>
  <c r="EF125" s="1"/>
  <c r="EG125" s="1"/>
  <c r="EH125" s="1"/>
  <c r="EI125" s="1"/>
  <c r="EJ125" s="1"/>
  <c r="EK125" s="1"/>
  <c r="EL125" s="1"/>
  <c r="DK126"/>
  <c r="DL126"/>
  <c r="DM126" s="1"/>
  <c r="DN126"/>
  <c r="DO126" s="1"/>
  <c r="DP126" s="1"/>
  <c r="DQ126" s="1"/>
  <c r="DR126" s="1"/>
  <c r="DS126" s="1"/>
  <c r="DT126" s="1"/>
  <c r="DU126" s="1"/>
  <c r="DV126" s="1"/>
  <c r="DW126" s="1"/>
  <c r="DX126" s="1"/>
  <c r="DY126" s="1"/>
  <c r="DZ126" s="1"/>
  <c r="EA126" s="1"/>
  <c r="EB126" s="1"/>
  <c r="EC126" s="1"/>
  <c r="ED126" s="1"/>
  <c r="EE126" s="1"/>
  <c r="EF126" s="1"/>
  <c r="EG126" s="1"/>
  <c r="EH126" s="1"/>
  <c r="EI126" s="1"/>
  <c r="EJ126" s="1"/>
  <c r="EK126" s="1"/>
  <c r="EL126" s="1"/>
  <c r="DH127"/>
  <c r="DI127"/>
  <c r="DJ127" s="1"/>
  <c r="DK127"/>
  <c r="DL127" s="1"/>
  <c r="DM127"/>
  <c r="DN127" s="1"/>
  <c r="DO127" s="1"/>
  <c r="DP127" s="1"/>
  <c r="DQ127" s="1"/>
  <c r="DR127" s="1"/>
  <c r="DS127" s="1"/>
  <c r="DT127" s="1"/>
  <c r="DU127"/>
  <c r="DV127" s="1"/>
  <c r="DW127" s="1"/>
  <c r="DX127" s="1"/>
  <c r="DY127" s="1"/>
  <c r="DZ127" s="1"/>
  <c r="EA127" s="1"/>
  <c r="EB127" s="1"/>
  <c r="EC127" s="1"/>
  <c r="ED127" s="1"/>
  <c r="EE127" s="1"/>
  <c r="EF127" s="1"/>
  <c r="EG127" s="1"/>
  <c r="EH127" s="1"/>
  <c r="EI127" s="1"/>
  <c r="EJ127" s="1"/>
  <c r="EK127" s="1"/>
  <c r="EL127" s="1"/>
  <c r="DH128"/>
  <c r="DI128" s="1"/>
  <c r="DJ128"/>
  <c r="DK128" s="1"/>
  <c r="DL128"/>
  <c r="DM128" s="1"/>
  <c r="DN128"/>
  <c r="DO128" s="1"/>
  <c r="DP128" s="1"/>
  <c r="DQ128" s="1"/>
  <c r="DR128" s="1"/>
  <c r="DS128" s="1"/>
  <c r="DT128" s="1"/>
  <c r="DU128" s="1"/>
  <c r="DV128" s="1"/>
  <c r="DW128" s="1"/>
  <c r="DX128" s="1"/>
  <c r="DY128" s="1"/>
  <c r="DZ128" s="1"/>
  <c r="EA128" s="1"/>
  <c r="EB128" s="1"/>
  <c r="EC128" s="1"/>
  <c r="ED128"/>
  <c r="EE128" s="1"/>
  <c r="EF128" s="1"/>
  <c r="EG128" s="1"/>
  <c r="EH128" s="1"/>
  <c r="EI128" s="1"/>
  <c r="EJ128" s="1"/>
  <c r="EK128" s="1"/>
  <c r="EL128" s="1"/>
  <c r="DJ129"/>
  <c r="DK129"/>
  <c r="DL129" s="1"/>
  <c r="DM129"/>
  <c r="DN129" s="1"/>
  <c r="DO129"/>
  <c r="DP129" s="1"/>
  <c r="DQ129" s="1"/>
  <c r="DR129" s="1"/>
  <c r="DS129" s="1"/>
  <c r="DT129" s="1"/>
  <c r="DU129" s="1"/>
  <c r="DV129" s="1"/>
  <c r="DW129"/>
  <c r="DX129" s="1"/>
  <c r="DY129" s="1"/>
  <c r="DZ129" s="1"/>
  <c r="EA129" s="1"/>
  <c r="EB129" s="1"/>
  <c r="EC129" s="1"/>
  <c r="ED129" s="1"/>
  <c r="EE129" s="1"/>
  <c r="EF129" s="1"/>
  <c r="EG129" s="1"/>
  <c r="EH129" s="1"/>
  <c r="EI129" s="1"/>
  <c r="EJ129" s="1"/>
  <c r="EK129" s="1"/>
  <c r="EL129" s="1"/>
  <c r="DK130"/>
  <c r="DL130"/>
  <c r="DM130"/>
  <c r="DN130"/>
  <c r="DO130" s="1"/>
  <c r="DP130" s="1"/>
  <c r="DQ130" s="1"/>
  <c r="DR130" s="1"/>
  <c r="DS130" s="1"/>
  <c r="DT130" s="1"/>
  <c r="DU130" s="1"/>
  <c r="DV130" s="1"/>
  <c r="DW130" s="1"/>
  <c r="DX130" s="1"/>
  <c r="DY130" s="1"/>
  <c r="DZ130" s="1"/>
  <c r="EA130" s="1"/>
  <c r="EB130" s="1"/>
  <c r="EC130" s="1"/>
  <c r="ED130"/>
  <c r="EE130" s="1"/>
  <c r="EF130" s="1"/>
  <c r="EG130" s="1"/>
  <c r="EH130" s="1"/>
  <c r="EI130" s="1"/>
  <c r="EJ130" s="1"/>
  <c r="EK130" s="1"/>
  <c r="EL130" s="1"/>
  <c r="DH131"/>
  <c r="DI131"/>
  <c r="DJ131"/>
  <c r="DK131"/>
  <c r="DL131" s="1"/>
  <c r="DM131" s="1"/>
  <c r="DN131" s="1"/>
  <c r="DO131" s="1"/>
  <c r="DP131" s="1"/>
  <c r="DQ131" s="1"/>
  <c r="DR131" s="1"/>
  <c r="DS131" s="1"/>
  <c r="DT131" s="1"/>
  <c r="DU131" s="1"/>
  <c r="DV131" s="1"/>
  <c r="DW131" s="1"/>
  <c r="DX131" s="1"/>
  <c r="DY131" s="1"/>
  <c r="DZ131" s="1"/>
  <c r="EA131" s="1"/>
  <c r="EB131" s="1"/>
  <c r="EC131" s="1"/>
  <c r="ED131" s="1"/>
  <c r="EE131" s="1"/>
  <c r="EF131" s="1"/>
  <c r="EG131" s="1"/>
  <c r="EH131" s="1"/>
  <c r="EI131" s="1"/>
  <c r="EJ131" s="1"/>
  <c r="EK131" s="1"/>
  <c r="EL131" s="1"/>
  <c r="DI132"/>
  <c r="DJ132" s="1"/>
  <c r="DK132" s="1"/>
  <c r="DL132" s="1"/>
  <c r="DM132"/>
  <c r="DN132" s="1"/>
  <c r="DO132" s="1"/>
  <c r="DP132" s="1"/>
  <c r="DQ132" s="1"/>
  <c r="DR132" s="1"/>
  <c r="DS132" s="1"/>
  <c r="DT132" s="1"/>
  <c r="DU132" s="1"/>
  <c r="DV132" s="1"/>
  <c r="DW132" s="1"/>
  <c r="DX132" s="1"/>
  <c r="DY132" s="1"/>
  <c r="DZ132" s="1"/>
  <c r="EA132" s="1"/>
  <c r="EB132" s="1"/>
  <c r="EC132"/>
  <c r="ED132" s="1"/>
  <c r="EE132" s="1"/>
  <c r="EF132" s="1"/>
  <c r="EG132" s="1"/>
  <c r="EH132" s="1"/>
  <c r="EI132" s="1"/>
  <c r="EJ132" s="1"/>
  <c r="EK132" s="1"/>
  <c r="EL132" s="1"/>
  <c r="DJ133"/>
  <c r="DK133"/>
  <c r="DL133"/>
  <c r="DM133" s="1"/>
  <c r="DN133" s="1"/>
  <c r="DO133" s="1"/>
  <c r="DP133"/>
  <c r="DQ133" s="1"/>
  <c r="DR133" s="1"/>
  <c r="DS133" s="1"/>
  <c r="DT133" s="1"/>
  <c r="DU133" s="1"/>
  <c r="DV133" s="1"/>
  <c r="DW133" s="1"/>
  <c r="DX133" s="1"/>
  <c r="DY133" s="1"/>
  <c r="DZ133" s="1"/>
  <c r="EA133" s="1"/>
  <c r="EB133" s="1"/>
  <c r="EC133" s="1"/>
  <c r="ED133" s="1"/>
  <c r="EE133" s="1"/>
  <c r="EF133" s="1"/>
  <c r="EG133" s="1"/>
  <c r="EH133" s="1"/>
  <c r="EI133" s="1"/>
  <c r="EJ133" s="1"/>
  <c r="EK133" s="1"/>
  <c r="EL133" s="1"/>
  <c r="DK134"/>
  <c r="DL134"/>
  <c r="DM134" s="1"/>
  <c r="DN134" s="1"/>
  <c r="DO134" s="1"/>
  <c r="DP134"/>
  <c r="DQ134" s="1"/>
  <c r="DR134" s="1"/>
  <c r="DS134" s="1"/>
  <c r="DT134" s="1"/>
  <c r="DU134" s="1"/>
  <c r="DV134" s="1"/>
  <c r="DW134" s="1"/>
  <c r="DX134" s="1"/>
  <c r="DY134" s="1"/>
  <c r="DZ134" s="1"/>
  <c r="EA134" s="1"/>
  <c r="EB134" s="1"/>
  <c r="EC134" s="1"/>
  <c r="ED134" s="1"/>
  <c r="EE134" s="1"/>
  <c r="EF134"/>
  <c r="EG134" s="1"/>
  <c r="EH134" s="1"/>
  <c r="EI134" s="1"/>
  <c r="EJ134" s="1"/>
  <c r="EK134" s="1"/>
  <c r="EL134" s="1"/>
  <c r="DH135"/>
  <c r="DI135"/>
  <c r="DJ135" s="1"/>
  <c r="DK135" s="1"/>
  <c r="DL135" s="1"/>
  <c r="DM135"/>
  <c r="DN135" s="1"/>
  <c r="DO135" s="1"/>
  <c r="DP135" s="1"/>
  <c r="DQ135" s="1"/>
  <c r="DR135" s="1"/>
  <c r="DS135" s="1"/>
  <c r="DT135" s="1"/>
  <c r="DU135"/>
  <c r="DV135" s="1"/>
  <c r="DW135" s="1"/>
  <c r="DX135" s="1"/>
  <c r="DY135" s="1"/>
  <c r="DZ135" s="1"/>
  <c r="EA135" s="1"/>
  <c r="EB135" s="1"/>
  <c r="EC135" s="1"/>
  <c r="ED135" s="1"/>
  <c r="EE135" s="1"/>
  <c r="EF135" s="1"/>
  <c r="EG135" s="1"/>
  <c r="EH135" s="1"/>
  <c r="EI135" s="1"/>
  <c r="EJ135" s="1"/>
  <c r="EK135" s="1"/>
  <c r="EL135" s="1"/>
  <c r="DI136"/>
  <c r="DJ136"/>
  <c r="DK136"/>
  <c r="DL136" s="1"/>
  <c r="DM136" s="1"/>
  <c r="DN136" s="1"/>
  <c r="DO136"/>
  <c r="DP136" s="1"/>
  <c r="DQ136" s="1"/>
  <c r="DR136" s="1"/>
  <c r="DS136" s="1"/>
  <c r="DT136" s="1"/>
  <c r="DU136" s="1"/>
  <c r="DV136" s="1"/>
  <c r="DW136" s="1"/>
  <c r="DX136" s="1"/>
  <c r="DY136" s="1"/>
  <c r="DZ136" s="1"/>
  <c r="EA136" s="1"/>
  <c r="EB136" s="1"/>
  <c r="EC136" s="1"/>
  <c r="ED136" s="1"/>
  <c r="EE136" s="1"/>
  <c r="EF136" s="1"/>
  <c r="EG136" s="1"/>
  <c r="EH136" s="1"/>
  <c r="EI136" s="1"/>
  <c r="EJ136" s="1"/>
  <c r="EK136" s="1"/>
  <c r="EL136" s="1"/>
  <c r="DJ137"/>
  <c r="DK137" s="1"/>
  <c r="DL137" s="1"/>
  <c r="DM137" s="1"/>
  <c r="DN137" s="1"/>
  <c r="DO137" s="1"/>
  <c r="DP137" s="1"/>
  <c r="DQ137" s="1"/>
  <c r="DR137" s="1"/>
  <c r="DS137" s="1"/>
  <c r="DT137" s="1"/>
  <c r="DU137" s="1"/>
  <c r="DV137" s="1"/>
  <c r="DW137" s="1"/>
  <c r="DX137" s="1"/>
  <c r="DY137" s="1"/>
  <c r="DZ137" s="1"/>
  <c r="EA137" s="1"/>
  <c r="EB137" s="1"/>
  <c r="EC137" s="1"/>
  <c r="ED137" s="1"/>
  <c r="EE137" s="1"/>
  <c r="EF137" s="1"/>
  <c r="EG137" s="1"/>
  <c r="EH137" s="1"/>
  <c r="EI137" s="1"/>
  <c r="EJ137" s="1"/>
  <c r="EK137" s="1"/>
  <c r="EL137" s="1"/>
  <c r="DK138"/>
  <c r="DL138"/>
  <c r="DM138"/>
  <c r="DN138"/>
  <c r="DO138" s="1"/>
  <c r="DP138" s="1"/>
  <c r="DQ138" s="1"/>
  <c r="DR138"/>
  <c r="DS138" s="1"/>
  <c r="DT138" s="1"/>
  <c r="DU138" s="1"/>
  <c r="DV138" s="1"/>
  <c r="DW138" s="1"/>
  <c r="DX138" s="1"/>
  <c r="DY138" s="1"/>
  <c r="DZ138" s="1"/>
  <c r="EA138" s="1"/>
  <c r="EB138" s="1"/>
  <c r="EC138" s="1"/>
  <c r="ED138" s="1"/>
  <c r="EE138" s="1"/>
  <c r="EF138" s="1"/>
  <c r="EG138" s="1"/>
  <c r="EH138" s="1"/>
  <c r="EI138" s="1"/>
  <c r="EJ138" s="1"/>
  <c r="EK138" s="1"/>
  <c r="EL138" s="1"/>
  <c r="DH139"/>
  <c r="DI139"/>
  <c r="DJ139"/>
  <c r="DK139"/>
  <c r="DL139" s="1"/>
  <c r="DM139" s="1"/>
  <c r="DN139" s="1"/>
  <c r="DO139"/>
  <c r="DP139" s="1"/>
  <c r="DQ139" s="1"/>
  <c r="DR139" s="1"/>
  <c r="DS139" s="1"/>
  <c r="DT139" s="1"/>
  <c r="DU139" s="1"/>
  <c r="DV139" s="1"/>
  <c r="DW139" s="1"/>
  <c r="DX139" s="1"/>
  <c r="DY139" s="1"/>
  <c r="DZ139" s="1"/>
  <c r="EA139" s="1"/>
  <c r="EB139" s="1"/>
  <c r="EC139" s="1"/>
  <c r="ED139" s="1"/>
  <c r="EE139" s="1"/>
  <c r="EF139" s="1"/>
  <c r="EG139" s="1"/>
  <c r="EH139" s="1"/>
  <c r="EI139" s="1"/>
  <c r="EJ139" s="1"/>
  <c r="EK139" s="1"/>
  <c r="EL139" s="1"/>
  <c r="DI140"/>
  <c r="DJ140" s="1"/>
  <c r="DK140" s="1"/>
  <c r="DL140" s="1"/>
  <c r="DM140" s="1"/>
  <c r="DN140" s="1"/>
  <c r="DO140" s="1"/>
  <c r="DP140" s="1"/>
  <c r="DQ140"/>
  <c r="DR140" s="1"/>
  <c r="DS140" s="1"/>
  <c r="DT140" s="1"/>
  <c r="DU140" s="1"/>
  <c r="DV140" s="1"/>
  <c r="DW140" s="1"/>
  <c r="DX140" s="1"/>
  <c r="DY140" s="1"/>
  <c r="DZ140" s="1"/>
  <c r="EA140" s="1"/>
  <c r="EB140" s="1"/>
  <c r="EC140" s="1"/>
  <c r="ED140" s="1"/>
  <c r="EE140" s="1"/>
  <c r="EF140" s="1"/>
  <c r="EG140" s="1"/>
  <c r="EH140" s="1"/>
  <c r="EI140" s="1"/>
  <c r="EJ140" s="1"/>
  <c r="EK140" s="1"/>
  <c r="EL140" s="1"/>
  <c r="DJ141"/>
  <c r="DK141"/>
  <c r="DL141"/>
  <c r="DM141" s="1"/>
  <c r="DN141" s="1"/>
  <c r="DO141" s="1"/>
  <c r="DP141" s="1"/>
  <c r="DQ141" s="1"/>
  <c r="DR141" s="1"/>
  <c r="DS141" s="1"/>
  <c r="DT141" s="1"/>
  <c r="DU141" s="1"/>
  <c r="DV141" s="1"/>
  <c r="DW141" s="1"/>
  <c r="DX141" s="1"/>
  <c r="DY141" s="1"/>
  <c r="DZ141" s="1"/>
  <c r="EA141" s="1"/>
  <c r="EB141" s="1"/>
  <c r="EC141" s="1"/>
  <c r="ED141" s="1"/>
  <c r="EE141" s="1"/>
  <c r="EF141" s="1"/>
  <c r="EG141" s="1"/>
  <c r="EH141" s="1"/>
  <c r="EI141" s="1"/>
  <c r="EJ141" s="1"/>
  <c r="EK141" s="1"/>
  <c r="EL141" s="1"/>
  <c r="DK142"/>
  <c r="DL142"/>
  <c r="DM142" s="1"/>
  <c r="DN142" s="1"/>
  <c r="DO142" s="1"/>
  <c r="DP142" s="1"/>
  <c r="DQ142" s="1"/>
  <c r="DR142" s="1"/>
  <c r="DS142" s="1"/>
  <c r="DT142" s="1"/>
  <c r="DU142" s="1"/>
  <c r="DV142" s="1"/>
  <c r="DW142" s="1"/>
  <c r="DX142" s="1"/>
  <c r="DY142" s="1"/>
  <c r="DZ142" s="1"/>
  <c r="EA142" s="1"/>
  <c r="EB142"/>
  <c r="EC142" s="1"/>
  <c r="ED142" s="1"/>
  <c r="EE142" s="1"/>
  <c r="EF142" s="1"/>
  <c r="EG142" s="1"/>
  <c r="EH142" s="1"/>
  <c r="EI142" s="1"/>
  <c r="EJ142" s="1"/>
  <c r="EK142" s="1"/>
  <c r="EL142" s="1"/>
  <c r="DH143"/>
  <c r="DI143"/>
  <c r="DJ143" s="1"/>
  <c r="DK143" s="1"/>
  <c r="DL143" s="1"/>
  <c r="DM143" s="1"/>
  <c r="DN143" s="1"/>
  <c r="DO143" s="1"/>
  <c r="DP143" s="1"/>
  <c r="DQ143"/>
  <c r="DR143" s="1"/>
  <c r="DS143" s="1"/>
  <c r="DT143" s="1"/>
  <c r="DU143" s="1"/>
  <c r="DV143" s="1"/>
  <c r="DW143" s="1"/>
  <c r="DX143" s="1"/>
  <c r="DY143" s="1"/>
  <c r="DZ143" s="1"/>
  <c r="EA143" s="1"/>
  <c r="EB143" s="1"/>
  <c r="EC143" s="1"/>
  <c r="ED143" s="1"/>
  <c r="EE143" s="1"/>
  <c r="EF143" s="1"/>
  <c r="EG143" s="1"/>
  <c r="EH143" s="1"/>
  <c r="EI143" s="1"/>
  <c r="EJ143" s="1"/>
  <c r="EK143" s="1"/>
  <c r="EL143" s="1"/>
  <c r="DI144"/>
  <c r="DJ144"/>
  <c r="DK144"/>
  <c r="DL144" s="1"/>
  <c r="DM144" s="1"/>
  <c r="DN144" s="1"/>
  <c r="DO144" s="1"/>
  <c r="DP144" s="1"/>
  <c r="DQ144" s="1"/>
  <c r="DR144" s="1"/>
  <c r="DS144" s="1"/>
  <c r="DT144" s="1"/>
  <c r="DU144" s="1"/>
  <c r="DV144" s="1"/>
  <c r="DW144" s="1"/>
  <c r="DX144" s="1"/>
  <c r="DY144" s="1"/>
  <c r="DZ144" s="1"/>
  <c r="EA144" s="1"/>
  <c r="EB144" s="1"/>
  <c r="EC144" s="1"/>
  <c r="ED144" s="1"/>
  <c r="EE144" s="1"/>
  <c r="EF144" s="1"/>
  <c r="EG144" s="1"/>
  <c r="EH144" s="1"/>
  <c r="EI144" s="1"/>
  <c r="EJ144" s="1"/>
  <c r="EK144" s="1"/>
  <c r="EL144" s="1"/>
  <c r="DJ145"/>
  <c r="DK145" s="1"/>
  <c r="DL145" s="1"/>
  <c r="DM145" s="1"/>
  <c r="DN145"/>
  <c r="DO145" s="1"/>
  <c r="DP145" s="1"/>
  <c r="DQ145" s="1"/>
  <c r="DR145" s="1"/>
  <c r="DS145" s="1"/>
  <c r="DT145" s="1"/>
  <c r="DU145" s="1"/>
  <c r="DV145" s="1"/>
  <c r="DW145" s="1"/>
  <c r="DX145" s="1"/>
  <c r="DY145" s="1"/>
  <c r="DZ145" s="1"/>
  <c r="EA145" s="1"/>
  <c r="EB145" s="1"/>
  <c r="EC145" s="1"/>
  <c r="ED145"/>
  <c r="EE145" s="1"/>
  <c r="EF145" s="1"/>
  <c r="EG145" s="1"/>
  <c r="EH145" s="1"/>
  <c r="EI145" s="1"/>
  <c r="EJ145" s="1"/>
  <c r="EK145" s="1"/>
  <c r="EL145" s="1"/>
  <c r="DK146"/>
  <c r="DL146"/>
  <c r="DM146"/>
  <c r="DN146"/>
  <c r="DO146" s="1"/>
  <c r="DP146" s="1"/>
  <c r="DQ146" s="1"/>
  <c r="DR146" s="1"/>
  <c r="DS146" s="1"/>
  <c r="DT146" s="1"/>
  <c r="DU146" s="1"/>
  <c r="DV146" s="1"/>
  <c r="DW146" s="1"/>
  <c r="DX146" s="1"/>
  <c r="DY146" s="1"/>
  <c r="DZ146" s="1"/>
  <c r="EA146" s="1"/>
  <c r="EB146" s="1"/>
  <c r="EC146" s="1"/>
  <c r="ED146" s="1"/>
  <c r="EE146" s="1"/>
  <c r="EF146" s="1"/>
  <c r="EG146" s="1"/>
  <c r="EH146" s="1"/>
  <c r="EI146" s="1"/>
  <c r="EJ146" s="1"/>
  <c r="EK146" s="1"/>
  <c r="EL146" s="1"/>
  <c r="DH147"/>
  <c r="DI147"/>
  <c r="DJ147"/>
  <c r="DK147"/>
  <c r="DL147" s="1"/>
  <c r="DM147" s="1"/>
  <c r="DN147" s="1"/>
  <c r="DO147" s="1"/>
  <c r="DP147" s="1"/>
  <c r="DQ147" s="1"/>
  <c r="DR147" s="1"/>
  <c r="DS147" s="1"/>
  <c r="DT147" s="1"/>
  <c r="DU147" s="1"/>
  <c r="DV147" s="1"/>
  <c r="DW147" s="1"/>
  <c r="DX147" s="1"/>
  <c r="DY147" s="1"/>
  <c r="DZ147" s="1"/>
  <c r="EA147" s="1"/>
  <c r="EB147" s="1"/>
  <c r="EC147" s="1"/>
  <c r="ED147" s="1"/>
  <c r="EE147" s="1"/>
  <c r="EF147" s="1"/>
  <c r="EG147" s="1"/>
  <c r="EH147" s="1"/>
  <c r="EI147" s="1"/>
  <c r="EJ147" s="1"/>
  <c r="EK147" s="1"/>
  <c r="EL147" s="1"/>
  <c r="DI148"/>
  <c r="DJ148" s="1"/>
  <c r="DK148" s="1"/>
  <c r="DL148" s="1"/>
  <c r="DM148"/>
  <c r="DN148" s="1"/>
  <c r="DO148" s="1"/>
  <c r="DP148" s="1"/>
  <c r="DQ148" s="1"/>
  <c r="DR148" s="1"/>
  <c r="DS148" s="1"/>
  <c r="DT148" s="1"/>
  <c r="DU148" s="1"/>
  <c r="DV148" s="1"/>
  <c r="DW148" s="1"/>
  <c r="DX148" s="1"/>
  <c r="DY148" s="1"/>
  <c r="DZ148" s="1"/>
  <c r="EA148" s="1"/>
  <c r="EB148" s="1"/>
  <c r="EC148" s="1"/>
  <c r="ED148" s="1"/>
  <c r="EE148" s="1"/>
  <c r="EF148" s="1"/>
  <c r="EG148" s="1"/>
  <c r="EH148" s="1"/>
  <c r="EI148" s="1"/>
  <c r="EJ148" s="1"/>
  <c r="EK148"/>
  <c r="EL148" s="1"/>
  <c r="DJ149"/>
  <c r="DK149"/>
  <c r="DL149"/>
  <c r="DM149" s="1"/>
  <c r="DN149" s="1"/>
  <c r="DO149" s="1"/>
  <c r="DP149"/>
  <c r="DQ149" s="1"/>
  <c r="DR149" s="1"/>
  <c r="DS149" s="1"/>
  <c r="DT149" s="1"/>
  <c r="DU149" s="1"/>
  <c r="DV149" s="1"/>
  <c r="DW149" s="1"/>
  <c r="DX149" s="1"/>
  <c r="DY149" s="1"/>
  <c r="DZ149" s="1"/>
  <c r="EA149" s="1"/>
  <c r="EB149" s="1"/>
  <c r="EC149" s="1"/>
  <c r="ED149" s="1"/>
  <c r="EE149" s="1"/>
  <c r="EF149" s="1"/>
  <c r="EG149" s="1"/>
  <c r="EH149" s="1"/>
  <c r="EI149" s="1"/>
  <c r="EJ149" s="1"/>
  <c r="EK149" s="1"/>
  <c r="EL149" s="1"/>
  <c r="DK150"/>
  <c r="DL150"/>
  <c r="DM150" s="1"/>
  <c r="DN150" s="1"/>
  <c r="DO150" s="1"/>
  <c r="DP150"/>
  <c r="DQ150" s="1"/>
  <c r="DR150" s="1"/>
  <c r="DS150" s="1"/>
  <c r="DT150" s="1"/>
  <c r="DU150" s="1"/>
  <c r="DV150" s="1"/>
  <c r="DW150" s="1"/>
  <c r="DX150" s="1"/>
  <c r="DY150" s="1"/>
  <c r="DZ150" s="1"/>
  <c r="EA150" s="1"/>
  <c r="EB150" s="1"/>
  <c r="EC150" s="1"/>
  <c r="ED150" s="1"/>
  <c r="EE150" s="1"/>
  <c r="EF150" s="1"/>
  <c r="EG150" s="1"/>
  <c r="EH150" s="1"/>
  <c r="EI150" s="1"/>
  <c r="EJ150" s="1"/>
  <c r="EK150" s="1"/>
  <c r="EL150" s="1"/>
  <c r="DH151"/>
  <c r="DI151"/>
  <c r="DJ151" s="1"/>
  <c r="DK151" s="1"/>
  <c r="DL151" s="1"/>
  <c r="DM151"/>
  <c r="DN151" s="1"/>
  <c r="DO151" s="1"/>
  <c r="DP151" s="1"/>
  <c r="DQ151" s="1"/>
  <c r="DR151" s="1"/>
  <c r="DS151" s="1"/>
  <c r="DT151" s="1"/>
  <c r="DU151" s="1"/>
  <c r="DV151" s="1"/>
  <c r="DW151" s="1"/>
  <c r="DX151" s="1"/>
  <c r="DY151" s="1"/>
  <c r="DZ151" s="1"/>
  <c r="EA151" s="1"/>
  <c r="EB151" s="1"/>
  <c r="EC151" s="1"/>
  <c r="ED151" s="1"/>
  <c r="EE151" s="1"/>
  <c r="EF151" s="1"/>
  <c r="EG151" s="1"/>
  <c r="EH151" s="1"/>
  <c r="EI151" s="1"/>
  <c r="EJ151" s="1"/>
  <c r="EK151" s="1"/>
  <c r="EL151" s="1"/>
  <c r="DI152"/>
  <c r="DJ152"/>
  <c r="DK152"/>
  <c r="DL152" s="1"/>
  <c r="DM152" s="1"/>
  <c r="DN152" s="1"/>
  <c r="DO152"/>
  <c r="DP152" s="1"/>
  <c r="DQ152" s="1"/>
  <c r="DR152" s="1"/>
  <c r="DS152" s="1"/>
  <c r="DT152" s="1"/>
  <c r="DU152" s="1"/>
  <c r="DV152" s="1"/>
  <c r="DW152" s="1"/>
  <c r="DX152" s="1"/>
  <c r="DY152" s="1"/>
  <c r="DZ152" s="1"/>
  <c r="EA152" s="1"/>
  <c r="EB152" s="1"/>
  <c r="EC152" s="1"/>
  <c r="ED152" s="1"/>
  <c r="EE152" s="1"/>
  <c r="EF152" s="1"/>
  <c r="EG152" s="1"/>
  <c r="EH152" s="1"/>
  <c r="EI152" s="1"/>
  <c r="EJ152" s="1"/>
  <c r="EK152" s="1"/>
  <c r="EL152" s="1"/>
  <c r="DJ153"/>
  <c r="DK153" s="1"/>
  <c r="DL153" s="1"/>
  <c r="DM153" s="1"/>
  <c r="DN153" s="1"/>
  <c r="DO153" s="1"/>
  <c r="DP153" s="1"/>
  <c r="DQ153" s="1"/>
  <c r="DR153" s="1"/>
  <c r="DS153" s="1"/>
  <c r="DT153" s="1"/>
  <c r="DU153" s="1"/>
  <c r="DV153" s="1"/>
  <c r="DW153" s="1"/>
  <c r="DX153" s="1"/>
  <c r="DY153" s="1"/>
  <c r="DZ153" s="1"/>
  <c r="EA153" s="1"/>
  <c r="EB153" s="1"/>
  <c r="EC153" s="1"/>
  <c r="ED153" s="1"/>
  <c r="EE153" s="1"/>
  <c r="EF153" s="1"/>
  <c r="EG153" s="1"/>
  <c r="EH153" s="1"/>
  <c r="EI153" s="1"/>
  <c r="EJ153" s="1"/>
  <c r="EK153" s="1"/>
  <c r="EL153" s="1"/>
  <c r="DK154"/>
  <c r="DL154"/>
  <c r="DM154"/>
  <c r="DN154"/>
  <c r="DO154" s="1"/>
  <c r="DP154" s="1"/>
  <c r="DQ154" s="1"/>
  <c r="DR154"/>
  <c r="DS154" s="1"/>
  <c r="DT154" s="1"/>
  <c r="DU154" s="1"/>
  <c r="DV154" s="1"/>
  <c r="DW154" s="1"/>
  <c r="DX154" s="1"/>
  <c r="DY154" s="1"/>
  <c r="DZ154" s="1"/>
  <c r="EA154" s="1"/>
  <c r="EB154" s="1"/>
  <c r="EC154" s="1"/>
  <c r="ED154" s="1"/>
  <c r="EE154" s="1"/>
  <c r="EF154" s="1"/>
  <c r="EG154" s="1"/>
  <c r="EH154" s="1"/>
  <c r="EI154" s="1"/>
  <c r="EJ154" s="1"/>
  <c r="EK154" s="1"/>
  <c r="EL154" s="1"/>
  <c r="DH155"/>
  <c r="DI155"/>
  <c r="DJ155"/>
  <c r="DK155"/>
  <c r="DL155" s="1"/>
  <c r="DM155" s="1"/>
  <c r="DN155" s="1"/>
  <c r="DO155"/>
  <c r="DP155" s="1"/>
  <c r="DQ155" s="1"/>
  <c r="DR155" s="1"/>
  <c r="DS155" s="1"/>
  <c r="DT155" s="1"/>
  <c r="DU155" s="1"/>
  <c r="DV155" s="1"/>
  <c r="DW155"/>
  <c r="DX155" s="1"/>
  <c r="DY155" s="1"/>
  <c r="DZ155" s="1"/>
  <c r="EA155" s="1"/>
  <c r="EB155" s="1"/>
  <c r="EC155" s="1"/>
  <c r="ED155" s="1"/>
  <c r="EE155" s="1"/>
  <c r="EF155" s="1"/>
  <c r="EG155" s="1"/>
  <c r="EH155" s="1"/>
  <c r="EI155" s="1"/>
  <c r="EJ155" s="1"/>
  <c r="EK155" s="1"/>
  <c r="EL155" s="1"/>
  <c r="DI156"/>
  <c r="DJ156" s="1"/>
  <c r="DK156" s="1"/>
  <c r="DL156" s="1"/>
  <c r="DM156" s="1"/>
  <c r="DN156" s="1"/>
  <c r="DO156" s="1"/>
  <c r="DP156" s="1"/>
  <c r="DQ156" s="1"/>
  <c r="DR156" s="1"/>
  <c r="DS156" s="1"/>
  <c r="DT156" s="1"/>
  <c r="DU156" s="1"/>
  <c r="DV156" s="1"/>
  <c r="DW156" s="1"/>
  <c r="DX156" s="1"/>
  <c r="DY156" s="1"/>
  <c r="DZ156" s="1"/>
  <c r="EA156" s="1"/>
  <c r="EB156" s="1"/>
  <c r="EC156" s="1"/>
  <c r="ED156" s="1"/>
  <c r="EE156" s="1"/>
  <c r="EF156" s="1"/>
  <c r="EG156" s="1"/>
  <c r="EH156" s="1"/>
  <c r="EI156" s="1"/>
  <c r="EJ156" s="1"/>
  <c r="EK156" s="1"/>
  <c r="EL156" s="1"/>
  <c r="DJ157"/>
  <c r="DK157"/>
  <c r="DL157"/>
  <c r="DM157" s="1"/>
  <c r="DN157" s="1"/>
  <c r="DO157" s="1"/>
  <c r="DP157" s="1"/>
  <c r="DQ157" s="1"/>
  <c r="DR157" s="1"/>
  <c r="DS157" s="1"/>
  <c r="DT157" s="1"/>
  <c r="DU157" s="1"/>
  <c r="DV157" s="1"/>
  <c r="DW157" s="1"/>
  <c r="DX157" s="1"/>
  <c r="DY157" s="1"/>
  <c r="DZ157" s="1"/>
  <c r="EA157" s="1"/>
  <c r="EB157" s="1"/>
  <c r="EC157" s="1"/>
  <c r="ED157" s="1"/>
  <c r="EE157" s="1"/>
  <c r="EF157" s="1"/>
  <c r="EG157" s="1"/>
  <c r="EH157" s="1"/>
  <c r="EI157" s="1"/>
  <c r="EJ157" s="1"/>
  <c r="EK157" s="1"/>
  <c r="EL157" s="1"/>
  <c r="DK158"/>
  <c r="DL158"/>
  <c r="DM158" s="1"/>
  <c r="DN158" s="1"/>
  <c r="DO158" s="1"/>
  <c r="DP158" s="1"/>
  <c r="DQ158" s="1"/>
  <c r="DR158" s="1"/>
  <c r="DS158" s="1"/>
  <c r="DT158" s="1"/>
  <c r="DU158" s="1"/>
  <c r="DV158" s="1"/>
  <c r="DW158" s="1"/>
  <c r="DX158" s="1"/>
  <c r="DY158" s="1"/>
  <c r="DZ158" s="1"/>
  <c r="EA158" s="1"/>
  <c r="EB158" s="1"/>
  <c r="EC158" s="1"/>
  <c r="ED158" s="1"/>
  <c r="EE158" s="1"/>
  <c r="EF158" s="1"/>
  <c r="EG158" s="1"/>
  <c r="EH158" s="1"/>
  <c r="EI158" s="1"/>
  <c r="EJ158" s="1"/>
  <c r="EK158" s="1"/>
  <c r="EL158" s="1"/>
  <c r="DH159"/>
  <c r="DI159"/>
  <c r="DJ159" s="1"/>
  <c r="DK159" s="1"/>
  <c r="DL159" s="1"/>
  <c r="DM159" s="1"/>
  <c r="DN159" s="1"/>
  <c r="DO159" s="1"/>
  <c r="DP159" s="1"/>
  <c r="DQ159" s="1"/>
  <c r="DR159" s="1"/>
  <c r="DS159" s="1"/>
  <c r="DT159" s="1"/>
  <c r="DU159" s="1"/>
  <c r="DV159" s="1"/>
  <c r="DW159" s="1"/>
  <c r="DX159" s="1"/>
  <c r="DY159"/>
  <c r="DZ159" s="1"/>
  <c r="EA159" s="1"/>
  <c r="EB159" s="1"/>
  <c r="EC159" s="1"/>
  <c r="ED159" s="1"/>
  <c r="EE159" s="1"/>
  <c r="EF159" s="1"/>
  <c r="EG159" s="1"/>
  <c r="EH159" s="1"/>
  <c r="EI159" s="1"/>
  <c r="EJ159" s="1"/>
  <c r="EK159" s="1"/>
  <c r="EL159" s="1"/>
  <c r="DI160"/>
  <c r="DJ160"/>
  <c r="DK160"/>
  <c r="DL160" s="1"/>
  <c r="DM160" s="1"/>
  <c r="DN160" s="1"/>
  <c r="DO160" s="1"/>
  <c r="DP160" s="1"/>
  <c r="DQ160" s="1"/>
  <c r="DR160" s="1"/>
  <c r="DS160" s="1"/>
  <c r="DT160" s="1"/>
  <c r="DU160" s="1"/>
  <c r="DV160" s="1"/>
  <c r="DW160" s="1"/>
  <c r="DX160" s="1"/>
  <c r="DY160" s="1"/>
  <c r="DZ160" s="1"/>
  <c r="EA160" s="1"/>
  <c r="EB160" s="1"/>
  <c r="EC160" s="1"/>
  <c r="ED160" s="1"/>
  <c r="EE160" s="1"/>
  <c r="EF160" s="1"/>
  <c r="EG160" s="1"/>
  <c r="EH160" s="1"/>
  <c r="EI160" s="1"/>
  <c r="EJ160" s="1"/>
  <c r="EK160" s="1"/>
  <c r="EL160" s="1"/>
  <c r="DJ161"/>
  <c r="DK161" s="1"/>
  <c r="DL161" s="1"/>
  <c r="DM161" s="1"/>
  <c r="DN161"/>
  <c r="DO161" s="1"/>
  <c r="DP161" s="1"/>
  <c r="DQ161" s="1"/>
  <c r="DR161" s="1"/>
  <c r="DS161" s="1"/>
  <c r="DT161" s="1"/>
  <c r="DU161" s="1"/>
  <c r="DV161" s="1"/>
  <c r="DW161" s="1"/>
  <c r="DX161" s="1"/>
  <c r="DY161" s="1"/>
  <c r="DZ161" s="1"/>
  <c r="EA161" s="1"/>
  <c r="EB161" s="1"/>
  <c r="EC161" s="1"/>
  <c r="ED161" s="1"/>
  <c r="EE161" s="1"/>
  <c r="EF161" s="1"/>
  <c r="EG161" s="1"/>
  <c r="EH161" s="1"/>
  <c r="EI161" s="1"/>
  <c r="EJ161" s="1"/>
  <c r="EK161" s="1"/>
  <c r="EL161"/>
  <c r="DI162"/>
  <c r="DJ162"/>
  <c r="DK162"/>
  <c r="DL162"/>
  <c r="DM162" s="1"/>
  <c r="DN162" s="1"/>
  <c r="DO162" s="1"/>
  <c r="DP162" s="1"/>
  <c r="DQ162" s="1"/>
  <c r="DR162" s="1"/>
  <c r="DS162" s="1"/>
  <c r="DT162" s="1"/>
  <c r="DU162" s="1"/>
  <c r="DV162" s="1"/>
  <c r="DW162" s="1"/>
  <c r="DX162" s="1"/>
  <c r="DY162" s="1"/>
  <c r="DZ162" s="1"/>
  <c r="EA162" s="1"/>
  <c r="EB162" s="1"/>
  <c r="EC162" s="1"/>
  <c r="ED162" s="1"/>
  <c r="EE162" s="1"/>
  <c r="EF162" s="1"/>
  <c r="EG162" s="1"/>
  <c r="EH162" s="1"/>
  <c r="EI162" s="1"/>
  <c r="EJ162" s="1"/>
  <c r="EK162" s="1"/>
  <c r="EL162" s="1"/>
  <c r="DH163"/>
  <c r="DI163"/>
  <c r="DJ163" s="1"/>
  <c r="DK163" s="1"/>
  <c r="DL163" s="1"/>
  <c r="DM163" s="1"/>
  <c r="DN163" s="1"/>
  <c r="DO163" s="1"/>
  <c r="DP163" s="1"/>
  <c r="DQ163" s="1"/>
  <c r="DR163" s="1"/>
  <c r="DS163" s="1"/>
  <c r="DT163" s="1"/>
  <c r="DU163" s="1"/>
  <c r="DV163" s="1"/>
  <c r="DW163" s="1"/>
  <c r="DX163" s="1"/>
  <c r="DY163" s="1"/>
  <c r="DZ163" s="1"/>
  <c r="EA163" s="1"/>
  <c r="EB163" s="1"/>
  <c r="EC163" s="1"/>
  <c r="ED163" s="1"/>
  <c r="EE163" s="1"/>
  <c r="EF163" s="1"/>
  <c r="EG163" s="1"/>
  <c r="EH163" s="1"/>
  <c r="EI163" s="1"/>
  <c r="EJ163" s="1"/>
  <c r="EK163" s="1"/>
  <c r="EL163" s="1"/>
  <c r="DI164"/>
  <c r="DJ164"/>
  <c r="DK164"/>
  <c r="DL164" s="1"/>
  <c r="DM164" s="1"/>
  <c r="DN164" s="1"/>
  <c r="DO164" s="1"/>
  <c r="DP164" s="1"/>
  <c r="DQ164" s="1"/>
  <c r="DR164" s="1"/>
  <c r="DS164"/>
  <c r="DT164" s="1"/>
  <c r="DU164" s="1"/>
  <c r="DV164" s="1"/>
  <c r="DW164" s="1"/>
  <c r="DX164" s="1"/>
  <c r="DY164" s="1"/>
  <c r="DZ164" s="1"/>
  <c r="EA164" s="1"/>
  <c r="EB164" s="1"/>
  <c r="EC164" s="1"/>
  <c r="ED164" s="1"/>
  <c r="EE164" s="1"/>
  <c r="EF164" s="1"/>
  <c r="EG164" s="1"/>
  <c r="EH164" s="1"/>
  <c r="EI164" s="1"/>
  <c r="EJ164" s="1"/>
  <c r="EK164" s="1"/>
  <c r="EL164" s="1"/>
  <c r="DH165"/>
  <c r="DI165" s="1"/>
  <c r="DJ165" s="1"/>
  <c r="DK165" s="1"/>
  <c r="DL165"/>
  <c r="DM165" s="1"/>
  <c r="DN165" s="1"/>
  <c r="DO165" s="1"/>
  <c r="DP165" s="1"/>
  <c r="DQ165" s="1"/>
  <c r="DR165" s="1"/>
  <c r="DS165" s="1"/>
  <c r="DT165" s="1"/>
  <c r="DU165" s="1"/>
  <c r="DV165" s="1"/>
  <c r="DW165" s="1"/>
  <c r="DX165" s="1"/>
  <c r="DY165" s="1"/>
  <c r="DZ165" s="1"/>
  <c r="EA165" s="1"/>
  <c r="EB165" s="1"/>
  <c r="EC165" s="1"/>
  <c r="ED165" s="1"/>
  <c r="EE165" s="1"/>
  <c r="EF165" s="1"/>
  <c r="EG165" s="1"/>
  <c r="EH165" s="1"/>
  <c r="EI165" s="1"/>
  <c r="EJ165" s="1"/>
  <c r="EK165" s="1"/>
  <c r="EL165" s="1"/>
  <c r="DH166"/>
  <c r="DI166"/>
  <c r="DJ166" s="1"/>
  <c r="DK166" s="1"/>
  <c r="DL166" s="1"/>
  <c r="DM166" s="1"/>
  <c r="DN166" s="1"/>
  <c r="DO166" s="1"/>
  <c r="DP166" s="1"/>
  <c r="DQ166" s="1"/>
  <c r="DR166" s="1"/>
  <c r="DS166" s="1"/>
  <c r="DT166" s="1"/>
  <c r="DU166" s="1"/>
  <c r="DV166" s="1"/>
  <c r="DW166" s="1"/>
  <c r="DX166" s="1"/>
  <c r="DY166" s="1"/>
  <c r="DZ166" s="1"/>
  <c r="EA166" s="1"/>
  <c r="EB166" s="1"/>
  <c r="EC166" s="1"/>
  <c r="ED166" s="1"/>
  <c r="EE166" s="1"/>
  <c r="EF166" s="1"/>
  <c r="EG166"/>
  <c r="EH166" s="1"/>
  <c r="EI166" s="1"/>
  <c r="EJ166" s="1"/>
  <c r="EK166" s="1"/>
  <c r="EL166" s="1"/>
  <c r="DH167"/>
  <c r="DI167"/>
  <c r="DJ167"/>
  <c r="DK167" s="1"/>
  <c r="DL167" s="1"/>
  <c r="DM167" s="1"/>
  <c r="DN167" s="1"/>
  <c r="DO167" s="1"/>
  <c r="DP167" s="1"/>
  <c r="DQ167" s="1"/>
  <c r="DR167"/>
  <c r="DS167" s="1"/>
  <c r="DT167" s="1"/>
  <c r="DU167" s="1"/>
  <c r="DV167" s="1"/>
  <c r="DW167" s="1"/>
  <c r="DX167" s="1"/>
  <c r="DY167" s="1"/>
  <c r="DZ167" s="1"/>
  <c r="EA167" s="1"/>
  <c r="EB167" s="1"/>
  <c r="EC167" s="1"/>
  <c r="ED167" s="1"/>
  <c r="EE167" s="1"/>
  <c r="EF167" s="1"/>
  <c r="EG167" s="1"/>
  <c r="EH167" s="1"/>
  <c r="EI167" s="1"/>
  <c r="EJ167" s="1"/>
  <c r="EK167" s="1"/>
  <c r="EL167" s="1"/>
  <c r="DH168"/>
  <c r="DI168"/>
  <c r="DJ168"/>
  <c r="DK168"/>
  <c r="DL168" s="1"/>
  <c r="DM168" s="1"/>
  <c r="DN168" s="1"/>
  <c r="DO168"/>
  <c r="DP168" s="1"/>
  <c r="DQ168" s="1"/>
  <c r="DR168" s="1"/>
  <c r="DS168" s="1"/>
  <c r="DT168" s="1"/>
  <c r="DU168" s="1"/>
  <c r="DV168" s="1"/>
  <c r="DW168"/>
  <c r="DX168" s="1"/>
  <c r="DY168" s="1"/>
  <c r="DZ168" s="1"/>
  <c r="EA168" s="1"/>
  <c r="EB168" s="1"/>
  <c r="EC168" s="1"/>
  <c r="ED168" s="1"/>
  <c r="EE168" s="1"/>
  <c r="EF168" s="1"/>
  <c r="EG168" s="1"/>
  <c r="EH168" s="1"/>
  <c r="EI168" s="1"/>
  <c r="EJ168" s="1"/>
  <c r="EK168" s="1"/>
  <c r="EL168" s="1"/>
  <c r="DH169"/>
  <c r="DI169" s="1"/>
  <c r="DJ169" s="1"/>
  <c r="DK169" s="1"/>
  <c r="DL169" s="1"/>
  <c r="DM169" s="1"/>
  <c r="DN169" s="1"/>
  <c r="DO169" s="1"/>
  <c r="DP169" s="1"/>
  <c r="DQ169" s="1"/>
  <c r="DR169" s="1"/>
  <c r="DS169" s="1"/>
  <c r="DT169" s="1"/>
  <c r="DU169" s="1"/>
  <c r="DV169" s="1"/>
  <c r="DW169" s="1"/>
  <c r="DX169"/>
  <c r="DY169" s="1"/>
  <c r="DZ169" s="1"/>
  <c r="EA169" s="1"/>
  <c r="EB169" s="1"/>
  <c r="EC169" s="1"/>
  <c r="ED169" s="1"/>
  <c r="EE169" s="1"/>
  <c r="EF169" s="1"/>
  <c r="EG169" s="1"/>
  <c r="EH169" s="1"/>
  <c r="EI169" s="1"/>
  <c r="EJ169" s="1"/>
  <c r="EK169" s="1"/>
  <c r="EL169" s="1"/>
  <c r="DH170"/>
  <c r="DI170"/>
  <c r="DJ170" s="1"/>
  <c r="DK170" s="1"/>
  <c r="DL170" s="1"/>
  <c r="DM170"/>
  <c r="DN170" s="1"/>
  <c r="DO170" s="1"/>
  <c r="DP170" s="1"/>
  <c r="DQ170" s="1"/>
  <c r="DR170" s="1"/>
  <c r="DS170" s="1"/>
  <c r="DT170" s="1"/>
  <c r="DU170" s="1"/>
  <c r="DV170" s="1"/>
  <c r="DW170" s="1"/>
  <c r="DX170" s="1"/>
  <c r="DY170" s="1"/>
  <c r="DZ170" s="1"/>
  <c r="EA170" s="1"/>
  <c r="EB170" s="1"/>
  <c r="EC170" s="1"/>
  <c r="ED170" s="1"/>
  <c r="EE170" s="1"/>
  <c r="EF170" s="1"/>
  <c r="EG170" s="1"/>
  <c r="EH170" s="1"/>
  <c r="EI170" s="1"/>
  <c r="EJ170" s="1"/>
  <c r="EK170" s="1"/>
  <c r="EL170" s="1"/>
  <c r="DH171"/>
  <c r="DI171"/>
  <c r="DJ171"/>
  <c r="DK171" s="1"/>
  <c r="DL171" s="1"/>
  <c r="DM171" s="1"/>
  <c r="DN171"/>
  <c r="DO171" s="1"/>
  <c r="DP171" s="1"/>
  <c r="DQ171" s="1"/>
  <c r="DR171" s="1"/>
  <c r="DS171" s="1"/>
  <c r="DT171" s="1"/>
  <c r="DU171" s="1"/>
  <c r="DV171"/>
  <c r="DW171" s="1"/>
  <c r="DX171" s="1"/>
  <c r="DY171" s="1"/>
  <c r="DZ171" s="1"/>
  <c r="EA171" s="1"/>
  <c r="EB171" s="1"/>
  <c r="EC171" s="1"/>
  <c r="ED171" s="1"/>
  <c r="EE171" s="1"/>
  <c r="EF171" s="1"/>
  <c r="EG171" s="1"/>
  <c r="EH171" s="1"/>
  <c r="EI171" s="1"/>
  <c r="EJ171" s="1"/>
  <c r="EK171" s="1"/>
  <c r="EL171" s="1"/>
  <c r="DH172"/>
  <c r="DI172"/>
  <c r="DJ172"/>
  <c r="DK172"/>
  <c r="DL172" s="1"/>
  <c r="DM172" s="1"/>
  <c r="DN172" s="1"/>
  <c r="DO172" s="1"/>
  <c r="DP172" s="1"/>
  <c r="DQ172" s="1"/>
  <c r="DR172" s="1"/>
  <c r="DS172" s="1"/>
  <c r="DT172" s="1"/>
  <c r="DU172" s="1"/>
  <c r="DV172" s="1"/>
  <c r="DW172" s="1"/>
  <c r="DX172" s="1"/>
  <c r="DY172" s="1"/>
  <c r="DZ172" s="1"/>
  <c r="EA172" s="1"/>
  <c r="EB172" s="1"/>
  <c r="EC172" s="1"/>
  <c r="ED172" s="1"/>
  <c r="EE172" s="1"/>
  <c r="EF172" s="1"/>
  <c r="EG172" s="1"/>
  <c r="EH172" s="1"/>
  <c r="EI172" s="1"/>
  <c r="EJ172" s="1"/>
  <c r="EK172" s="1"/>
  <c r="EL172" s="1"/>
  <c r="DH173"/>
  <c r="DI173" s="1"/>
  <c r="DJ173" s="1"/>
  <c r="DK173" s="1"/>
  <c r="DL173"/>
  <c r="DM173" s="1"/>
  <c r="DN173" s="1"/>
  <c r="DO173" s="1"/>
  <c r="DP173" s="1"/>
  <c r="DQ173" s="1"/>
  <c r="DR173" s="1"/>
  <c r="DS173" s="1"/>
  <c r="DT173"/>
  <c r="DU173" s="1"/>
  <c r="DV173" s="1"/>
  <c r="DW173" s="1"/>
  <c r="DX173" s="1"/>
  <c r="DY173" s="1"/>
  <c r="DZ173" s="1"/>
  <c r="EA173" s="1"/>
  <c r="EB173" s="1"/>
  <c r="EC173" s="1"/>
  <c r="ED173" s="1"/>
  <c r="EE173" s="1"/>
  <c r="EF173" s="1"/>
  <c r="EG173" s="1"/>
  <c r="EH173" s="1"/>
  <c r="EI173" s="1"/>
  <c r="EJ173" s="1"/>
  <c r="EK173" s="1"/>
  <c r="EL173" s="1"/>
  <c r="DH174"/>
  <c r="DI174"/>
  <c r="DJ174" s="1"/>
  <c r="DK174" s="1"/>
  <c r="DL174" s="1"/>
  <c r="DM174" s="1"/>
  <c r="DN174" s="1"/>
  <c r="DO174" s="1"/>
  <c r="DP174" s="1"/>
  <c r="DQ174" s="1"/>
  <c r="DR174" s="1"/>
  <c r="DS174" s="1"/>
  <c r="DT174" s="1"/>
  <c r="DU174" s="1"/>
  <c r="DV174" s="1"/>
  <c r="DW174" s="1"/>
  <c r="DX174" s="1"/>
  <c r="DY174" s="1"/>
  <c r="DZ174" s="1"/>
  <c r="EA174" s="1"/>
  <c r="EB174" s="1"/>
  <c r="EC174" s="1"/>
  <c r="ED174" s="1"/>
  <c r="EE174" s="1"/>
  <c r="EF174" s="1"/>
  <c r="EG174" s="1"/>
  <c r="EH174" s="1"/>
  <c r="EI174" s="1"/>
  <c r="EJ174" s="1"/>
  <c r="EK174" s="1"/>
  <c r="EL174" s="1"/>
  <c r="DH175"/>
  <c r="DI175"/>
  <c r="DJ175"/>
  <c r="DK175" s="1"/>
  <c r="DL175" s="1"/>
  <c r="DM175" s="1"/>
  <c r="DN175" s="1"/>
  <c r="DO175" s="1"/>
  <c r="DP175" s="1"/>
  <c r="DQ175" s="1"/>
  <c r="DR175" s="1"/>
  <c r="DS175" s="1"/>
  <c r="DT175" s="1"/>
  <c r="DU175" s="1"/>
  <c r="DV175" s="1"/>
  <c r="DW175" s="1"/>
  <c r="DX175" s="1"/>
  <c r="DY175" s="1"/>
  <c r="DZ175"/>
  <c r="EA175" s="1"/>
  <c r="EB175" s="1"/>
  <c r="EC175" s="1"/>
  <c r="ED175" s="1"/>
  <c r="EE175" s="1"/>
  <c r="EF175" s="1"/>
  <c r="EG175" s="1"/>
  <c r="EH175" s="1"/>
  <c r="EI175" s="1"/>
  <c r="EJ175" s="1"/>
  <c r="EK175" s="1"/>
  <c r="EL175" s="1"/>
  <c r="DI176"/>
  <c r="DJ176"/>
  <c r="DK176"/>
  <c r="DL176"/>
  <c r="DM176" s="1"/>
  <c r="DN176" s="1"/>
  <c r="DO176" s="1"/>
  <c r="DP176"/>
  <c r="DQ176" s="1"/>
  <c r="DR176" s="1"/>
  <c r="DS176" s="1"/>
  <c r="DT176" s="1"/>
  <c r="DU176" s="1"/>
  <c r="DV176" s="1"/>
  <c r="DW176" s="1"/>
  <c r="DX176" s="1"/>
  <c r="DY176" s="1"/>
  <c r="DZ176" s="1"/>
  <c r="EA176" s="1"/>
  <c r="EB176" s="1"/>
  <c r="EC176" s="1"/>
  <c r="ED176" s="1"/>
  <c r="EE176" s="1"/>
  <c r="EF176"/>
  <c r="EG176" s="1"/>
  <c r="EH176" s="1"/>
  <c r="EI176" s="1"/>
  <c r="EJ176" s="1"/>
  <c r="EK176" s="1"/>
  <c r="EL176" s="1"/>
  <c r="DH177"/>
  <c r="DI177"/>
  <c r="DJ177" s="1"/>
  <c r="DK177" s="1"/>
  <c r="DL177" s="1"/>
  <c r="DM177"/>
  <c r="DN177" s="1"/>
  <c r="DO177" s="1"/>
  <c r="DP177" s="1"/>
  <c r="DQ177" s="1"/>
  <c r="DR177" s="1"/>
  <c r="DS177" s="1"/>
  <c r="DT177" s="1"/>
  <c r="DU177"/>
  <c r="DV177" s="1"/>
  <c r="DW177" s="1"/>
  <c r="DX177" s="1"/>
  <c r="DY177" s="1"/>
  <c r="DZ177" s="1"/>
  <c r="EA177" s="1"/>
  <c r="EB177" s="1"/>
  <c r="EC177" s="1"/>
  <c r="ED177" s="1"/>
  <c r="EE177" s="1"/>
  <c r="EF177" s="1"/>
  <c r="EG177" s="1"/>
  <c r="EH177" s="1"/>
  <c r="EI177" s="1"/>
  <c r="EJ177" s="1"/>
  <c r="EK177" s="1"/>
  <c r="EL177" s="1"/>
  <c r="DI178"/>
  <c r="DJ178"/>
  <c r="DK178"/>
  <c r="DL178" s="1"/>
  <c r="DM178" s="1"/>
  <c r="DN178" s="1"/>
  <c r="DO178"/>
  <c r="DP178" s="1"/>
  <c r="DQ178" s="1"/>
  <c r="DR178" s="1"/>
  <c r="DS178" s="1"/>
  <c r="DT178" s="1"/>
  <c r="DU178" s="1"/>
  <c r="DV178" s="1"/>
  <c r="DW178" s="1"/>
  <c r="DX178" s="1"/>
  <c r="DY178" s="1"/>
  <c r="DZ178" s="1"/>
  <c r="EA178" s="1"/>
  <c r="EB178" s="1"/>
  <c r="EC178" s="1"/>
  <c r="ED178" s="1"/>
  <c r="EE178" s="1"/>
  <c r="EF178" s="1"/>
  <c r="EG178" s="1"/>
  <c r="EH178" s="1"/>
  <c r="EI178" s="1"/>
  <c r="EJ178" s="1"/>
  <c r="EK178" s="1"/>
  <c r="EL178" s="1"/>
  <c r="DH179"/>
  <c r="DI179" s="1"/>
  <c r="DJ179" s="1"/>
  <c r="DK179" s="1"/>
  <c r="DL179" s="1"/>
  <c r="DM179" s="1"/>
  <c r="DN179" s="1"/>
  <c r="DO179" s="1"/>
  <c r="DP179" s="1"/>
  <c r="DQ179" s="1"/>
  <c r="DR179" s="1"/>
  <c r="DS179" s="1"/>
  <c r="DT179" s="1"/>
  <c r="DU179" s="1"/>
  <c r="DV179" s="1"/>
  <c r="DW179" s="1"/>
  <c r="DX179" s="1"/>
  <c r="DY179" s="1"/>
  <c r="DZ179" s="1"/>
  <c r="EA179" s="1"/>
  <c r="EB179" s="1"/>
  <c r="EC179" s="1"/>
  <c r="ED179" s="1"/>
  <c r="EE179" s="1"/>
  <c r="EF179" s="1"/>
  <c r="EG179" s="1"/>
  <c r="EH179" s="1"/>
  <c r="EI179" s="1"/>
  <c r="EJ179" s="1"/>
  <c r="EK179" s="1"/>
  <c r="EL179" s="1"/>
  <c r="DH180"/>
  <c r="DI180"/>
  <c r="DJ180" s="1"/>
  <c r="DK180" s="1"/>
  <c r="DL180" s="1"/>
  <c r="DM180"/>
  <c r="DN180" s="1"/>
  <c r="DO180" s="1"/>
  <c r="DP180" s="1"/>
  <c r="DQ180" s="1"/>
  <c r="DR180" s="1"/>
  <c r="DS180" s="1"/>
  <c r="DT180" s="1"/>
  <c r="DU180" s="1"/>
  <c r="DV180" s="1"/>
  <c r="DW180" s="1"/>
  <c r="DX180" s="1"/>
  <c r="DY180" s="1"/>
  <c r="DZ180" s="1"/>
  <c r="EA180" s="1"/>
  <c r="EB180" s="1"/>
  <c r="EC180" s="1"/>
  <c r="ED180" s="1"/>
  <c r="EE180" s="1"/>
  <c r="EF180" s="1"/>
  <c r="EG180" s="1"/>
  <c r="EH180" s="1"/>
  <c r="EI180" s="1"/>
  <c r="EJ180" s="1"/>
  <c r="EK180" s="1"/>
  <c r="EL180" s="1"/>
  <c r="DH181"/>
  <c r="DI181"/>
  <c r="DJ181" s="1"/>
  <c r="DK181" s="1"/>
  <c r="DL181" s="1"/>
  <c r="DM181" s="1"/>
  <c r="DN181" s="1"/>
  <c r="DO181" s="1"/>
  <c r="DP181" s="1"/>
  <c r="DQ181" s="1"/>
  <c r="DR181" s="1"/>
  <c r="DS181" s="1"/>
  <c r="DT181" s="1"/>
  <c r="DU181" s="1"/>
  <c r="DV181" s="1"/>
  <c r="DW181" s="1"/>
  <c r="DX181" s="1"/>
  <c r="DY181"/>
  <c r="DZ181" s="1"/>
  <c r="EA181" s="1"/>
  <c r="EB181" s="1"/>
  <c r="EC181" s="1"/>
  <c r="ED181" s="1"/>
  <c r="EE181" s="1"/>
  <c r="EF181" s="1"/>
  <c r="EG181" s="1"/>
  <c r="EH181" s="1"/>
  <c r="EI181" s="1"/>
  <c r="EJ181" s="1"/>
  <c r="EK181" s="1"/>
  <c r="EL181" s="1"/>
  <c r="DH182"/>
  <c r="DI182"/>
  <c r="DJ182"/>
  <c r="DK182" s="1"/>
  <c r="DL182" s="1"/>
  <c r="DM182" s="1"/>
  <c r="DN182" s="1"/>
  <c r="DO182" s="1"/>
  <c r="DP182" s="1"/>
  <c r="DQ182" s="1"/>
  <c r="DR182"/>
  <c r="DS182" s="1"/>
  <c r="DT182" s="1"/>
  <c r="DU182" s="1"/>
  <c r="DV182" s="1"/>
  <c r="DW182" s="1"/>
  <c r="DX182" s="1"/>
  <c r="DY182" s="1"/>
  <c r="DZ182" s="1"/>
  <c r="EA182" s="1"/>
  <c r="EB182" s="1"/>
  <c r="EC182" s="1"/>
  <c r="ED182" s="1"/>
  <c r="EE182" s="1"/>
  <c r="EF182" s="1"/>
  <c r="EG182" s="1"/>
  <c r="EH182" s="1"/>
  <c r="EI182" s="1"/>
  <c r="EJ182" s="1"/>
  <c r="EK182" s="1"/>
  <c r="EL182" s="1"/>
  <c r="DH183"/>
  <c r="DI183" s="1"/>
  <c r="DJ183" s="1"/>
  <c r="DK183"/>
  <c r="DL183" s="1"/>
  <c r="DM183" s="1"/>
  <c r="DN183" s="1"/>
  <c r="DO183"/>
  <c r="DP183" s="1"/>
  <c r="DQ183" s="1"/>
  <c r="DR183" s="1"/>
  <c r="DS183" s="1"/>
  <c r="DT183" s="1"/>
  <c r="DU183" s="1"/>
  <c r="DV183" s="1"/>
  <c r="DW183" s="1"/>
  <c r="DX183" s="1"/>
  <c r="DY183" s="1"/>
  <c r="DZ183" s="1"/>
  <c r="EA183" s="1"/>
  <c r="EB183" s="1"/>
  <c r="EC183" s="1"/>
  <c r="ED183" s="1"/>
  <c r="EE183" s="1"/>
  <c r="EF183" s="1"/>
  <c r="EG183" s="1"/>
  <c r="EH183" s="1"/>
  <c r="EI183" s="1"/>
  <c r="EJ183" s="1"/>
  <c r="EK183" s="1"/>
  <c r="EL183" s="1"/>
  <c r="DH184"/>
  <c r="DI184" s="1"/>
  <c r="DJ184" s="1"/>
  <c r="DK184" s="1"/>
  <c r="DL184" s="1"/>
  <c r="DM184" s="1"/>
  <c r="DN184" s="1"/>
  <c r="DO184" s="1"/>
  <c r="DP184" s="1"/>
  <c r="DQ184" s="1"/>
  <c r="DR184" s="1"/>
  <c r="DS184" s="1"/>
  <c r="DT184" s="1"/>
  <c r="DU184" s="1"/>
  <c r="DV184" s="1"/>
  <c r="DW184" s="1"/>
  <c r="DX184" s="1"/>
  <c r="DY184" s="1"/>
  <c r="DZ184" s="1"/>
  <c r="EA184" s="1"/>
  <c r="EB184" s="1"/>
  <c r="EC184" s="1"/>
  <c r="ED184" s="1"/>
  <c r="EE184" s="1"/>
  <c r="EF184" s="1"/>
  <c r="EG184" s="1"/>
  <c r="EH184" s="1"/>
  <c r="EI184" s="1"/>
  <c r="EJ184" s="1"/>
  <c r="EK184" s="1"/>
  <c r="EL184" s="1"/>
  <c r="DH185"/>
  <c r="DI185"/>
  <c r="DJ185"/>
  <c r="DK185" s="1"/>
  <c r="DL185" s="1"/>
  <c r="DM185" s="1"/>
  <c r="DN185" s="1"/>
  <c r="DO185" s="1"/>
  <c r="DP185" s="1"/>
  <c r="DQ185" s="1"/>
  <c r="DR185" s="1"/>
  <c r="DS185" s="1"/>
  <c r="DT185" s="1"/>
  <c r="DU185" s="1"/>
  <c r="DV185" s="1"/>
  <c r="DW185" s="1"/>
  <c r="DX185" s="1"/>
  <c r="DY185" s="1"/>
  <c r="DZ185"/>
  <c r="EA185" s="1"/>
  <c r="EB185" s="1"/>
  <c r="EC185" s="1"/>
  <c r="ED185" s="1"/>
  <c r="EE185" s="1"/>
  <c r="EF185" s="1"/>
  <c r="EG185" s="1"/>
  <c r="EH185" s="1"/>
  <c r="EI185" s="1"/>
  <c r="EJ185" s="1"/>
  <c r="EK185" s="1"/>
  <c r="EL185" s="1"/>
  <c r="DI186"/>
  <c r="DJ186"/>
  <c r="DK186"/>
  <c r="DL186"/>
  <c r="DM186" s="1"/>
  <c r="DN186" s="1"/>
  <c r="DO186" s="1"/>
  <c r="DP186"/>
  <c r="DQ186" s="1"/>
  <c r="DR186" s="1"/>
  <c r="DS186" s="1"/>
  <c r="DT186" s="1"/>
  <c r="DU186" s="1"/>
  <c r="DV186" s="1"/>
  <c r="DW186" s="1"/>
  <c r="DX186" s="1"/>
  <c r="DY186" s="1"/>
  <c r="DZ186" s="1"/>
  <c r="EA186" s="1"/>
  <c r="EB186" s="1"/>
  <c r="EC186" s="1"/>
  <c r="ED186" s="1"/>
  <c r="EE186" s="1"/>
  <c r="EF186"/>
  <c r="EG186" s="1"/>
  <c r="EH186" s="1"/>
  <c r="EI186" s="1"/>
  <c r="EJ186" s="1"/>
  <c r="EK186" s="1"/>
  <c r="EL186" s="1"/>
  <c r="DH187"/>
  <c r="DI187"/>
  <c r="DJ187" s="1"/>
  <c r="DK187" s="1"/>
  <c r="DL187" s="1"/>
  <c r="DM187"/>
  <c r="DN187" s="1"/>
  <c r="DO187" s="1"/>
  <c r="DP187" s="1"/>
  <c r="DQ187" s="1"/>
  <c r="DR187" s="1"/>
  <c r="DS187" s="1"/>
  <c r="DT187" s="1"/>
  <c r="DU187" s="1"/>
  <c r="DV187" s="1"/>
  <c r="DW187" s="1"/>
  <c r="DX187" s="1"/>
  <c r="DY187" s="1"/>
  <c r="DZ187" s="1"/>
  <c r="EA187" s="1"/>
  <c r="EB187" s="1"/>
  <c r="EC187"/>
  <c r="ED187" s="1"/>
  <c r="EE187" s="1"/>
  <c r="EF187" s="1"/>
  <c r="EG187" s="1"/>
  <c r="EH187" s="1"/>
  <c r="EI187" s="1"/>
  <c r="EJ187" s="1"/>
  <c r="EK187" s="1"/>
  <c r="EL187" s="1"/>
  <c r="DI188"/>
  <c r="DJ188"/>
  <c r="DK188" s="1"/>
  <c r="DL188" s="1"/>
  <c r="DM188" s="1"/>
  <c r="DN188" s="1"/>
  <c r="DO188" s="1"/>
  <c r="DP188" s="1"/>
  <c r="DQ188" s="1"/>
  <c r="DR188" s="1"/>
  <c r="DS188" s="1"/>
  <c r="DT188" s="1"/>
  <c r="DU188" s="1"/>
  <c r="DV188" s="1"/>
  <c r="DW188" s="1"/>
  <c r="DX188" s="1"/>
  <c r="DY188" s="1"/>
  <c r="DZ188" s="1"/>
  <c r="EA188" s="1"/>
  <c r="EB188" s="1"/>
  <c r="EC188" s="1"/>
  <c r="ED188" s="1"/>
  <c r="EE188" s="1"/>
  <c r="EF188" s="1"/>
  <c r="EG188" s="1"/>
  <c r="EH188" s="1"/>
  <c r="EI188" s="1"/>
  <c r="EJ188" s="1"/>
  <c r="EK188" s="1"/>
  <c r="EL188" s="1"/>
  <c r="DH189"/>
  <c r="DI189" s="1"/>
  <c r="DJ189" s="1"/>
  <c r="DK189"/>
  <c r="DL189" s="1"/>
  <c r="DM189" s="1"/>
  <c r="DN189" s="1"/>
  <c r="DO189" s="1"/>
  <c r="DP189" s="1"/>
  <c r="DQ189" s="1"/>
  <c r="DR189" s="1"/>
  <c r="DS189" s="1"/>
  <c r="DT189" s="1"/>
  <c r="DU189" s="1"/>
  <c r="DV189" s="1"/>
  <c r="DW189"/>
  <c r="DX189" s="1"/>
  <c r="DY189" s="1"/>
  <c r="DZ189" s="1"/>
  <c r="EA189" s="1"/>
  <c r="EB189" s="1"/>
  <c r="EC189" s="1"/>
  <c r="ED189" s="1"/>
  <c r="EE189" s="1"/>
  <c r="EF189" s="1"/>
  <c r="EG189" s="1"/>
  <c r="EH189" s="1"/>
  <c r="EI189" s="1"/>
  <c r="EJ189" s="1"/>
  <c r="EK189" s="1"/>
  <c r="EL189" s="1"/>
  <c r="DH190"/>
  <c r="DI190" s="1"/>
  <c r="DJ190" s="1"/>
  <c r="DK190" s="1"/>
  <c r="DL190" s="1"/>
  <c r="DM190" s="1"/>
  <c r="DN190" s="1"/>
  <c r="DO190" s="1"/>
  <c r="DP190" s="1"/>
  <c r="DQ190" s="1"/>
  <c r="DR190" s="1"/>
  <c r="DS190" s="1"/>
  <c r="DT190" s="1"/>
  <c r="DU190" s="1"/>
  <c r="DV190" s="1"/>
  <c r="DW190" s="1"/>
  <c r="DX190"/>
  <c r="DY190" s="1"/>
  <c r="DZ190" s="1"/>
  <c r="EA190" s="1"/>
  <c r="EB190" s="1"/>
  <c r="EC190" s="1"/>
  <c r="ED190" s="1"/>
  <c r="EE190" s="1"/>
  <c r="EF190" s="1"/>
  <c r="EG190" s="1"/>
  <c r="EH190" s="1"/>
  <c r="EI190" s="1"/>
  <c r="EJ190" s="1"/>
  <c r="EK190" s="1"/>
  <c r="EL190" s="1"/>
  <c r="DH191"/>
  <c r="DI191"/>
  <c r="DJ191"/>
  <c r="DK191" s="1"/>
  <c r="DL191" s="1"/>
  <c r="DM191" s="1"/>
  <c r="DN191" s="1"/>
  <c r="DO191" s="1"/>
  <c r="DP191" s="1"/>
  <c r="DQ191" s="1"/>
  <c r="DR191"/>
  <c r="DS191" s="1"/>
  <c r="DT191" s="1"/>
  <c r="DU191" s="1"/>
  <c r="DV191" s="1"/>
  <c r="DW191" s="1"/>
  <c r="DX191" s="1"/>
  <c r="DY191" s="1"/>
  <c r="DZ191" s="1"/>
  <c r="EA191" s="1"/>
  <c r="EB191" s="1"/>
  <c r="EC191" s="1"/>
  <c r="ED191" s="1"/>
  <c r="EE191" s="1"/>
  <c r="EF191" s="1"/>
  <c r="EG191" s="1"/>
  <c r="EH191" s="1"/>
  <c r="EI191" s="1"/>
  <c r="EJ191" s="1"/>
  <c r="EK191" s="1"/>
  <c r="EL191" s="1"/>
  <c r="DI192"/>
  <c r="DJ192"/>
  <c r="DK192"/>
  <c r="DL192"/>
  <c r="DM192" s="1"/>
  <c r="DN192" s="1"/>
  <c r="DO192" s="1"/>
  <c r="DP192" s="1"/>
  <c r="DQ192" s="1"/>
  <c r="DR192" s="1"/>
  <c r="DS192" s="1"/>
  <c r="DT192" s="1"/>
  <c r="DU192" s="1"/>
  <c r="DV192" s="1"/>
  <c r="DW192" s="1"/>
  <c r="DX192"/>
  <c r="DY192" s="1"/>
  <c r="DZ192" s="1"/>
  <c r="EA192" s="1"/>
  <c r="EB192" s="1"/>
  <c r="EC192" s="1"/>
  <c r="ED192" s="1"/>
  <c r="EE192" s="1"/>
  <c r="EF192" s="1"/>
  <c r="EG192" s="1"/>
  <c r="EH192" s="1"/>
  <c r="EI192" s="1"/>
  <c r="EJ192" s="1"/>
  <c r="EK192" s="1"/>
  <c r="EL192" s="1"/>
  <c r="DH193"/>
  <c r="DI193"/>
  <c r="DJ193" s="1"/>
  <c r="DK193" s="1"/>
  <c r="DL193" s="1"/>
  <c r="DM193" s="1"/>
  <c r="DN193" s="1"/>
  <c r="DO193" s="1"/>
  <c r="DP193" s="1"/>
  <c r="DQ193" s="1"/>
  <c r="DR193" s="1"/>
  <c r="DS193" s="1"/>
  <c r="DT193" s="1"/>
  <c r="DU193" s="1"/>
  <c r="DV193" s="1"/>
  <c r="DW193" s="1"/>
  <c r="DX193" s="1"/>
  <c r="DY193" s="1"/>
  <c r="DZ193" s="1"/>
  <c r="EA193" s="1"/>
  <c r="EB193" s="1"/>
  <c r="EC193" s="1"/>
  <c r="ED193" s="1"/>
  <c r="EE193" s="1"/>
  <c r="EF193" s="1"/>
  <c r="EG193" s="1"/>
  <c r="EH193" s="1"/>
  <c r="EI193" s="1"/>
  <c r="EJ193" s="1"/>
  <c r="EK193"/>
  <c r="EL193" s="1"/>
  <c r="DH194"/>
  <c r="DI194"/>
  <c r="DJ194" s="1"/>
  <c r="DK194" s="1"/>
  <c r="DL194" s="1"/>
  <c r="DM194" s="1"/>
  <c r="DN194" s="1"/>
  <c r="DO194" s="1"/>
  <c r="DP194" s="1"/>
  <c r="DQ194" s="1"/>
  <c r="DR194" s="1"/>
  <c r="DS194" s="1"/>
  <c r="DT194" s="1"/>
  <c r="DU194" s="1"/>
  <c r="DV194" s="1"/>
  <c r="DW194" s="1"/>
  <c r="DX194" s="1"/>
  <c r="DY194" s="1"/>
  <c r="DZ194" s="1"/>
  <c r="EA194" s="1"/>
  <c r="EB194" s="1"/>
  <c r="EC194" s="1"/>
  <c r="ED194" s="1"/>
  <c r="EE194" s="1"/>
  <c r="EF194" s="1"/>
  <c r="EG194" s="1"/>
  <c r="EH194" s="1"/>
  <c r="EI194" s="1"/>
  <c r="EJ194" s="1"/>
  <c r="EK194" s="1"/>
  <c r="EL194" s="1"/>
  <c r="DH195"/>
  <c r="DI195"/>
  <c r="DJ195"/>
  <c r="DK195" s="1"/>
  <c r="DL195" s="1"/>
  <c r="DM195" s="1"/>
  <c r="DN195" s="1"/>
  <c r="DO195" s="1"/>
  <c r="DP195" s="1"/>
  <c r="DQ195" s="1"/>
  <c r="DR195" s="1"/>
  <c r="DS195" s="1"/>
  <c r="DT195" s="1"/>
  <c r="DU195" s="1"/>
  <c r="DV195" s="1"/>
  <c r="DW195" s="1"/>
  <c r="DX195" s="1"/>
  <c r="DY195" s="1"/>
  <c r="DZ195"/>
  <c r="EA195" s="1"/>
  <c r="EB195" s="1"/>
  <c r="EC195" s="1"/>
  <c r="ED195" s="1"/>
  <c r="EE195" s="1"/>
  <c r="EF195" s="1"/>
  <c r="EG195" s="1"/>
  <c r="EH195" s="1"/>
  <c r="EI195" s="1"/>
  <c r="EJ195" s="1"/>
  <c r="EK195" s="1"/>
  <c r="EL195" s="1"/>
  <c r="DI196"/>
  <c r="DJ196" s="1"/>
  <c r="DK196" s="1"/>
  <c r="DL196"/>
  <c r="DM196" s="1"/>
  <c r="DN196" s="1"/>
  <c r="DO196" s="1"/>
  <c r="DP196" s="1"/>
  <c r="DQ196" s="1"/>
  <c r="DR196" s="1"/>
  <c r="DS196" s="1"/>
  <c r="DT196" s="1"/>
  <c r="DU196" s="1"/>
  <c r="DV196" s="1"/>
  <c r="DW196" s="1"/>
  <c r="DX196" s="1"/>
  <c r="DY196" s="1"/>
  <c r="DZ196" s="1"/>
  <c r="EA196" s="1"/>
  <c r="EB196" s="1"/>
  <c r="EC196" s="1"/>
  <c r="ED196" s="1"/>
  <c r="EE196" s="1"/>
  <c r="EF196" s="1"/>
  <c r="EG196" s="1"/>
  <c r="EH196" s="1"/>
  <c r="EI196" s="1"/>
  <c r="EJ196" s="1"/>
  <c r="EK196" s="1"/>
  <c r="EL196" s="1"/>
  <c r="DH197"/>
  <c r="DI197"/>
  <c r="DJ197"/>
  <c r="DK197" s="1"/>
  <c r="DL197" s="1"/>
  <c r="DM197" s="1"/>
  <c r="DN197" s="1"/>
  <c r="DO197" s="1"/>
  <c r="DP197" s="1"/>
  <c r="DQ197" s="1"/>
  <c r="DR197" s="1"/>
  <c r="DS197" s="1"/>
  <c r="DT197" s="1"/>
  <c r="DU197" s="1"/>
  <c r="DV197" s="1"/>
  <c r="DW197" s="1"/>
  <c r="DX197" s="1"/>
  <c r="DY197" s="1"/>
  <c r="DZ197" s="1"/>
  <c r="EA197" s="1"/>
  <c r="EB197" s="1"/>
  <c r="EC197" s="1"/>
  <c r="ED197" s="1"/>
  <c r="EE197" s="1"/>
  <c r="EF197" s="1"/>
  <c r="EG197" s="1"/>
  <c r="EH197" s="1"/>
  <c r="EI197" s="1"/>
  <c r="EJ197" s="1"/>
  <c r="EK197" s="1"/>
  <c r="EL197" s="1"/>
  <c r="DH198"/>
  <c r="DI198"/>
  <c r="DJ198"/>
  <c r="DK198"/>
  <c r="DL198" s="1"/>
  <c r="DM198" s="1"/>
  <c r="DN198" s="1"/>
  <c r="DO198" s="1"/>
  <c r="DP198" s="1"/>
  <c r="DQ198" s="1"/>
  <c r="DR198" s="1"/>
  <c r="DS198" s="1"/>
  <c r="DT198" s="1"/>
  <c r="DU198" s="1"/>
  <c r="DV198" s="1"/>
  <c r="DW198" s="1"/>
  <c r="DX198" s="1"/>
  <c r="DY198" s="1"/>
  <c r="DZ198" s="1"/>
  <c r="EA198" s="1"/>
  <c r="EB198" s="1"/>
  <c r="EC198" s="1"/>
  <c r="ED198" s="1"/>
  <c r="EE198" s="1"/>
  <c r="EF198" s="1"/>
  <c r="EG198" s="1"/>
  <c r="EH198" s="1"/>
  <c r="EI198" s="1"/>
  <c r="EJ198" s="1"/>
  <c r="EK198" s="1"/>
  <c r="EL198" s="1"/>
  <c r="DH199"/>
  <c r="DI199" s="1"/>
  <c r="DJ199" s="1"/>
  <c r="DK199" s="1"/>
  <c r="DL199" s="1"/>
  <c r="DM199" s="1"/>
  <c r="DN199" s="1"/>
  <c r="DO199" s="1"/>
  <c r="DP199" s="1"/>
  <c r="DQ199" s="1"/>
  <c r="DR199" s="1"/>
  <c r="DS199" s="1"/>
  <c r="DT199" s="1"/>
  <c r="DU199" s="1"/>
  <c r="DV199" s="1"/>
  <c r="DW199" s="1"/>
  <c r="DX199" s="1"/>
  <c r="DY199" s="1"/>
  <c r="DZ199" s="1"/>
  <c r="EA199" s="1"/>
  <c r="EB199" s="1"/>
  <c r="EC199" s="1"/>
  <c r="ED199" s="1"/>
  <c r="EE199" s="1"/>
  <c r="EF199" s="1"/>
  <c r="EG199" s="1"/>
  <c r="EH199" s="1"/>
  <c r="EI199" s="1"/>
  <c r="EJ199" s="1"/>
  <c r="EK199" s="1"/>
  <c r="EL199" s="1"/>
  <c r="DI200"/>
  <c r="DJ200"/>
  <c r="DK200" s="1"/>
  <c r="DL200" s="1"/>
  <c r="DM200" s="1"/>
  <c r="DN200" s="1"/>
  <c r="DO200" s="1"/>
  <c r="DP200" s="1"/>
  <c r="DQ200" s="1"/>
  <c r="DR200" s="1"/>
  <c r="DS200" s="1"/>
  <c r="DT200" s="1"/>
  <c r="DU200" s="1"/>
  <c r="DV200"/>
  <c r="DW200" s="1"/>
  <c r="DX200" s="1"/>
  <c r="DY200" s="1"/>
  <c r="DZ200" s="1"/>
  <c r="EA200" s="1"/>
  <c r="EB200" s="1"/>
  <c r="EC200" s="1"/>
  <c r="ED200" s="1"/>
  <c r="EE200" s="1"/>
  <c r="EF200" s="1"/>
  <c r="EG200" s="1"/>
  <c r="EH200" s="1"/>
  <c r="EI200" s="1"/>
  <c r="EJ200" s="1"/>
  <c r="EK200" s="1"/>
  <c r="EL200" s="1"/>
  <c r="DH201"/>
  <c r="DI201"/>
  <c r="DJ201"/>
  <c r="DK201"/>
  <c r="DL201" s="1"/>
  <c r="DM201" s="1"/>
  <c r="DN201" s="1"/>
  <c r="DO201" s="1"/>
  <c r="DP201" s="1"/>
  <c r="DQ201" s="1"/>
  <c r="DR201" s="1"/>
  <c r="DS201" s="1"/>
  <c r="DT201" s="1"/>
  <c r="DU201" s="1"/>
  <c r="DV201" s="1"/>
  <c r="DW201" s="1"/>
  <c r="DX201" s="1"/>
  <c r="DY201" s="1"/>
  <c r="DZ201" s="1"/>
  <c r="EA201"/>
  <c r="EB201" s="1"/>
  <c r="EC201" s="1"/>
  <c r="ED201" s="1"/>
  <c r="EE201" s="1"/>
  <c r="EF201" s="1"/>
  <c r="EG201" s="1"/>
  <c r="EH201" s="1"/>
  <c r="EI201" s="1"/>
  <c r="EJ201" s="1"/>
  <c r="EK201" s="1"/>
  <c r="EL201" s="1"/>
  <c r="DH202"/>
  <c r="DI202" s="1"/>
  <c r="DJ202" s="1"/>
  <c r="DK202" s="1"/>
  <c r="DL202"/>
  <c r="DM202" s="1"/>
  <c r="DN202" s="1"/>
  <c r="DO202" s="1"/>
  <c r="DP202" s="1"/>
  <c r="DQ202" s="1"/>
  <c r="DR202" s="1"/>
  <c r="DS202" s="1"/>
  <c r="DT202" s="1"/>
  <c r="DU202" s="1"/>
  <c r="DV202" s="1"/>
  <c r="DW202" s="1"/>
  <c r="DX202" s="1"/>
  <c r="DY202" s="1"/>
  <c r="DZ202" s="1"/>
  <c r="EA202" s="1"/>
  <c r="EB202" s="1"/>
  <c r="EC202" s="1"/>
  <c r="ED202" s="1"/>
  <c r="EE202" s="1"/>
  <c r="EF202" s="1"/>
  <c r="EG202" s="1"/>
  <c r="EH202" s="1"/>
  <c r="EI202" s="1"/>
  <c r="EJ202" s="1"/>
  <c r="EK202" s="1"/>
  <c r="EL202" s="1"/>
  <c r="DH203"/>
  <c r="DI203"/>
  <c r="DJ203" s="1"/>
  <c r="DK203" s="1"/>
  <c r="DL203" s="1"/>
  <c r="DM203" s="1"/>
  <c r="DN203" s="1"/>
  <c r="DO203" s="1"/>
  <c r="DP203" s="1"/>
  <c r="DQ203" s="1"/>
  <c r="DR203" s="1"/>
  <c r="DS203" s="1"/>
  <c r="DT203" s="1"/>
  <c r="DU203" s="1"/>
  <c r="DV203" s="1"/>
  <c r="DW203" s="1"/>
  <c r="DX203" s="1"/>
  <c r="DY203"/>
  <c r="DZ203" s="1"/>
  <c r="EA203" s="1"/>
  <c r="EB203" s="1"/>
  <c r="EC203" s="1"/>
  <c r="ED203" s="1"/>
  <c r="EE203" s="1"/>
  <c r="EF203" s="1"/>
  <c r="EG203" s="1"/>
  <c r="EH203" s="1"/>
  <c r="EI203" s="1"/>
  <c r="EJ203" s="1"/>
  <c r="EK203" s="1"/>
  <c r="EL203" s="1"/>
  <c r="DI204"/>
  <c r="DJ204"/>
  <c r="DK204" s="1"/>
  <c r="DL204" s="1"/>
  <c r="DM204" s="1"/>
  <c r="DN204" s="1"/>
  <c r="DO204" s="1"/>
  <c r="DP204" s="1"/>
  <c r="DQ204" s="1"/>
  <c r="DR204" s="1"/>
  <c r="DS204" s="1"/>
  <c r="DT204" s="1"/>
  <c r="DU204" s="1"/>
  <c r="DV204" s="1"/>
  <c r="DW204" s="1"/>
  <c r="DX204" s="1"/>
  <c r="DY204" s="1"/>
  <c r="DZ204" s="1"/>
  <c r="EA204" s="1"/>
  <c r="EB204" s="1"/>
  <c r="EC204" s="1"/>
  <c r="ED204" s="1"/>
  <c r="EE204" s="1"/>
  <c r="EF204" s="1"/>
  <c r="EG204" s="1"/>
  <c r="EH204" s="1"/>
  <c r="EI204" s="1"/>
  <c r="EJ204" s="1"/>
  <c r="EK204" s="1"/>
  <c r="EL204" s="1"/>
  <c r="DH205"/>
  <c r="DI205" s="1"/>
  <c r="DJ205" s="1"/>
  <c r="DK205"/>
  <c r="DL205" s="1"/>
  <c r="DM205" s="1"/>
  <c r="DN205" s="1"/>
  <c r="DO205" s="1"/>
  <c r="DP205" s="1"/>
  <c r="DQ205" s="1"/>
  <c r="DR205" s="1"/>
  <c r="DS205" s="1"/>
  <c r="DT205" s="1"/>
  <c r="DU205" s="1"/>
  <c r="DV205" s="1"/>
  <c r="DW205" s="1"/>
  <c r="DX205" s="1"/>
  <c r="DY205" s="1"/>
  <c r="DZ205" s="1"/>
  <c r="EA205" s="1"/>
  <c r="EB205" s="1"/>
  <c r="EC205" s="1"/>
  <c r="ED205" s="1"/>
  <c r="EE205" s="1"/>
  <c r="EF205" s="1"/>
  <c r="EG205" s="1"/>
  <c r="EH205" s="1"/>
  <c r="EI205" s="1"/>
  <c r="EJ205" s="1"/>
  <c r="EK205" s="1"/>
  <c r="EL205" s="1"/>
  <c r="DH206"/>
  <c r="DI206" s="1"/>
  <c r="DJ206" s="1"/>
  <c r="DK206" s="1"/>
  <c r="DL206" s="1"/>
  <c r="DM206" s="1"/>
  <c r="DN206" s="1"/>
  <c r="DO206" s="1"/>
  <c r="DP206" s="1"/>
  <c r="DQ206" s="1"/>
  <c r="DR206" s="1"/>
  <c r="DS206" s="1"/>
  <c r="DT206"/>
  <c r="DU206" s="1"/>
  <c r="DV206" s="1"/>
  <c r="DW206" s="1"/>
  <c r="DX206" s="1"/>
  <c r="DY206" s="1"/>
  <c r="DZ206" s="1"/>
  <c r="EA206" s="1"/>
  <c r="EB206" s="1"/>
  <c r="EC206" s="1"/>
  <c r="ED206" s="1"/>
  <c r="EE206" s="1"/>
  <c r="EF206" s="1"/>
  <c r="EG206" s="1"/>
  <c r="EH206" s="1"/>
  <c r="EI206" s="1"/>
  <c r="EJ206" s="1"/>
  <c r="EK206" s="1"/>
  <c r="EL206" s="1"/>
  <c r="DH207"/>
  <c r="DI207"/>
  <c r="DJ207"/>
  <c r="DK207" s="1"/>
  <c r="DL207" s="1"/>
  <c r="DM207" s="1"/>
  <c r="DN207"/>
  <c r="DO207" s="1"/>
  <c r="DP207" s="1"/>
  <c r="DQ207" s="1"/>
  <c r="DR207" s="1"/>
  <c r="DS207" s="1"/>
  <c r="DT207" s="1"/>
  <c r="DU207" s="1"/>
  <c r="DV207" s="1"/>
  <c r="DW207" s="1"/>
  <c r="DX207" s="1"/>
  <c r="DY207" s="1"/>
  <c r="DZ207" s="1"/>
  <c r="EA207" s="1"/>
  <c r="EB207" s="1"/>
  <c r="EC207" s="1"/>
  <c r="ED207"/>
  <c r="EE207" s="1"/>
  <c r="EF207" s="1"/>
  <c r="EG207" s="1"/>
  <c r="EH207" s="1"/>
  <c r="EI207" s="1"/>
  <c r="EJ207" s="1"/>
  <c r="EK207" s="1"/>
  <c r="EL207" s="1"/>
  <c r="DI208"/>
  <c r="DJ208"/>
  <c r="DK208"/>
  <c r="DL208"/>
  <c r="DM208" s="1"/>
  <c r="DN208" s="1"/>
  <c r="DO208" s="1"/>
  <c r="DP208" s="1"/>
  <c r="DQ208" s="1"/>
  <c r="DR208" s="1"/>
  <c r="DS208" s="1"/>
  <c r="DT208" s="1"/>
  <c r="DU208" s="1"/>
  <c r="DV208" s="1"/>
  <c r="DW208" s="1"/>
  <c r="DX208" s="1"/>
  <c r="DY208" s="1"/>
  <c r="DZ208" s="1"/>
  <c r="EA208" s="1"/>
  <c r="EB208" s="1"/>
  <c r="EC208" s="1"/>
  <c r="ED208" s="1"/>
  <c r="EE208" s="1"/>
  <c r="EF208" s="1"/>
  <c r="EG208" s="1"/>
  <c r="EH208" s="1"/>
  <c r="EI208" s="1"/>
  <c r="EJ208" s="1"/>
  <c r="EK208" s="1"/>
  <c r="EL208" s="1"/>
  <c r="DH209"/>
  <c r="DI209"/>
  <c r="DJ209" s="1"/>
  <c r="DK209" s="1"/>
  <c r="DL209" s="1"/>
  <c r="DM209" s="1"/>
  <c r="DN209" s="1"/>
  <c r="DO209" s="1"/>
  <c r="DP209" s="1"/>
  <c r="DQ209" s="1"/>
  <c r="DR209" s="1"/>
  <c r="DS209" s="1"/>
  <c r="DT209" s="1"/>
  <c r="DU209" s="1"/>
  <c r="DV209" s="1"/>
  <c r="DW209" s="1"/>
  <c r="DX209" s="1"/>
  <c r="DY209" s="1"/>
  <c r="DZ209" s="1"/>
  <c r="EA209" s="1"/>
  <c r="EB209" s="1"/>
  <c r="EC209" s="1"/>
  <c r="ED209" s="1"/>
  <c r="EE209" s="1"/>
  <c r="EF209" s="1"/>
  <c r="EG209" s="1"/>
  <c r="EH209" s="1"/>
  <c r="EI209" s="1"/>
  <c r="EJ209" s="1"/>
  <c r="EK209" s="1"/>
  <c r="EL209" s="1"/>
  <c r="DH210"/>
  <c r="DI210"/>
  <c r="DJ210" s="1"/>
  <c r="DK210" s="1"/>
  <c r="DL210" s="1"/>
  <c r="DM210"/>
  <c r="DN210" s="1"/>
  <c r="DO210" s="1"/>
  <c r="DP210" s="1"/>
  <c r="DQ210" s="1"/>
  <c r="DR210" s="1"/>
  <c r="DS210" s="1"/>
  <c r="DT210" s="1"/>
  <c r="DU210" s="1"/>
  <c r="DV210" s="1"/>
  <c r="DW210" s="1"/>
  <c r="DX210" s="1"/>
  <c r="DY210" s="1"/>
  <c r="DZ210" s="1"/>
  <c r="EA210" s="1"/>
  <c r="EB210" s="1"/>
  <c r="EC210"/>
  <c r="ED210" s="1"/>
  <c r="EE210" s="1"/>
  <c r="EF210" s="1"/>
  <c r="EG210" s="1"/>
  <c r="EH210" s="1"/>
  <c r="EI210" s="1"/>
  <c r="EJ210" s="1"/>
  <c r="EK210" s="1"/>
  <c r="EL210" s="1"/>
  <c r="DH211"/>
  <c r="DI211"/>
  <c r="DJ211"/>
  <c r="DK211" s="1"/>
  <c r="DL211" s="1"/>
  <c r="DM211" s="1"/>
  <c r="DN211" s="1"/>
  <c r="DO211" s="1"/>
  <c r="DP211" s="1"/>
  <c r="DQ211" s="1"/>
  <c r="DR211" s="1"/>
  <c r="DS211" s="1"/>
  <c r="DT211" s="1"/>
  <c r="DU211" s="1"/>
  <c r="DV211"/>
  <c r="DW211" s="1"/>
  <c r="DX211" s="1"/>
  <c r="DY211" s="1"/>
  <c r="DZ211" s="1"/>
  <c r="EA211" s="1"/>
  <c r="EB211" s="1"/>
  <c r="EC211" s="1"/>
  <c r="ED211" s="1"/>
  <c r="EE211" s="1"/>
  <c r="EF211" s="1"/>
  <c r="EG211" s="1"/>
  <c r="EH211" s="1"/>
  <c r="EI211" s="1"/>
  <c r="EJ211" s="1"/>
  <c r="EK211" s="1"/>
  <c r="EL211" s="1"/>
  <c r="DH212"/>
  <c r="DI212" s="1"/>
  <c r="DJ212" s="1"/>
  <c r="DK212"/>
  <c r="DL212" s="1"/>
  <c r="DM212" s="1"/>
  <c r="DN212" s="1"/>
  <c r="DO212" s="1"/>
  <c r="DP212" s="1"/>
  <c r="DQ212" s="1"/>
  <c r="DR212" s="1"/>
  <c r="DS212"/>
  <c r="DT212" s="1"/>
  <c r="DU212" s="1"/>
  <c r="DV212" s="1"/>
  <c r="DW212" s="1"/>
  <c r="DX212" s="1"/>
  <c r="DY212" s="1"/>
  <c r="DZ212" s="1"/>
  <c r="EA212" s="1"/>
  <c r="EB212" s="1"/>
  <c r="EC212" s="1"/>
  <c r="ED212" s="1"/>
  <c r="EE212" s="1"/>
  <c r="EF212" s="1"/>
  <c r="EG212" s="1"/>
  <c r="EH212" s="1"/>
  <c r="EI212" s="1"/>
  <c r="EJ212" s="1"/>
  <c r="EK212" s="1"/>
  <c r="EL212" s="1"/>
  <c r="DH213"/>
  <c r="DI213" s="1"/>
  <c r="DJ213" s="1"/>
  <c r="DK213" s="1"/>
  <c r="DL213" s="1"/>
  <c r="DM213" s="1"/>
  <c r="DN213" s="1"/>
  <c r="DO213" s="1"/>
  <c r="DP213" s="1"/>
  <c r="DQ213" s="1"/>
  <c r="DR213" s="1"/>
  <c r="DS213" s="1"/>
  <c r="DT213" s="1"/>
  <c r="DU213" s="1"/>
  <c r="DV213" s="1"/>
  <c r="DW213" s="1"/>
  <c r="DX213" s="1"/>
  <c r="DY213" s="1"/>
  <c r="DZ213" s="1"/>
  <c r="EA213" s="1"/>
  <c r="EB213" s="1"/>
  <c r="EC213" s="1"/>
  <c r="ED213" s="1"/>
  <c r="EE213" s="1"/>
  <c r="EF213" s="1"/>
  <c r="EG213" s="1"/>
  <c r="EH213" s="1"/>
  <c r="EI213" s="1"/>
  <c r="EJ213" s="1"/>
  <c r="EK213" s="1"/>
  <c r="EL213" s="1"/>
  <c r="DH214"/>
  <c r="DI214"/>
  <c r="DJ214"/>
  <c r="DK214" s="1"/>
  <c r="DL214" s="1"/>
  <c r="DM214" s="1"/>
  <c r="DN214"/>
  <c r="DO214" s="1"/>
  <c r="DP214" s="1"/>
  <c r="DQ214" s="1"/>
  <c r="DR214" s="1"/>
  <c r="DS214" s="1"/>
  <c r="DT214" s="1"/>
  <c r="DU214" s="1"/>
  <c r="DV214" s="1"/>
  <c r="DW214" s="1"/>
  <c r="DX214" s="1"/>
  <c r="DY214" s="1"/>
  <c r="DZ214" s="1"/>
  <c r="EA214" s="1"/>
  <c r="EB214" s="1"/>
  <c r="EC214" s="1"/>
  <c r="ED214" s="1"/>
  <c r="EE214" s="1"/>
  <c r="EF214" s="1"/>
  <c r="EG214" s="1"/>
  <c r="EH214" s="1"/>
  <c r="EI214" s="1"/>
  <c r="EJ214" s="1"/>
  <c r="EK214" s="1"/>
  <c r="EL214" s="1"/>
  <c r="DH215"/>
  <c r="DI215"/>
  <c r="DJ215"/>
  <c r="DK215"/>
  <c r="DL215" s="1"/>
  <c r="DM215" s="1"/>
  <c r="DN215" s="1"/>
  <c r="DO215" s="1"/>
  <c r="DP215" s="1"/>
  <c r="DQ215" s="1"/>
  <c r="DR215" s="1"/>
  <c r="DS215"/>
  <c r="DT215" s="1"/>
  <c r="DU215" s="1"/>
  <c r="DV215" s="1"/>
  <c r="DW215" s="1"/>
  <c r="DX215" s="1"/>
  <c r="DY215" s="1"/>
  <c r="DZ215" s="1"/>
  <c r="EA215" s="1"/>
  <c r="EB215" s="1"/>
  <c r="EC215" s="1"/>
  <c r="ED215" s="1"/>
  <c r="EE215" s="1"/>
  <c r="EF215" s="1"/>
  <c r="EG215" s="1"/>
  <c r="EH215" s="1"/>
  <c r="EI215" s="1"/>
  <c r="EJ215" s="1"/>
  <c r="EK215" s="1"/>
  <c r="EL215" s="1"/>
  <c r="DI216"/>
  <c r="DJ216" s="1"/>
  <c r="DK216" s="1"/>
  <c r="DL216" s="1"/>
  <c r="DM216" s="1"/>
  <c r="DN216" s="1"/>
  <c r="DO216" s="1"/>
  <c r="DP216" s="1"/>
  <c r="DQ216" s="1"/>
  <c r="DR216" s="1"/>
  <c r="DS216" s="1"/>
  <c r="DT216" s="1"/>
  <c r="DU216" s="1"/>
  <c r="DV216" s="1"/>
  <c r="DW216" s="1"/>
  <c r="DX216" s="1"/>
  <c r="DY216" s="1"/>
  <c r="DZ216" s="1"/>
  <c r="EA216" s="1"/>
  <c r="EB216" s="1"/>
  <c r="EC216" s="1"/>
  <c r="ED216" s="1"/>
  <c r="EE216" s="1"/>
  <c r="EF216" s="1"/>
  <c r="EG216" s="1"/>
  <c r="EH216" s="1"/>
  <c r="EI216" s="1"/>
  <c r="EJ216" s="1"/>
  <c r="EK216" s="1"/>
  <c r="EL216" s="1"/>
  <c r="DH217"/>
  <c r="DI217"/>
  <c r="DJ217" s="1"/>
  <c r="DK217" s="1"/>
  <c r="DL217" s="1"/>
  <c r="DM217" s="1"/>
  <c r="DN217" s="1"/>
  <c r="DO217" s="1"/>
  <c r="DP217" s="1"/>
  <c r="DQ217" s="1"/>
  <c r="DR217" s="1"/>
  <c r="DS217" s="1"/>
  <c r="DT217" s="1"/>
  <c r="DU217" s="1"/>
  <c r="DV217" s="1"/>
  <c r="DW217" s="1"/>
  <c r="DX217" s="1"/>
  <c r="DY217" s="1"/>
  <c r="DZ217" s="1"/>
  <c r="EA217" s="1"/>
  <c r="EB217" s="1"/>
  <c r="EC217" s="1"/>
  <c r="ED217" s="1"/>
  <c r="EE217" s="1"/>
  <c r="EF217" s="1"/>
  <c r="EG217" s="1"/>
  <c r="EH217" s="1"/>
  <c r="EI217" s="1"/>
  <c r="EJ217" s="1"/>
  <c r="EK217" s="1"/>
  <c r="EL217" s="1"/>
  <c r="DH218"/>
  <c r="DI218"/>
  <c r="DJ218"/>
  <c r="DK218" s="1"/>
  <c r="DL218" s="1"/>
  <c r="DM218" s="1"/>
  <c r="DN218" s="1"/>
  <c r="DO218" s="1"/>
  <c r="DP218" s="1"/>
  <c r="DQ218" s="1"/>
  <c r="DR218" s="1"/>
  <c r="DS218" s="1"/>
  <c r="DT218" s="1"/>
  <c r="DU218" s="1"/>
  <c r="DV218" s="1"/>
  <c r="DW218" s="1"/>
  <c r="DX218" s="1"/>
  <c r="DY218" s="1"/>
  <c r="DZ218"/>
  <c r="EA218" s="1"/>
  <c r="EB218" s="1"/>
  <c r="EC218" s="1"/>
  <c r="ED218" s="1"/>
  <c r="EE218" s="1"/>
  <c r="EF218" s="1"/>
  <c r="EG218" s="1"/>
  <c r="EH218" s="1"/>
  <c r="EI218" s="1"/>
  <c r="EJ218" s="1"/>
  <c r="EK218" s="1"/>
  <c r="EL218" s="1"/>
  <c r="DH219"/>
  <c r="DI219" s="1"/>
  <c r="DJ219" s="1"/>
  <c r="DK219"/>
  <c r="DL219" s="1"/>
  <c r="DM219" s="1"/>
  <c r="DN219" s="1"/>
  <c r="DO219" s="1"/>
  <c r="DP219" s="1"/>
  <c r="DQ219" s="1"/>
  <c r="DR219" s="1"/>
  <c r="DS219" s="1"/>
  <c r="DT219" s="1"/>
  <c r="DU219" s="1"/>
  <c r="DV219" s="1"/>
  <c r="DW219" s="1"/>
  <c r="DX219" s="1"/>
  <c r="DY219" s="1"/>
  <c r="DZ219" s="1"/>
  <c r="EA219" s="1"/>
  <c r="EB219" s="1"/>
  <c r="EC219" s="1"/>
  <c r="ED219" s="1"/>
  <c r="EE219" s="1"/>
  <c r="EF219" s="1"/>
  <c r="EG219" s="1"/>
  <c r="EH219" s="1"/>
  <c r="EI219" s="1"/>
  <c r="EJ219" s="1"/>
  <c r="EK219" s="1"/>
  <c r="EL219" s="1"/>
  <c r="DI220"/>
  <c r="DJ220" s="1"/>
  <c r="DK220" s="1"/>
  <c r="DL220" s="1"/>
  <c r="DM220" s="1"/>
  <c r="DN220" s="1"/>
  <c r="DO220" s="1"/>
  <c r="DP220" s="1"/>
  <c r="DQ220" s="1"/>
  <c r="DR220" s="1"/>
  <c r="DS220" s="1"/>
  <c r="DT220" s="1"/>
  <c r="DU220" s="1"/>
  <c r="DV220" s="1"/>
  <c r="DW220" s="1"/>
  <c r="DX220" s="1"/>
  <c r="DY220" s="1"/>
  <c r="DZ220" s="1"/>
  <c r="EA220" s="1"/>
  <c r="EB220" s="1"/>
  <c r="EC220" s="1"/>
  <c r="ED220" s="1"/>
  <c r="EE220" s="1"/>
  <c r="EF220" s="1"/>
  <c r="EG220" s="1"/>
  <c r="EH220" s="1"/>
  <c r="EI220" s="1"/>
  <c r="EJ220" s="1"/>
  <c r="EK220" s="1"/>
  <c r="EL220" s="1"/>
  <c r="DH221"/>
  <c r="DI221"/>
  <c r="DJ221"/>
  <c r="DK221" s="1"/>
  <c r="DL221" s="1"/>
  <c r="DM221" s="1"/>
  <c r="DN221" s="1"/>
  <c r="DO221" s="1"/>
  <c r="DP221" s="1"/>
  <c r="DQ221" s="1"/>
  <c r="DR221" s="1"/>
  <c r="DS221" s="1"/>
  <c r="DT221" s="1"/>
  <c r="DU221" s="1"/>
  <c r="DV221" s="1"/>
  <c r="DW221" s="1"/>
  <c r="DX221" s="1"/>
  <c r="DY221" s="1"/>
  <c r="DZ221" s="1"/>
  <c r="EA221" s="1"/>
  <c r="EB221" s="1"/>
  <c r="EC221" s="1"/>
  <c r="ED221" s="1"/>
  <c r="EE221" s="1"/>
  <c r="EF221" s="1"/>
  <c r="EG221" s="1"/>
  <c r="EH221" s="1"/>
  <c r="EI221" s="1"/>
  <c r="EJ221" s="1"/>
  <c r="EK221" s="1"/>
  <c r="EL221" s="1"/>
  <c r="DH222"/>
  <c r="DI222" s="1"/>
  <c r="DJ222" s="1"/>
  <c r="DK222"/>
  <c r="DL222" s="1"/>
  <c r="DM222" s="1"/>
  <c r="DN222" s="1"/>
  <c r="DO222"/>
  <c r="DP222" s="1"/>
  <c r="DQ222" s="1"/>
  <c r="DR222" s="1"/>
  <c r="DS222" s="1"/>
  <c r="DT222" s="1"/>
  <c r="DU222" s="1"/>
  <c r="DV222" s="1"/>
  <c r="DW222" s="1"/>
  <c r="DX222" s="1"/>
  <c r="DY222" s="1"/>
  <c r="DZ222" s="1"/>
  <c r="EA222" s="1"/>
  <c r="EB222" s="1"/>
  <c r="EC222" s="1"/>
  <c r="ED222" s="1"/>
  <c r="EE222"/>
  <c r="EF222" s="1"/>
  <c r="EG222" s="1"/>
  <c r="EH222" s="1"/>
  <c r="EI222" s="1"/>
  <c r="EJ222" s="1"/>
  <c r="EK222" s="1"/>
  <c r="EL222" s="1"/>
  <c r="DH223"/>
  <c r="DI223" s="1"/>
  <c r="DJ223" s="1"/>
  <c r="DK223" s="1"/>
  <c r="DL223" s="1"/>
  <c r="DM223" s="1"/>
  <c r="DN223" s="1"/>
  <c r="DO223" s="1"/>
  <c r="DP223"/>
  <c r="DQ223" s="1"/>
  <c r="DR223" s="1"/>
  <c r="DS223" s="1"/>
  <c r="DT223" s="1"/>
  <c r="DU223" s="1"/>
  <c r="DV223" s="1"/>
  <c r="DW223" s="1"/>
  <c r="DX223" s="1"/>
  <c r="DY223" s="1"/>
  <c r="DZ223" s="1"/>
  <c r="EA223" s="1"/>
  <c r="EB223" s="1"/>
  <c r="EC223" s="1"/>
  <c r="ED223" s="1"/>
  <c r="EE223" s="1"/>
  <c r="EF223" s="1"/>
  <c r="EG223" s="1"/>
  <c r="EH223" s="1"/>
  <c r="EI223" s="1"/>
  <c r="EJ223" s="1"/>
  <c r="EK223" s="1"/>
  <c r="EL223" s="1"/>
  <c r="DH224"/>
  <c r="DI224"/>
  <c r="DJ224"/>
  <c r="DK224" s="1"/>
  <c r="DL224" s="1"/>
  <c r="DM224" s="1"/>
  <c r="DN224" s="1"/>
  <c r="DO224" s="1"/>
  <c r="DP224" s="1"/>
  <c r="DQ224" s="1"/>
  <c r="DR224" s="1"/>
  <c r="DS224" s="1"/>
  <c r="DT224" s="1"/>
  <c r="DU224" s="1"/>
  <c r="DV224" s="1"/>
  <c r="DW224" s="1"/>
  <c r="DX224" s="1"/>
  <c r="DY224" s="1"/>
  <c r="DZ224" s="1"/>
  <c r="EA224" s="1"/>
  <c r="EB224" s="1"/>
  <c r="EC224" s="1"/>
  <c r="ED224" s="1"/>
  <c r="EE224" s="1"/>
  <c r="EF224" s="1"/>
  <c r="EG224" s="1"/>
  <c r="EH224" s="1"/>
  <c r="EI224" s="1"/>
  <c r="EJ224" s="1"/>
  <c r="EK224" s="1"/>
  <c r="EL224" s="1"/>
  <c r="DH225"/>
  <c r="DI225"/>
  <c r="DJ225"/>
  <c r="DK225"/>
  <c r="DL225" s="1"/>
  <c r="DM225" s="1"/>
  <c r="DN225" s="1"/>
  <c r="DO225"/>
  <c r="DP225" s="1"/>
  <c r="DQ225" s="1"/>
  <c r="DR225" s="1"/>
  <c r="DS225" s="1"/>
  <c r="DT225" s="1"/>
  <c r="DU225" s="1"/>
  <c r="DV225" s="1"/>
  <c r="DW225" s="1"/>
  <c r="DX225" s="1"/>
  <c r="DY225" s="1"/>
  <c r="DZ225" s="1"/>
  <c r="EA225" s="1"/>
  <c r="EB225" s="1"/>
  <c r="EC225" s="1"/>
  <c r="ED225" s="1"/>
  <c r="EE225" s="1"/>
  <c r="EF225" s="1"/>
  <c r="EG225" s="1"/>
  <c r="EH225" s="1"/>
  <c r="EI225" s="1"/>
  <c r="EJ225" s="1"/>
  <c r="EK225" s="1"/>
  <c r="EL225" s="1"/>
  <c r="DH226"/>
  <c r="DI226" s="1"/>
  <c r="DJ226" s="1"/>
  <c r="DK226" s="1"/>
  <c r="DL226" s="1"/>
  <c r="DM226" s="1"/>
  <c r="DN226" s="1"/>
  <c r="DO226" s="1"/>
  <c r="DP226" s="1"/>
  <c r="DQ226" s="1"/>
  <c r="DR226" s="1"/>
  <c r="DS226" s="1"/>
  <c r="DT226" s="1"/>
  <c r="DU226" s="1"/>
  <c r="DV226" s="1"/>
  <c r="DW226" s="1"/>
  <c r="DX226" s="1"/>
  <c r="DY226" s="1"/>
  <c r="DZ226" s="1"/>
  <c r="EA226" s="1"/>
  <c r="EB226" s="1"/>
  <c r="EC226" s="1"/>
  <c r="ED226" s="1"/>
  <c r="EE226" s="1"/>
  <c r="EF226" s="1"/>
  <c r="EG226" s="1"/>
  <c r="EH226" s="1"/>
  <c r="EI226" s="1"/>
  <c r="EJ226" s="1"/>
  <c r="EK226" s="1"/>
  <c r="EL226" s="1"/>
  <c r="DH227"/>
  <c r="DI227"/>
  <c r="DJ227" s="1"/>
  <c r="DK227" s="1"/>
  <c r="DL227" s="1"/>
  <c r="DM227"/>
  <c r="DN227" s="1"/>
  <c r="DO227" s="1"/>
  <c r="DP227" s="1"/>
  <c r="DQ227" s="1"/>
  <c r="DR227" s="1"/>
  <c r="DS227" s="1"/>
  <c r="DT227" s="1"/>
  <c r="DU227" s="1"/>
  <c r="DV227" s="1"/>
  <c r="DW227" s="1"/>
  <c r="DX227" s="1"/>
  <c r="DY227" s="1"/>
  <c r="DZ227" s="1"/>
  <c r="EA227" s="1"/>
  <c r="EB227" s="1"/>
  <c r="EC227"/>
  <c r="ED227" s="1"/>
  <c r="EE227" s="1"/>
  <c r="EF227" s="1"/>
  <c r="EG227" s="1"/>
  <c r="EH227" s="1"/>
  <c r="EI227" s="1"/>
  <c r="EJ227" s="1"/>
  <c r="EK227" s="1"/>
  <c r="EL227" s="1"/>
  <c r="DI228"/>
  <c r="DJ228"/>
  <c r="DK228" s="1"/>
  <c r="DL228" s="1"/>
  <c r="DM228" s="1"/>
  <c r="DN228" s="1"/>
  <c r="DO228" s="1"/>
  <c r="DP228" s="1"/>
  <c r="DQ228" s="1"/>
  <c r="DR228" s="1"/>
  <c r="DS228" s="1"/>
  <c r="DT228" s="1"/>
  <c r="DU228" s="1"/>
  <c r="DV228" s="1"/>
  <c r="DW228" s="1"/>
  <c r="DX228" s="1"/>
  <c r="DY228" s="1"/>
  <c r="DZ228" s="1"/>
  <c r="EA228" s="1"/>
  <c r="EB228" s="1"/>
  <c r="EC228" s="1"/>
  <c r="ED228" s="1"/>
  <c r="EE228" s="1"/>
  <c r="EF228" s="1"/>
  <c r="EG228" s="1"/>
  <c r="EH228" s="1"/>
  <c r="EI228" s="1"/>
  <c r="EJ228" s="1"/>
  <c r="EK228" s="1"/>
  <c r="EL228" s="1"/>
  <c r="DH229"/>
  <c r="DI229" s="1"/>
  <c r="DJ229" s="1"/>
  <c r="DK229"/>
  <c r="DL229" s="1"/>
  <c r="DM229" s="1"/>
  <c r="DN229" s="1"/>
  <c r="DO229" s="1"/>
  <c r="DP229" s="1"/>
  <c r="DQ229" s="1"/>
  <c r="DR229" s="1"/>
  <c r="DS229" s="1"/>
  <c r="DT229" s="1"/>
  <c r="DU229" s="1"/>
  <c r="DV229" s="1"/>
  <c r="DW229"/>
  <c r="DX229" s="1"/>
  <c r="DY229" s="1"/>
  <c r="DZ229" s="1"/>
  <c r="EA229" s="1"/>
  <c r="EB229" s="1"/>
  <c r="EC229" s="1"/>
  <c r="ED229" s="1"/>
  <c r="EE229" s="1"/>
  <c r="EF229" s="1"/>
  <c r="EG229" s="1"/>
  <c r="EH229" s="1"/>
  <c r="EI229" s="1"/>
  <c r="EJ229" s="1"/>
  <c r="EK229" s="1"/>
  <c r="EL229" s="1"/>
  <c r="DH230"/>
  <c r="DI230" s="1"/>
  <c r="DJ230" s="1"/>
  <c r="DK230" s="1"/>
  <c r="DL230" s="1"/>
  <c r="DM230" s="1"/>
  <c r="DN230" s="1"/>
  <c r="DO230" s="1"/>
  <c r="DP230" s="1"/>
  <c r="DQ230" s="1"/>
  <c r="DR230" s="1"/>
  <c r="DS230" s="1"/>
  <c r="DT230" s="1"/>
  <c r="DU230" s="1"/>
  <c r="DV230" s="1"/>
  <c r="DW230" s="1"/>
  <c r="DX230"/>
  <c r="DY230" s="1"/>
  <c r="DZ230" s="1"/>
  <c r="EA230" s="1"/>
  <c r="EB230" s="1"/>
  <c r="EC230" s="1"/>
  <c r="ED230" s="1"/>
  <c r="EE230" s="1"/>
  <c r="EF230" s="1"/>
  <c r="EG230" s="1"/>
  <c r="EH230" s="1"/>
  <c r="EI230" s="1"/>
  <c r="EJ230" s="1"/>
  <c r="EK230" s="1"/>
  <c r="EL230" s="1"/>
  <c r="DH231"/>
  <c r="DI231"/>
  <c r="DJ231"/>
  <c r="DK231" s="1"/>
  <c r="DL231" s="1"/>
  <c r="DM231" s="1"/>
  <c r="DN231" s="1"/>
  <c r="DO231" s="1"/>
  <c r="DP231" s="1"/>
  <c r="DQ231" s="1"/>
  <c r="DR231"/>
  <c r="DS231" s="1"/>
  <c r="DT231" s="1"/>
  <c r="DU231" s="1"/>
  <c r="DV231" s="1"/>
  <c r="DW231" s="1"/>
  <c r="DX231" s="1"/>
  <c r="DY231" s="1"/>
  <c r="DZ231" s="1"/>
  <c r="EA231" s="1"/>
  <c r="EB231" s="1"/>
  <c r="EC231" s="1"/>
  <c r="ED231" s="1"/>
  <c r="EE231" s="1"/>
  <c r="EF231" s="1"/>
  <c r="EG231" s="1"/>
  <c r="EH231" s="1"/>
  <c r="EI231" s="1"/>
  <c r="EJ231" s="1"/>
  <c r="EK231" s="1"/>
  <c r="EL231" s="1"/>
  <c r="DH232"/>
  <c r="DI232"/>
  <c r="DJ232"/>
  <c r="DK232"/>
  <c r="DL232" s="1"/>
  <c r="DM232" s="1"/>
  <c r="DN232" s="1"/>
  <c r="DO232" s="1"/>
  <c r="DP232" s="1"/>
  <c r="DQ232" s="1"/>
  <c r="DR232" s="1"/>
  <c r="DS232" s="1"/>
  <c r="DT232" s="1"/>
  <c r="DU232" s="1"/>
  <c r="DV232" s="1"/>
  <c r="DW232"/>
  <c r="DX232" s="1"/>
  <c r="DY232" s="1"/>
  <c r="DZ232" s="1"/>
  <c r="EA232" s="1"/>
  <c r="EB232" s="1"/>
  <c r="EC232" s="1"/>
  <c r="ED232" s="1"/>
  <c r="EE232" s="1"/>
  <c r="EF232" s="1"/>
  <c r="EG232" s="1"/>
  <c r="EH232" s="1"/>
  <c r="EI232" s="1"/>
  <c r="EJ232" s="1"/>
  <c r="EK232" s="1"/>
  <c r="EL232" s="1"/>
  <c r="DH233"/>
  <c r="DI233" s="1"/>
  <c r="DJ233" s="1"/>
  <c r="DK233" s="1"/>
  <c r="DL233" s="1"/>
  <c r="DM233" s="1"/>
  <c r="DN233" s="1"/>
  <c r="DO233" s="1"/>
  <c r="DP233" s="1"/>
  <c r="DQ233" s="1"/>
  <c r="DR233" s="1"/>
  <c r="DS233" s="1"/>
  <c r="DT233" s="1"/>
  <c r="DU233" s="1"/>
  <c r="DV233" s="1"/>
  <c r="DW233" s="1"/>
  <c r="DX233"/>
  <c r="DY233" s="1"/>
  <c r="DZ233" s="1"/>
  <c r="EA233" s="1"/>
  <c r="EB233" s="1"/>
  <c r="EC233" s="1"/>
  <c r="ED233" s="1"/>
  <c r="EE233" s="1"/>
  <c r="EF233" s="1"/>
  <c r="EG233" s="1"/>
  <c r="EH233" s="1"/>
  <c r="EI233" s="1"/>
  <c r="EJ233" s="1"/>
  <c r="EK233" s="1"/>
  <c r="EL233" s="1"/>
  <c r="DH234"/>
  <c r="DI234"/>
  <c r="DJ234" s="1"/>
  <c r="DK234" s="1"/>
  <c r="DL234" s="1"/>
  <c r="DM234" s="1"/>
  <c r="DN234" s="1"/>
  <c r="DO234" s="1"/>
  <c r="DP234" s="1"/>
  <c r="DQ234" s="1"/>
  <c r="DR234" s="1"/>
  <c r="DS234" s="1"/>
  <c r="DT234" s="1"/>
  <c r="DU234" s="1"/>
  <c r="DV234" s="1"/>
  <c r="DW234" s="1"/>
  <c r="DX234" s="1"/>
  <c r="DY234" s="1"/>
  <c r="DZ234" s="1"/>
  <c r="EA234" s="1"/>
  <c r="EB234" s="1"/>
  <c r="EC234" s="1"/>
  <c r="ED234" s="1"/>
  <c r="EE234" s="1"/>
  <c r="EF234" s="1"/>
  <c r="EG234" s="1"/>
  <c r="EH234" s="1"/>
  <c r="EI234" s="1"/>
  <c r="EJ234" s="1"/>
  <c r="EK234" s="1"/>
  <c r="EL234" s="1"/>
  <c r="DH235"/>
  <c r="DI235"/>
  <c r="DJ235" s="1"/>
  <c r="DK235" s="1"/>
  <c r="DL235" s="1"/>
  <c r="DM235" s="1"/>
  <c r="DN235" s="1"/>
  <c r="DO235" s="1"/>
  <c r="DP235" s="1"/>
  <c r="DQ235" s="1"/>
  <c r="DR235" s="1"/>
  <c r="DS235" s="1"/>
  <c r="DT235" s="1"/>
  <c r="DU235" s="1"/>
  <c r="DV235" s="1"/>
  <c r="DW235" s="1"/>
  <c r="DX235" s="1"/>
  <c r="DY235" s="1"/>
  <c r="DZ235" s="1"/>
  <c r="EA235" s="1"/>
  <c r="EB235" s="1"/>
  <c r="EC235" s="1"/>
  <c r="ED235" s="1"/>
  <c r="EE235" s="1"/>
  <c r="EF235" s="1"/>
  <c r="EG235" s="1"/>
  <c r="EH235" s="1"/>
  <c r="EI235" s="1"/>
  <c r="EJ235" s="1"/>
  <c r="EK235" s="1"/>
  <c r="EL235" s="1"/>
  <c r="DI236"/>
  <c r="DJ236"/>
  <c r="DK236"/>
  <c r="DL236" s="1"/>
  <c r="DM236" s="1"/>
  <c r="DN236" s="1"/>
  <c r="DO236" s="1"/>
  <c r="DP236" s="1"/>
  <c r="DQ236" s="1"/>
  <c r="DR236" s="1"/>
  <c r="DS236" s="1"/>
  <c r="DT236" s="1"/>
  <c r="DU236" s="1"/>
  <c r="DV236" s="1"/>
  <c r="DW236" s="1"/>
  <c r="DX236" s="1"/>
  <c r="DY236" s="1"/>
  <c r="DZ236" s="1"/>
  <c r="EA236"/>
  <c r="EB236" s="1"/>
  <c r="EC236" s="1"/>
  <c r="ED236" s="1"/>
  <c r="EE236" s="1"/>
  <c r="EF236" s="1"/>
  <c r="EG236" s="1"/>
  <c r="EH236" s="1"/>
  <c r="EI236" s="1"/>
  <c r="EJ236" s="1"/>
  <c r="EK236" s="1"/>
  <c r="EL236" s="1"/>
  <c r="DH237"/>
  <c r="DI237" s="1"/>
  <c r="DJ237" s="1"/>
  <c r="DK237" s="1"/>
  <c r="DL237"/>
  <c r="DM237" s="1"/>
  <c r="DN237" s="1"/>
  <c r="DO237" s="1"/>
  <c r="DP237" s="1"/>
  <c r="DQ237" s="1"/>
  <c r="DR237" s="1"/>
  <c r="DS237" s="1"/>
  <c r="DT237" s="1"/>
  <c r="DU237" s="1"/>
  <c r="DV237" s="1"/>
  <c r="DW237" s="1"/>
  <c r="DX237" s="1"/>
  <c r="DY237" s="1"/>
  <c r="DZ237" s="1"/>
  <c r="EA237" s="1"/>
  <c r="EB237" s="1"/>
  <c r="EC237" s="1"/>
  <c r="ED237" s="1"/>
  <c r="EE237" s="1"/>
  <c r="EF237" s="1"/>
  <c r="EG237" s="1"/>
  <c r="EH237" s="1"/>
  <c r="EI237" s="1"/>
  <c r="EJ237" s="1"/>
  <c r="EK237" s="1"/>
  <c r="EL237" s="1"/>
  <c r="DH238"/>
  <c r="DI238"/>
  <c r="DJ238"/>
  <c r="DK238" s="1"/>
  <c r="DL238" s="1"/>
  <c r="DM238" s="1"/>
  <c r="DN238" s="1"/>
  <c r="DO238" s="1"/>
  <c r="DP238" s="1"/>
  <c r="DQ238" s="1"/>
  <c r="DR238" s="1"/>
  <c r="DS238" s="1"/>
  <c r="DT238" s="1"/>
  <c r="DU238" s="1"/>
  <c r="DV238" s="1"/>
  <c r="DW238" s="1"/>
  <c r="DX238" s="1"/>
  <c r="DY238" s="1"/>
  <c r="DZ238" s="1"/>
  <c r="EA238" s="1"/>
  <c r="EB238" s="1"/>
  <c r="EC238" s="1"/>
  <c r="ED238" s="1"/>
  <c r="EE238" s="1"/>
  <c r="EF238" s="1"/>
  <c r="EG238" s="1"/>
  <c r="EH238" s="1"/>
  <c r="EI238" s="1"/>
  <c r="EJ238" s="1"/>
  <c r="EK238" s="1"/>
  <c r="EL238"/>
  <c r="DH239"/>
  <c r="DI239"/>
  <c r="DJ239"/>
  <c r="DK239"/>
  <c r="DL239" s="1"/>
  <c r="DM239" s="1"/>
  <c r="DN239" s="1"/>
  <c r="DO239" s="1"/>
  <c r="DP239" s="1"/>
  <c r="DQ239" s="1"/>
  <c r="DR239" s="1"/>
  <c r="DS239" s="1"/>
  <c r="DT239" s="1"/>
  <c r="DU239" s="1"/>
  <c r="DV239" s="1"/>
  <c r="DW239" s="1"/>
  <c r="DX239" s="1"/>
  <c r="DY239" s="1"/>
  <c r="DZ239" s="1"/>
  <c r="EA239" s="1"/>
  <c r="EB239" s="1"/>
  <c r="EC239" s="1"/>
  <c r="ED239" s="1"/>
  <c r="EE239" s="1"/>
  <c r="EF239" s="1"/>
  <c r="EG239" s="1"/>
  <c r="EH239" s="1"/>
  <c r="EI239" s="1"/>
  <c r="EJ239" s="1"/>
  <c r="EK239" s="1"/>
  <c r="EL239" s="1"/>
  <c r="DH240"/>
  <c r="DI240" s="1"/>
  <c r="DJ240" s="1"/>
  <c r="DK240" s="1"/>
  <c r="DL240"/>
  <c r="DM240" s="1"/>
  <c r="DN240" s="1"/>
  <c r="DO240" s="1"/>
  <c r="DP240" s="1"/>
  <c r="DQ240" s="1"/>
  <c r="DR240" s="1"/>
  <c r="DS240" s="1"/>
  <c r="DT240" s="1"/>
  <c r="DU240" s="1"/>
  <c r="DV240" s="1"/>
  <c r="DW240" s="1"/>
  <c r="DX240" s="1"/>
  <c r="DY240" s="1"/>
  <c r="DZ240" s="1"/>
  <c r="EA240" s="1"/>
  <c r="EB240"/>
  <c r="EC240" s="1"/>
  <c r="ED240" s="1"/>
  <c r="EE240" s="1"/>
  <c r="EF240" s="1"/>
  <c r="EG240" s="1"/>
  <c r="EH240" s="1"/>
  <c r="EI240" s="1"/>
  <c r="EJ240" s="1"/>
  <c r="EK240" s="1"/>
  <c r="EL240" s="1"/>
  <c r="DH241"/>
  <c r="DI241"/>
  <c r="DJ241" s="1"/>
  <c r="DK241" s="1"/>
  <c r="DL241" s="1"/>
  <c r="DM241" s="1"/>
  <c r="DN241" s="1"/>
  <c r="DO241" s="1"/>
  <c r="DP241" s="1"/>
  <c r="DQ241" s="1"/>
  <c r="DR241" s="1"/>
  <c r="DS241" s="1"/>
  <c r="DT241" s="1"/>
  <c r="DU241" s="1"/>
  <c r="DV241" s="1"/>
  <c r="DW241" s="1"/>
  <c r="DX241" s="1"/>
  <c r="DY241" s="1"/>
  <c r="DZ241" s="1"/>
  <c r="EA241" s="1"/>
  <c r="EB241" s="1"/>
  <c r="EC241" s="1"/>
  <c r="ED241" s="1"/>
  <c r="EE241" s="1"/>
  <c r="EF241" s="1"/>
  <c r="EG241" s="1"/>
  <c r="EH241" s="1"/>
  <c r="EI241" s="1"/>
  <c r="EJ241" s="1"/>
  <c r="EK241" s="1"/>
  <c r="EL241" s="1"/>
  <c r="DH242"/>
  <c r="DI242"/>
  <c r="DJ242" s="1"/>
  <c r="DK242" s="1"/>
  <c r="DL242" s="1"/>
  <c r="DM242" s="1"/>
  <c r="DN242" s="1"/>
  <c r="DO242" s="1"/>
  <c r="DP242" s="1"/>
  <c r="DQ242" s="1"/>
  <c r="DR242" s="1"/>
  <c r="DS242" s="1"/>
  <c r="DT242" s="1"/>
  <c r="DU242"/>
  <c r="DV242" s="1"/>
  <c r="DW242" s="1"/>
  <c r="DX242" s="1"/>
  <c r="DY242" s="1"/>
  <c r="DZ242" s="1"/>
  <c r="EA242" s="1"/>
  <c r="EB242" s="1"/>
  <c r="EC242" s="1"/>
  <c r="ED242" s="1"/>
  <c r="EE242" s="1"/>
  <c r="EF242" s="1"/>
  <c r="EG242" s="1"/>
  <c r="EH242" s="1"/>
  <c r="EI242" s="1"/>
  <c r="EJ242" s="1"/>
  <c r="EK242" s="1"/>
  <c r="EL242" s="1"/>
  <c r="DH243"/>
  <c r="DI243"/>
  <c r="DJ243"/>
  <c r="DK243" s="1"/>
  <c r="DL243" s="1"/>
  <c r="DM243" s="1"/>
  <c r="DN243"/>
  <c r="DO243" s="1"/>
  <c r="DP243" s="1"/>
  <c r="DQ243" s="1"/>
  <c r="DR243" s="1"/>
  <c r="DS243" s="1"/>
  <c r="DT243" s="1"/>
  <c r="DU243" s="1"/>
  <c r="DV243" s="1"/>
  <c r="DW243" s="1"/>
  <c r="DX243" s="1"/>
  <c r="DY243" s="1"/>
  <c r="DZ243" s="1"/>
  <c r="EA243" s="1"/>
  <c r="EB243" s="1"/>
  <c r="EC243" s="1"/>
  <c r="ED243"/>
  <c r="EE243" s="1"/>
  <c r="EF243" s="1"/>
  <c r="EG243" s="1"/>
  <c r="EH243" s="1"/>
  <c r="EI243" s="1"/>
  <c r="EJ243" s="1"/>
  <c r="EK243" s="1"/>
  <c r="EL243" s="1"/>
  <c r="DH244"/>
  <c r="DI244" s="1"/>
  <c r="DJ244" s="1"/>
  <c r="DK244"/>
  <c r="DL244" s="1"/>
  <c r="DM244" s="1"/>
  <c r="DN244" s="1"/>
  <c r="DO244" s="1"/>
  <c r="DP244" s="1"/>
  <c r="DQ244" s="1"/>
  <c r="DR244" s="1"/>
  <c r="DS244" s="1"/>
  <c r="DT244" s="1"/>
  <c r="DU244" s="1"/>
  <c r="DV244" s="1"/>
  <c r="DW244" s="1"/>
  <c r="DX244" s="1"/>
  <c r="DY244" s="1"/>
  <c r="DZ244" s="1"/>
  <c r="EA244" s="1"/>
  <c r="EB244" s="1"/>
  <c r="EC244" s="1"/>
  <c r="ED244" s="1"/>
  <c r="EE244" s="1"/>
  <c r="EF244" s="1"/>
  <c r="EG244" s="1"/>
  <c r="EH244" s="1"/>
  <c r="EI244" s="1"/>
  <c r="EJ244" s="1"/>
  <c r="EK244" s="1"/>
  <c r="EL244" s="1"/>
  <c r="DH245"/>
  <c r="DI245" s="1"/>
  <c r="DJ245" s="1"/>
  <c r="DK245" s="1"/>
  <c r="DL245"/>
  <c r="DM245" s="1"/>
  <c r="DN245" s="1"/>
  <c r="DO245" s="1"/>
  <c r="DP245" s="1"/>
  <c r="DQ245" s="1"/>
  <c r="DR245" s="1"/>
  <c r="DS245" s="1"/>
  <c r="DT245" s="1"/>
  <c r="DU245" s="1"/>
  <c r="DV245" s="1"/>
  <c r="DW245" s="1"/>
  <c r="DX245" s="1"/>
  <c r="DY245" s="1"/>
  <c r="DZ245" s="1"/>
  <c r="EA245" s="1"/>
  <c r="EB245"/>
  <c r="EC245" s="1"/>
  <c r="ED245" s="1"/>
  <c r="EE245" s="1"/>
  <c r="EF245" s="1"/>
  <c r="EG245" s="1"/>
  <c r="EH245" s="1"/>
  <c r="EI245" s="1"/>
  <c r="EJ245" s="1"/>
  <c r="EK245" s="1"/>
  <c r="EL245" s="1"/>
  <c r="DH246"/>
  <c r="DI246" s="1"/>
  <c r="DJ246" s="1"/>
  <c r="DK246" s="1"/>
  <c r="DL246" s="1"/>
  <c r="DM246" s="1"/>
  <c r="DN246" s="1"/>
  <c r="DO246" s="1"/>
  <c r="DP246" s="1"/>
  <c r="DQ246" s="1"/>
  <c r="DR246"/>
  <c r="DS246" s="1"/>
  <c r="DT246" s="1"/>
  <c r="DU246" s="1"/>
  <c r="DV246" s="1"/>
  <c r="DW246" s="1"/>
  <c r="DX246" s="1"/>
  <c r="DY246" s="1"/>
  <c r="DZ246" s="1"/>
  <c r="EA246" s="1"/>
  <c r="EB246" s="1"/>
  <c r="EC246" s="1"/>
  <c r="ED246" s="1"/>
  <c r="EE246" s="1"/>
  <c r="EF246" s="1"/>
  <c r="EG246" s="1"/>
  <c r="EH246" s="1"/>
  <c r="EI246" s="1"/>
  <c r="EJ246" s="1"/>
  <c r="EK246" s="1"/>
  <c r="EL246" s="1"/>
  <c r="DH247"/>
  <c r="DI247"/>
  <c r="DJ247"/>
  <c r="DK247" s="1"/>
  <c r="DL247" s="1"/>
  <c r="DM247" s="1"/>
  <c r="DN247" s="1"/>
  <c r="DO247" s="1"/>
  <c r="DP247" s="1"/>
  <c r="DQ247" s="1"/>
  <c r="DR247" s="1"/>
  <c r="DS247" s="1"/>
  <c r="DT247" s="1"/>
  <c r="DU247" s="1"/>
  <c r="DV247" s="1"/>
  <c r="DW247" s="1"/>
  <c r="DX247" s="1"/>
  <c r="DY247" s="1"/>
  <c r="DZ247" s="1"/>
  <c r="EA247" s="1"/>
  <c r="EB247" s="1"/>
  <c r="EC247" s="1"/>
  <c r="ED247" s="1"/>
  <c r="EE247" s="1"/>
  <c r="EF247" s="1"/>
  <c r="EG247" s="1"/>
  <c r="EH247" s="1"/>
  <c r="EI247" s="1"/>
  <c r="EJ247" s="1"/>
  <c r="EK247" s="1"/>
  <c r="EL247" s="1"/>
  <c r="DH248"/>
  <c r="DI248" s="1"/>
  <c r="DJ248" s="1"/>
  <c r="DK248" s="1"/>
  <c r="DL248" s="1"/>
  <c r="DM248" s="1"/>
  <c r="DN248" s="1"/>
  <c r="DO248" s="1"/>
  <c r="DP248" s="1"/>
  <c r="DQ248" s="1"/>
  <c r="DR248" s="1"/>
  <c r="DS248" s="1"/>
  <c r="DT248" s="1"/>
  <c r="DU248" s="1"/>
  <c r="DV248" s="1"/>
  <c r="DW248" s="1"/>
  <c r="DX248" s="1"/>
  <c r="DY248" s="1"/>
  <c r="DZ248" s="1"/>
  <c r="EA248" s="1"/>
  <c r="EB248" s="1"/>
  <c r="EC248" s="1"/>
  <c r="ED248" s="1"/>
  <c r="EE248" s="1"/>
  <c r="EF248" s="1"/>
  <c r="EG248" s="1"/>
  <c r="EH248" s="1"/>
  <c r="EI248" s="1"/>
  <c r="EJ248" s="1"/>
  <c r="EK248" s="1"/>
  <c r="EL248" s="1"/>
  <c r="DH249"/>
  <c r="DI249"/>
  <c r="DJ249" s="1"/>
  <c r="DK249" s="1"/>
  <c r="DL249" s="1"/>
  <c r="DM249" s="1"/>
  <c r="DN249" s="1"/>
  <c r="DO249"/>
  <c r="DP249" s="1"/>
  <c r="DQ249" s="1"/>
  <c r="DR249" s="1"/>
  <c r="DS249" s="1"/>
  <c r="DT249" s="1"/>
  <c r="DU249" s="1"/>
  <c r="DV249" s="1"/>
  <c r="DW249" s="1"/>
  <c r="DX249" s="1"/>
  <c r="DY249" s="1"/>
  <c r="DZ249" s="1"/>
  <c r="EA249" s="1"/>
  <c r="EB249" s="1"/>
  <c r="EC249" s="1"/>
  <c r="ED249" s="1"/>
  <c r="EE249" s="1"/>
  <c r="EF249"/>
  <c r="EG249" s="1"/>
  <c r="EH249" s="1"/>
  <c r="EI249" s="1"/>
  <c r="EJ249" s="1"/>
  <c r="EK249" s="1"/>
  <c r="EL249" s="1"/>
  <c r="DH250"/>
  <c r="DI250"/>
  <c r="DJ250" s="1"/>
  <c r="DK250" s="1"/>
  <c r="DL250" s="1"/>
  <c r="DM250" s="1"/>
  <c r="DN250" s="1"/>
  <c r="DO250" s="1"/>
  <c r="DP250" s="1"/>
  <c r="DQ250" s="1"/>
  <c r="DR250" s="1"/>
  <c r="DS250" s="1"/>
  <c r="DT250" s="1"/>
  <c r="DU250" s="1"/>
  <c r="DV250" s="1"/>
  <c r="DW250"/>
  <c r="DX250" s="1"/>
  <c r="DY250" s="1"/>
  <c r="DZ250" s="1"/>
  <c r="EA250" s="1"/>
  <c r="EB250" s="1"/>
  <c r="EC250" s="1"/>
  <c r="ED250" s="1"/>
  <c r="EE250" s="1"/>
  <c r="EF250" s="1"/>
  <c r="EG250" s="1"/>
  <c r="EH250" s="1"/>
  <c r="EI250" s="1"/>
  <c r="EJ250" s="1"/>
  <c r="EK250" s="1"/>
  <c r="EL250" s="1"/>
  <c r="DH251"/>
  <c r="DI251" s="1"/>
  <c r="DJ251" s="1"/>
  <c r="DK251" s="1"/>
  <c r="DL251" s="1"/>
  <c r="DM251" s="1"/>
  <c r="DN251" s="1"/>
  <c r="DO251" s="1"/>
  <c r="DP251" s="1"/>
  <c r="DQ251" s="1"/>
  <c r="DR251" s="1"/>
  <c r="DS251" s="1"/>
  <c r="DT251" s="1"/>
  <c r="DU251" s="1"/>
  <c r="DV251" s="1"/>
  <c r="DW251" s="1"/>
  <c r="DX251" s="1"/>
  <c r="DY251" s="1"/>
  <c r="DZ251" s="1"/>
  <c r="EA251" s="1"/>
  <c r="EB251" s="1"/>
  <c r="EC251" s="1"/>
  <c r="ED251" s="1"/>
  <c r="EE251" s="1"/>
  <c r="EF251" s="1"/>
  <c r="EG251" s="1"/>
  <c r="EH251" s="1"/>
  <c r="EI251" s="1"/>
  <c r="EJ251" s="1"/>
  <c r="EK251" s="1"/>
  <c r="EL251" s="1"/>
  <c r="DI252"/>
  <c r="DJ252"/>
  <c r="DK252" s="1"/>
  <c r="DL252" s="1"/>
  <c r="DM252" s="1"/>
  <c r="DN252" s="1"/>
  <c r="DO252" s="1"/>
  <c r="DP252"/>
  <c r="DQ252" s="1"/>
  <c r="DR252" s="1"/>
  <c r="DS252" s="1"/>
  <c r="DT252" s="1"/>
  <c r="DU252" s="1"/>
  <c r="DV252" s="1"/>
  <c r="DW252" s="1"/>
  <c r="DX252" s="1"/>
  <c r="DY252" s="1"/>
  <c r="DZ252" s="1"/>
  <c r="EA252" s="1"/>
  <c r="EB252" s="1"/>
  <c r="EC252" s="1"/>
  <c r="ED252" s="1"/>
  <c r="EE252" s="1"/>
  <c r="EF252" s="1"/>
  <c r="EG252" s="1"/>
  <c r="EH252" s="1"/>
  <c r="EI252" s="1"/>
  <c r="EJ252" s="1"/>
  <c r="EK252" s="1"/>
  <c r="EL252" s="1"/>
  <c r="DH253"/>
  <c r="DI253"/>
  <c r="DJ253" s="1"/>
  <c r="DK253" s="1"/>
  <c r="DL253" s="1"/>
  <c r="DM253" s="1"/>
  <c r="DN253" s="1"/>
  <c r="DO253" s="1"/>
  <c r="DP253" s="1"/>
  <c r="DQ253" s="1"/>
  <c r="DR253" s="1"/>
  <c r="DS253" s="1"/>
  <c r="DT253" s="1"/>
  <c r="DU253" s="1"/>
  <c r="DV253" s="1"/>
  <c r="DW253" s="1"/>
  <c r="DX253" s="1"/>
  <c r="DY253" s="1"/>
  <c r="DZ253" s="1"/>
  <c r="EA253" s="1"/>
  <c r="EB253" s="1"/>
  <c r="EC253" s="1"/>
  <c r="ED253" s="1"/>
  <c r="EE253" s="1"/>
  <c r="EF253" s="1"/>
  <c r="EG253" s="1"/>
  <c r="EH253" s="1"/>
  <c r="EI253" s="1"/>
  <c r="EJ253" s="1"/>
  <c r="EK253" s="1"/>
  <c r="EL253" s="1"/>
  <c r="DH254"/>
  <c r="DI254" s="1"/>
  <c r="DJ254" s="1"/>
  <c r="DK254" s="1"/>
  <c r="DL254" s="1"/>
  <c r="DM254" s="1"/>
  <c r="DN254" s="1"/>
  <c r="DO254" s="1"/>
  <c r="DP254" s="1"/>
  <c r="DQ254" s="1"/>
  <c r="DR254" s="1"/>
  <c r="DS254" s="1"/>
  <c r="DT254" s="1"/>
  <c r="DU254" s="1"/>
  <c r="DV254" s="1"/>
  <c r="DW254" s="1"/>
  <c r="DX254" s="1"/>
  <c r="DY254" s="1"/>
  <c r="DZ254" s="1"/>
  <c r="EA254" s="1"/>
  <c r="EB254" s="1"/>
  <c r="EC254" s="1"/>
  <c r="ED254" s="1"/>
  <c r="EE254" s="1"/>
  <c r="EF254" s="1"/>
  <c r="EG254" s="1"/>
  <c r="EH254" s="1"/>
  <c r="EI254" s="1"/>
  <c r="EJ254" s="1"/>
  <c r="EK254" s="1"/>
  <c r="EL254" s="1"/>
  <c r="DH255"/>
  <c r="DI255"/>
  <c r="DJ255" s="1"/>
  <c r="DK255" s="1"/>
  <c r="DL255" s="1"/>
  <c r="DM255" s="1"/>
  <c r="DN255" s="1"/>
  <c r="DO255"/>
  <c r="DP255" s="1"/>
  <c r="DQ255" s="1"/>
  <c r="DR255" s="1"/>
  <c r="DS255" s="1"/>
  <c r="DT255" s="1"/>
  <c r="DU255" s="1"/>
  <c r="DV255" s="1"/>
  <c r="DW255" s="1"/>
  <c r="DX255" s="1"/>
  <c r="DY255" s="1"/>
  <c r="DZ255" s="1"/>
  <c r="EA255" s="1"/>
  <c r="EB255" s="1"/>
  <c r="EC255" s="1"/>
  <c r="ED255" s="1"/>
  <c r="EE255"/>
  <c r="EF255" s="1"/>
  <c r="EG255" s="1"/>
  <c r="EH255" s="1"/>
  <c r="EI255" s="1"/>
  <c r="EJ255" s="1"/>
  <c r="EK255" s="1"/>
  <c r="EL255" s="1"/>
  <c r="DI256"/>
  <c r="DJ256" s="1"/>
  <c r="DK256" s="1"/>
  <c r="DL256" s="1"/>
  <c r="DM256" s="1"/>
  <c r="DN256" s="1"/>
  <c r="DO256" s="1"/>
  <c r="DP256" s="1"/>
  <c r="DQ256"/>
  <c r="DR256" s="1"/>
  <c r="DS256" s="1"/>
  <c r="DT256" s="1"/>
  <c r="DU256" s="1"/>
  <c r="DV256" s="1"/>
  <c r="DW256" s="1"/>
  <c r="DX256" s="1"/>
  <c r="DY256" s="1"/>
  <c r="DZ256" s="1"/>
  <c r="EA256" s="1"/>
  <c r="EB256" s="1"/>
  <c r="EC256" s="1"/>
  <c r="ED256" s="1"/>
  <c r="EE256" s="1"/>
  <c r="EF256" s="1"/>
  <c r="EG256" s="1"/>
  <c r="EH256" s="1"/>
  <c r="EI256" s="1"/>
  <c r="EJ256" s="1"/>
  <c r="EK256" s="1"/>
  <c r="EL256" s="1"/>
  <c r="DH257"/>
  <c r="DI257" s="1"/>
  <c r="DJ257"/>
  <c r="DK257" s="1"/>
  <c r="DL257" s="1"/>
  <c r="DM257" s="1"/>
  <c r="DN257" s="1"/>
  <c r="DO257" s="1"/>
  <c r="DP257" s="1"/>
  <c r="DQ257" s="1"/>
  <c r="DR257" s="1"/>
  <c r="DS257" s="1"/>
  <c r="DT257" s="1"/>
  <c r="DU257" s="1"/>
  <c r="DV257" s="1"/>
  <c r="DW257" s="1"/>
  <c r="DX257" s="1"/>
  <c r="DY257" s="1"/>
  <c r="DZ257" s="1"/>
  <c r="EA257" s="1"/>
  <c r="EB257" s="1"/>
  <c r="EC257" s="1"/>
  <c r="ED257" s="1"/>
  <c r="EE257" s="1"/>
  <c r="EF257" s="1"/>
  <c r="EG257" s="1"/>
  <c r="EH257" s="1"/>
  <c r="EI257" s="1"/>
  <c r="EJ257" s="1"/>
  <c r="EK257" s="1"/>
  <c r="EL257" s="1"/>
  <c r="DH258"/>
  <c r="DI258"/>
  <c r="DJ258" s="1"/>
  <c r="DK258" s="1"/>
  <c r="DL258" s="1"/>
  <c r="DM258" s="1"/>
  <c r="DN258" s="1"/>
  <c r="DO258" s="1"/>
  <c r="DP258" s="1"/>
  <c r="DQ258"/>
  <c r="DR258" s="1"/>
  <c r="DS258" s="1"/>
  <c r="DT258" s="1"/>
  <c r="DU258" s="1"/>
  <c r="DV258" s="1"/>
  <c r="DW258" s="1"/>
  <c r="DX258" s="1"/>
  <c r="DY258" s="1"/>
  <c r="DZ258" s="1"/>
  <c r="EA258" s="1"/>
  <c r="EB258" s="1"/>
  <c r="EC258" s="1"/>
  <c r="ED258" s="1"/>
  <c r="EE258" s="1"/>
  <c r="EF258" s="1"/>
  <c r="EG258" s="1"/>
  <c r="EH258" s="1"/>
  <c r="EI258" s="1"/>
  <c r="EJ258" s="1"/>
  <c r="EK258" s="1"/>
  <c r="EL258" s="1"/>
  <c r="DH259"/>
  <c r="DI259" s="1"/>
  <c r="DJ259"/>
  <c r="DK259" s="1"/>
  <c r="DL259" s="1"/>
  <c r="DM259" s="1"/>
  <c r="DN259" s="1"/>
  <c r="DO259" s="1"/>
  <c r="DP259" s="1"/>
  <c r="DQ259" s="1"/>
  <c r="DR259" s="1"/>
  <c r="DS259" s="1"/>
  <c r="DT259" s="1"/>
  <c r="DU259" s="1"/>
  <c r="DV259" s="1"/>
  <c r="DW259" s="1"/>
  <c r="DX259" s="1"/>
  <c r="DY259" s="1"/>
  <c r="DZ259" s="1"/>
  <c r="EA259" s="1"/>
  <c r="EB259" s="1"/>
  <c r="EC259" s="1"/>
  <c r="ED259" s="1"/>
  <c r="EE259" s="1"/>
  <c r="EF259" s="1"/>
  <c r="EG259" s="1"/>
  <c r="EH259" s="1"/>
  <c r="EI259" s="1"/>
  <c r="EJ259" s="1"/>
  <c r="EK259" s="1"/>
  <c r="EL259" s="1"/>
  <c r="DH260"/>
  <c r="DI260"/>
  <c r="DJ260" s="1"/>
  <c r="DK260" s="1"/>
  <c r="DL260" s="1"/>
  <c r="DM260" s="1"/>
  <c r="DN260" s="1"/>
  <c r="DO260" s="1"/>
  <c r="DP260" s="1"/>
  <c r="DQ260"/>
  <c r="DR260" s="1"/>
  <c r="DS260" s="1"/>
  <c r="DT260" s="1"/>
  <c r="DU260" s="1"/>
  <c r="DV260" s="1"/>
  <c r="DW260" s="1"/>
  <c r="DX260" s="1"/>
  <c r="DY260" s="1"/>
  <c r="DZ260" s="1"/>
  <c r="EA260" s="1"/>
  <c r="EB260" s="1"/>
  <c r="EC260" s="1"/>
  <c r="ED260" s="1"/>
  <c r="EE260" s="1"/>
  <c r="EF260" s="1"/>
  <c r="EG260" s="1"/>
  <c r="EH260" s="1"/>
  <c r="EI260" s="1"/>
  <c r="EJ260" s="1"/>
  <c r="EK260" s="1"/>
  <c r="EL260" s="1"/>
  <c r="DH261"/>
  <c r="DI261" s="1"/>
  <c r="DJ261"/>
  <c r="DK261" s="1"/>
  <c r="DL261" s="1"/>
  <c r="DM261" s="1"/>
  <c r="DN261" s="1"/>
  <c r="DO261" s="1"/>
  <c r="DP261" s="1"/>
  <c r="DQ261" s="1"/>
  <c r="DR261" s="1"/>
  <c r="DS261" s="1"/>
  <c r="DT261" s="1"/>
  <c r="DU261" s="1"/>
  <c r="DV261" s="1"/>
  <c r="DW261" s="1"/>
  <c r="DX261" s="1"/>
  <c r="DY261" s="1"/>
  <c r="DZ261" s="1"/>
  <c r="EA261" s="1"/>
  <c r="EB261" s="1"/>
  <c r="EC261" s="1"/>
  <c r="ED261" s="1"/>
  <c r="EE261" s="1"/>
  <c r="EF261" s="1"/>
  <c r="EG261" s="1"/>
  <c r="EH261" s="1"/>
  <c r="EI261" s="1"/>
  <c r="EJ261" s="1"/>
  <c r="EK261" s="1"/>
  <c r="EL261" s="1"/>
  <c r="DH262"/>
  <c r="DI262"/>
  <c r="DJ262" s="1"/>
  <c r="DK262" s="1"/>
  <c r="DL262" s="1"/>
  <c r="DM262" s="1"/>
  <c r="DN262" s="1"/>
  <c r="DO262" s="1"/>
  <c r="DP262" s="1"/>
  <c r="DQ262"/>
  <c r="DR262" s="1"/>
  <c r="DS262" s="1"/>
  <c r="DT262" s="1"/>
  <c r="DU262" s="1"/>
  <c r="DV262" s="1"/>
  <c r="DW262" s="1"/>
  <c r="DX262" s="1"/>
  <c r="DY262" s="1"/>
  <c r="DZ262" s="1"/>
  <c r="EA262" s="1"/>
  <c r="EB262" s="1"/>
  <c r="EC262" s="1"/>
  <c r="ED262" s="1"/>
  <c r="EE262" s="1"/>
  <c r="EF262" s="1"/>
  <c r="EG262" s="1"/>
  <c r="EH262" s="1"/>
  <c r="EI262" s="1"/>
  <c r="EJ262" s="1"/>
  <c r="EK262" s="1"/>
  <c r="EL262" s="1"/>
  <c r="DH263"/>
  <c r="DI263" s="1"/>
  <c r="DJ263"/>
  <c r="DK263" s="1"/>
  <c r="DL263" s="1"/>
  <c r="DM263" s="1"/>
  <c r="DN263" s="1"/>
  <c r="DO263" s="1"/>
  <c r="DP263" s="1"/>
  <c r="DQ263" s="1"/>
  <c r="DR263" s="1"/>
  <c r="DS263" s="1"/>
  <c r="DT263" s="1"/>
  <c r="DU263" s="1"/>
  <c r="DV263" s="1"/>
  <c r="DW263" s="1"/>
  <c r="DX263" s="1"/>
  <c r="DY263" s="1"/>
  <c r="DZ263" s="1"/>
  <c r="EA263" s="1"/>
  <c r="EB263" s="1"/>
  <c r="EC263" s="1"/>
  <c r="ED263" s="1"/>
  <c r="EE263" s="1"/>
  <c r="EF263" s="1"/>
  <c r="EG263" s="1"/>
  <c r="EH263" s="1"/>
  <c r="EI263" s="1"/>
  <c r="EJ263" s="1"/>
  <c r="EK263" s="1"/>
  <c r="EL263" s="1"/>
  <c r="DI264"/>
  <c r="DJ264"/>
  <c r="DK264" s="1"/>
  <c r="DL264" s="1"/>
  <c r="DM264" s="1"/>
  <c r="DN264" s="1"/>
  <c r="DO264" s="1"/>
  <c r="DP264" s="1"/>
  <c r="DQ264" s="1"/>
  <c r="DR264"/>
  <c r="DS264" s="1"/>
  <c r="DT264" s="1"/>
  <c r="DU264" s="1"/>
  <c r="DV264" s="1"/>
  <c r="DW264" s="1"/>
  <c r="DX264" s="1"/>
  <c r="DY264" s="1"/>
  <c r="DZ264" s="1"/>
  <c r="EA264" s="1"/>
  <c r="EB264" s="1"/>
  <c r="EC264" s="1"/>
  <c r="ED264" s="1"/>
  <c r="EE264" s="1"/>
  <c r="EF264" s="1"/>
  <c r="EG264" s="1"/>
  <c r="EH264"/>
  <c r="EI264" s="1"/>
  <c r="EJ264" s="1"/>
  <c r="EK264" s="1"/>
  <c r="EL264" s="1"/>
  <c r="DH265"/>
  <c r="DI265"/>
  <c r="DJ265" s="1"/>
  <c r="DK265" s="1"/>
  <c r="DL265" s="1"/>
  <c r="DM265" s="1"/>
  <c r="DN265" s="1"/>
  <c r="DO265" s="1"/>
  <c r="DP265" s="1"/>
  <c r="DQ265" s="1"/>
  <c r="DR265" s="1"/>
  <c r="DS265" s="1"/>
  <c r="DT265" s="1"/>
  <c r="DU265" s="1"/>
  <c r="DV265" s="1"/>
  <c r="DW265" s="1"/>
  <c r="DX265" s="1"/>
  <c r="DY265" s="1"/>
  <c r="DZ265" s="1"/>
  <c r="EA265" s="1"/>
  <c r="EB265" s="1"/>
  <c r="EC265" s="1"/>
  <c r="ED265" s="1"/>
  <c r="EE265" s="1"/>
  <c r="EF265" s="1"/>
  <c r="EG265" s="1"/>
  <c r="EH265" s="1"/>
  <c r="EI265" s="1"/>
  <c r="EJ265" s="1"/>
  <c r="EK265" s="1"/>
  <c r="EL265" s="1"/>
  <c r="DH266"/>
  <c r="DI266" s="1"/>
  <c r="DJ266"/>
  <c r="DK266" s="1"/>
  <c r="DL266" s="1"/>
  <c r="DM266" s="1"/>
  <c r="DN266" s="1"/>
  <c r="DO266" s="1"/>
  <c r="DP266" s="1"/>
  <c r="DQ266" s="1"/>
  <c r="DR266"/>
  <c r="DS266" s="1"/>
  <c r="DT266" s="1"/>
  <c r="DU266" s="1"/>
  <c r="DV266" s="1"/>
  <c r="DW266" s="1"/>
  <c r="DX266" s="1"/>
  <c r="DY266" s="1"/>
  <c r="DZ266" s="1"/>
  <c r="EA266" s="1"/>
  <c r="EB266" s="1"/>
  <c r="EC266" s="1"/>
  <c r="ED266" s="1"/>
  <c r="EE266" s="1"/>
  <c r="EF266" s="1"/>
  <c r="EG266" s="1"/>
  <c r="EH266" s="1"/>
  <c r="EI266" s="1"/>
  <c r="EJ266" s="1"/>
  <c r="EK266" s="1"/>
  <c r="EL266" s="1"/>
  <c r="DH267"/>
  <c r="DI267"/>
  <c r="DJ267" s="1"/>
  <c r="DK267" s="1"/>
  <c r="DL267" s="1"/>
  <c r="DM267" s="1"/>
  <c r="DN267" s="1"/>
  <c r="DO267" s="1"/>
  <c r="DP267" s="1"/>
  <c r="DQ267" s="1"/>
  <c r="DR267" s="1"/>
  <c r="DS267" s="1"/>
  <c r="DT267" s="1"/>
  <c r="DU267" s="1"/>
  <c r="DV267" s="1"/>
  <c r="DW267" s="1"/>
  <c r="DX267" s="1"/>
  <c r="DY267" s="1"/>
  <c r="DZ267" s="1"/>
  <c r="EA267" s="1"/>
  <c r="EB267" s="1"/>
  <c r="EC267" s="1"/>
  <c r="ED267" s="1"/>
  <c r="EE267" s="1"/>
  <c r="EF267" s="1"/>
  <c r="EG267" s="1"/>
  <c r="EH267" s="1"/>
  <c r="EI267" s="1"/>
  <c r="EJ267" s="1"/>
  <c r="EK267" s="1"/>
  <c r="EL267" s="1"/>
  <c r="DI268"/>
  <c r="DJ268" s="1"/>
  <c r="DK268"/>
  <c r="DL268" s="1"/>
  <c r="DM268" s="1"/>
  <c r="DN268" s="1"/>
  <c r="DO268" s="1"/>
  <c r="DP268" s="1"/>
  <c r="DQ268" s="1"/>
  <c r="DR268" s="1"/>
  <c r="DS268"/>
  <c r="DT268" s="1"/>
  <c r="DU268" s="1"/>
  <c r="DV268" s="1"/>
  <c r="DW268" s="1"/>
  <c r="DX268" s="1"/>
  <c r="DY268" s="1"/>
  <c r="DZ268" s="1"/>
  <c r="EA268" s="1"/>
  <c r="EB268" s="1"/>
  <c r="EC268" s="1"/>
  <c r="ED268" s="1"/>
  <c r="EE268" s="1"/>
  <c r="EF268" s="1"/>
  <c r="EG268" s="1"/>
  <c r="EH268" s="1"/>
  <c r="EI268"/>
  <c r="EJ268" s="1"/>
  <c r="EK268" s="1"/>
  <c r="EL268" s="1"/>
  <c r="DH269"/>
  <c r="DI269" s="1"/>
  <c r="DJ269" s="1"/>
  <c r="DK269" s="1"/>
  <c r="DL269"/>
  <c r="DM269" s="1"/>
  <c r="DN269" s="1"/>
  <c r="DO269" s="1"/>
  <c r="DP269" s="1"/>
  <c r="DQ269" s="1"/>
  <c r="DR269" s="1"/>
  <c r="DS269" s="1"/>
  <c r="DT269" s="1"/>
  <c r="DU269" s="1"/>
  <c r="DV269" s="1"/>
  <c r="DW269" s="1"/>
  <c r="DX269" s="1"/>
  <c r="DY269" s="1"/>
  <c r="DZ269" s="1"/>
  <c r="EA269" s="1"/>
  <c r="EB269" s="1"/>
  <c r="EC269" s="1"/>
  <c r="ED269" s="1"/>
  <c r="EE269" s="1"/>
  <c r="EF269" s="1"/>
  <c r="EG269" s="1"/>
  <c r="EH269" s="1"/>
  <c r="EI269" s="1"/>
  <c r="EJ269" s="1"/>
  <c r="EK269" s="1"/>
  <c r="EL269" s="1"/>
  <c r="DH270"/>
  <c r="DI270"/>
  <c r="DJ270" s="1"/>
  <c r="DK270"/>
  <c r="DL270" s="1"/>
  <c r="DM270" s="1"/>
  <c r="DN270" s="1"/>
  <c r="DO270" s="1"/>
  <c r="DP270" s="1"/>
  <c r="DQ270" s="1"/>
  <c r="DR270" s="1"/>
  <c r="DS270" s="1"/>
  <c r="DT270" s="1"/>
  <c r="DU270" s="1"/>
  <c r="DV270" s="1"/>
  <c r="DW270" s="1"/>
  <c r="DX270" s="1"/>
  <c r="DY270" s="1"/>
  <c r="DZ270" s="1"/>
  <c r="EA270" s="1"/>
  <c r="EB270" s="1"/>
  <c r="EC270" s="1"/>
  <c r="ED270" s="1"/>
  <c r="EE270" s="1"/>
  <c r="EF270" s="1"/>
  <c r="EG270" s="1"/>
  <c r="EH270" s="1"/>
  <c r="EI270" s="1"/>
  <c r="EJ270" s="1"/>
  <c r="EK270" s="1"/>
  <c r="EL270" s="1"/>
  <c r="DH271"/>
  <c r="DI271"/>
  <c r="DJ271" s="1"/>
  <c r="DK271" s="1"/>
  <c r="DL271" s="1"/>
  <c r="DM271" s="1"/>
  <c r="DN271" s="1"/>
  <c r="DO271" s="1"/>
  <c r="DP271" s="1"/>
  <c r="DQ271" s="1"/>
  <c r="DR271" s="1"/>
  <c r="DS271" s="1"/>
  <c r="DT271"/>
  <c r="DU271" s="1"/>
  <c r="DV271" s="1"/>
  <c r="DW271" s="1"/>
  <c r="DX271" s="1"/>
  <c r="DY271" s="1"/>
  <c r="DZ271" s="1"/>
  <c r="EA271" s="1"/>
  <c r="EB271" s="1"/>
  <c r="EC271" s="1"/>
  <c r="ED271" s="1"/>
  <c r="EE271" s="1"/>
  <c r="EF271" s="1"/>
  <c r="EG271" s="1"/>
  <c r="EH271" s="1"/>
  <c r="EI271" s="1"/>
  <c r="EJ271" s="1"/>
  <c r="EK271" s="1"/>
  <c r="EL271" s="1"/>
  <c r="DH272"/>
  <c r="DI272"/>
  <c r="DJ272" s="1"/>
  <c r="DK272" s="1"/>
  <c r="DL272" s="1"/>
  <c r="DM272" s="1"/>
  <c r="DN272"/>
  <c r="DO272" s="1"/>
  <c r="DP272" s="1"/>
  <c r="DQ272" s="1"/>
  <c r="DR272" s="1"/>
  <c r="DS272" s="1"/>
  <c r="DT272" s="1"/>
  <c r="DU272" s="1"/>
  <c r="DV272" s="1"/>
  <c r="DW272" s="1"/>
  <c r="DX272" s="1"/>
  <c r="DY272"/>
  <c r="DZ272" s="1"/>
  <c r="EA272" s="1"/>
  <c r="EB272" s="1"/>
  <c r="EC272" s="1"/>
  <c r="ED272" s="1"/>
  <c r="EE272" s="1"/>
  <c r="EF272" s="1"/>
  <c r="EG272" s="1"/>
  <c r="EH272" s="1"/>
  <c r="EI272" s="1"/>
  <c r="EJ272" s="1"/>
  <c r="EK272" s="1"/>
  <c r="EL272" s="1"/>
  <c r="DH273"/>
  <c r="DI273" s="1"/>
  <c r="DJ273"/>
  <c r="DK273" s="1"/>
  <c r="DL273" s="1"/>
  <c r="DM273" s="1"/>
  <c r="DN273" s="1"/>
  <c r="DO273" s="1"/>
  <c r="DP273" s="1"/>
  <c r="DQ273" s="1"/>
  <c r="DR273" s="1"/>
  <c r="DS273" s="1"/>
  <c r="DT273" s="1"/>
  <c r="DU273" s="1"/>
  <c r="DV273" s="1"/>
  <c r="DW273" s="1"/>
  <c r="DX273" s="1"/>
  <c r="DY273" s="1"/>
  <c r="DZ273" s="1"/>
  <c r="EA273" s="1"/>
  <c r="EB273" s="1"/>
  <c r="EC273" s="1"/>
  <c r="ED273" s="1"/>
  <c r="EE273" s="1"/>
  <c r="EF273" s="1"/>
  <c r="EG273" s="1"/>
  <c r="EH273" s="1"/>
  <c r="EI273" s="1"/>
  <c r="EJ273" s="1"/>
  <c r="EK273" s="1"/>
  <c r="EL273" s="1"/>
  <c r="DH274"/>
  <c r="DI274" s="1"/>
  <c r="DJ274" s="1"/>
  <c r="DK274" s="1"/>
  <c r="DL274" s="1"/>
  <c r="DM274" s="1"/>
  <c r="DN274" s="1"/>
  <c r="DO274" s="1"/>
  <c r="DP274" s="1"/>
  <c r="DQ274" s="1"/>
  <c r="DR274" s="1"/>
  <c r="DS274" s="1"/>
  <c r="DT274" s="1"/>
  <c r="DU274" s="1"/>
  <c r="DV274" s="1"/>
  <c r="DW274" s="1"/>
  <c r="DX274" s="1"/>
  <c r="DY274" s="1"/>
  <c r="DZ274" s="1"/>
  <c r="EA274" s="1"/>
  <c r="EB274" s="1"/>
  <c r="EC274" s="1"/>
  <c r="ED274" s="1"/>
  <c r="EE274" s="1"/>
  <c r="EF274" s="1"/>
  <c r="EG274" s="1"/>
  <c r="EH274" s="1"/>
  <c r="EI274" s="1"/>
  <c r="EJ274" s="1"/>
  <c r="EK274" s="1"/>
  <c r="EL274" s="1"/>
  <c r="DH275"/>
  <c r="DI275" s="1"/>
  <c r="DJ275" s="1"/>
  <c r="DK275" s="1"/>
  <c r="DL275"/>
  <c r="DM275" s="1"/>
  <c r="DN275" s="1"/>
  <c r="DO275" s="1"/>
  <c r="DP275" s="1"/>
  <c r="DQ275" s="1"/>
  <c r="DR275" s="1"/>
  <c r="DS275" s="1"/>
  <c r="DT275" s="1"/>
  <c r="DU275" s="1"/>
  <c r="DV275" s="1"/>
  <c r="DW275" s="1"/>
  <c r="DX275" s="1"/>
  <c r="DY275" s="1"/>
  <c r="DZ275" s="1"/>
  <c r="EA275" s="1"/>
  <c r="EB275" s="1"/>
  <c r="EC275" s="1"/>
  <c r="ED275" s="1"/>
  <c r="EE275" s="1"/>
  <c r="EF275" s="1"/>
  <c r="EG275" s="1"/>
  <c r="EH275" s="1"/>
  <c r="EI275" s="1"/>
  <c r="EJ275" s="1"/>
  <c r="EK275" s="1"/>
  <c r="EL275" s="1"/>
  <c r="DH276"/>
  <c r="DI276"/>
  <c r="DJ276" s="1"/>
  <c r="DK276"/>
  <c r="DL276" s="1"/>
  <c r="DM276" s="1"/>
  <c r="DN276" s="1"/>
  <c r="DO276" s="1"/>
  <c r="DP276" s="1"/>
  <c r="DQ276" s="1"/>
  <c r="DR276" s="1"/>
  <c r="DS276" s="1"/>
  <c r="DT276" s="1"/>
  <c r="DU276" s="1"/>
  <c r="DV276" s="1"/>
  <c r="DW276" s="1"/>
  <c r="DX276" s="1"/>
  <c r="DY276" s="1"/>
  <c r="DZ276" s="1"/>
  <c r="EA276" s="1"/>
  <c r="EB276" s="1"/>
  <c r="EC276" s="1"/>
  <c r="ED276" s="1"/>
  <c r="EE276" s="1"/>
  <c r="EF276" s="1"/>
  <c r="EG276" s="1"/>
  <c r="EH276" s="1"/>
  <c r="EI276" s="1"/>
  <c r="EJ276" s="1"/>
  <c r="EK276" s="1"/>
  <c r="EL276" s="1"/>
  <c r="DH277"/>
  <c r="DI277" s="1"/>
  <c r="DJ277" s="1"/>
  <c r="DK277" s="1"/>
  <c r="DL277" s="1"/>
  <c r="DM277" s="1"/>
  <c r="DN277" s="1"/>
  <c r="DO277" s="1"/>
  <c r="DP277" s="1"/>
  <c r="DQ277" s="1"/>
  <c r="DR277" s="1"/>
  <c r="DS277" s="1"/>
  <c r="DT277" s="1"/>
  <c r="DU277" s="1"/>
  <c r="DV277" s="1"/>
  <c r="DW277" s="1"/>
  <c r="DX277" s="1"/>
  <c r="DY277" s="1"/>
  <c r="DZ277" s="1"/>
  <c r="EA277" s="1"/>
  <c r="EB277" s="1"/>
  <c r="EC277" s="1"/>
  <c r="ED277" s="1"/>
  <c r="EE277" s="1"/>
  <c r="EF277" s="1"/>
  <c r="EG277" s="1"/>
  <c r="EH277" s="1"/>
  <c r="EI277" s="1"/>
  <c r="EJ277" s="1"/>
  <c r="EK277" s="1"/>
  <c r="EL277" s="1"/>
  <c r="DH278"/>
  <c r="DI278" s="1"/>
  <c r="DJ278" s="1"/>
  <c r="DK278" s="1"/>
  <c r="DL278" s="1"/>
  <c r="DM278" s="1"/>
  <c r="DN278" s="1"/>
  <c r="DO278" s="1"/>
  <c r="DP278" s="1"/>
  <c r="DQ278" s="1"/>
  <c r="DR278" s="1"/>
  <c r="DS278" s="1"/>
  <c r="DT278" s="1"/>
  <c r="DU278" s="1"/>
  <c r="DV278" s="1"/>
  <c r="DW278" s="1"/>
  <c r="DX278" s="1"/>
  <c r="DY278" s="1"/>
  <c r="DZ278" s="1"/>
  <c r="EA278" s="1"/>
  <c r="EB278" s="1"/>
  <c r="EC278" s="1"/>
  <c r="ED278" s="1"/>
  <c r="EE278" s="1"/>
  <c r="EF278" s="1"/>
  <c r="EG278" s="1"/>
  <c r="EH278" s="1"/>
  <c r="EI278" s="1"/>
  <c r="EJ278" s="1"/>
  <c r="EK278" s="1"/>
  <c r="EL278" s="1"/>
  <c r="DH279"/>
  <c r="DI279"/>
  <c r="DJ279" s="1"/>
  <c r="DK279" s="1"/>
  <c r="DL279" s="1"/>
  <c r="DM279" s="1"/>
  <c r="DN279"/>
  <c r="DO279" s="1"/>
  <c r="DP279" s="1"/>
  <c r="DQ279" s="1"/>
  <c r="DR279" s="1"/>
  <c r="DS279" s="1"/>
  <c r="DT279" s="1"/>
  <c r="DU279" s="1"/>
  <c r="DV279" s="1"/>
  <c r="DW279" s="1"/>
  <c r="DX279" s="1"/>
  <c r="DY279" s="1"/>
  <c r="DZ279" s="1"/>
  <c r="EA279" s="1"/>
  <c r="EB279" s="1"/>
  <c r="EC279" s="1"/>
  <c r="ED279" s="1"/>
  <c r="EE279" s="1"/>
  <c r="EF279" s="1"/>
  <c r="EG279" s="1"/>
  <c r="EH279" s="1"/>
  <c r="EI279" s="1"/>
  <c r="EJ279" s="1"/>
  <c r="EK279" s="1"/>
  <c r="EL279" s="1"/>
  <c r="DH280"/>
  <c r="DI280"/>
  <c r="DJ280" s="1"/>
  <c r="DK280" s="1"/>
  <c r="DL280" s="1"/>
  <c r="DM280" s="1"/>
  <c r="DN280" s="1"/>
  <c r="DO280" s="1"/>
  <c r="DP280" s="1"/>
  <c r="DQ280" s="1"/>
  <c r="DR280" s="1"/>
  <c r="DS280" s="1"/>
  <c r="DT280" s="1"/>
  <c r="DU280" s="1"/>
  <c r="DV280" s="1"/>
  <c r="DW280" s="1"/>
  <c r="DX280" s="1"/>
  <c r="DY280" s="1"/>
  <c r="DZ280" s="1"/>
  <c r="EA280" s="1"/>
  <c r="EB280" s="1"/>
  <c r="EC280" s="1"/>
  <c r="ED280"/>
  <c r="EE280" s="1"/>
  <c r="EF280" s="1"/>
  <c r="EG280" s="1"/>
  <c r="EH280" s="1"/>
  <c r="EI280" s="1"/>
  <c r="EJ280" s="1"/>
  <c r="EK280" s="1"/>
  <c r="EL280" s="1"/>
  <c r="DH281"/>
  <c r="DI281" s="1"/>
  <c r="DJ281"/>
  <c r="DK281" s="1"/>
  <c r="DL281" s="1"/>
  <c r="DM281" s="1"/>
  <c r="DN281" s="1"/>
  <c r="DO281"/>
  <c r="DP281" s="1"/>
  <c r="DQ281" s="1"/>
  <c r="DR281" s="1"/>
  <c r="DS281" s="1"/>
  <c r="DT281" s="1"/>
  <c r="DU281" s="1"/>
  <c r="DV281" s="1"/>
  <c r="DW281" s="1"/>
  <c r="DX281" s="1"/>
  <c r="DY281" s="1"/>
  <c r="DZ281" s="1"/>
  <c r="EA281" s="1"/>
  <c r="EB281" s="1"/>
  <c r="EC281" s="1"/>
  <c r="ED281" s="1"/>
  <c r="EE281" s="1"/>
  <c r="EF281" s="1"/>
  <c r="EG281" s="1"/>
  <c r="EH281" s="1"/>
  <c r="EI281" s="1"/>
  <c r="EJ281"/>
  <c r="EK281" s="1"/>
  <c r="EL281" s="1"/>
  <c r="DH282"/>
  <c r="DI282" s="1"/>
  <c r="DJ282" s="1"/>
  <c r="DK282"/>
  <c r="DL282" s="1"/>
  <c r="DM282" s="1"/>
  <c r="DN282" s="1"/>
  <c r="DO282" s="1"/>
  <c r="DP282" s="1"/>
  <c r="DQ282" s="1"/>
  <c r="DR282" s="1"/>
  <c r="DS282" s="1"/>
  <c r="DT282" s="1"/>
  <c r="DU282" s="1"/>
  <c r="DV282" s="1"/>
  <c r="DW282" s="1"/>
  <c r="DX282" s="1"/>
  <c r="DY282" s="1"/>
  <c r="DZ282" s="1"/>
  <c r="EA282" s="1"/>
  <c r="EB282" s="1"/>
  <c r="EC282" s="1"/>
  <c r="ED282" s="1"/>
  <c r="EE282" s="1"/>
  <c r="EF282" s="1"/>
  <c r="EG282" s="1"/>
  <c r="EH282" s="1"/>
  <c r="EI282" s="1"/>
  <c r="EJ282" s="1"/>
  <c r="EK282" s="1"/>
  <c r="EL282" s="1"/>
  <c r="DH283"/>
  <c r="DI283" s="1"/>
  <c r="DJ283" s="1"/>
  <c r="DK283" s="1"/>
  <c r="DL283" s="1"/>
  <c r="DM283" s="1"/>
  <c r="DN283" s="1"/>
  <c r="DO283" s="1"/>
  <c r="DP283" s="1"/>
  <c r="DQ283" s="1"/>
  <c r="DR283" s="1"/>
  <c r="DS283" s="1"/>
  <c r="DT283" s="1"/>
  <c r="DU283" s="1"/>
  <c r="DV283" s="1"/>
  <c r="DW283" s="1"/>
  <c r="DX283" s="1"/>
  <c r="DY283" s="1"/>
  <c r="DZ283" s="1"/>
  <c r="EA283" s="1"/>
  <c r="EB283" s="1"/>
  <c r="EC283" s="1"/>
  <c r="ED283" s="1"/>
  <c r="EE283" s="1"/>
  <c r="EF283" s="1"/>
  <c r="EG283" s="1"/>
  <c r="EH283" s="1"/>
  <c r="EI283" s="1"/>
  <c r="EJ283" s="1"/>
  <c r="EK283" s="1"/>
  <c r="EL283" s="1"/>
  <c r="DI284"/>
  <c r="DJ284"/>
  <c r="DK284" s="1"/>
  <c r="DL284" s="1"/>
  <c r="DM284" s="1"/>
  <c r="DN284"/>
  <c r="DO284" s="1"/>
  <c r="DP284" s="1"/>
  <c r="DQ284" s="1"/>
  <c r="DR284" s="1"/>
  <c r="DS284" s="1"/>
  <c r="DT284" s="1"/>
  <c r="DU284" s="1"/>
  <c r="DV284" s="1"/>
  <c r="DW284" s="1"/>
  <c r="DX284" s="1"/>
  <c r="DY284" s="1"/>
  <c r="DZ284" s="1"/>
  <c r="EA284" s="1"/>
  <c r="EB284" s="1"/>
  <c r="EC284" s="1"/>
  <c r="ED284" s="1"/>
  <c r="EE284" s="1"/>
  <c r="EF284" s="1"/>
  <c r="EG284" s="1"/>
  <c r="EH284" s="1"/>
  <c r="EI284" s="1"/>
  <c r="EJ284" s="1"/>
  <c r="EK284" s="1"/>
  <c r="EL284" s="1"/>
  <c r="DH285"/>
  <c r="DI285" s="1"/>
  <c r="DJ285" s="1"/>
  <c r="DK285"/>
  <c r="DL285" s="1"/>
  <c r="DM285" s="1"/>
  <c r="DN285" s="1"/>
  <c r="DO285" s="1"/>
  <c r="DP285" s="1"/>
  <c r="DQ285" s="1"/>
  <c r="DR285" s="1"/>
  <c r="DS285" s="1"/>
  <c r="DT285" s="1"/>
  <c r="DU285" s="1"/>
  <c r="DV285" s="1"/>
  <c r="DW285" s="1"/>
  <c r="DX285" s="1"/>
  <c r="DY285" s="1"/>
  <c r="DZ285" s="1"/>
  <c r="EA285" s="1"/>
  <c r="EB285" s="1"/>
  <c r="EC285" s="1"/>
  <c r="ED285" s="1"/>
  <c r="EE285" s="1"/>
  <c r="EF285" s="1"/>
  <c r="EG285" s="1"/>
  <c r="EH285" s="1"/>
  <c r="EI285" s="1"/>
  <c r="EJ285" s="1"/>
  <c r="EK285" s="1"/>
  <c r="EL285" s="1"/>
  <c r="DH286"/>
  <c r="DI286" s="1"/>
  <c r="DJ286" s="1"/>
  <c r="DK286" s="1"/>
  <c r="DL286"/>
  <c r="DM286" s="1"/>
  <c r="DN286" s="1"/>
  <c r="DO286" s="1"/>
  <c r="DP286" s="1"/>
  <c r="DQ286" s="1"/>
  <c r="DR286" s="1"/>
  <c r="DS286" s="1"/>
  <c r="DT286" s="1"/>
  <c r="DU286" s="1"/>
  <c r="DV286" s="1"/>
  <c r="DW286" s="1"/>
  <c r="DX286" s="1"/>
  <c r="DY286" s="1"/>
  <c r="DZ286" s="1"/>
  <c r="EA286" s="1"/>
  <c r="EB286" s="1"/>
  <c r="EC286" s="1"/>
  <c r="ED286" s="1"/>
  <c r="EE286" s="1"/>
  <c r="EF286" s="1"/>
  <c r="EG286" s="1"/>
  <c r="EH286" s="1"/>
  <c r="EI286" s="1"/>
  <c r="EJ286" s="1"/>
  <c r="EK286" s="1"/>
  <c r="EL286" s="1"/>
  <c r="DH287"/>
  <c r="DI287"/>
  <c r="DJ287" s="1"/>
  <c r="DK287" s="1"/>
  <c r="DL287" s="1"/>
  <c r="DM287" s="1"/>
  <c r="DN287" s="1"/>
  <c r="DO287" s="1"/>
  <c r="DP287" s="1"/>
  <c r="DQ287" s="1"/>
  <c r="DR287" s="1"/>
  <c r="DS287" s="1"/>
  <c r="DT287" s="1"/>
  <c r="DU287" s="1"/>
  <c r="DV287" s="1"/>
  <c r="DW287" s="1"/>
  <c r="DX287" s="1"/>
  <c r="DY287" s="1"/>
  <c r="DZ287" s="1"/>
  <c r="EA287" s="1"/>
  <c r="EB287" s="1"/>
  <c r="EC287" s="1"/>
  <c r="ED287" s="1"/>
  <c r="EE287" s="1"/>
  <c r="EF287" s="1"/>
  <c r="EG287" s="1"/>
  <c r="EH287" s="1"/>
  <c r="EI287" s="1"/>
  <c r="EJ287" s="1"/>
  <c r="EK287" s="1"/>
  <c r="EL287" s="1"/>
  <c r="DH288"/>
  <c r="DI288" s="1"/>
  <c r="DJ288" s="1"/>
  <c r="DK288" s="1"/>
  <c r="DL288" s="1"/>
  <c r="DM288" s="1"/>
  <c r="DN288"/>
  <c r="DO288" s="1"/>
  <c r="DP288" s="1"/>
  <c r="DQ288" s="1"/>
  <c r="DR288" s="1"/>
  <c r="DS288" s="1"/>
  <c r="DT288" s="1"/>
  <c r="DU288" s="1"/>
  <c r="DV288" s="1"/>
  <c r="DW288" s="1"/>
  <c r="DX288" s="1"/>
  <c r="DY288" s="1"/>
  <c r="DZ288" s="1"/>
  <c r="EA288" s="1"/>
  <c r="EB288" s="1"/>
  <c r="EC288" s="1"/>
  <c r="ED288" s="1"/>
  <c r="EE288" s="1"/>
  <c r="EF288" s="1"/>
  <c r="EG288" s="1"/>
  <c r="EH288" s="1"/>
  <c r="EI288" s="1"/>
  <c r="EJ288" s="1"/>
  <c r="EK288" s="1"/>
  <c r="EL288" s="1"/>
  <c r="DH289"/>
  <c r="DI289" s="1"/>
  <c r="DJ289" s="1"/>
  <c r="DK289"/>
  <c r="DL289" s="1"/>
  <c r="DM289" s="1"/>
  <c r="DN289" s="1"/>
  <c r="DO289" s="1"/>
  <c r="DP289" s="1"/>
  <c r="DQ289" s="1"/>
  <c r="DR289" s="1"/>
  <c r="DS289" s="1"/>
  <c r="DT289" s="1"/>
  <c r="DU289" s="1"/>
  <c r="DV289" s="1"/>
  <c r="DW289" s="1"/>
  <c r="DX289" s="1"/>
  <c r="DY289" s="1"/>
  <c r="DZ289" s="1"/>
  <c r="EA289"/>
  <c r="EB289" s="1"/>
  <c r="EC289" s="1"/>
  <c r="ED289" s="1"/>
  <c r="EE289" s="1"/>
  <c r="EF289" s="1"/>
  <c r="EG289" s="1"/>
  <c r="EH289" s="1"/>
  <c r="EI289" s="1"/>
  <c r="EJ289" s="1"/>
  <c r="EK289" s="1"/>
  <c r="EL289" s="1"/>
  <c r="DH290"/>
  <c r="DI290" s="1"/>
  <c r="DJ290" s="1"/>
  <c r="DK290" s="1"/>
  <c r="DL290"/>
  <c r="DM290" s="1"/>
  <c r="DN290" s="1"/>
  <c r="DO290" s="1"/>
  <c r="DP290" s="1"/>
  <c r="DQ290" s="1"/>
  <c r="DR290" s="1"/>
  <c r="DS290" s="1"/>
  <c r="DT290" s="1"/>
  <c r="DU290" s="1"/>
  <c r="DV290" s="1"/>
  <c r="DW290" s="1"/>
  <c r="DX290" s="1"/>
  <c r="DY290" s="1"/>
  <c r="DZ290" s="1"/>
  <c r="EA290" s="1"/>
  <c r="EB290" s="1"/>
  <c r="EC290" s="1"/>
  <c r="ED290" s="1"/>
  <c r="EE290" s="1"/>
  <c r="EF290" s="1"/>
  <c r="EG290" s="1"/>
  <c r="EH290" s="1"/>
  <c r="EI290" s="1"/>
  <c r="EJ290" s="1"/>
  <c r="EK290" s="1"/>
  <c r="EL290" s="1"/>
  <c r="DH291"/>
  <c r="DI291"/>
  <c r="DJ291" s="1"/>
  <c r="DK291" s="1"/>
  <c r="DL291" s="1"/>
  <c r="DM291" s="1"/>
  <c r="DN291" s="1"/>
  <c r="DO291" s="1"/>
  <c r="DP291" s="1"/>
  <c r="DQ291" s="1"/>
  <c r="DR291" s="1"/>
  <c r="DS291" s="1"/>
  <c r="DT291" s="1"/>
  <c r="DU291" s="1"/>
  <c r="DV291" s="1"/>
  <c r="DW291" s="1"/>
  <c r="DX291" s="1"/>
  <c r="DY291"/>
  <c r="DZ291" s="1"/>
  <c r="EA291" s="1"/>
  <c r="EB291" s="1"/>
  <c r="EC291" s="1"/>
  <c r="ED291" s="1"/>
  <c r="EE291" s="1"/>
  <c r="EF291" s="1"/>
  <c r="EG291" s="1"/>
  <c r="EH291" s="1"/>
  <c r="EI291" s="1"/>
  <c r="EJ291" s="1"/>
  <c r="EK291" s="1"/>
  <c r="EL291" s="1"/>
  <c r="DI292"/>
  <c r="DJ292" s="1"/>
  <c r="DK292" s="1"/>
  <c r="DL292" s="1"/>
  <c r="DM292" s="1"/>
  <c r="DN292" s="1"/>
  <c r="DO292" s="1"/>
  <c r="DP292" s="1"/>
  <c r="DQ292" s="1"/>
  <c r="DR292" s="1"/>
  <c r="DS292" s="1"/>
  <c r="DT292" s="1"/>
  <c r="DU292" s="1"/>
  <c r="DV292" s="1"/>
  <c r="DW292"/>
  <c r="DX292" s="1"/>
  <c r="DY292" s="1"/>
  <c r="DZ292" s="1"/>
  <c r="EA292" s="1"/>
  <c r="EB292" s="1"/>
  <c r="EC292" s="1"/>
  <c r="ED292" s="1"/>
  <c r="EE292" s="1"/>
  <c r="EF292" s="1"/>
  <c r="EG292" s="1"/>
  <c r="EH292" s="1"/>
  <c r="EI292" s="1"/>
  <c r="EJ292" s="1"/>
  <c r="EK292" s="1"/>
  <c r="EL292" s="1"/>
  <c r="DH293"/>
  <c r="DI293" s="1"/>
  <c r="DJ293" s="1"/>
  <c r="DK293" s="1"/>
  <c r="DL293" s="1"/>
  <c r="DM293" s="1"/>
  <c r="DN293" s="1"/>
  <c r="DO293" s="1"/>
  <c r="DP293" s="1"/>
  <c r="DQ293" s="1"/>
  <c r="DR293" s="1"/>
  <c r="DS293" s="1"/>
  <c r="DT293" s="1"/>
  <c r="DU293" s="1"/>
  <c r="DV293" s="1"/>
  <c r="DW293" s="1"/>
  <c r="DX293"/>
  <c r="DY293" s="1"/>
  <c r="DZ293" s="1"/>
  <c r="EA293" s="1"/>
  <c r="EB293" s="1"/>
  <c r="EC293" s="1"/>
  <c r="ED293" s="1"/>
  <c r="EE293" s="1"/>
  <c r="EF293" s="1"/>
  <c r="EG293" s="1"/>
  <c r="EH293" s="1"/>
  <c r="EI293" s="1"/>
  <c r="EJ293" s="1"/>
  <c r="EK293" s="1"/>
  <c r="EL293" s="1"/>
  <c r="DH294"/>
  <c r="DI294"/>
  <c r="DJ294" s="1"/>
  <c r="DK294" s="1"/>
  <c r="DL294" s="1"/>
  <c r="DM294"/>
  <c r="DN294" s="1"/>
  <c r="DO294" s="1"/>
  <c r="DP294" s="1"/>
  <c r="DQ294" s="1"/>
  <c r="DR294" s="1"/>
  <c r="DS294" s="1"/>
  <c r="DT294" s="1"/>
  <c r="DU294"/>
  <c r="DV294" s="1"/>
  <c r="DW294" s="1"/>
  <c r="DX294" s="1"/>
  <c r="DY294" s="1"/>
  <c r="DZ294" s="1"/>
  <c r="EA294" s="1"/>
  <c r="EB294" s="1"/>
  <c r="EC294" s="1"/>
  <c r="ED294" s="1"/>
  <c r="EE294" s="1"/>
  <c r="EF294" s="1"/>
  <c r="EG294" s="1"/>
  <c r="EH294" s="1"/>
  <c r="EI294" s="1"/>
  <c r="EJ294" s="1"/>
  <c r="EK294" s="1"/>
  <c r="EL294" s="1"/>
  <c r="DH295"/>
  <c r="DI295" s="1"/>
  <c r="DJ295"/>
  <c r="DK295" s="1"/>
  <c r="DL295" s="1"/>
  <c r="DM295" s="1"/>
  <c r="DN295" s="1"/>
  <c r="DO295" s="1"/>
  <c r="DP295" s="1"/>
  <c r="DQ295" s="1"/>
  <c r="DR295"/>
  <c r="DS295" s="1"/>
  <c r="DT295" s="1"/>
  <c r="DU295" s="1"/>
  <c r="DV295" s="1"/>
  <c r="DW295" s="1"/>
  <c r="DX295" s="1"/>
  <c r="DY295" s="1"/>
  <c r="DZ295" s="1"/>
  <c r="EA295" s="1"/>
  <c r="EB295" s="1"/>
  <c r="EC295" s="1"/>
  <c r="ED295" s="1"/>
  <c r="EE295" s="1"/>
  <c r="EF295" s="1"/>
  <c r="EG295" s="1"/>
  <c r="EH295" s="1"/>
  <c r="EI295" s="1"/>
  <c r="EJ295" s="1"/>
  <c r="EK295" s="1"/>
  <c r="EL295" s="1"/>
  <c r="DI296"/>
  <c r="DJ296" s="1"/>
  <c r="DK296" s="1"/>
  <c r="DL296" s="1"/>
  <c r="DM296" s="1"/>
  <c r="DN296" s="1"/>
  <c r="DO296" s="1"/>
  <c r="DP296" s="1"/>
  <c r="DQ296" s="1"/>
  <c r="DR296" s="1"/>
  <c r="DS296" s="1"/>
  <c r="DT296" s="1"/>
  <c r="DU296" s="1"/>
  <c r="DV296" s="1"/>
  <c r="DW296" s="1"/>
  <c r="DX296" s="1"/>
  <c r="DY296" s="1"/>
  <c r="DZ296" s="1"/>
  <c r="EA296" s="1"/>
  <c r="EB296" s="1"/>
  <c r="EC296" s="1"/>
  <c r="ED296" s="1"/>
  <c r="EE296" s="1"/>
  <c r="EF296" s="1"/>
  <c r="EG296" s="1"/>
  <c r="EH296" s="1"/>
  <c r="EI296" s="1"/>
  <c r="EJ296" s="1"/>
  <c r="EK296" s="1"/>
  <c r="EL296" s="1"/>
  <c r="DH297"/>
  <c r="DI297"/>
  <c r="DJ297" s="1"/>
  <c r="DK297" s="1"/>
  <c r="DL297" s="1"/>
  <c r="DM297"/>
  <c r="DN297" s="1"/>
  <c r="DO297" s="1"/>
  <c r="DP297" s="1"/>
  <c r="DQ297" s="1"/>
  <c r="DR297" s="1"/>
  <c r="DS297" s="1"/>
  <c r="DT297" s="1"/>
  <c r="DU297" s="1"/>
  <c r="DV297" s="1"/>
  <c r="DW297" s="1"/>
  <c r="DX297" s="1"/>
  <c r="DY297" s="1"/>
  <c r="DZ297" s="1"/>
  <c r="EA297" s="1"/>
  <c r="EB297" s="1"/>
  <c r="EC297"/>
  <c r="ED297" s="1"/>
  <c r="EE297" s="1"/>
  <c r="EF297" s="1"/>
  <c r="EG297" s="1"/>
  <c r="EH297" s="1"/>
  <c r="EI297" s="1"/>
  <c r="EJ297" s="1"/>
  <c r="EK297" s="1"/>
  <c r="EL297" s="1"/>
  <c r="DH298"/>
  <c r="DI298" s="1"/>
  <c r="DJ298"/>
  <c r="DK298" s="1"/>
  <c r="DL298" s="1"/>
  <c r="DM298" s="1"/>
  <c r="DN298" s="1"/>
  <c r="DO298" s="1"/>
  <c r="DP298" s="1"/>
  <c r="DQ298" s="1"/>
  <c r="DR298" s="1"/>
  <c r="DS298" s="1"/>
  <c r="DT298" s="1"/>
  <c r="DU298" s="1"/>
  <c r="DV298" s="1"/>
  <c r="DW298" s="1"/>
  <c r="DX298" s="1"/>
  <c r="DY298" s="1"/>
  <c r="DZ298" s="1"/>
  <c r="EA298" s="1"/>
  <c r="EB298" s="1"/>
  <c r="EC298" s="1"/>
  <c r="ED298" s="1"/>
  <c r="EE298" s="1"/>
  <c r="EF298" s="1"/>
  <c r="EG298" s="1"/>
  <c r="EH298" s="1"/>
  <c r="EI298" s="1"/>
  <c r="EJ298" s="1"/>
  <c r="EK298" s="1"/>
  <c r="EL298" s="1"/>
  <c r="DH299"/>
  <c r="DI299" s="1"/>
  <c r="DJ299" s="1"/>
  <c r="DK299" s="1"/>
  <c r="DL299" s="1"/>
  <c r="DM299" s="1"/>
  <c r="DN299" s="1"/>
  <c r="DO299" s="1"/>
  <c r="DP299" s="1"/>
  <c r="DQ299" s="1"/>
  <c r="DR299" s="1"/>
  <c r="DS299" s="1"/>
  <c r="DT299" s="1"/>
  <c r="DU299" s="1"/>
  <c r="DV299" s="1"/>
  <c r="DW299" s="1"/>
  <c r="DX299" s="1"/>
  <c r="DY299" s="1"/>
  <c r="DZ299" s="1"/>
  <c r="EA299" s="1"/>
  <c r="EB299" s="1"/>
  <c r="EC299" s="1"/>
  <c r="ED299" s="1"/>
  <c r="EE299" s="1"/>
  <c r="EF299" s="1"/>
  <c r="EG299" s="1"/>
  <c r="EH299" s="1"/>
  <c r="EI299" s="1"/>
  <c r="EJ299" s="1"/>
  <c r="EK299" s="1"/>
  <c r="EL299" s="1"/>
  <c r="DH300"/>
  <c r="DI300" s="1"/>
  <c r="DJ300" s="1"/>
  <c r="DK300" s="1"/>
  <c r="DL300" s="1"/>
  <c r="DM300" s="1"/>
  <c r="DN300" s="1"/>
  <c r="DO300" s="1"/>
  <c r="DP300" s="1"/>
  <c r="DQ300" s="1"/>
  <c r="DR300" s="1"/>
  <c r="DS300" s="1"/>
  <c r="DT300" s="1"/>
  <c r="DU300" s="1"/>
  <c r="DV300" s="1"/>
  <c r="DW300" s="1"/>
  <c r="DX300" s="1"/>
  <c r="DY300" s="1"/>
  <c r="DZ300" s="1"/>
  <c r="EA300" s="1"/>
  <c r="EB300" s="1"/>
  <c r="EC300" s="1"/>
  <c r="ED300" s="1"/>
  <c r="EE300" s="1"/>
  <c r="EF300" s="1"/>
  <c r="EG300" s="1"/>
  <c r="EH300" s="1"/>
  <c r="EI300" s="1"/>
  <c r="EJ300" s="1"/>
  <c r="EK300" s="1"/>
  <c r="EL300" s="1"/>
  <c r="DH301"/>
  <c r="DI301"/>
  <c r="DJ301" s="1"/>
  <c r="DK301" s="1"/>
  <c r="DL301" s="1"/>
  <c r="DM301"/>
  <c r="DN301" s="1"/>
  <c r="DO301" s="1"/>
  <c r="DP301" s="1"/>
  <c r="DQ301" s="1"/>
  <c r="DR301" s="1"/>
  <c r="DS301" s="1"/>
  <c r="DT301" s="1"/>
  <c r="DU301" s="1"/>
  <c r="DV301" s="1"/>
  <c r="DW301" s="1"/>
  <c r="DX301" s="1"/>
  <c r="DY301" s="1"/>
  <c r="DZ301" s="1"/>
  <c r="EA301" s="1"/>
  <c r="EB301" s="1"/>
  <c r="EC301" s="1"/>
  <c r="ED301" s="1"/>
  <c r="EE301" s="1"/>
  <c r="EF301" s="1"/>
  <c r="EG301" s="1"/>
  <c r="EH301" s="1"/>
  <c r="EI301" s="1"/>
  <c r="EJ301" s="1"/>
  <c r="EK301" s="1"/>
  <c r="EL301" s="1"/>
  <c r="DH302"/>
  <c r="DI302" s="1"/>
  <c r="DJ302"/>
  <c r="DK302" s="1"/>
  <c r="DL302" s="1"/>
  <c r="DM302" s="1"/>
  <c r="DN302" s="1"/>
  <c r="DO302" s="1"/>
  <c r="DP302" s="1"/>
  <c r="DQ302" s="1"/>
  <c r="DR302" s="1"/>
  <c r="DS302" s="1"/>
  <c r="DT302" s="1"/>
  <c r="DU302" s="1"/>
  <c r="DV302" s="1"/>
  <c r="DW302" s="1"/>
  <c r="DX302" s="1"/>
  <c r="DY302" s="1"/>
  <c r="DZ302" s="1"/>
  <c r="EA302" s="1"/>
  <c r="EB302" s="1"/>
  <c r="EC302" s="1"/>
  <c r="ED302" s="1"/>
  <c r="EE302" s="1"/>
  <c r="EF302" s="1"/>
  <c r="EG302" s="1"/>
  <c r="EH302" s="1"/>
  <c r="EI302" s="1"/>
  <c r="EJ302" s="1"/>
  <c r="EK302" s="1"/>
  <c r="EL302" s="1"/>
  <c r="DH303"/>
  <c r="DI303" s="1"/>
  <c r="DJ303" s="1"/>
  <c r="DK303" s="1"/>
  <c r="DL303" s="1"/>
  <c r="DM303" s="1"/>
  <c r="DN303" s="1"/>
  <c r="DO303"/>
  <c r="DP303" s="1"/>
  <c r="DQ303" s="1"/>
  <c r="DR303" s="1"/>
  <c r="DS303" s="1"/>
  <c r="DT303" s="1"/>
  <c r="DU303" s="1"/>
  <c r="DV303" s="1"/>
  <c r="DW303" s="1"/>
  <c r="DX303" s="1"/>
  <c r="DY303" s="1"/>
  <c r="DZ303" s="1"/>
  <c r="EA303" s="1"/>
  <c r="EB303" s="1"/>
  <c r="EC303" s="1"/>
  <c r="ED303" s="1"/>
  <c r="EE303" s="1"/>
  <c r="EF303" s="1"/>
  <c r="EG303" s="1"/>
  <c r="EH303" s="1"/>
  <c r="EI303" s="1"/>
  <c r="EJ303" s="1"/>
  <c r="EK303" s="1"/>
  <c r="EL303" s="1"/>
  <c r="DI304"/>
  <c r="DJ304" s="1"/>
  <c r="DK304" s="1"/>
  <c r="DL304" s="1"/>
  <c r="DM304" s="1"/>
  <c r="DN304" s="1"/>
  <c r="DO304" s="1"/>
  <c r="DP304" s="1"/>
  <c r="DQ304" s="1"/>
  <c r="DR304" s="1"/>
  <c r="DS304" s="1"/>
  <c r="DT304" s="1"/>
  <c r="DU304" s="1"/>
  <c r="DV304" s="1"/>
  <c r="DW304" s="1"/>
  <c r="DX304" s="1"/>
  <c r="DY304" s="1"/>
  <c r="DZ304" s="1"/>
  <c r="EA304" s="1"/>
  <c r="EB304" s="1"/>
  <c r="EC304" s="1"/>
  <c r="ED304" s="1"/>
  <c r="EE304" s="1"/>
  <c r="EF304" s="1"/>
  <c r="EG304" s="1"/>
  <c r="EH304" s="1"/>
  <c r="EI304" s="1"/>
  <c r="EJ304" s="1"/>
  <c r="EK304" s="1"/>
  <c r="EL304" s="1"/>
  <c r="DH305"/>
  <c r="DI305" s="1"/>
  <c r="DJ305" s="1"/>
  <c r="DK305" s="1"/>
  <c r="DL305" s="1"/>
  <c r="DM305" s="1"/>
  <c r="DN305"/>
  <c r="DO305" s="1"/>
  <c r="DP305" s="1"/>
  <c r="DQ305" s="1"/>
  <c r="DR305" s="1"/>
  <c r="DS305" s="1"/>
  <c r="DT305" s="1"/>
  <c r="DU305" s="1"/>
  <c r="DV305" s="1"/>
  <c r="DW305" s="1"/>
  <c r="DX305" s="1"/>
  <c r="DY305" s="1"/>
  <c r="DZ305" s="1"/>
  <c r="EA305" s="1"/>
  <c r="EB305" s="1"/>
  <c r="EC305" s="1"/>
  <c r="ED305" s="1"/>
  <c r="EE305" s="1"/>
  <c r="EF305" s="1"/>
  <c r="EG305" s="1"/>
  <c r="EH305" s="1"/>
  <c r="EI305" s="1"/>
  <c r="EJ305" s="1"/>
  <c r="EK305" s="1"/>
  <c r="EL305" s="1"/>
  <c r="DH306"/>
  <c r="DI306" s="1"/>
  <c r="DJ306" s="1"/>
  <c r="DK306"/>
  <c r="DL306" s="1"/>
  <c r="DM306" s="1"/>
  <c r="DN306" s="1"/>
  <c r="DO306" s="1"/>
  <c r="DP306" s="1"/>
  <c r="DQ306" s="1"/>
  <c r="DR306" s="1"/>
  <c r="DS306" s="1"/>
  <c r="DT306" s="1"/>
  <c r="DU306" s="1"/>
  <c r="DV306" s="1"/>
  <c r="DW306" s="1"/>
  <c r="DX306" s="1"/>
  <c r="DY306" s="1"/>
  <c r="DZ306" s="1"/>
  <c r="EA306"/>
  <c r="EB306" s="1"/>
  <c r="EC306" s="1"/>
  <c r="ED306" s="1"/>
  <c r="EE306" s="1"/>
  <c r="EF306" s="1"/>
  <c r="EG306" s="1"/>
  <c r="EH306" s="1"/>
  <c r="EI306" s="1"/>
  <c r="EJ306" s="1"/>
  <c r="EK306" s="1"/>
  <c r="EL306" s="1"/>
  <c r="DH307"/>
  <c r="DI307" s="1"/>
  <c r="DJ307" s="1"/>
  <c r="DK307" s="1"/>
  <c r="DL307"/>
  <c r="DM307" s="1"/>
  <c r="DN307" s="1"/>
  <c r="DO307" s="1"/>
  <c r="DP307" s="1"/>
  <c r="DQ307" s="1"/>
  <c r="DR307" s="1"/>
  <c r="DS307" s="1"/>
  <c r="DT307" s="1"/>
  <c r="DU307" s="1"/>
  <c r="DV307" s="1"/>
  <c r="DW307" s="1"/>
  <c r="DX307" s="1"/>
  <c r="DY307" s="1"/>
  <c r="DZ307" s="1"/>
  <c r="EA307" s="1"/>
  <c r="EB307" s="1"/>
  <c r="EC307" s="1"/>
  <c r="ED307" s="1"/>
  <c r="EE307" s="1"/>
  <c r="EF307" s="1"/>
  <c r="EG307" s="1"/>
  <c r="EH307" s="1"/>
  <c r="EI307" s="1"/>
  <c r="EJ307" s="1"/>
  <c r="EK307" s="1"/>
  <c r="EL307" s="1"/>
  <c r="DH308"/>
  <c r="DI308"/>
  <c r="DJ308" s="1"/>
  <c r="DK308" s="1"/>
  <c r="DL308" s="1"/>
  <c r="DM308" s="1"/>
  <c r="DN308" s="1"/>
  <c r="DO308" s="1"/>
  <c r="DP308" s="1"/>
  <c r="DQ308" s="1"/>
  <c r="DR308" s="1"/>
  <c r="DS308" s="1"/>
  <c r="DT308" s="1"/>
  <c r="DU308" s="1"/>
  <c r="DV308" s="1"/>
  <c r="DW308" s="1"/>
  <c r="DX308" s="1"/>
  <c r="DY308"/>
  <c r="DZ308" s="1"/>
  <c r="EA308" s="1"/>
  <c r="EB308" s="1"/>
  <c r="EC308" s="1"/>
  <c r="ED308" s="1"/>
  <c r="EE308" s="1"/>
  <c r="EF308" s="1"/>
  <c r="EG308" s="1"/>
  <c r="EH308" s="1"/>
  <c r="EI308" s="1"/>
  <c r="EJ308" s="1"/>
  <c r="EK308" s="1"/>
  <c r="EL308" s="1"/>
  <c r="DH309"/>
  <c r="DI309" s="1"/>
  <c r="DJ309" s="1"/>
  <c r="DK309" s="1"/>
  <c r="DL309" s="1"/>
  <c r="DM309" s="1"/>
  <c r="DN309" s="1"/>
  <c r="DO309" s="1"/>
  <c r="DP309" s="1"/>
  <c r="DQ309" s="1"/>
  <c r="DR309" s="1"/>
  <c r="DS309" s="1"/>
  <c r="DT309" s="1"/>
  <c r="DU309" s="1"/>
  <c r="DV309"/>
  <c r="DW309" s="1"/>
  <c r="DX309" s="1"/>
  <c r="DY309" s="1"/>
  <c r="DZ309" s="1"/>
  <c r="EA309" s="1"/>
  <c r="EB309" s="1"/>
  <c r="EC309" s="1"/>
  <c r="ED309" s="1"/>
  <c r="EE309" s="1"/>
  <c r="EF309" s="1"/>
  <c r="EG309" s="1"/>
  <c r="EH309" s="1"/>
  <c r="EI309" s="1"/>
  <c r="EJ309" s="1"/>
  <c r="EK309" s="1"/>
  <c r="EL309" s="1"/>
  <c r="DH310"/>
  <c r="DI310" s="1"/>
  <c r="DJ310" s="1"/>
  <c r="DK310"/>
  <c r="DL310" s="1"/>
  <c r="DM310" s="1"/>
  <c r="DN310" s="1"/>
  <c r="DO310" s="1"/>
  <c r="DP310" s="1"/>
  <c r="DQ310" s="1"/>
  <c r="DR310" s="1"/>
  <c r="DS310"/>
  <c r="DT310" s="1"/>
  <c r="DU310" s="1"/>
  <c r="DV310" s="1"/>
  <c r="DW310" s="1"/>
  <c r="DX310" s="1"/>
  <c r="DY310" s="1"/>
  <c r="DZ310" s="1"/>
  <c r="EA310" s="1"/>
  <c r="EB310" s="1"/>
  <c r="EC310" s="1"/>
  <c r="ED310" s="1"/>
  <c r="EE310" s="1"/>
  <c r="EF310" s="1"/>
  <c r="EG310" s="1"/>
  <c r="EH310" s="1"/>
  <c r="EI310" s="1"/>
  <c r="EJ310" s="1"/>
  <c r="EK310" s="1"/>
  <c r="EL310" s="1"/>
  <c r="DH311"/>
  <c r="DI311" s="1"/>
  <c r="DJ311" s="1"/>
  <c r="DK311" s="1"/>
  <c r="DL311"/>
  <c r="DM311" s="1"/>
  <c r="DN311" s="1"/>
  <c r="DO311" s="1"/>
  <c r="DP311" s="1"/>
  <c r="DQ311" s="1"/>
  <c r="DR311" s="1"/>
  <c r="DS311" s="1"/>
  <c r="DT311"/>
  <c r="DU311" s="1"/>
  <c r="DV311" s="1"/>
  <c r="DW311" s="1"/>
  <c r="DX311" s="1"/>
  <c r="DY311" s="1"/>
  <c r="DZ311" s="1"/>
  <c r="EA311" s="1"/>
  <c r="EB311" s="1"/>
  <c r="EC311" s="1"/>
  <c r="ED311" s="1"/>
  <c r="EE311" s="1"/>
  <c r="EF311" s="1"/>
  <c r="EG311" s="1"/>
  <c r="EH311" s="1"/>
  <c r="EI311" s="1"/>
  <c r="EJ311" s="1"/>
  <c r="EK311" s="1"/>
  <c r="EL311" s="1"/>
  <c r="DH312"/>
  <c r="DI312"/>
  <c r="DJ312" s="1"/>
  <c r="DK312" s="1"/>
  <c r="DL312" s="1"/>
  <c r="DM312" s="1"/>
  <c r="DN312" s="1"/>
  <c r="DO312" s="1"/>
  <c r="DP312" s="1"/>
  <c r="DQ312"/>
  <c r="DR312" s="1"/>
  <c r="DS312" s="1"/>
  <c r="DT312" s="1"/>
  <c r="DU312" s="1"/>
  <c r="DV312" s="1"/>
  <c r="DW312" s="1"/>
  <c r="DX312" s="1"/>
  <c r="DY312" s="1"/>
  <c r="DZ312" s="1"/>
  <c r="EA312" s="1"/>
  <c r="EB312" s="1"/>
  <c r="EC312" s="1"/>
  <c r="ED312" s="1"/>
  <c r="EE312" s="1"/>
  <c r="EF312" s="1"/>
  <c r="EG312" s="1"/>
  <c r="EH312" s="1"/>
  <c r="EI312" s="1"/>
  <c r="EJ312" s="1"/>
  <c r="EK312" s="1"/>
  <c r="EL312" s="1"/>
  <c r="DH313"/>
  <c r="DI313" s="1"/>
  <c r="DJ313" s="1"/>
  <c r="DK313" s="1"/>
  <c r="DL313" s="1"/>
  <c r="DM313" s="1"/>
  <c r="DN313" s="1"/>
  <c r="DO313" s="1"/>
  <c r="DP313" s="1"/>
  <c r="DQ313" s="1"/>
  <c r="DR313" s="1"/>
  <c r="DS313" s="1"/>
  <c r="DT313" s="1"/>
  <c r="DU313" s="1"/>
  <c r="DV313" s="1"/>
  <c r="DW313" s="1"/>
  <c r="DX313" s="1"/>
  <c r="DY313" s="1"/>
  <c r="DZ313" s="1"/>
  <c r="EA313" s="1"/>
  <c r="EB313" s="1"/>
  <c r="EC313" s="1"/>
  <c r="ED313" s="1"/>
  <c r="EE313" s="1"/>
  <c r="EF313" s="1"/>
  <c r="EG313" s="1"/>
  <c r="EH313" s="1"/>
  <c r="EI313" s="1"/>
  <c r="EJ313" s="1"/>
  <c r="EK313" s="1"/>
  <c r="EL313" s="1"/>
  <c r="DH314"/>
  <c r="DI314" s="1"/>
  <c r="DJ314" s="1"/>
  <c r="DK314"/>
  <c r="DL314" s="1"/>
  <c r="DM314" s="1"/>
  <c r="DN314" s="1"/>
  <c r="DO314" s="1"/>
  <c r="DP314" s="1"/>
  <c r="DQ314" s="1"/>
  <c r="DR314" s="1"/>
  <c r="DS314" s="1"/>
  <c r="DT314" s="1"/>
  <c r="DU314" s="1"/>
  <c r="DV314" s="1"/>
  <c r="DW314" s="1"/>
  <c r="DX314" s="1"/>
  <c r="DY314" s="1"/>
  <c r="DZ314" s="1"/>
  <c r="EA314" s="1"/>
  <c r="EB314" s="1"/>
  <c r="EC314" s="1"/>
  <c r="ED314" s="1"/>
  <c r="EE314" s="1"/>
  <c r="EF314" s="1"/>
  <c r="EG314" s="1"/>
  <c r="EH314" s="1"/>
  <c r="EI314" s="1"/>
  <c r="EJ314" s="1"/>
  <c r="EK314" s="1"/>
  <c r="EL314" s="1"/>
  <c r="H3" i="22"/>
  <c r="G2" s="1"/>
  <c r="J3"/>
  <c r="I2" s="1"/>
  <c r="L3"/>
  <c r="K2" s="1"/>
  <c r="N3"/>
  <c r="M2" s="1"/>
  <c r="P3"/>
  <c r="O2" s="1"/>
  <c r="U3"/>
  <c r="Q2" s="1"/>
  <c r="W3"/>
  <c r="V2" s="1"/>
  <c r="Y3"/>
  <c r="X2" s="1"/>
  <c r="AA3"/>
  <c r="Z2" s="1"/>
  <c r="AC3"/>
  <c r="AB2" s="1"/>
  <c r="AE3"/>
  <c r="AD2" s="1"/>
  <c r="AF2"/>
  <c r="AL3"/>
  <c r="AK2"/>
  <c r="AN3"/>
  <c r="AM2" s="1"/>
  <c r="AP3"/>
  <c r="AO2"/>
  <c r="AR3"/>
  <c r="AQ2" s="1"/>
  <c r="AT3"/>
  <c r="AS2"/>
  <c r="F3"/>
  <c r="G8" i="21"/>
  <c r="AM8"/>
  <c r="AT8"/>
  <c r="BH8"/>
  <c r="AT9"/>
  <c r="BA9"/>
  <c r="BT12" i="20"/>
  <c r="B13"/>
  <c r="G13"/>
  <c r="AC13"/>
  <c r="AF13"/>
  <c r="AZ13" s="1"/>
  <c r="AK14"/>
  <c r="BE14" s="1"/>
  <c r="AR14"/>
  <c r="BL14" s="1"/>
  <c r="BT15"/>
  <c r="CD15"/>
  <c r="BT16"/>
  <c r="CD16"/>
  <c r="BT17"/>
  <c r="CD17"/>
  <c r="BT18"/>
  <c r="CD18"/>
  <c r="BT19"/>
  <c r="CD19"/>
  <c r="BT20"/>
  <c r="CD20"/>
  <c r="BT21"/>
  <c r="CD21"/>
  <c r="BT22"/>
  <c r="CD22"/>
  <c r="BT23"/>
  <c r="CD23"/>
  <c r="BT24"/>
  <c r="CD24"/>
  <c r="BT25"/>
  <c r="CD25"/>
  <c r="BT26"/>
  <c r="CD26"/>
  <c r="BT27"/>
  <c r="CD27"/>
  <c r="BT28"/>
  <c r="CD28"/>
  <c r="BT29"/>
  <c r="CD29"/>
  <c r="BT30"/>
  <c r="CD30"/>
  <c r="BT31"/>
  <c r="CD31"/>
  <c r="BT32"/>
  <c r="CD32"/>
  <c r="BT33"/>
  <c r="CD33"/>
  <c r="BT34"/>
  <c r="CD34"/>
  <c r="BT35"/>
  <c r="CD35"/>
  <c r="BT36"/>
  <c r="CD36"/>
  <c r="BT37"/>
  <c r="CD37"/>
  <c r="BT38"/>
  <c r="CD38"/>
  <c r="BT39"/>
  <c r="CD39"/>
  <c r="BT40"/>
  <c r="CD40"/>
  <c r="BT41"/>
  <c r="CD41"/>
  <c r="BT42"/>
  <c r="CD42"/>
  <c r="BT43"/>
  <c r="CD43"/>
  <c r="BT44"/>
  <c r="CD44"/>
  <c r="BT45"/>
  <c r="CD45"/>
  <c r="BT46"/>
  <c r="CD46"/>
  <c r="BT47"/>
  <c r="CD47"/>
  <c r="BT48"/>
  <c r="CD48"/>
  <c r="BT49"/>
  <c r="CD49"/>
  <c r="BT50"/>
  <c r="CD50"/>
  <c r="BT51"/>
  <c r="CD51"/>
  <c r="BT52"/>
  <c r="CD52"/>
  <c r="BT53"/>
  <c r="CD53"/>
  <c r="BT54"/>
  <c r="CD54"/>
  <c r="BT55"/>
  <c r="CD55"/>
  <c r="BT56"/>
  <c r="CD56"/>
  <c r="BT57"/>
  <c r="CD57"/>
  <c r="BT58"/>
  <c r="CD58"/>
  <c r="BT59"/>
  <c r="CD59"/>
  <c r="BT60"/>
  <c r="CD60"/>
  <c r="BT61"/>
  <c r="CD61"/>
  <c r="BT62"/>
  <c r="CD62"/>
  <c r="BT63"/>
  <c r="CD63"/>
  <c r="BT64"/>
  <c r="CD64"/>
  <c r="BT65"/>
  <c r="CD65"/>
  <c r="BT66"/>
  <c r="CD66"/>
  <c r="BT67"/>
  <c r="CD67"/>
  <c r="BT68"/>
  <c r="CD68"/>
  <c r="BT69"/>
  <c r="CD69"/>
  <c r="BT70"/>
  <c r="CD70"/>
  <c r="BT71"/>
  <c r="CD71"/>
  <c r="BT72"/>
  <c r="CD72"/>
  <c r="BT73"/>
  <c r="CD73"/>
  <c r="BT74"/>
  <c r="CD74"/>
  <c r="BT75"/>
  <c r="CD75"/>
  <c r="BT76"/>
  <c r="CD76"/>
  <c r="BT77"/>
  <c r="CD77"/>
  <c r="BT78"/>
  <c r="CD78"/>
  <c r="BT79"/>
  <c r="CD79"/>
  <c r="BT80"/>
  <c r="CD80"/>
  <c r="BT81"/>
  <c r="CD81"/>
  <c r="EO82" i="24"/>
  <c r="BT82" i="20"/>
  <c r="CD82"/>
  <c r="BT83"/>
  <c r="CD83"/>
  <c r="BT84"/>
  <c r="CD84"/>
  <c r="BT85"/>
  <c r="CD85"/>
  <c r="BT86"/>
  <c r="CD86"/>
  <c r="BT87"/>
  <c r="CD87"/>
  <c r="BT88"/>
  <c r="CD88"/>
  <c r="BT89"/>
  <c r="CD89"/>
  <c r="BT90"/>
  <c r="CD90"/>
  <c r="BT91"/>
  <c r="CD91"/>
  <c r="BT92"/>
  <c r="CD92"/>
  <c r="BT93"/>
  <c r="CD93"/>
  <c r="BT94"/>
  <c r="CD94"/>
  <c r="BT95"/>
  <c r="CD95"/>
  <c r="BT96"/>
  <c r="CD96"/>
  <c r="BT97"/>
  <c r="CD97"/>
  <c r="BT98"/>
  <c r="CD98"/>
  <c r="BT99"/>
  <c r="CD99"/>
  <c r="BT100"/>
  <c r="CD100"/>
  <c r="BT101"/>
  <c r="CD101"/>
  <c r="BT102"/>
  <c r="CD102"/>
  <c r="BT103"/>
  <c r="CD103"/>
  <c r="BT104"/>
  <c r="CD104"/>
  <c r="BT105"/>
  <c r="CD105"/>
  <c r="BT106"/>
  <c r="CD106"/>
  <c r="BT107"/>
  <c r="CD107"/>
  <c r="BT108"/>
  <c r="CD108"/>
  <c r="BT109"/>
  <c r="CD109"/>
  <c r="BT110"/>
  <c r="CD110"/>
  <c r="BT111"/>
  <c r="CD111"/>
  <c r="BT112"/>
  <c r="CD112"/>
  <c r="BT113"/>
  <c r="CD113"/>
  <c r="BT114"/>
  <c r="CD114"/>
  <c r="BT115"/>
  <c r="CD115"/>
  <c r="BT116"/>
  <c r="CD116"/>
  <c r="BT117"/>
  <c r="CD117"/>
  <c r="BT118"/>
  <c r="CD118"/>
  <c r="BT119"/>
  <c r="CD119"/>
  <c r="BT120"/>
  <c r="CD120"/>
  <c r="BT121"/>
  <c r="CD121"/>
  <c r="EO122" i="24"/>
  <c r="BT122" i="20"/>
  <c r="CD122"/>
  <c r="BT123"/>
  <c r="CD123"/>
  <c r="BT124"/>
  <c r="CD124"/>
  <c r="BT125"/>
  <c r="CD125"/>
  <c r="BT126"/>
  <c r="CD126"/>
  <c r="BT127"/>
  <c r="CD127"/>
  <c r="BT128"/>
  <c r="CD128"/>
  <c r="BT129"/>
  <c r="CD129"/>
  <c r="BT130"/>
  <c r="CD130"/>
  <c r="BT131"/>
  <c r="CD131"/>
  <c r="BT132"/>
  <c r="CD132"/>
  <c r="BT133"/>
  <c r="CD133"/>
  <c r="BT134"/>
  <c r="CD134"/>
  <c r="BT135"/>
  <c r="CD135"/>
  <c r="BT136"/>
  <c r="CD136"/>
  <c r="BT137"/>
  <c r="CD137"/>
  <c r="BT138"/>
  <c r="CD138"/>
  <c r="BT139"/>
  <c r="CD139"/>
  <c r="BT140"/>
  <c r="CD140"/>
  <c r="BT141"/>
  <c r="CD141"/>
  <c r="BT142"/>
  <c r="CD142"/>
  <c r="BT143"/>
  <c r="CD143"/>
  <c r="BT144"/>
  <c r="CD144"/>
  <c r="BT145"/>
  <c r="CD145"/>
  <c r="BT146"/>
  <c r="CD146"/>
  <c r="BT147"/>
  <c r="CD147"/>
  <c r="BT148"/>
  <c r="CD148"/>
  <c r="BT149"/>
  <c r="CD149"/>
  <c r="BT150"/>
  <c r="CD150"/>
  <c r="BT151"/>
  <c r="CD151"/>
  <c r="BT152"/>
  <c r="CD152"/>
  <c r="BT153"/>
  <c r="CD153"/>
  <c r="BT154"/>
  <c r="CD154"/>
  <c r="BT155"/>
  <c r="CD155"/>
  <c r="BT156"/>
  <c r="CD156"/>
  <c r="BT157"/>
  <c r="CD157"/>
  <c r="BT158"/>
  <c r="CD158"/>
  <c r="BT159"/>
  <c r="CD159"/>
  <c r="BT160"/>
  <c r="CD160"/>
  <c r="BT161"/>
  <c r="CD161"/>
  <c r="BT162"/>
  <c r="CD162"/>
  <c r="BT163"/>
  <c r="CD163"/>
  <c r="BT164"/>
  <c r="CD164"/>
  <c r="BT165"/>
  <c r="CD165"/>
  <c r="BT166"/>
  <c r="CD166"/>
  <c r="BT167"/>
  <c r="CD167"/>
  <c r="BT168"/>
  <c r="CD168"/>
  <c r="BT169"/>
  <c r="CD169"/>
  <c r="BT170"/>
  <c r="CD170"/>
  <c r="BT171"/>
  <c r="CD171"/>
  <c r="BT172"/>
  <c r="CD172"/>
  <c r="BT173"/>
  <c r="CD173"/>
  <c r="BT174"/>
  <c r="CD174"/>
  <c r="BT175"/>
  <c r="CD175"/>
  <c r="BT176"/>
  <c r="CD176"/>
  <c r="BT177"/>
  <c r="CD177"/>
  <c r="BT178"/>
  <c r="CD178"/>
  <c r="BT179"/>
  <c r="CD179"/>
  <c r="BT180"/>
  <c r="CD180"/>
  <c r="BT181"/>
  <c r="CD181"/>
  <c r="BT182"/>
  <c r="CD182"/>
  <c r="BT183"/>
  <c r="CD183"/>
  <c r="BT184"/>
  <c r="CD184"/>
  <c r="BT185"/>
  <c r="CD185"/>
  <c r="BT186"/>
  <c r="CD186"/>
  <c r="BT187"/>
  <c r="CD187"/>
  <c r="BT188"/>
  <c r="CD188"/>
  <c r="BT189"/>
  <c r="CD189"/>
  <c r="BT190"/>
  <c r="CD190"/>
  <c r="BT191"/>
  <c r="CD191"/>
  <c r="BT192"/>
  <c r="CD192"/>
  <c r="BT193"/>
  <c r="CD193"/>
  <c r="BT194"/>
  <c r="CD194"/>
  <c r="BT195"/>
  <c r="CD195"/>
  <c r="BT196"/>
  <c r="CD196"/>
  <c r="BT197"/>
  <c r="CD197"/>
  <c r="BT198"/>
  <c r="CD198"/>
  <c r="BT199"/>
  <c r="CD199"/>
  <c r="BT200"/>
  <c r="CD200"/>
  <c r="BT201"/>
  <c r="CD201"/>
  <c r="BT202"/>
  <c r="CD202"/>
  <c r="BT203"/>
  <c r="CD203"/>
  <c r="BT204"/>
  <c r="CD204"/>
  <c r="BT205"/>
  <c r="CD205"/>
  <c r="BT206"/>
  <c r="CD206"/>
  <c r="BT207"/>
  <c r="CD207"/>
  <c r="BT208"/>
  <c r="CD208"/>
  <c r="BT209"/>
  <c r="CD209"/>
  <c r="BT210"/>
  <c r="CD210"/>
  <c r="BT211"/>
  <c r="CD211"/>
  <c r="BT212"/>
  <c r="CD212"/>
  <c r="BT213"/>
  <c r="CD213"/>
  <c r="BT214"/>
  <c r="CD214"/>
  <c r="BT215"/>
  <c r="CD215"/>
  <c r="BT216"/>
  <c r="CD216"/>
  <c r="BT217"/>
  <c r="CD217"/>
  <c r="BT218"/>
  <c r="CD218"/>
  <c r="BT219"/>
  <c r="CD219"/>
  <c r="BT220"/>
  <c r="CD220"/>
  <c r="BT221"/>
  <c r="CD221"/>
  <c r="BT222"/>
  <c r="CD222"/>
  <c r="BT223"/>
  <c r="CD223"/>
  <c r="BT224"/>
  <c r="CD224"/>
  <c r="BT225"/>
  <c r="CD225"/>
  <c r="BT226"/>
  <c r="CD226"/>
  <c r="BT227"/>
  <c r="CD227"/>
  <c r="BT228"/>
  <c r="CD228"/>
  <c r="BT229"/>
  <c r="CD229"/>
  <c r="BT230"/>
  <c r="CD230"/>
  <c r="BT231"/>
  <c r="CD231"/>
  <c r="BT232"/>
  <c r="CD232"/>
  <c r="BT233"/>
  <c r="CD233"/>
  <c r="BT234"/>
  <c r="CD234"/>
  <c r="BT235"/>
  <c r="CD235"/>
  <c r="BT236"/>
  <c r="CD236"/>
  <c r="BT237"/>
  <c r="CD237"/>
  <c r="BT238"/>
  <c r="CD238"/>
  <c r="BT239"/>
  <c r="CD239"/>
  <c r="BT240"/>
  <c r="CD240"/>
  <c r="BT241"/>
  <c r="CD241"/>
  <c r="BT242"/>
  <c r="CD242"/>
  <c r="BT243"/>
  <c r="CD243"/>
  <c r="BT244"/>
  <c r="CD244"/>
  <c r="BT245"/>
  <c r="CD245"/>
  <c r="BT246"/>
  <c r="CD246"/>
  <c r="BT247"/>
  <c r="CD247"/>
  <c r="BT248"/>
  <c r="CD248"/>
  <c r="BT249"/>
  <c r="CD249"/>
  <c r="BT250"/>
  <c r="CD250"/>
  <c r="BT251"/>
  <c r="CD251"/>
  <c r="BT252"/>
  <c r="CD252"/>
  <c r="BT253"/>
  <c r="CD253"/>
  <c r="BT254"/>
  <c r="CD254"/>
  <c r="BT255"/>
  <c r="CD255"/>
  <c r="BT256"/>
  <c r="CD256"/>
  <c r="BT257"/>
  <c r="CD257"/>
  <c r="BT258"/>
  <c r="CD258"/>
  <c r="BT259"/>
  <c r="CD259"/>
  <c r="BT260"/>
  <c r="CD260"/>
  <c r="BT261"/>
  <c r="CD261"/>
  <c r="BT262"/>
  <c r="CD262"/>
  <c r="BT263"/>
  <c r="CD263"/>
  <c r="BT264"/>
  <c r="CD264"/>
  <c r="BT265"/>
  <c r="CD265"/>
  <c r="BT266"/>
  <c r="CD266"/>
  <c r="BT267"/>
  <c r="CD267"/>
  <c r="BT268"/>
  <c r="CD268"/>
  <c r="BT269"/>
  <c r="CD269"/>
  <c r="BT270"/>
  <c r="CD270"/>
  <c r="BT271"/>
  <c r="CD271"/>
  <c r="BT272"/>
  <c r="CD272"/>
  <c r="BT273"/>
  <c r="CD273"/>
  <c r="BT274"/>
  <c r="CD274"/>
  <c r="BT275"/>
  <c r="CD275"/>
  <c r="BT276"/>
  <c r="CD276"/>
  <c r="BT277"/>
  <c r="CD277"/>
  <c r="BT278"/>
  <c r="CD278"/>
  <c r="BT279"/>
  <c r="CD279"/>
  <c r="BT280"/>
  <c r="CD280"/>
  <c r="BT281"/>
  <c r="CD281"/>
  <c r="BT282"/>
  <c r="CD282"/>
  <c r="BT283"/>
  <c r="CD283"/>
  <c r="BT284"/>
  <c r="CD284"/>
  <c r="BT285"/>
  <c r="CD285"/>
  <c r="BT286"/>
  <c r="CD286"/>
  <c r="BT287"/>
  <c r="CD287"/>
  <c r="BT288"/>
  <c r="CD288"/>
  <c r="BT289"/>
  <c r="CD289"/>
  <c r="BT290"/>
  <c r="CD290"/>
  <c r="BT291"/>
  <c r="CD291"/>
  <c r="BT292"/>
  <c r="CD292"/>
  <c r="BT293"/>
  <c r="CD293"/>
  <c r="BT294"/>
  <c r="CD294"/>
  <c r="BT295"/>
  <c r="CD295"/>
  <c r="BT296"/>
  <c r="CD296"/>
  <c r="BT297"/>
  <c r="CD297"/>
  <c r="BT298"/>
  <c r="CD298"/>
  <c r="BT299"/>
  <c r="CD299"/>
  <c r="BT300"/>
  <c r="CD300"/>
  <c r="BT301"/>
  <c r="CD301"/>
  <c r="BT302"/>
  <c r="CD302"/>
  <c r="BT303"/>
  <c r="CD303"/>
  <c r="BT304"/>
  <c r="CD304"/>
  <c r="BT305"/>
  <c r="CD305"/>
  <c r="BT306"/>
  <c r="CD306"/>
  <c r="BT307"/>
  <c r="CD307"/>
  <c r="BT308"/>
  <c r="CD308"/>
  <c r="BT309"/>
  <c r="CD309"/>
  <c r="BT310"/>
  <c r="CD310"/>
  <c r="BT311"/>
  <c r="CD311"/>
  <c r="BT312"/>
  <c r="CD312"/>
  <c r="BT313"/>
  <c r="CD313"/>
  <c r="BT314"/>
  <c r="CD314"/>
  <c r="BT315"/>
  <c r="BV315"/>
  <c r="CD315"/>
  <c r="CF315"/>
  <c r="CE316"/>
  <c r="CF316"/>
  <c r="CG316"/>
  <c r="CH316"/>
  <c r="CE317"/>
  <c r="CF317"/>
  <c r="CG317"/>
  <c r="CH317"/>
  <c r="CE318"/>
  <c r="CF318"/>
  <c r="CG318"/>
  <c r="CH318"/>
  <c r="G13" i="19"/>
  <c r="I13" s="1"/>
  <c r="K13" s="1"/>
  <c r="M13" s="1"/>
  <c r="O13" s="1"/>
  <c r="Q13" s="1"/>
  <c r="V13" s="1"/>
  <c r="X13" s="1"/>
  <c r="Z13" s="1"/>
  <c r="AB13" s="1"/>
  <c r="AD13" s="1"/>
  <c r="AF13" s="1"/>
  <c r="AK13" s="1"/>
  <c r="AM13" s="1"/>
  <c r="AO13" s="1"/>
  <c r="AQ13" s="1"/>
  <c r="AS13" s="1"/>
  <c r="AU13" s="1"/>
  <c r="G14"/>
  <c r="I14" s="1"/>
  <c r="K14" s="1"/>
  <c r="M14" s="1"/>
  <c r="O14" s="1"/>
  <c r="Q14" s="1"/>
  <c r="V14" s="1"/>
  <c r="G15"/>
  <c r="I15" s="1"/>
  <c r="K15" s="1"/>
  <c r="M15" s="1"/>
  <c r="O15" s="1"/>
  <c r="Q15" s="1"/>
  <c r="V15" s="1"/>
  <c r="X15" s="1"/>
  <c r="Z15" s="1"/>
  <c r="AB15" s="1"/>
  <c r="AD15" s="1"/>
  <c r="AF15" s="1"/>
  <c r="AK15" s="1"/>
  <c r="AM15" s="1"/>
  <c r="AO15" s="1"/>
  <c r="AQ15" s="1"/>
  <c r="AS15" s="1"/>
  <c r="AU15" s="1"/>
  <c r="G17"/>
  <c r="G20"/>
  <c r="G21"/>
  <c r="I21" s="1"/>
  <c r="G22"/>
  <c r="I22" s="1"/>
  <c r="K22" s="1"/>
  <c r="M22" s="1"/>
  <c r="G23"/>
  <c r="I23" s="1"/>
  <c r="K23" s="1"/>
  <c r="M23" s="1"/>
  <c r="O23" s="1"/>
  <c r="Q23" s="1"/>
  <c r="V23" s="1"/>
  <c r="X23" s="1"/>
  <c r="Z23" s="1"/>
  <c r="AB23" s="1"/>
  <c r="AD23" s="1"/>
  <c r="AF23" s="1"/>
  <c r="AK23" s="1"/>
  <c r="AM23" s="1"/>
  <c r="AO23" s="1"/>
  <c r="AQ23" s="1"/>
  <c r="AS23" s="1"/>
  <c r="AU23" s="1"/>
  <c r="G24"/>
  <c r="I24" s="1"/>
  <c r="K24" s="1"/>
  <c r="M24" s="1"/>
  <c r="O24" s="1"/>
  <c r="Q24" s="1"/>
  <c r="V24" s="1"/>
  <c r="X24" s="1"/>
  <c r="Z24" s="1"/>
  <c r="AB24" s="1"/>
  <c r="AD24" s="1"/>
  <c r="AF24" s="1"/>
  <c r="AK24" s="1"/>
  <c r="AM24" s="1"/>
  <c r="AO24" s="1"/>
  <c r="AQ24" s="1"/>
  <c r="AS24" s="1"/>
  <c r="AU24" s="1"/>
  <c r="G25"/>
  <c r="I25" s="1"/>
  <c r="K25" s="1"/>
  <c r="M25" s="1"/>
  <c r="O25" s="1"/>
  <c r="Q25" s="1"/>
  <c r="V25" s="1"/>
  <c r="G26"/>
  <c r="I26" s="1"/>
  <c r="K26" s="1"/>
  <c r="M26" s="1"/>
  <c r="O26" s="1"/>
  <c r="Q26" s="1"/>
  <c r="V26" s="1"/>
  <c r="X26" s="1"/>
  <c r="Z26" s="1"/>
  <c r="AB26" s="1"/>
  <c r="AD26" s="1"/>
  <c r="AF26" s="1"/>
  <c r="AK26" s="1"/>
  <c r="AM26" s="1"/>
  <c r="AO26" s="1"/>
  <c r="AQ26" s="1"/>
  <c r="AS26" s="1"/>
  <c r="AU26" s="1"/>
  <c r="G27"/>
  <c r="I27" s="1"/>
  <c r="K27" s="1"/>
  <c r="M27" s="1"/>
  <c r="O27" s="1"/>
  <c r="Q27" s="1"/>
  <c r="V27" s="1"/>
  <c r="X27" s="1"/>
  <c r="Z27" s="1"/>
  <c r="AB27" s="1"/>
  <c r="AD27" s="1"/>
  <c r="AF27" s="1"/>
  <c r="AK27" s="1"/>
  <c r="AM27" s="1"/>
  <c r="AO27" s="1"/>
  <c r="AQ27" s="1"/>
  <c r="AS27" s="1"/>
  <c r="AU27" s="1"/>
  <c r="G28"/>
  <c r="I28" s="1"/>
  <c r="K28" s="1"/>
  <c r="M28" s="1"/>
  <c r="O28" s="1"/>
  <c r="Q28" s="1"/>
  <c r="V28" s="1"/>
  <c r="X28" s="1"/>
  <c r="Z28" s="1"/>
  <c r="AB28" s="1"/>
  <c r="AD28" s="1"/>
  <c r="AF28" s="1"/>
  <c r="AK28" s="1"/>
  <c r="AM28" s="1"/>
  <c r="AO28" s="1"/>
  <c r="AQ28" s="1"/>
  <c r="AS28" s="1"/>
  <c r="AU28" s="1"/>
  <c r="G29"/>
  <c r="I29" s="1"/>
  <c r="K29" s="1"/>
  <c r="G30"/>
  <c r="I30" s="1"/>
  <c r="K30" s="1"/>
  <c r="G31"/>
  <c r="I31" s="1"/>
  <c r="K31" s="1"/>
  <c r="M31" s="1"/>
  <c r="G32"/>
  <c r="I32" s="1"/>
  <c r="K32" s="1"/>
  <c r="M32" s="1"/>
  <c r="O32" s="1"/>
  <c r="G33"/>
  <c r="I33" s="1"/>
  <c r="K33" s="1"/>
  <c r="M33" s="1"/>
  <c r="O33" s="1"/>
  <c r="Q33" s="1"/>
  <c r="V33" s="1"/>
  <c r="X33" s="1"/>
  <c r="Z33" s="1"/>
  <c r="AB33" s="1"/>
  <c r="AD33" s="1"/>
  <c r="AF33" s="1"/>
  <c r="AK33" s="1"/>
  <c r="AM33" s="1"/>
  <c r="AO33" s="1"/>
  <c r="AQ33" s="1"/>
  <c r="AS33" s="1"/>
  <c r="AU33" s="1"/>
  <c r="G34"/>
  <c r="I34" s="1"/>
  <c r="K34" s="1"/>
  <c r="M34" s="1"/>
  <c r="O34" s="1"/>
  <c r="Q34" s="1"/>
  <c r="V34" s="1"/>
  <c r="X34" s="1"/>
  <c r="Z34" s="1"/>
  <c r="AB34" s="1"/>
  <c r="AD34" s="1"/>
  <c r="AF34" s="1"/>
  <c r="AK34" s="1"/>
  <c r="AM34" s="1"/>
  <c r="AO34" s="1"/>
  <c r="AQ34" s="1"/>
  <c r="AS34" s="1"/>
  <c r="AU34" s="1"/>
  <c r="G35"/>
  <c r="I35" s="1"/>
  <c r="K35" s="1"/>
  <c r="M35" s="1"/>
  <c r="O35" s="1"/>
  <c r="Q35" s="1"/>
  <c r="V35" s="1"/>
  <c r="X35" s="1"/>
  <c r="Z35" s="1"/>
  <c r="AB35" s="1"/>
  <c r="AD35" s="1"/>
  <c r="AF35" s="1"/>
  <c r="AK35" s="1"/>
  <c r="AM35" s="1"/>
  <c r="AO35" s="1"/>
  <c r="AQ35" s="1"/>
  <c r="AS35" s="1"/>
  <c r="AU35" s="1"/>
  <c r="G36"/>
  <c r="I36" s="1"/>
  <c r="G37"/>
  <c r="I37" s="1"/>
  <c r="K37" s="1"/>
  <c r="M37" s="1"/>
  <c r="G38"/>
  <c r="I38" s="1"/>
  <c r="K38" s="1"/>
  <c r="M38" s="1"/>
  <c r="O38" s="1"/>
  <c r="Q38" s="1"/>
  <c r="V38" s="1"/>
  <c r="X38" s="1"/>
  <c r="Z38" s="1"/>
  <c r="AB38" s="1"/>
  <c r="AD38" s="1"/>
  <c r="AF38" s="1"/>
  <c r="AK38" s="1"/>
  <c r="AM38" s="1"/>
  <c r="AO38" s="1"/>
  <c r="AQ38" s="1"/>
  <c r="AS38" s="1"/>
  <c r="AU38" s="1"/>
  <c r="G39"/>
  <c r="I39" s="1"/>
  <c r="K39" s="1"/>
  <c r="M39" s="1"/>
  <c r="O39" s="1"/>
  <c r="Q39" s="1"/>
  <c r="V39" s="1"/>
  <c r="X39" s="1"/>
  <c r="Z39" s="1"/>
  <c r="AB39" s="1"/>
  <c r="AD39" s="1"/>
  <c r="AF39" s="1"/>
  <c r="AK39" s="1"/>
  <c r="AM39" s="1"/>
  <c r="AO39" s="1"/>
  <c r="AQ39" s="1"/>
  <c r="AS39" s="1"/>
  <c r="AU39" s="1"/>
  <c r="G40"/>
  <c r="I40" s="1"/>
  <c r="K40" s="1"/>
  <c r="M40" s="1"/>
  <c r="O40" s="1"/>
  <c r="Q40" s="1"/>
  <c r="V40" s="1"/>
  <c r="G41"/>
  <c r="I41" s="1"/>
  <c r="K41" s="1"/>
  <c r="M41" s="1"/>
  <c r="O41" s="1"/>
  <c r="Q41" s="1"/>
  <c r="V41" s="1"/>
  <c r="X41" s="1"/>
  <c r="Z41" s="1"/>
  <c r="AB41" s="1"/>
  <c r="AD41" s="1"/>
  <c r="AF41" s="1"/>
  <c r="AK41" s="1"/>
  <c r="AM41" s="1"/>
  <c r="AO41" s="1"/>
  <c r="AQ41" s="1"/>
  <c r="AS41" s="1"/>
  <c r="AU41" s="1"/>
  <c r="G43"/>
  <c r="G44"/>
  <c r="I44" s="1"/>
  <c r="G45"/>
  <c r="I45" s="1"/>
  <c r="K45" s="1"/>
  <c r="M45" s="1"/>
  <c r="O45" s="1"/>
  <c r="Q45" s="1"/>
  <c r="V45" s="1"/>
  <c r="X45" s="1"/>
  <c r="Z45" s="1"/>
  <c r="AB45" s="1"/>
  <c r="AD45" s="1"/>
  <c r="AF45" s="1"/>
  <c r="AK45" s="1"/>
  <c r="AM45" s="1"/>
  <c r="AO45" s="1"/>
  <c r="AQ45" s="1"/>
  <c r="AS45" s="1"/>
  <c r="AU45" s="1"/>
  <c r="G46"/>
  <c r="I46" s="1"/>
  <c r="K46" s="1"/>
  <c r="M46" s="1"/>
  <c r="O46" s="1"/>
  <c r="Q46" s="1"/>
  <c r="V46" s="1"/>
  <c r="X46" s="1"/>
  <c r="Z46" s="1"/>
  <c r="AB46" s="1"/>
  <c r="AD46" s="1"/>
  <c r="AF46" s="1"/>
  <c r="AK46" s="1"/>
  <c r="AM46" s="1"/>
  <c r="AO46" s="1"/>
  <c r="AQ46" s="1"/>
  <c r="AS46" s="1"/>
  <c r="AU46" s="1"/>
  <c r="G47"/>
  <c r="I47" s="1"/>
  <c r="K47" s="1"/>
  <c r="M47" s="1"/>
  <c r="O47" s="1"/>
  <c r="Q47" s="1"/>
  <c r="V47" s="1"/>
  <c r="X47" s="1"/>
  <c r="Z47" s="1"/>
  <c r="AB47" s="1"/>
  <c r="AD47" s="1"/>
  <c r="AF47" s="1"/>
  <c r="AK47" s="1"/>
  <c r="AM47" s="1"/>
  <c r="AO47" s="1"/>
  <c r="AQ47" s="1"/>
  <c r="AS47" s="1"/>
  <c r="AU47" s="1"/>
  <c r="G48"/>
  <c r="I48" s="1"/>
  <c r="K48" s="1"/>
  <c r="M48" s="1"/>
  <c r="O48" s="1"/>
  <c r="Q48" s="1"/>
  <c r="V48" s="1"/>
  <c r="X48" s="1"/>
  <c r="Z48" s="1"/>
  <c r="AB48" s="1"/>
  <c r="AD48" s="1"/>
  <c r="AF48" s="1"/>
  <c r="AK48" s="1"/>
  <c r="AM48" s="1"/>
  <c r="AO48" s="1"/>
  <c r="AQ48" s="1"/>
  <c r="AS48" s="1"/>
  <c r="AU48" s="1"/>
  <c r="G49"/>
  <c r="I49" s="1"/>
  <c r="K49" s="1"/>
  <c r="M49" s="1"/>
  <c r="O49" s="1"/>
  <c r="Q49" s="1"/>
  <c r="V49" s="1"/>
  <c r="X49" s="1"/>
  <c r="Z49" s="1"/>
  <c r="AB49" s="1"/>
  <c r="AD49" s="1"/>
  <c r="AF49" s="1"/>
  <c r="AK49" s="1"/>
  <c r="AM49" s="1"/>
  <c r="AO49" s="1"/>
  <c r="AQ49" s="1"/>
  <c r="AS49" s="1"/>
  <c r="AU49" s="1"/>
  <c r="G50"/>
  <c r="I50" s="1"/>
  <c r="K50" s="1"/>
  <c r="M50" s="1"/>
  <c r="O50" s="1"/>
  <c r="Q50" s="1"/>
  <c r="V50" s="1"/>
  <c r="X50" s="1"/>
  <c r="Z50" s="1"/>
  <c r="AB50" s="1"/>
  <c r="AD50" s="1"/>
  <c r="AF50" s="1"/>
  <c r="AK50" s="1"/>
  <c r="AM50" s="1"/>
  <c r="AO50" s="1"/>
  <c r="AQ50" s="1"/>
  <c r="AS50" s="1"/>
  <c r="AU50" s="1"/>
  <c r="G51"/>
  <c r="I51" s="1"/>
  <c r="K51" s="1"/>
  <c r="M51" s="1"/>
  <c r="O51" s="1"/>
  <c r="Q51" s="1"/>
  <c r="V51" s="1"/>
  <c r="X51" s="1"/>
  <c r="Z51" s="1"/>
  <c r="AB51" s="1"/>
  <c r="AD51" s="1"/>
  <c r="AF51" s="1"/>
  <c r="AK51" s="1"/>
  <c r="AM51" s="1"/>
  <c r="AO51" s="1"/>
  <c r="AQ51" s="1"/>
  <c r="AS51" s="1"/>
  <c r="AU51" s="1"/>
  <c r="G8" i="18"/>
  <c r="AM8"/>
  <c r="BH8"/>
  <c r="AT9"/>
  <c r="BA9"/>
  <c r="B13" i="17"/>
  <c r="G13"/>
  <c r="AC13"/>
  <c r="AF13"/>
  <c r="AK14"/>
  <c r="AR14"/>
  <c r="BL15"/>
  <c r="BL16"/>
  <c r="BL17"/>
  <c r="BL18"/>
  <c r="BL19"/>
  <c r="BL20"/>
  <c r="BL21"/>
  <c r="BL22"/>
  <c r="BL23"/>
  <c r="BL24"/>
  <c r="BL25"/>
  <c r="BL26"/>
  <c r="BL27"/>
  <c r="BL28"/>
  <c r="BL29"/>
  <c r="BL30"/>
  <c r="BL31"/>
  <c r="BL32"/>
  <c r="BL33"/>
  <c r="BL34"/>
  <c r="BL35"/>
  <c r="BL36"/>
  <c r="BL37"/>
  <c r="BL38"/>
  <c r="BL39"/>
  <c r="BL40"/>
  <c r="BL41"/>
  <c r="BL42"/>
  <c r="BL43"/>
  <c r="BL44"/>
  <c r="BL45"/>
  <c r="BL46"/>
  <c r="BL47"/>
  <c r="BL48"/>
  <c r="BL49"/>
  <c r="BL50"/>
  <c r="BL51"/>
  <c r="BL52"/>
  <c r="BL53"/>
  <c r="BL54"/>
  <c r="BL55"/>
  <c r="BL56"/>
  <c r="BL57"/>
  <c r="BL58"/>
  <c r="BL59"/>
  <c r="BL60"/>
  <c r="BL61"/>
  <c r="BL62"/>
  <c r="BL63"/>
  <c r="BL64"/>
  <c r="BL65"/>
  <c r="BL66"/>
  <c r="BL67"/>
  <c r="BL68"/>
  <c r="BL69"/>
  <c r="BL70"/>
  <c r="BL71"/>
  <c r="BL72"/>
  <c r="BL73"/>
  <c r="BL74"/>
  <c r="BL75"/>
  <c r="BL76"/>
  <c r="BL77"/>
  <c r="BL78"/>
  <c r="BL79"/>
  <c r="BL80"/>
  <c r="BL81"/>
  <c r="BL82"/>
  <c r="BL83"/>
  <c r="BL84"/>
  <c r="BL85"/>
  <c r="BL86"/>
  <c r="BL87"/>
  <c r="BL88"/>
  <c r="BL89"/>
  <c r="BL90"/>
  <c r="BL91"/>
  <c r="BL92"/>
  <c r="BL93"/>
  <c r="BL94"/>
  <c r="BL95"/>
  <c r="BL96"/>
  <c r="BL97"/>
  <c r="BL98"/>
  <c r="BL99"/>
  <c r="BL100"/>
  <c r="BL101"/>
  <c r="BL102"/>
  <c r="BL103"/>
  <c r="BL104"/>
  <c r="BL105"/>
  <c r="BL106"/>
  <c r="BL107"/>
  <c r="BL108"/>
  <c r="BL109"/>
  <c r="BL110"/>
  <c r="BL111"/>
  <c r="BL112"/>
  <c r="BL113"/>
  <c r="BL114"/>
  <c r="BL115"/>
  <c r="BL116"/>
  <c r="BL117"/>
  <c r="BL118"/>
  <c r="BL119"/>
  <c r="BL120"/>
  <c r="BL121"/>
  <c r="BL122"/>
  <c r="BL123"/>
  <c r="BL124"/>
  <c r="BL125"/>
  <c r="BL126"/>
  <c r="BL127"/>
  <c r="BL128"/>
  <c r="BL129"/>
  <c r="BL130"/>
  <c r="BL131"/>
  <c r="BL132"/>
  <c r="BL133"/>
  <c r="BL134"/>
  <c r="BL135"/>
  <c r="BL136"/>
  <c r="BL137"/>
  <c r="BL138"/>
  <c r="BL139"/>
  <c r="BL140"/>
  <c r="BL141"/>
  <c r="BL142"/>
  <c r="BL143"/>
  <c r="BL144"/>
  <c r="BL145"/>
  <c r="BL146"/>
  <c r="BL147"/>
  <c r="BL148"/>
  <c r="BL149"/>
  <c r="BL150"/>
  <c r="BL151"/>
  <c r="BL152"/>
  <c r="BL153"/>
  <c r="BL154"/>
  <c r="BL155"/>
  <c r="BL156"/>
  <c r="BL157"/>
  <c r="BL158"/>
  <c r="BL159"/>
  <c r="BL160"/>
  <c r="BL161"/>
  <c r="BL162"/>
  <c r="BL163"/>
  <c r="BL164"/>
  <c r="BL165"/>
  <c r="BL166"/>
  <c r="BL167"/>
  <c r="BL168"/>
  <c r="BL169"/>
  <c r="BL170"/>
  <c r="BL171"/>
  <c r="BL172"/>
  <c r="BL173"/>
  <c r="BL174"/>
  <c r="BL175"/>
  <c r="BL176"/>
  <c r="BL177"/>
  <c r="BL178"/>
  <c r="BL179"/>
  <c r="BL180"/>
  <c r="BL181"/>
  <c r="BL182"/>
  <c r="BL183"/>
  <c r="BL184"/>
  <c r="BL185"/>
  <c r="BL186"/>
  <c r="BL187"/>
  <c r="BL188"/>
  <c r="BL189"/>
  <c r="BL190"/>
  <c r="BL191"/>
  <c r="BL192"/>
  <c r="BL193"/>
  <c r="BL194"/>
  <c r="BL195"/>
  <c r="BL196"/>
  <c r="BL197"/>
  <c r="BL198"/>
  <c r="BL199"/>
  <c r="BL200"/>
  <c r="BL201"/>
  <c r="BL202"/>
  <c r="BL203"/>
  <c r="BL204"/>
  <c r="BL205"/>
  <c r="BL206"/>
  <c r="BL207"/>
  <c r="BL208"/>
  <c r="BL209"/>
  <c r="BL210"/>
  <c r="BL211"/>
  <c r="BL212"/>
  <c r="BL213"/>
  <c r="BL214"/>
  <c r="BL215"/>
  <c r="BL216"/>
  <c r="BL217"/>
  <c r="BL218"/>
  <c r="BL219"/>
  <c r="BL220"/>
  <c r="BL221"/>
  <c r="BL222"/>
  <c r="BL223"/>
  <c r="BL224"/>
  <c r="BL225"/>
  <c r="BL226"/>
  <c r="BL227"/>
  <c r="BL228"/>
  <c r="BL229"/>
  <c r="BL230"/>
  <c r="BL231"/>
  <c r="BL232"/>
  <c r="BL233"/>
  <c r="BL234"/>
  <c r="BL235"/>
  <c r="BL236"/>
  <c r="BL237"/>
  <c r="BL238"/>
  <c r="BL239"/>
  <c r="BL240"/>
  <c r="BL241"/>
  <c r="BL242"/>
  <c r="BL243"/>
  <c r="BL244"/>
  <c r="BL245"/>
  <c r="BL246"/>
  <c r="BL247"/>
  <c r="BL248"/>
  <c r="BL249"/>
  <c r="BL250"/>
  <c r="BL251"/>
  <c r="BL252"/>
  <c r="BL253"/>
  <c r="BL254"/>
  <c r="BL255"/>
  <c r="BL256"/>
  <c r="BL257"/>
  <c r="BL258"/>
  <c r="BL259"/>
  <c r="BL260"/>
  <c r="BL261"/>
  <c r="BL262"/>
  <c r="BL263"/>
  <c r="BL264"/>
  <c r="BL265"/>
  <c r="BL266"/>
  <c r="BL267"/>
  <c r="BL268"/>
  <c r="BL269"/>
  <c r="BL270"/>
  <c r="BL271"/>
  <c r="BL272"/>
  <c r="BL273"/>
  <c r="BL274"/>
  <c r="BL275"/>
  <c r="BL276"/>
  <c r="BL277"/>
  <c r="BL278"/>
  <c r="BL279"/>
  <c r="BL280"/>
  <c r="BL281"/>
  <c r="BL282"/>
  <c r="BL283"/>
  <c r="BL284"/>
  <c r="BL285"/>
  <c r="BL286"/>
  <c r="BL287"/>
  <c r="BL288"/>
  <c r="BL289"/>
  <c r="BL290"/>
  <c r="BL291"/>
  <c r="BL292"/>
  <c r="BL293"/>
  <c r="BL294"/>
  <c r="BL295"/>
  <c r="BL296"/>
  <c r="BL297"/>
  <c r="BL298"/>
  <c r="BL299"/>
  <c r="BL300"/>
  <c r="BL301"/>
  <c r="BL302"/>
  <c r="BL303"/>
  <c r="BL304"/>
  <c r="BL305"/>
  <c r="BL306"/>
  <c r="BL307"/>
  <c r="BL308"/>
  <c r="BL309"/>
  <c r="BL310"/>
  <c r="BL311"/>
  <c r="BL312"/>
  <c r="BL313"/>
  <c r="BL314"/>
  <c r="BL315"/>
  <c r="BM316"/>
  <c r="BM317"/>
  <c r="BM318"/>
  <c r="CH12" i="15"/>
  <c r="G13"/>
  <c r="I13"/>
  <c r="K13" s="1"/>
  <c r="M13" s="1"/>
  <c r="O13" s="1"/>
  <c r="Q13" s="1"/>
  <c r="V13" s="1"/>
  <c r="X13" s="1"/>
  <c r="Z13" s="1"/>
  <c r="AB13" s="1"/>
  <c r="AD13" s="1"/>
  <c r="AF13" s="1"/>
  <c r="AK13" s="1"/>
  <c r="AM13" s="1"/>
  <c r="AO13" s="1"/>
  <c r="AQ13" s="1"/>
  <c r="AS13" s="1"/>
  <c r="AU13" s="1"/>
  <c r="CH13"/>
  <c r="G14"/>
  <c r="I14" s="1"/>
  <c r="K14" s="1"/>
  <c r="M14" s="1"/>
  <c r="O14" s="1"/>
  <c r="Q14" s="1"/>
  <c r="V14"/>
  <c r="X14" s="1"/>
  <c r="Z14" s="1"/>
  <c r="AB14" s="1"/>
  <c r="AD14" s="1"/>
  <c r="AF14" s="1"/>
  <c r="AK14" s="1"/>
  <c r="AM14" s="1"/>
  <c r="AO14" s="1"/>
  <c r="AQ14" s="1"/>
  <c r="AS14" s="1"/>
  <c r="AU14" s="1"/>
  <c r="CH14"/>
  <c r="G15"/>
  <c r="I15" s="1"/>
  <c r="K15" s="1"/>
  <c r="M15" s="1"/>
  <c r="O15" s="1"/>
  <c r="Q15" s="1"/>
  <c r="V15" s="1"/>
  <c r="X15" s="1"/>
  <c r="Z15" s="1"/>
  <c r="AB15" s="1"/>
  <c r="AD15" s="1"/>
  <c r="AF15" s="1"/>
  <c r="AK15" s="1"/>
  <c r="AM15" s="1"/>
  <c r="AO15" s="1"/>
  <c r="AQ15" s="1"/>
  <c r="AS15" s="1"/>
  <c r="AU15" s="1"/>
  <c r="CH15"/>
  <c r="G16"/>
  <c r="I16" s="1"/>
  <c r="K16" s="1"/>
  <c r="M16" s="1"/>
  <c r="O16" s="1"/>
  <c r="Q16" s="1"/>
  <c r="V16" s="1"/>
  <c r="X16" s="1"/>
  <c r="Z16"/>
  <c r="AB16" s="1"/>
  <c r="AD16" s="1"/>
  <c r="AF16" s="1"/>
  <c r="AK16" s="1"/>
  <c r="AM16" s="1"/>
  <c r="AO16" s="1"/>
  <c r="AQ16" s="1"/>
  <c r="AS16" s="1"/>
  <c r="AU16" s="1"/>
  <c r="CH16"/>
  <c r="G17"/>
  <c r="I17"/>
  <c r="K17" s="1"/>
  <c r="M17" s="1"/>
  <c r="O17" s="1"/>
  <c r="Q17"/>
  <c r="V17" s="1"/>
  <c r="X17" s="1"/>
  <c r="Z17" s="1"/>
  <c r="AB17" s="1"/>
  <c r="AD17" s="1"/>
  <c r="AF17" s="1"/>
  <c r="AK17" s="1"/>
  <c r="AM17" s="1"/>
  <c r="AO17" s="1"/>
  <c r="AQ17" s="1"/>
  <c r="AS17" s="1"/>
  <c r="AU17" s="1"/>
  <c r="CH17"/>
  <c r="G18"/>
  <c r="I18" s="1"/>
  <c r="K18"/>
  <c r="M18" s="1"/>
  <c r="O18" s="1"/>
  <c r="Q18" s="1"/>
  <c r="V18" s="1"/>
  <c r="X18" s="1"/>
  <c r="Z18" s="1"/>
  <c r="AB18" s="1"/>
  <c r="AD18" s="1"/>
  <c r="AF18" s="1"/>
  <c r="AK18" s="1"/>
  <c r="AM18" s="1"/>
  <c r="AO18" s="1"/>
  <c r="AQ18" s="1"/>
  <c r="AS18" s="1"/>
  <c r="AU18" s="1"/>
  <c r="CH18"/>
  <c r="G19"/>
  <c r="I19" s="1"/>
  <c r="K19" s="1"/>
  <c r="M19"/>
  <c r="O19" s="1"/>
  <c r="Q19" s="1"/>
  <c r="V19" s="1"/>
  <c r="X19" s="1"/>
  <c r="Z19" s="1"/>
  <c r="AB19" s="1"/>
  <c r="AD19" s="1"/>
  <c r="AF19"/>
  <c r="AK19" s="1"/>
  <c r="AM19" s="1"/>
  <c r="AO19" s="1"/>
  <c r="AQ19" s="1"/>
  <c r="AS19" s="1"/>
  <c r="AU19" s="1"/>
  <c r="CH19"/>
  <c r="G20"/>
  <c r="I20" s="1"/>
  <c r="K20" s="1"/>
  <c r="M20" s="1"/>
  <c r="O20"/>
  <c r="Q20" s="1"/>
  <c r="V20" s="1"/>
  <c r="X20" s="1"/>
  <c r="Z20" s="1"/>
  <c r="AB20" s="1"/>
  <c r="AD20" s="1"/>
  <c r="AF20" s="1"/>
  <c r="AK20" s="1"/>
  <c r="AM20" s="1"/>
  <c r="AO20" s="1"/>
  <c r="AQ20" s="1"/>
  <c r="AS20" s="1"/>
  <c r="AU20" s="1"/>
  <c r="CH20"/>
  <c r="G21"/>
  <c r="I21"/>
  <c r="K21" s="1"/>
  <c r="M21" s="1"/>
  <c r="O21" s="1"/>
  <c r="Q21" s="1"/>
  <c r="V21" s="1"/>
  <c r="X21" s="1"/>
  <c r="Z21" s="1"/>
  <c r="AB21" s="1"/>
  <c r="AD21" s="1"/>
  <c r="AF21" s="1"/>
  <c r="AK21" s="1"/>
  <c r="AM21" s="1"/>
  <c r="AO21" s="1"/>
  <c r="AQ21" s="1"/>
  <c r="AS21" s="1"/>
  <c r="AU21" s="1"/>
  <c r="CH21"/>
  <c r="G22"/>
  <c r="I22" s="1"/>
  <c r="K22" s="1"/>
  <c r="M22" s="1"/>
  <c r="O22" s="1"/>
  <c r="Q22" s="1"/>
  <c r="V22" s="1"/>
  <c r="X22" s="1"/>
  <c r="Z22" s="1"/>
  <c r="AB22" s="1"/>
  <c r="AD22" s="1"/>
  <c r="AF22" s="1"/>
  <c r="AK22" s="1"/>
  <c r="AM22" s="1"/>
  <c r="AO22"/>
  <c r="AQ22" s="1"/>
  <c r="AS22" s="1"/>
  <c r="AU22" s="1"/>
  <c r="CH22"/>
  <c r="G23"/>
  <c r="I23" s="1"/>
  <c r="K23" s="1"/>
  <c r="M23" s="1"/>
  <c r="O23" s="1"/>
  <c r="Q23" s="1"/>
  <c r="V23" s="1"/>
  <c r="X23" s="1"/>
  <c r="Z23" s="1"/>
  <c r="AB23" s="1"/>
  <c r="AD23" s="1"/>
  <c r="AF23" s="1"/>
  <c r="AK23" s="1"/>
  <c r="AM23" s="1"/>
  <c r="AO23" s="1"/>
  <c r="AQ23" s="1"/>
  <c r="AS23" s="1"/>
  <c r="AU23" s="1"/>
  <c r="CH23"/>
  <c r="G24"/>
  <c r="I24" s="1"/>
  <c r="K24" s="1"/>
  <c r="M24" s="1"/>
  <c r="O24" s="1"/>
  <c r="Q24" s="1"/>
  <c r="V24" s="1"/>
  <c r="X24" s="1"/>
  <c r="Z24" s="1"/>
  <c r="AB24" s="1"/>
  <c r="AD24" s="1"/>
  <c r="AF24" s="1"/>
  <c r="AK24" s="1"/>
  <c r="AM24" s="1"/>
  <c r="AO24" s="1"/>
  <c r="AQ24" s="1"/>
  <c r="AS24"/>
  <c r="AU24" s="1"/>
  <c r="CH24"/>
  <c r="G25"/>
  <c r="I25"/>
  <c r="K25" s="1"/>
  <c r="M25" s="1"/>
  <c r="O25" s="1"/>
  <c r="Q25"/>
  <c r="V25" s="1"/>
  <c r="X25" s="1"/>
  <c r="Z25" s="1"/>
  <c r="AB25" s="1"/>
  <c r="AD25" s="1"/>
  <c r="AF25" s="1"/>
  <c r="AK25" s="1"/>
  <c r="AM25" s="1"/>
  <c r="AO25" s="1"/>
  <c r="AQ25" s="1"/>
  <c r="AS25" s="1"/>
  <c r="AU25" s="1"/>
  <c r="CH25"/>
  <c r="G26"/>
  <c r="I26" s="1"/>
  <c r="K26"/>
  <c r="M26" s="1"/>
  <c r="O26" s="1"/>
  <c r="Q26" s="1"/>
  <c r="V26" s="1"/>
  <c r="X26" s="1"/>
  <c r="Z26" s="1"/>
  <c r="AB26" s="1"/>
  <c r="AD26"/>
  <c r="AF26" s="1"/>
  <c r="AK26" s="1"/>
  <c r="AM26" s="1"/>
  <c r="AO26" s="1"/>
  <c r="AQ26" s="1"/>
  <c r="AS26" s="1"/>
  <c r="AU26" s="1"/>
  <c r="CH26"/>
  <c r="G27"/>
  <c r="I27" s="1"/>
  <c r="K27" s="1"/>
  <c r="M27"/>
  <c r="O27" s="1"/>
  <c r="Q27" s="1"/>
  <c r="V27" s="1"/>
  <c r="X27" s="1"/>
  <c r="Z27" s="1"/>
  <c r="AB27" s="1"/>
  <c r="AD27" s="1"/>
  <c r="AF27" s="1"/>
  <c r="AK27" s="1"/>
  <c r="AM27" s="1"/>
  <c r="AO27" s="1"/>
  <c r="AQ27" s="1"/>
  <c r="AS27" s="1"/>
  <c r="AU27" s="1"/>
  <c r="CH27"/>
  <c r="G28"/>
  <c r="I28" s="1"/>
  <c r="K28" s="1"/>
  <c r="M28" s="1"/>
  <c r="O28"/>
  <c r="Q28" s="1"/>
  <c r="V28" s="1"/>
  <c r="X28" s="1"/>
  <c r="Z28" s="1"/>
  <c r="AB28" s="1"/>
  <c r="AD28" s="1"/>
  <c r="AF28" s="1"/>
  <c r="AK28" s="1"/>
  <c r="AM28" s="1"/>
  <c r="AO28" s="1"/>
  <c r="AQ28" s="1"/>
  <c r="AS28" s="1"/>
  <c r="AU28" s="1"/>
  <c r="CH28"/>
  <c r="G29"/>
  <c r="I29"/>
  <c r="K29" s="1"/>
  <c r="M29" s="1"/>
  <c r="O29" s="1"/>
  <c r="Q29" s="1"/>
  <c r="V29" s="1"/>
  <c r="X29" s="1"/>
  <c r="Z29" s="1"/>
  <c r="AB29" s="1"/>
  <c r="AD29" s="1"/>
  <c r="AF29" s="1"/>
  <c r="AK29" s="1"/>
  <c r="AM29" s="1"/>
  <c r="AO29" s="1"/>
  <c r="AQ29" s="1"/>
  <c r="AS29" s="1"/>
  <c r="AU29" s="1"/>
  <c r="CH29"/>
  <c r="G30"/>
  <c r="I30" s="1"/>
  <c r="K30" s="1"/>
  <c r="M30" s="1"/>
  <c r="O30" s="1"/>
  <c r="Q30" s="1"/>
  <c r="V30"/>
  <c r="X30" s="1"/>
  <c r="Z30" s="1"/>
  <c r="AB30" s="1"/>
  <c r="AD30" s="1"/>
  <c r="AF30" s="1"/>
  <c r="AK30" s="1"/>
  <c r="AM30" s="1"/>
  <c r="AO30" s="1"/>
  <c r="AQ30" s="1"/>
  <c r="AS30" s="1"/>
  <c r="AU30" s="1"/>
  <c r="CH30"/>
  <c r="G31"/>
  <c r="I31" s="1"/>
  <c r="K31" s="1"/>
  <c r="M31" s="1"/>
  <c r="O31" s="1"/>
  <c r="Q31" s="1"/>
  <c r="V31" s="1"/>
  <c r="X31" s="1"/>
  <c r="Z31" s="1"/>
  <c r="AB31" s="1"/>
  <c r="AD31" s="1"/>
  <c r="AF31" s="1"/>
  <c r="AK31" s="1"/>
  <c r="AM31" s="1"/>
  <c r="AO31" s="1"/>
  <c r="AQ31" s="1"/>
  <c r="AS31" s="1"/>
  <c r="AU31" s="1"/>
  <c r="CH31"/>
  <c r="G32"/>
  <c r="I32" s="1"/>
  <c r="K32" s="1"/>
  <c r="M32" s="1"/>
  <c r="O32" s="1"/>
  <c r="Q32" s="1"/>
  <c r="V32" s="1"/>
  <c r="X32" s="1"/>
  <c r="Z32"/>
  <c r="AB32" s="1"/>
  <c r="AD32" s="1"/>
  <c r="AF32" s="1"/>
  <c r="AK32" s="1"/>
  <c r="AM32" s="1"/>
  <c r="AO32" s="1"/>
  <c r="AQ32" s="1"/>
  <c r="AS32" s="1"/>
  <c r="AU32" s="1"/>
  <c r="CH32"/>
  <c r="G33"/>
  <c r="I33"/>
  <c r="K33" s="1"/>
  <c r="M33" s="1"/>
  <c r="O33" s="1"/>
  <c r="Q33"/>
  <c r="V33" s="1"/>
  <c r="X33" s="1"/>
  <c r="Z33" s="1"/>
  <c r="AB33" s="1"/>
  <c r="AD33" s="1"/>
  <c r="AF33" s="1"/>
  <c r="AK33" s="1"/>
  <c r="AM33" s="1"/>
  <c r="AO33" s="1"/>
  <c r="AQ33" s="1"/>
  <c r="AS33" s="1"/>
  <c r="AU33" s="1"/>
  <c r="CH33"/>
  <c r="G34"/>
  <c r="I34" s="1"/>
  <c r="K34"/>
  <c r="M34" s="1"/>
  <c r="O34" s="1"/>
  <c r="Q34" s="1"/>
  <c r="V34" s="1"/>
  <c r="X34" s="1"/>
  <c r="Z34" s="1"/>
  <c r="AB34" s="1"/>
  <c r="AD34" s="1"/>
  <c r="AF34" s="1"/>
  <c r="AK34" s="1"/>
  <c r="AM34" s="1"/>
  <c r="AO34" s="1"/>
  <c r="AQ34" s="1"/>
  <c r="AS34" s="1"/>
  <c r="AU34" s="1"/>
  <c r="CH34"/>
  <c r="G35"/>
  <c r="I35" s="1"/>
  <c r="K35" s="1"/>
  <c r="M35"/>
  <c r="O35" s="1"/>
  <c r="Q35" s="1"/>
  <c r="V35" s="1"/>
  <c r="X35" s="1"/>
  <c r="Z35" s="1"/>
  <c r="AB35" s="1"/>
  <c r="AD35" s="1"/>
  <c r="AF35"/>
  <c r="AK35" s="1"/>
  <c r="AM35" s="1"/>
  <c r="AO35" s="1"/>
  <c r="AQ35" s="1"/>
  <c r="AS35" s="1"/>
  <c r="AU35" s="1"/>
  <c r="CH35"/>
  <c r="G36"/>
  <c r="I36" s="1"/>
  <c r="K36" s="1"/>
  <c r="M36" s="1"/>
  <c r="O36"/>
  <c r="Q36" s="1"/>
  <c r="V36" s="1"/>
  <c r="X36" s="1"/>
  <c r="Z36" s="1"/>
  <c r="AB36" s="1"/>
  <c r="AD36" s="1"/>
  <c r="AF36" s="1"/>
  <c r="AK36" s="1"/>
  <c r="AM36" s="1"/>
  <c r="AO36" s="1"/>
  <c r="AQ36" s="1"/>
  <c r="AS36" s="1"/>
  <c r="AU36" s="1"/>
  <c r="CH36"/>
  <c r="G37"/>
  <c r="I37"/>
  <c r="K37" s="1"/>
  <c r="M37" s="1"/>
  <c r="O37" s="1"/>
  <c r="Q37" s="1"/>
  <c r="V37" s="1"/>
  <c r="X37" s="1"/>
  <c r="Z37" s="1"/>
  <c r="AB37" s="1"/>
  <c r="AD37" s="1"/>
  <c r="AF37" s="1"/>
  <c r="AK37" s="1"/>
  <c r="AM37" s="1"/>
  <c r="AO37" s="1"/>
  <c r="AQ37" s="1"/>
  <c r="AS37" s="1"/>
  <c r="AU37" s="1"/>
  <c r="CH37"/>
  <c r="G38"/>
  <c r="I38" s="1"/>
  <c r="K38" s="1"/>
  <c r="M38" s="1"/>
  <c r="O38" s="1"/>
  <c r="Q38" s="1"/>
  <c r="V38" s="1"/>
  <c r="X38" s="1"/>
  <c r="Z38" s="1"/>
  <c r="AB38" s="1"/>
  <c r="AD38" s="1"/>
  <c r="AF38" s="1"/>
  <c r="AK38" s="1"/>
  <c r="AM38" s="1"/>
  <c r="AO38"/>
  <c r="AQ38" s="1"/>
  <c r="AS38" s="1"/>
  <c r="AU38" s="1"/>
  <c r="CH38"/>
  <c r="G39"/>
  <c r="I39" s="1"/>
  <c r="K39" s="1"/>
  <c r="M39" s="1"/>
  <c r="O39" s="1"/>
  <c r="Q39" s="1"/>
  <c r="V39" s="1"/>
  <c r="X39" s="1"/>
  <c r="Z39" s="1"/>
  <c r="AB39" s="1"/>
  <c r="AD39" s="1"/>
  <c r="AF39" s="1"/>
  <c r="AK39" s="1"/>
  <c r="AM39" s="1"/>
  <c r="AO39" s="1"/>
  <c r="AQ39" s="1"/>
  <c r="AS39" s="1"/>
  <c r="AU39" s="1"/>
  <c r="CH39"/>
  <c r="G40"/>
  <c r="I40" s="1"/>
  <c r="K40" s="1"/>
  <c r="M40" s="1"/>
  <c r="O40" s="1"/>
  <c r="Q40" s="1"/>
  <c r="V40" s="1"/>
  <c r="X40" s="1"/>
  <c r="Z40" s="1"/>
  <c r="AB40" s="1"/>
  <c r="AD40" s="1"/>
  <c r="AF40" s="1"/>
  <c r="AK40" s="1"/>
  <c r="AM40" s="1"/>
  <c r="AO40" s="1"/>
  <c r="AQ40" s="1"/>
  <c r="AS40"/>
  <c r="AU40" s="1"/>
  <c r="CH40"/>
  <c r="G41"/>
  <c r="I41"/>
  <c r="K41" s="1"/>
  <c r="M41" s="1"/>
  <c r="O41" s="1"/>
  <c r="Q41"/>
  <c r="V41" s="1"/>
  <c r="X41" s="1"/>
  <c r="Z41" s="1"/>
  <c r="AB41" s="1"/>
  <c r="AD41" s="1"/>
  <c r="AF41" s="1"/>
  <c r="AK41" s="1"/>
  <c r="AM41" s="1"/>
  <c r="AO41" s="1"/>
  <c r="AQ41" s="1"/>
  <c r="AS41" s="1"/>
  <c r="AU41" s="1"/>
  <c r="CH41"/>
  <c r="G42"/>
  <c r="I42" s="1"/>
  <c r="K42"/>
  <c r="M42" s="1"/>
  <c r="O42" s="1"/>
  <c r="Q42" s="1"/>
  <c r="V42" s="1"/>
  <c r="X42" s="1"/>
  <c r="Z42" s="1"/>
  <c r="AB42" s="1"/>
  <c r="AD42"/>
  <c r="AF42" s="1"/>
  <c r="AK42" s="1"/>
  <c r="AM42" s="1"/>
  <c r="AO42" s="1"/>
  <c r="AQ42" s="1"/>
  <c r="AS42" s="1"/>
  <c r="AU42" s="1"/>
  <c r="CH42"/>
  <c r="G43"/>
  <c r="I43" s="1"/>
  <c r="K43" s="1"/>
  <c r="M43"/>
  <c r="O43" s="1"/>
  <c r="Q43" s="1"/>
  <c r="V43" s="1"/>
  <c r="X43" s="1"/>
  <c r="Z43" s="1"/>
  <c r="AB43" s="1"/>
  <c r="AD43" s="1"/>
  <c r="AF43" s="1"/>
  <c r="AK43" s="1"/>
  <c r="AM43" s="1"/>
  <c r="AO43" s="1"/>
  <c r="AQ43" s="1"/>
  <c r="AS43" s="1"/>
  <c r="AU43" s="1"/>
  <c r="CH43"/>
  <c r="G44"/>
  <c r="I44" s="1"/>
  <c r="K44" s="1"/>
  <c r="M44" s="1"/>
  <c r="O44"/>
  <c r="Q44" s="1"/>
  <c r="V44" s="1"/>
  <c r="X44" s="1"/>
  <c r="Z44" s="1"/>
  <c r="AB44" s="1"/>
  <c r="AD44" s="1"/>
  <c r="AF44" s="1"/>
  <c r="AK44" s="1"/>
  <c r="AM44" s="1"/>
  <c r="AO44" s="1"/>
  <c r="AQ44" s="1"/>
  <c r="AS44" s="1"/>
  <c r="AU44" s="1"/>
  <c r="CH44"/>
  <c r="G45"/>
  <c r="I45"/>
  <c r="K45" s="1"/>
  <c r="M45" s="1"/>
  <c r="O45" s="1"/>
  <c r="Q45" s="1"/>
  <c r="V45" s="1"/>
  <c r="X45" s="1"/>
  <c r="Z45" s="1"/>
  <c r="AB45" s="1"/>
  <c r="AD45" s="1"/>
  <c r="AF45" s="1"/>
  <c r="AK45" s="1"/>
  <c r="AM45" s="1"/>
  <c r="AO45" s="1"/>
  <c r="AQ45" s="1"/>
  <c r="AS45" s="1"/>
  <c r="AU45" s="1"/>
  <c r="CH45"/>
  <c r="G46"/>
  <c r="I46" s="1"/>
  <c r="K46" s="1"/>
  <c r="M46" s="1"/>
  <c r="O46" s="1"/>
  <c r="Q46" s="1"/>
  <c r="V46"/>
  <c r="X46" s="1"/>
  <c r="Z46" s="1"/>
  <c r="AB46" s="1"/>
  <c r="AD46" s="1"/>
  <c r="AF46" s="1"/>
  <c r="AK46" s="1"/>
  <c r="AM46" s="1"/>
  <c r="AO46" s="1"/>
  <c r="AQ46" s="1"/>
  <c r="AS46" s="1"/>
  <c r="AU46" s="1"/>
  <c r="CH46"/>
  <c r="G47"/>
  <c r="I47" s="1"/>
  <c r="K47" s="1"/>
  <c r="M47" s="1"/>
  <c r="O47" s="1"/>
  <c r="Q47" s="1"/>
  <c r="V47" s="1"/>
  <c r="X47" s="1"/>
  <c r="Z47" s="1"/>
  <c r="AB47" s="1"/>
  <c r="AD47" s="1"/>
  <c r="AF47" s="1"/>
  <c r="AK47" s="1"/>
  <c r="AM47" s="1"/>
  <c r="AO47" s="1"/>
  <c r="AQ47" s="1"/>
  <c r="AS47" s="1"/>
  <c r="AU47" s="1"/>
  <c r="CH47"/>
  <c r="G48"/>
  <c r="I48" s="1"/>
  <c r="K48" s="1"/>
  <c r="M48" s="1"/>
  <c r="O48" s="1"/>
  <c r="Q48" s="1"/>
  <c r="V48" s="1"/>
  <c r="X48" s="1"/>
  <c r="Z48"/>
  <c r="AB48" s="1"/>
  <c r="AD48" s="1"/>
  <c r="AF48" s="1"/>
  <c r="AK48" s="1"/>
  <c r="AM48" s="1"/>
  <c r="AO48" s="1"/>
  <c r="AQ48" s="1"/>
  <c r="AS48" s="1"/>
  <c r="AU48" s="1"/>
  <c r="CH48"/>
  <c r="G49"/>
  <c r="I49"/>
  <c r="K49" s="1"/>
  <c r="M49" s="1"/>
  <c r="O49" s="1"/>
  <c r="Q49"/>
  <c r="V49" s="1"/>
  <c r="X49" s="1"/>
  <c r="Z49" s="1"/>
  <c r="AB49" s="1"/>
  <c r="AD49" s="1"/>
  <c r="AF49" s="1"/>
  <c r="AK49" s="1"/>
  <c r="AM49" s="1"/>
  <c r="AO49" s="1"/>
  <c r="AQ49" s="1"/>
  <c r="AS49" s="1"/>
  <c r="AU49" s="1"/>
  <c r="CH49"/>
  <c r="G50"/>
  <c r="I50" s="1"/>
  <c r="K50"/>
  <c r="M50" s="1"/>
  <c r="O50" s="1"/>
  <c r="Q50" s="1"/>
  <c r="V50" s="1"/>
  <c r="X50" s="1"/>
  <c r="Z50" s="1"/>
  <c r="AB50" s="1"/>
  <c r="AD50" s="1"/>
  <c r="AF50" s="1"/>
  <c r="AK50" s="1"/>
  <c r="AM50" s="1"/>
  <c r="AO50" s="1"/>
  <c r="AQ50" s="1"/>
  <c r="AS50" s="1"/>
  <c r="AU50" s="1"/>
  <c r="CH50"/>
  <c r="G51"/>
  <c r="I51" s="1"/>
  <c r="K51" s="1"/>
  <c r="M51"/>
  <c r="O51" s="1"/>
  <c r="Q51" s="1"/>
  <c r="V51" s="1"/>
  <c r="X51" s="1"/>
  <c r="Z51" s="1"/>
  <c r="AB51" s="1"/>
  <c r="AD51" s="1"/>
  <c r="AF51"/>
  <c r="AK51" s="1"/>
  <c r="AM51" s="1"/>
  <c r="AO51" s="1"/>
  <c r="AQ51" s="1"/>
  <c r="AS51" s="1"/>
  <c r="AU51" s="1"/>
  <c r="CH51"/>
  <c r="B8" i="16"/>
  <c r="AE8"/>
  <c r="AH8"/>
  <c r="BO8"/>
  <c r="AC15" i="20"/>
  <c r="AC15" i="24" s="1"/>
  <c r="G16" i="20"/>
  <c r="EO16" i="24" s="1"/>
  <c r="AC16" i="20"/>
  <c r="AC16" i="24" s="1"/>
  <c r="AC17" i="1"/>
  <c r="EO20" i="24"/>
  <c r="EO23"/>
  <c r="EO24"/>
  <c r="EO27"/>
  <c r="EO30"/>
  <c r="EO39"/>
  <c r="EO40"/>
  <c r="EO42"/>
  <c r="EO43"/>
  <c r="EO44"/>
  <c r="EO47"/>
  <c r="EO48"/>
  <c r="EO50"/>
  <c r="AF51" i="1"/>
  <c r="AK51"/>
  <c r="AF52"/>
  <c r="AK52"/>
  <c r="EO58" i="24"/>
  <c r="EO59"/>
  <c r="EO62"/>
  <c r="EO63"/>
  <c r="EO64"/>
  <c r="EO66"/>
  <c r="AF67" i="1"/>
  <c r="AK67"/>
  <c r="AF68"/>
  <c r="AK68"/>
  <c r="EO74" i="24"/>
  <c r="EO75"/>
  <c r="EO76"/>
  <c r="EO79"/>
  <c r="EO80"/>
  <c r="AF82" i="1"/>
  <c r="AK82"/>
  <c r="EO90" i="24"/>
  <c r="EO91"/>
  <c r="EO92"/>
  <c r="EO94"/>
  <c r="EO95"/>
  <c r="EO96"/>
  <c r="EO104"/>
  <c r="EO107"/>
  <c r="EO110"/>
  <c r="EO112"/>
  <c r="EO114"/>
  <c r="EO116"/>
  <c r="EO118"/>
  <c r="EO120"/>
  <c r="AF122" i="1"/>
  <c r="AK122"/>
  <c r="AF123"/>
  <c r="AK123"/>
  <c r="EO124" i="24"/>
  <c r="EO126"/>
  <c r="EO128"/>
  <c r="G134" i="1"/>
  <c r="AC134"/>
  <c r="G135"/>
  <c r="AC135"/>
  <c r="G136"/>
  <c r="AC136"/>
  <c r="G137"/>
  <c r="AC137"/>
  <c r="G138"/>
  <c r="AC138"/>
  <c r="G139"/>
  <c r="G139" i="20" s="1"/>
  <c r="EO139" i="24" s="1"/>
  <c r="AC139" i="1"/>
  <c r="G140"/>
  <c r="AC140"/>
  <c r="G141"/>
  <c r="AC141"/>
  <c r="G142"/>
  <c r="G142" i="20" s="1"/>
  <c r="EO142" i="24" s="1"/>
  <c r="AC142" i="1"/>
  <c r="G143"/>
  <c r="AC143"/>
  <c r="G144"/>
  <c r="G144" i="20" s="1"/>
  <c r="AC144" i="1"/>
  <c r="G145"/>
  <c r="AC145"/>
  <c r="G146"/>
  <c r="G146" i="17" s="1"/>
  <c r="AC146" i="1"/>
  <c r="G147"/>
  <c r="AC147"/>
  <c r="G148"/>
  <c r="AC148"/>
  <c r="G149"/>
  <c r="AC149"/>
  <c r="AC149" i="20" s="1"/>
  <c r="AC149" i="24" s="1"/>
  <c r="G150" i="1"/>
  <c r="G150" i="20" s="1"/>
  <c r="EO150" i="24" s="1"/>
  <c r="AC150" i="1"/>
  <c r="G151"/>
  <c r="AC151"/>
  <c r="G152"/>
  <c r="G152" i="17" s="1"/>
  <c r="AC152" i="1"/>
  <c r="G153"/>
  <c r="AC153"/>
  <c r="G154"/>
  <c r="AC154"/>
  <c r="G155"/>
  <c r="AC155"/>
  <c r="AC155" i="20" s="1"/>
  <c r="AC155" i="24" s="1"/>
  <c r="G156" i="1"/>
  <c r="G156" i="20" s="1"/>
  <c r="EO156" i="24" s="1"/>
  <c r="AC156" i="1"/>
  <c r="G157"/>
  <c r="AC157"/>
  <c r="G158"/>
  <c r="G158" i="17" s="1"/>
  <c r="AC158" i="1"/>
  <c r="G159"/>
  <c r="AC159"/>
  <c r="G160"/>
  <c r="AC160"/>
  <c r="G161"/>
  <c r="AC161"/>
  <c r="AC161" i="20" s="1"/>
  <c r="AC161" i="24" s="1"/>
  <c r="G162" i="1"/>
  <c r="G162" i="20" s="1"/>
  <c r="EO162" i="24" s="1"/>
  <c r="AC162" i="1"/>
  <c r="AC162" i="17" s="1"/>
  <c r="G163" i="1"/>
  <c r="AC163"/>
  <c r="AC163" i="17" s="1"/>
  <c r="G164" i="1"/>
  <c r="AC164"/>
  <c r="G165"/>
  <c r="AC165"/>
  <c r="AC165" i="20" s="1"/>
  <c r="AC165" i="24" s="1"/>
  <c r="G166" i="1"/>
  <c r="AC166"/>
  <c r="G167"/>
  <c r="AC167"/>
  <c r="AC167" i="20" s="1"/>
  <c r="AC167" i="24" s="1"/>
  <c r="G168" i="1"/>
  <c r="AC168"/>
  <c r="G169"/>
  <c r="AC169"/>
  <c r="G170"/>
  <c r="AC170"/>
  <c r="G171"/>
  <c r="G171" i="17" s="1"/>
  <c r="AC171" i="1"/>
  <c r="AC171" i="20" s="1"/>
  <c r="AC171" i="24" s="1"/>
  <c r="G172" i="1"/>
  <c r="AC172"/>
  <c r="AC172" i="20"/>
  <c r="AC172" i="24" s="1"/>
  <c r="G173" i="1"/>
  <c r="AC173"/>
  <c r="G174"/>
  <c r="AC174"/>
  <c r="G175"/>
  <c r="AC175"/>
  <c r="G176"/>
  <c r="G176" i="17" s="1"/>
  <c r="AC176" i="1"/>
  <c r="G177"/>
  <c r="AC177"/>
  <c r="G178"/>
  <c r="G178" i="20" s="1"/>
  <c r="EO178" i="24" s="1"/>
  <c r="AC178" i="1"/>
  <c r="G179"/>
  <c r="AC179"/>
  <c r="G180"/>
  <c r="AC180"/>
  <c r="G181"/>
  <c r="AC181"/>
  <c r="G182"/>
  <c r="G182" i="20" s="1"/>
  <c r="EO182" i="24" s="1"/>
  <c r="AC182" i="1"/>
  <c r="G183"/>
  <c r="AC183"/>
  <c r="G184"/>
  <c r="AC184"/>
  <c r="G185"/>
  <c r="AC185"/>
  <c r="G186"/>
  <c r="AC186"/>
  <c r="G187"/>
  <c r="AC187"/>
  <c r="G188"/>
  <c r="G188" i="17" s="1"/>
  <c r="AC188" i="1"/>
  <c r="G189"/>
  <c r="AC189"/>
  <c r="G190"/>
  <c r="AC190"/>
  <c r="G191"/>
  <c r="AC191"/>
  <c r="G192"/>
  <c r="AC192"/>
  <c r="G193"/>
  <c r="AC193"/>
  <c r="G194"/>
  <c r="G194" i="17" s="1"/>
  <c r="AC194" i="1"/>
  <c r="AC194" i="17" s="1"/>
  <c r="G195" i="1"/>
  <c r="AC195"/>
  <c r="G196"/>
  <c r="AC196"/>
  <c r="G197"/>
  <c r="AC197"/>
  <c r="G198"/>
  <c r="G198" i="20" s="1"/>
  <c r="EO198" i="24" s="1"/>
  <c r="AC198" i="1"/>
  <c r="G199"/>
  <c r="AC199"/>
  <c r="AC199" i="20" s="1"/>
  <c r="AC199" i="24" s="1"/>
  <c r="G200" i="1"/>
  <c r="G200" i="17" s="1"/>
  <c r="AC200" i="1"/>
  <c r="G201"/>
  <c r="AC201"/>
  <c r="G202"/>
  <c r="AC202"/>
  <c r="G203"/>
  <c r="AC203"/>
  <c r="G204"/>
  <c r="G204" i="20" s="1"/>
  <c r="EO204" i="24" s="1"/>
  <c r="AC204" i="1"/>
  <c r="AC204" i="20" s="1"/>
  <c r="AC204" i="24"/>
  <c r="G205" i="1"/>
  <c r="G205" i="20" s="1"/>
  <c r="EO205" i="24" s="1"/>
  <c r="AC205" i="1"/>
  <c r="G206"/>
  <c r="AC206"/>
  <c r="G207"/>
  <c r="AC207"/>
  <c r="G208"/>
  <c r="AC208"/>
  <c r="G209"/>
  <c r="G209" i="20" s="1"/>
  <c r="AC209" i="1"/>
  <c r="G210"/>
  <c r="AC210"/>
  <c r="AC210" i="17" s="1"/>
  <c r="G211" i="1"/>
  <c r="G211" i="20" s="1"/>
  <c r="EO211" i="24" s="1"/>
  <c r="AC211" i="1"/>
  <c r="G212"/>
  <c r="AC212"/>
  <c r="G213"/>
  <c r="G213" i="20" s="1"/>
  <c r="AC213" i="1"/>
  <c r="G214"/>
  <c r="AC214"/>
  <c r="AC214" i="20" s="1"/>
  <c r="AC214" i="24" s="1"/>
  <c r="G215" i="1"/>
  <c r="G215" i="17" s="1"/>
  <c r="AC215" i="1"/>
  <c r="G216"/>
  <c r="AC216"/>
  <c r="AC216" i="20" s="1"/>
  <c r="AC216" i="24" s="1"/>
  <c r="G217" i="1"/>
  <c r="G217" i="20" s="1"/>
  <c r="AC217" i="1"/>
  <c r="G218"/>
  <c r="AC218"/>
  <c r="G219"/>
  <c r="AC219"/>
  <c r="G220"/>
  <c r="AC220"/>
  <c r="AC220" i="17" s="1"/>
  <c r="G221" i="1"/>
  <c r="G221" i="20" s="1"/>
  <c r="EO221" i="24" s="1"/>
  <c r="AC221" i="1"/>
  <c r="G222"/>
  <c r="AC222"/>
  <c r="G223"/>
  <c r="AC223"/>
  <c r="G224"/>
  <c r="AC224"/>
  <c r="AC224" i="17" s="1"/>
  <c r="G225" i="1"/>
  <c r="G225" i="20" s="1"/>
  <c r="EO225" i="24" s="1"/>
  <c r="AC225" i="1"/>
  <c r="G226"/>
  <c r="G226" i="17"/>
  <c r="AC226" i="1"/>
  <c r="AC226" i="20" s="1"/>
  <c r="AC226" i="24" s="1"/>
  <c r="G227" i="1"/>
  <c r="AC227"/>
  <c r="G228"/>
  <c r="AC228"/>
  <c r="AC228" i="20" s="1"/>
  <c r="G229" i="1"/>
  <c r="AC229"/>
  <c r="G230"/>
  <c r="AC230"/>
  <c r="G231"/>
  <c r="AC231"/>
  <c r="G232"/>
  <c r="AC232"/>
  <c r="G233"/>
  <c r="AC233"/>
  <c r="AC233" i="20" s="1"/>
  <c r="AC233" i="24" s="1"/>
  <c r="G234" i="1"/>
  <c r="AC234"/>
  <c r="G235"/>
  <c r="AC235"/>
  <c r="AC235" i="17" s="1"/>
  <c r="G236" i="1"/>
  <c r="AC236"/>
  <c r="G237"/>
  <c r="AC237"/>
  <c r="AC237" i="20" s="1"/>
  <c r="AC237" i="24" s="1"/>
  <c r="G238" i="1"/>
  <c r="AC238"/>
  <c r="G239"/>
  <c r="AC239"/>
  <c r="G240"/>
  <c r="G240" i="20" s="1"/>
  <c r="EO240" i="24" s="1"/>
  <c r="AC240" i="1"/>
  <c r="AC240" i="17" s="1"/>
  <c r="G241" i="1"/>
  <c r="AC241"/>
  <c r="G242"/>
  <c r="AC242"/>
  <c r="G243"/>
  <c r="G243" i="20" s="1"/>
  <c r="EO243" i="24" s="1"/>
  <c r="AC243" i="1"/>
  <c r="G244"/>
  <c r="AC244"/>
  <c r="AC244" i="17" s="1"/>
  <c r="G245" i="1"/>
  <c r="G245" i="20" s="1"/>
  <c r="EO245" i="24" s="1"/>
  <c r="AC245" i="1"/>
  <c r="G246"/>
  <c r="AC246"/>
  <c r="AC246" i="20" s="1"/>
  <c r="AC246" i="24" s="1"/>
  <c r="G247" i="1"/>
  <c r="G247" i="17" s="1"/>
  <c r="AC247" i="1"/>
  <c r="G248"/>
  <c r="AC248"/>
  <c r="G249"/>
  <c r="G249" i="20" s="1"/>
  <c r="EO249" i="24" s="1"/>
  <c r="AC249" i="1"/>
  <c r="G250"/>
  <c r="AC250"/>
  <c r="AC250" i="17" s="1"/>
  <c r="G251" i="1"/>
  <c r="AC251"/>
  <c r="G252"/>
  <c r="AC252"/>
  <c r="AC252" i="20" s="1"/>
  <c r="AC252" i="24" s="1"/>
  <c r="G253" i="1"/>
  <c r="G253" i="17" s="1"/>
  <c r="AC253" i="1"/>
  <c r="G254"/>
  <c r="AC254"/>
  <c r="G255"/>
  <c r="G255" i="17" s="1"/>
  <c r="AC255" i="1"/>
  <c r="G256"/>
  <c r="AC256"/>
  <c r="G257"/>
  <c r="G257" i="20" s="1"/>
  <c r="EO257" i="24" s="1"/>
  <c r="AC257" i="1"/>
  <c r="G258"/>
  <c r="AC258"/>
  <c r="AC258" i="20" s="1"/>
  <c r="AC258" i="24" s="1"/>
  <c r="G259" i="1"/>
  <c r="AC259"/>
  <c r="G260"/>
  <c r="AC260"/>
  <c r="G261"/>
  <c r="AC261"/>
  <c r="G262"/>
  <c r="G262" i="17"/>
  <c r="AC262" i="1"/>
  <c r="AC262" i="17" s="1"/>
  <c r="G263" i="1"/>
  <c r="AC263"/>
  <c r="G264"/>
  <c r="AC264"/>
  <c r="G265"/>
  <c r="AC265"/>
  <c r="G266"/>
  <c r="AC266"/>
  <c r="AC266" i="20" s="1"/>
  <c r="AC266" i="24" s="1"/>
  <c r="G267" i="1"/>
  <c r="AC267"/>
  <c r="G268"/>
  <c r="AC268"/>
  <c r="G269"/>
  <c r="AC269"/>
  <c r="G270"/>
  <c r="AC270"/>
  <c r="AC270" i="20" s="1"/>
  <c r="AC270" i="24" s="1"/>
  <c r="G271" i="1"/>
  <c r="AC271"/>
  <c r="G272"/>
  <c r="AC272"/>
  <c r="G273"/>
  <c r="G273" i="17" s="1"/>
  <c r="AC273" i="1"/>
  <c r="AC273" i="17" s="1"/>
  <c r="G274" i="1"/>
  <c r="AC274"/>
  <c r="G275"/>
  <c r="AC275"/>
  <c r="AC275" i="20" s="1"/>
  <c r="AC275" i="24" s="1"/>
  <c r="G276" i="1"/>
  <c r="AC276"/>
  <c r="G277"/>
  <c r="AC277"/>
  <c r="G278"/>
  <c r="AC278"/>
  <c r="G279"/>
  <c r="G279" i="20" s="1"/>
  <c r="EO279" i="24" s="1"/>
  <c r="AC279" i="1"/>
  <c r="AC279" i="20" s="1"/>
  <c r="AC279" i="24" s="1"/>
  <c r="G280" i="1"/>
  <c r="AC280"/>
  <c r="G281"/>
  <c r="G281" i="20" s="1"/>
  <c r="EO281" i="24" s="1"/>
  <c r="AC281" i="1"/>
  <c r="AC281" i="20" s="1"/>
  <c r="AC281" i="24" s="1"/>
  <c r="G282" i="1"/>
  <c r="AC282"/>
  <c r="G283"/>
  <c r="AC283"/>
  <c r="G284"/>
  <c r="AC284"/>
  <c r="G285"/>
  <c r="AC285"/>
  <c r="AC285" i="17" s="1"/>
  <c r="G286" i="1"/>
  <c r="AC286"/>
  <c r="G287"/>
  <c r="AC287"/>
  <c r="AC287" i="17" s="1"/>
  <c r="G288" i="1"/>
  <c r="AC288"/>
  <c r="G289"/>
  <c r="G289" i="17" s="1"/>
  <c r="AC289" i="1"/>
  <c r="AC289" i="17" s="1"/>
  <c r="G290" i="1"/>
  <c r="AC290"/>
  <c r="G291"/>
  <c r="G291" i="20" s="1"/>
  <c r="EO291" i="24" s="1"/>
  <c r="AC291" i="1"/>
  <c r="AC291" i="20" s="1"/>
  <c r="AC291" i="24" s="1"/>
  <c r="G292" i="1"/>
  <c r="AC292"/>
  <c r="G293"/>
  <c r="G293" i="20" s="1"/>
  <c r="EO293" i="24" s="1"/>
  <c r="AC293" i="1"/>
  <c r="G294"/>
  <c r="G294" i="17" s="1"/>
  <c r="AC294" i="1"/>
  <c r="AC294" i="17" s="1"/>
  <c r="G295" i="1"/>
  <c r="G295" i="20" s="1"/>
  <c r="EO295" i="24" s="1"/>
  <c r="AC295" i="1"/>
  <c r="G296"/>
  <c r="AC296"/>
  <c r="AC296" i="20" s="1"/>
  <c r="AC296" i="24" s="1"/>
  <c r="G297" i="1"/>
  <c r="G297" i="20" s="1"/>
  <c r="EO297" i="24" s="1"/>
  <c r="AC297" i="1"/>
  <c r="G298"/>
  <c r="AC298"/>
  <c r="G299"/>
  <c r="G299" i="17" s="1"/>
  <c r="AC299" i="1"/>
  <c r="G300"/>
  <c r="AC300"/>
  <c r="AC300" i="17" s="1"/>
  <c r="G301" i="1"/>
  <c r="G301" i="20" s="1"/>
  <c r="AC301" i="1"/>
  <c r="G302"/>
  <c r="AC302"/>
  <c r="AC302" i="20" s="1"/>
  <c r="AC302" i="24" s="1"/>
  <c r="G303" i="1"/>
  <c r="AC303"/>
  <c r="G304"/>
  <c r="G304" i="20"/>
  <c r="EO304" i="24" s="1"/>
  <c r="AC304" i="1"/>
  <c r="G305"/>
  <c r="AC305"/>
  <c r="AC305" i="17" s="1"/>
  <c r="G306" i="1"/>
  <c r="AC306"/>
  <c r="G307"/>
  <c r="AC307"/>
  <c r="G308"/>
  <c r="AC308"/>
  <c r="G309"/>
  <c r="AC309"/>
  <c r="AC309" i="17" s="1"/>
  <c r="G310" i="1"/>
  <c r="AC310"/>
  <c r="G311"/>
  <c r="AC311"/>
  <c r="G312"/>
  <c r="AC312"/>
  <c r="G313"/>
  <c r="AC313"/>
  <c r="AC313" i="20" s="1"/>
  <c r="AC313" i="24" s="1"/>
  <c r="G314" i="1"/>
  <c r="AC314"/>
  <c r="BO10" i="28"/>
  <c r="BO11"/>
  <c r="BO12"/>
  <c r="BO13"/>
  <c r="BO14"/>
  <c r="BO15"/>
  <c r="BO16"/>
  <c r="BO17"/>
  <c r="BO18"/>
  <c r="BO19"/>
  <c r="BO20"/>
  <c r="BO21"/>
  <c r="BO22"/>
  <c r="BO23"/>
  <c r="BO24"/>
  <c r="BO25"/>
  <c r="BO26"/>
  <c r="BO27"/>
  <c r="BO28"/>
  <c r="BO29"/>
  <c r="BO30"/>
  <c r="BO31"/>
  <c r="BO32"/>
  <c r="BO33"/>
  <c r="BO34"/>
  <c r="BO35"/>
  <c r="BO36"/>
  <c r="BO37"/>
  <c r="BO38"/>
  <c r="BO39"/>
  <c r="BO40"/>
  <c r="BO41"/>
  <c r="BO42"/>
  <c r="BO43"/>
  <c r="BO44"/>
  <c r="BO45"/>
  <c r="BO46"/>
  <c r="BO47"/>
  <c r="BO48"/>
  <c r="BO49"/>
  <c r="AM50"/>
  <c r="AT50"/>
  <c r="BA50"/>
  <c r="BH50"/>
  <c r="H34" i="5"/>
  <c r="G10" i="29"/>
  <c r="H32" i="5" s="1"/>
  <c r="H33"/>
  <c r="G12" i="29"/>
  <c r="H24" i="5" s="1"/>
  <c r="G13" i="29"/>
  <c r="H17" i="5" s="1"/>
  <c r="G15" i="29"/>
  <c r="H31" i="5" s="1"/>
  <c r="G16" i="29"/>
  <c r="H29" i="5" s="1"/>
  <c r="G17" i="29"/>
  <c r="H30" i="5" s="1"/>
  <c r="G18" i="29"/>
  <c r="H37" i="5" s="1"/>
  <c r="G19" i="29"/>
  <c r="H36" i="5" s="1"/>
  <c r="G20" i="29"/>
  <c r="H25" i="5" s="1"/>
  <c r="H35"/>
  <c r="G23" i="29"/>
  <c r="H18" i="5" s="1"/>
  <c r="G24" i="29"/>
  <c r="H22" i="5" s="1"/>
  <c r="G25" i="29"/>
  <c r="H26" i="5" s="1"/>
  <c r="G27" i="29"/>
  <c r="H28" i="5" s="1"/>
  <c r="G28" i="29"/>
  <c r="H19" i="5" s="1"/>
  <c r="G29" i="29"/>
  <c r="H20" i="5" s="1"/>
  <c r="G30" i="29"/>
  <c r="H21" i="5" s="1"/>
  <c r="EO86" i="24"/>
  <c r="EO84"/>
  <c r="EO83"/>
  <c r="AK121" i="1"/>
  <c r="AF121"/>
  <c r="AK120"/>
  <c r="AF120"/>
  <c r="AK119"/>
  <c r="AF119"/>
  <c r="AK118"/>
  <c r="AF118"/>
  <c r="AK117"/>
  <c r="AF117"/>
  <c r="AK116"/>
  <c r="AF116"/>
  <c r="AK115"/>
  <c r="AF115"/>
  <c r="AK114"/>
  <c r="AF114"/>
  <c r="AK113"/>
  <c r="AF113"/>
  <c r="AK112"/>
  <c r="AF112"/>
  <c r="AK111"/>
  <c r="AF111"/>
  <c r="AK110"/>
  <c r="AF110"/>
  <c r="AK109"/>
  <c r="AF109"/>
  <c r="AK108"/>
  <c r="AF108"/>
  <c r="AK107"/>
  <c r="AF107"/>
  <c r="AK106"/>
  <c r="AF106"/>
  <c r="AK105"/>
  <c r="AF105"/>
  <c r="AK104"/>
  <c r="AF104"/>
  <c r="AK103"/>
  <c r="AF103"/>
  <c r="AK102"/>
  <c r="AF102"/>
  <c r="AK101"/>
  <c r="AF101"/>
  <c r="AK100"/>
  <c r="AF100"/>
  <c r="AK99"/>
  <c r="AF99"/>
  <c r="AK98"/>
  <c r="AF98"/>
  <c r="AK97"/>
  <c r="AF97"/>
  <c r="AK96"/>
  <c r="AF96"/>
  <c r="AK95"/>
  <c r="AF95"/>
  <c r="AK94"/>
  <c r="AF94"/>
  <c r="AK93"/>
  <c r="AF93"/>
  <c r="AK92"/>
  <c r="AF92"/>
  <c r="AK91"/>
  <c r="AF91"/>
  <c r="AK90"/>
  <c r="AF90"/>
  <c r="AK89"/>
  <c r="AF89"/>
  <c r="AK88"/>
  <c r="AF88"/>
  <c r="AK87"/>
  <c r="AF87"/>
  <c r="AK86"/>
  <c r="AF86"/>
  <c r="AK85"/>
  <c r="AF85"/>
  <c r="AK84"/>
  <c r="AF84"/>
  <c r="AK83"/>
  <c r="AF83"/>
  <c r="AK81"/>
  <c r="AF81"/>
  <c r="AK80"/>
  <c r="AF80"/>
  <c r="AK79"/>
  <c r="AF79"/>
  <c r="AK78"/>
  <c r="AF78"/>
  <c r="AK77"/>
  <c r="AF77"/>
  <c r="AK76"/>
  <c r="AF76"/>
  <c r="AK75"/>
  <c r="AF75"/>
  <c r="AK74"/>
  <c r="AF74"/>
  <c r="AK73"/>
  <c r="AF73"/>
  <c r="AK72"/>
  <c r="AF72"/>
  <c r="AK71"/>
  <c r="AF71"/>
  <c r="AK70"/>
  <c r="AF70"/>
  <c r="AK69"/>
  <c r="AF69"/>
  <c r="AK66"/>
  <c r="AF66"/>
  <c r="AK65"/>
  <c r="AF65"/>
  <c r="AK64"/>
  <c r="AF64"/>
  <c r="CE315" i="20"/>
  <c r="BQ14" i="24"/>
  <c r="BF9" s="1"/>
  <c r="H38" i="5"/>
  <c r="H27"/>
  <c r="BQ2" i="28"/>
  <c r="CG63" i="20"/>
  <c r="CG62"/>
  <c r="CG61"/>
  <c r="CG57"/>
  <c r="CG56"/>
  <c r="EO56" i="24"/>
  <c r="CG55" i="20"/>
  <c r="EO55" i="24"/>
  <c r="AK63" i="1"/>
  <c r="AF63"/>
  <c r="AK62"/>
  <c r="AF62"/>
  <c r="AK61"/>
  <c r="AF61"/>
  <c r="AK60"/>
  <c r="AF60"/>
  <c r="AK59"/>
  <c r="AF59"/>
  <c r="AK58"/>
  <c r="AF58"/>
  <c r="AK57"/>
  <c r="AF57"/>
  <c r="AK56"/>
  <c r="AF56"/>
  <c r="AK55"/>
  <c r="AF55"/>
  <c r="AK54"/>
  <c r="AF54"/>
  <c r="AK53"/>
  <c r="AF53"/>
  <c r="CG45" i="20"/>
  <c r="CG44"/>
  <c r="CG43"/>
  <c r="CG42"/>
  <c r="CG41"/>
  <c r="CG40"/>
  <c r="CG38"/>
  <c r="CG37"/>
  <c r="CG36"/>
  <c r="CG35"/>
  <c r="CG34"/>
  <c r="CG29"/>
  <c r="CG23"/>
  <c r="CG22"/>
  <c r="CG18"/>
  <c r="AH17" i="24"/>
  <c r="CG17" i="20"/>
  <c r="AK50" i="1"/>
  <c r="AF50"/>
  <c r="AK49"/>
  <c r="AF49"/>
  <c r="AK48"/>
  <c r="AF48"/>
  <c r="AK47"/>
  <c r="AF47"/>
  <c r="AK46"/>
  <c r="AF46"/>
  <c r="AK45"/>
  <c r="AF45"/>
  <c r="AK44"/>
  <c r="AF44"/>
  <c r="AK43"/>
  <c r="AF43"/>
  <c r="AK42"/>
  <c r="AF42"/>
  <c r="AF41"/>
  <c r="AK41"/>
  <c r="AK40"/>
  <c r="AF40"/>
  <c r="AK39"/>
  <c r="AF39"/>
  <c r="AK38"/>
  <c r="AF38"/>
  <c r="AK37"/>
  <c r="AF37"/>
  <c r="AK36"/>
  <c r="AF36"/>
  <c r="AK35"/>
  <c r="AF35"/>
  <c r="AK34"/>
  <c r="AF34"/>
  <c r="AK33"/>
  <c r="AF33"/>
  <c r="AK32"/>
  <c r="AF32"/>
  <c r="AK31"/>
  <c r="AF31"/>
  <c r="AK30"/>
  <c r="AF30"/>
  <c r="AK29"/>
  <c r="AF29"/>
  <c r="AK28"/>
  <c r="AF28"/>
  <c r="AK27"/>
  <c r="AF27"/>
  <c r="AK26"/>
  <c r="AF26"/>
  <c r="AK25"/>
  <c r="AF25"/>
  <c r="AK24"/>
  <c r="AF24"/>
  <c r="AK23"/>
  <c r="AF23"/>
  <c r="AK22"/>
  <c r="AF22"/>
  <c r="AK21"/>
  <c r="AF21"/>
  <c r="AK20"/>
  <c r="AF20"/>
  <c r="AK19"/>
  <c r="AF19"/>
  <c r="AK18"/>
  <c r="AF18"/>
  <c r="AK17"/>
  <c r="AF17"/>
  <c r="AK16"/>
  <c r="AF16"/>
  <c r="AK15"/>
  <c r="AF15"/>
  <c r="CG64" i="20"/>
  <c r="CG65"/>
  <c r="CG66"/>
  <c r="CG67"/>
  <c r="CG68"/>
  <c r="CG69"/>
  <c r="CG70"/>
  <c r="CG71"/>
  <c r="CG72"/>
  <c r="CG73"/>
  <c r="CG74"/>
  <c r="CG75"/>
  <c r="CG76"/>
  <c r="CG77"/>
  <c r="CG78"/>
  <c r="CG80"/>
  <c r="CG81"/>
  <c r="CG82"/>
  <c r="CG83"/>
  <c r="CG84"/>
  <c r="CG85"/>
  <c r="CG86"/>
  <c r="CG87"/>
  <c r="CG88"/>
  <c r="CG89"/>
  <c r="CG90"/>
  <c r="CG91"/>
  <c r="CG93"/>
  <c r="CG94"/>
  <c r="CG95"/>
  <c r="CG96"/>
  <c r="CG97"/>
  <c r="CG98"/>
  <c r="CG99"/>
  <c r="CG100"/>
  <c r="CG101"/>
  <c r="CG102"/>
  <c r="CG104"/>
  <c r="CG105"/>
  <c r="CG106"/>
  <c r="CG107"/>
  <c r="CG109"/>
  <c r="CG110"/>
  <c r="CG111"/>
  <c r="CG113"/>
  <c r="CG114"/>
  <c r="CG115"/>
  <c r="CG116"/>
  <c r="CG117"/>
  <c r="CG118"/>
  <c r="CG119"/>
  <c r="CG120"/>
  <c r="CG121"/>
  <c r="CG122"/>
  <c r="CG124"/>
  <c r="CG125"/>
  <c r="CG127"/>
  <c r="CG129"/>
  <c r="CG130"/>
  <c r="CG132"/>
  <c r="CG134"/>
  <c r="CG136"/>
  <c r="CG138"/>
  <c r="CG139"/>
  <c r="CG140"/>
  <c r="CG141"/>
  <c r="CG142"/>
  <c r="CG143"/>
  <c r="CG144"/>
  <c r="CG146"/>
  <c r="CG151"/>
  <c r="CG155"/>
  <c r="CG156"/>
  <c r="CG157"/>
  <c r="CG158"/>
  <c r="CG160"/>
  <c r="CG164"/>
  <c r="CG165"/>
  <c r="CG167"/>
  <c r="CG169"/>
  <c r="CG170"/>
  <c r="CG171"/>
  <c r="CG172"/>
  <c r="CG173"/>
  <c r="CG174"/>
  <c r="CG175"/>
  <c r="CG176"/>
  <c r="CG177"/>
  <c r="CG179"/>
  <c r="CG182"/>
  <c r="CG183"/>
  <c r="CG186"/>
  <c r="CG188"/>
  <c r="CG190"/>
  <c r="CG192"/>
  <c r="CG193"/>
  <c r="CG200"/>
  <c r="CG206"/>
  <c r="CG225"/>
  <c r="CG257"/>
  <c r="CG266"/>
  <c r="CG269"/>
  <c r="CG301"/>
  <c r="CG302"/>
  <c r="CG305"/>
  <c r="CG307"/>
  <c r="CG309"/>
  <c r="CG310"/>
  <c r="CG313"/>
  <c r="CG314"/>
  <c r="CG315"/>
  <c r="AF16" i="24"/>
  <c r="CF16" i="20"/>
  <c r="AV67" i="22"/>
  <c r="AV68" s="1"/>
  <c r="AK314" i="1"/>
  <c r="AF314"/>
  <c r="AK313"/>
  <c r="AF313"/>
  <c r="AK312"/>
  <c r="AF312"/>
  <c r="AK311"/>
  <c r="AF311"/>
  <c r="AK310"/>
  <c r="AF310"/>
  <c r="AK309"/>
  <c r="AF309"/>
  <c r="AK308"/>
  <c r="AF308"/>
  <c r="AK307"/>
  <c r="AF307"/>
  <c r="AK306"/>
  <c r="AF306"/>
  <c r="AK305"/>
  <c r="AF305"/>
  <c r="AK304"/>
  <c r="AF304"/>
  <c r="AK303"/>
  <c r="AF303"/>
  <c r="AK302"/>
  <c r="AF302"/>
  <c r="AK301"/>
  <c r="AF301"/>
  <c r="AK300"/>
  <c r="AF300"/>
  <c r="AK299"/>
  <c r="AF299"/>
  <c r="AK298"/>
  <c r="AF298"/>
  <c r="AK297"/>
  <c r="AF297"/>
  <c r="AK296"/>
  <c r="AF296"/>
  <c r="AK295"/>
  <c r="AF295"/>
  <c r="AK294"/>
  <c r="AF294"/>
  <c r="AK293"/>
  <c r="AF293"/>
  <c r="AK292"/>
  <c r="AF292"/>
  <c r="AK291"/>
  <c r="AF291"/>
  <c r="AK290"/>
  <c r="AF290"/>
  <c r="AK289"/>
  <c r="AF289"/>
  <c r="AK288"/>
  <c r="AF288"/>
  <c r="AK287"/>
  <c r="AF287"/>
  <c r="AK286"/>
  <c r="AF286"/>
  <c r="AK285"/>
  <c r="AF285"/>
  <c r="AK284"/>
  <c r="AF284"/>
  <c r="AK283"/>
  <c r="AF283"/>
  <c r="AK282"/>
  <c r="AF282"/>
  <c r="AK281"/>
  <c r="AF281"/>
  <c r="AK280"/>
  <c r="AF280"/>
  <c r="AK279"/>
  <c r="AF279"/>
  <c r="AK278"/>
  <c r="AF278"/>
  <c r="AK277"/>
  <c r="AF277"/>
  <c r="AK276"/>
  <c r="AF276"/>
  <c r="AK275"/>
  <c r="AF275"/>
  <c r="AK274"/>
  <c r="AF274"/>
  <c r="AK273"/>
  <c r="AF273"/>
  <c r="AK272"/>
  <c r="AF272"/>
  <c r="AK271"/>
  <c r="AF271"/>
  <c r="AK270"/>
  <c r="AF270"/>
  <c r="AK269"/>
  <c r="AF269"/>
  <c r="AK268"/>
  <c r="AF268"/>
  <c r="AK267"/>
  <c r="AF267"/>
  <c r="AK266"/>
  <c r="AF266"/>
  <c r="AK265"/>
  <c r="AF265"/>
  <c r="AK264"/>
  <c r="AF264"/>
  <c r="AK263"/>
  <c r="AF263"/>
  <c r="AK262"/>
  <c r="AF262"/>
  <c r="AK261"/>
  <c r="AF261"/>
  <c r="AK260"/>
  <c r="AF260"/>
  <c r="AK259"/>
  <c r="AF259"/>
  <c r="AK258"/>
  <c r="AF258"/>
  <c r="AK257"/>
  <c r="AF257"/>
  <c r="AK256"/>
  <c r="AF256"/>
  <c r="AK255"/>
  <c r="AF255"/>
  <c r="AK254"/>
  <c r="AF254"/>
  <c r="AK253"/>
  <c r="AF253"/>
  <c r="AK252"/>
  <c r="AF252"/>
  <c r="AK251"/>
  <c r="AF251"/>
  <c r="AK250"/>
  <c r="AF250"/>
  <c r="AK249"/>
  <c r="AF249"/>
  <c r="AK248"/>
  <c r="AF248"/>
  <c r="AK247"/>
  <c r="AF247"/>
  <c r="AK246"/>
  <c r="AF246"/>
  <c r="AK245"/>
  <c r="AF245"/>
  <c r="AK244"/>
  <c r="AF244"/>
  <c r="AK243"/>
  <c r="AF243"/>
  <c r="AK242"/>
  <c r="AF242"/>
  <c r="AK241"/>
  <c r="AF241"/>
  <c r="AK240"/>
  <c r="AF240"/>
  <c r="AK239"/>
  <c r="AF239"/>
  <c r="AK238"/>
  <c r="AF238"/>
  <c r="AK237"/>
  <c r="AF237"/>
  <c r="AK236"/>
  <c r="AF236"/>
  <c r="AK235"/>
  <c r="AF235"/>
  <c r="AK234"/>
  <c r="AF234"/>
  <c r="AK233"/>
  <c r="AF233"/>
  <c r="AK232"/>
  <c r="AF232"/>
  <c r="AK231"/>
  <c r="AF231"/>
  <c r="AK230"/>
  <c r="AF230"/>
  <c r="AK229"/>
  <c r="AF229"/>
  <c r="AK228"/>
  <c r="AF228"/>
  <c r="AK227"/>
  <c r="AF227"/>
  <c r="AK226"/>
  <c r="AF226"/>
  <c r="AK225"/>
  <c r="AF225"/>
  <c r="AK224"/>
  <c r="AF224"/>
  <c r="AK223"/>
  <c r="AF223"/>
  <c r="AK222"/>
  <c r="AF222"/>
  <c r="AK221"/>
  <c r="AF221"/>
  <c r="AK220"/>
  <c r="AF220"/>
  <c r="AK219"/>
  <c r="AF219"/>
  <c r="AK218"/>
  <c r="AF218"/>
  <c r="AK217"/>
  <c r="AF217"/>
  <c r="AK216"/>
  <c r="AF216"/>
  <c r="AK215"/>
  <c r="AF215"/>
  <c r="AK214"/>
  <c r="AF214"/>
  <c r="AK213"/>
  <c r="AF213"/>
  <c r="AK212"/>
  <c r="AF212"/>
  <c r="AK211"/>
  <c r="AF211"/>
  <c r="AK210"/>
  <c r="AF210"/>
  <c r="AK209"/>
  <c r="AF209"/>
  <c r="AK208"/>
  <c r="AF208"/>
  <c r="AK207"/>
  <c r="AF207"/>
  <c r="AK206"/>
  <c r="AF206"/>
  <c r="AK205"/>
  <c r="AF205"/>
  <c r="AK204"/>
  <c r="AF204"/>
  <c r="AK203"/>
  <c r="AF203"/>
  <c r="AK202"/>
  <c r="AF202"/>
  <c r="AK201"/>
  <c r="AF201"/>
  <c r="AK200"/>
  <c r="AF200"/>
  <c r="AK199"/>
  <c r="AF199"/>
  <c r="AK198"/>
  <c r="AF198"/>
  <c r="AK197"/>
  <c r="AF197"/>
  <c r="AK196"/>
  <c r="AF196"/>
  <c r="AK195"/>
  <c r="AF195"/>
  <c r="AK194"/>
  <c r="AF194"/>
  <c r="AK193"/>
  <c r="AF193"/>
  <c r="AK192"/>
  <c r="AF192"/>
  <c r="EO130" i="24"/>
  <c r="AK128" i="1"/>
  <c r="AF128"/>
  <c r="AK191"/>
  <c r="AF191"/>
  <c r="AK190"/>
  <c r="AF190"/>
  <c r="AK189"/>
  <c r="AF189"/>
  <c r="AK188"/>
  <c r="AF188"/>
  <c r="AK187"/>
  <c r="AF187"/>
  <c r="AK186"/>
  <c r="AF186"/>
  <c r="AK185"/>
  <c r="AF185"/>
  <c r="AK184"/>
  <c r="AF184"/>
  <c r="AK183"/>
  <c r="AF183"/>
  <c r="AK182"/>
  <c r="AF182"/>
  <c r="AK181"/>
  <c r="AF181"/>
  <c r="AK180"/>
  <c r="AF180"/>
  <c r="AK179"/>
  <c r="AF179"/>
  <c r="AK178"/>
  <c r="AF178"/>
  <c r="AK177"/>
  <c r="AF177"/>
  <c r="AK176"/>
  <c r="AF176"/>
  <c r="AK175"/>
  <c r="AF175"/>
  <c r="AK174"/>
  <c r="AF174"/>
  <c r="AK173"/>
  <c r="AF173"/>
  <c r="AK172"/>
  <c r="AF172"/>
  <c r="AK171"/>
  <c r="AF171"/>
  <c r="AK170"/>
  <c r="AF170"/>
  <c r="AK169"/>
  <c r="AF169"/>
  <c r="AK168"/>
  <c r="AF168"/>
  <c r="AK167"/>
  <c r="AF167"/>
  <c r="AK166"/>
  <c r="AF166"/>
  <c r="AK165"/>
  <c r="AF165"/>
  <c r="AK164"/>
  <c r="AF164"/>
  <c r="AK163"/>
  <c r="AF163"/>
  <c r="AK162"/>
  <c r="AF162"/>
  <c r="AK161"/>
  <c r="AF161"/>
  <c r="AK160"/>
  <c r="AF160"/>
  <c r="AK159"/>
  <c r="AF159"/>
  <c r="AK158"/>
  <c r="AF158"/>
  <c r="AK157"/>
  <c r="AF157"/>
  <c r="AK156"/>
  <c r="AF156"/>
  <c r="AK155"/>
  <c r="AF155"/>
  <c r="AK154"/>
  <c r="AF154"/>
  <c r="AK153"/>
  <c r="AF153"/>
  <c r="AK152"/>
  <c r="AF152"/>
  <c r="AK151"/>
  <c r="AF151"/>
  <c r="AK150"/>
  <c r="AF150"/>
  <c r="AK149"/>
  <c r="AF149"/>
  <c r="AK148"/>
  <c r="AF148"/>
  <c r="AK147"/>
  <c r="AF147"/>
  <c r="AK146"/>
  <c r="AF146"/>
  <c r="AK145"/>
  <c r="AF145"/>
  <c r="AK144"/>
  <c r="AF144"/>
  <c r="AK143"/>
  <c r="AF143"/>
  <c r="AK142"/>
  <c r="AF142"/>
  <c r="AK141"/>
  <c r="AF141"/>
  <c r="AK140"/>
  <c r="AF140"/>
  <c r="AK139"/>
  <c r="AF139"/>
  <c r="AK138"/>
  <c r="AF138"/>
  <c r="AK137"/>
  <c r="AF137"/>
  <c r="AK136"/>
  <c r="AF136"/>
  <c r="AK135"/>
  <c r="AF135"/>
  <c r="AK134"/>
  <c r="AF134"/>
  <c r="AK133"/>
  <c r="AF133"/>
  <c r="AK132"/>
  <c r="AF132"/>
  <c r="AK131"/>
  <c r="AF131"/>
  <c r="AK130"/>
  <c r="AF130"/>
  <c r="AK129"/>
  <c r="AF129"/>
  <c r="AK127"/>
  <c r="AF127"/>
  <c r="AK126"/>
  <c r="AF126"/>
  <c r="AK125"/>
  <c r="AF125"/>
  <c r="AK124"/>
  <c r="AF124"/>
  <c r="CG128" i="20"/>
  <c r="AW66" i="15"/>
  <c r="AY66"/>
  <c r="BA66"/>
  <c r="BC66"/>
  <c r="BE66"/>
  <c r="BG66"/>
  <c r="BJ66"/>
  <c r="BL66"/>
  <c r="BN66"/>
  <c r="BP66"/>
  <c r="BR66"/>
  <c r="BT66"/>
  <c r="BV66"/>
  <c r="BX66"/>
  <c r="BZ66"/>
  <c r="CB66"/>
  <c r="CD66"/>
  <c r="CF66"/>
  <c r="G313" i="17"/>
  <c r="G313" i="20"/>
  <c r="EO313" i="24" s="1"/>
  <c r="G309" i="17"/>
  <c r="G309" i="20"/>
  <c r="EO309" i="24" s="1"/>
  <c r="G305" i="17"/>
  <c r="G305" i="20"/>
  <c r="EO305" i="24" s="1"/>
  <c r="EO301"/>
  <c r="G295" i="17"/>
  <c r="G291"/>
  <c r="G279"/>
  <c r="G273" i="20"/>
  <c r="EO273" i="24" s="1"/>
  <c r="G267" i="17"/>
  <c r="G267" i="20"/>
  <c r="EO267" i="24"/>
  <c r="G259" i="17"/>
  <c r="G259" i="20"/>
  <c r="EO259" i="24" s="1"/>
  <c r="G253" i="20"/>
  <c r="EO253" i="24" s="1"/>
  <c r="G245" i="17"/>
  <c r="G237"/>
  <c r="G237" i="20"/>
  <c r="EO237" i="24" s="1"/>
  <c r="G231" i="17"/>
  <c r="G231" i="20"/>
  <c r="EO231" i="24"/>
  <c r="G225" i="17"/>
  <c r="G219"/>
  <c r="G219" i="20"/>
  <c r="EO219" i="24" s="1"/>
  <c r="EO209"/>
  <c r="G203" i="17"/>
  <c r="G203" i="20"/>
  <c r="EO203" i="24"/>
  <c r="G199" i="17"/>
  <c r="G199" i="20"/>
  <c r="EO199" i="24" s="1"/>
  <c r="G193" i="17"/>
  <c r="G193" i="20"/>
  <c r="EO193" i="24" s="1"/>
  <c r="G187" i="17"/>
  <c r="G187" i="20"/>
  <c r="EO187" i="24"/>
  <c r="G181" i="17"/>
  <c r="G181" i="20"/>
  <c r="EO181" i="24" s="1"/>
  <c r="G175" i="17"/>
  <c r="G175" i="20"/>
  <c r="EO175" i="24" s="1"/>
  <c r="G159" i="17"/>
  <c r="G159" i="20"/>
  <c r="EO159" i="24" s="1"/>
  <c r="G151" i="17"/>
  <c r="G151" i="20"/>
  <c r="EO151" i="24" s="1"/>
  <c r="G145" i="17"/>
  <c r="G145" i="20"/>
  <c r="EO145" i="24"/>
  <c r="G139" i="17"/>
  <c r="G311"/>
  <c r="G311" i="20"/>
  <c r="EO311" i="24" s="1"/>
  <c r="G307" i="17"/>
  <c r="G307" i="20"/>
  <c r="EO307" i="24" s="1"/>
  <c r="G303" i="17"/>
  <c r="G303" i="20"/>
  <c r="EO303" i="24" s="1"/>
  <c r="G299" i="20"/>
  <c r="EO299" i="24" s="1"/>
  <c r="G297" i="17"/>
  <c r="G293"/>
  <c r="G289" i="20"/>
  <c r="EO289" i="24" s="1"/>
  <c r="G281" i="17"/>
  <c r="G271"/>
  <c r="G271" i="20"/>
  <c r="EO271" i="24" s="1"/>
  <c r="G269" i="17"/>
  <c r="G269" i="20"/>
  <c r="EO269" i="24" s="1"/>
  <c r="G261" i="17"/>
  <c r="G261" i="20"/>
  <c r="EO261" i="24" s="1"/>
  <c r="G255" i="20"/>
  <c r="EO255" i="24" s="1"/>
  <c r="G241" i="17"/>
  <c r="G241" i="20"/>
  <c r="EO241" i="24" s="1"/>
  <c r="G233" i="17"/>
  <c r="G233" i="20"/>
  <c r="EO233" i="24" s="1"/>
  <c r="G227" i="17"/>
  <c r="G227" i="20"/>
  <c r="EO227" i="24"/>
  <c r="G221" i="17"/>
  <c r="G215" i="20"/>
  <c r="EO215" i="24" s="1"/>
  <c r="EO213"/>
  <c r="G205" i="17"/>
  <c r="G197"/>
  <c r="G197" i="20"/>
  <c r="EO197" i="24" s="1"/>
  <c r="G191" i="17"/>
  <c r="G191" i="20"/>
  <c r="EO191" i="24"/>
  <c r="G185" i="17"/>
  <c r="G185" i="20"/>
  <c r="EO185" i="24" s="1"/>
  <c r="G179" i="17"/>
  <c r="G179" i="20"/>
  <c r="EO179" i="24" s="1"/>
  <c r="G171" i="20"/>
  <c r="EO171" i="24" s="1"/>
  <c r="G157" i="17"/>
  <c r="G157" i="20"/>
  <c r="EO157" i="24" s="1"/>
  <c r="G149" i="17"/>
  <c r="G149" i="20"/>
  <c r="EO149" i="24" s="1"/>
  <c r="G143" i="17"/>
  <c r="G143" i="20"/>
  <c r="EO143" i="24" s="1"/>
  <c r="G137" i="17"/>
  <c r="G137" i="20"/>
  <c r="EO137" i="24" s="1"/>
  <c r="G265" i="17"/>
  <c r="G265" i="20"/>
  <c r="EO265" i="24" s="1"/>
  <c r="G263" i="17"/>
  <c r="G263" i="20"/>
  <c r="EO263" i="24"/>
  <c r="G257" i="17"/>
  <c r="G251"/>
  <c r="G251" i="20"/>
  <c r="EO251" i="24" s="1"/>
  <c r="G247" i="20"/>
  <c r="EO247" i="24" s="1"/>
  <c r="G243" i="17"/>
  <c r="G239"/>
  <c r="G239" i="20"/>
  <c r="EO239" i="24" s="1"/>
  <c r="G235" i="17"/>
  <c r="G235" i="20"/>
  <c r="EO235" i="24" s="1"/>
  <c r="G229" i="17"/>
  <c r="G229" i="20"/>
  <c r="EO229" i="24" s="1"/>
  <c r="G223" i="17"/>
  <c r="G223" i="20"/>
  <c r="EO223" i="24" s="1"/>
  <c r="EO217"/>
  <c r="G211" i="17"/>
  <c r="G207"/>
  <c r="G207" i="20"/>
  <c r="EO207" i="24" s="1"/>
  <c r="G201" i="17"/>
  <c r="G201" i="20"/>
  <c r="EO201" i="24"/>
  <c r="G195" i="17"/>
  <c r="G195" i="20"/>
  <c r="EO195" i="24" s="1"/>
  <c r="G189" i="17"/>
  <c r="G189" i="20"/>
  <c r="EO189" i="24" s="1"/>
  <c r="G183" i="17"/>
  <c r="G183" i="20"/>
  <c r="EO183" i="24" s="1"/>
  <c r="G177" i="17"/>
  <c r="G177" i="20"/>
  <c r="EO177" i="24" s="1"/>
  <c r="G173" i="17"/>
  <c r="G173" i="20"/>
  <c r="EO173" i="24" s="1"/>
  <c r="G161" i="17"/>
  <c r="G161" i="20"/>
  <c r="EO161" i="24" s="1"/>
  <c r="G155" i="17"/>
  <c r="G155" i="20"/>
  <c r="EO155" i="24" s="1"/>
  <c r="G153" i="17"/>
  <c r="G153" i="20"/>
  <c r="EO153" i="24" s="1"/>
  <c r="G147" i="17"/>
  <c r="G147" i="20"/>
  <c r="EO147" i="24" s="1"/>
  <c r="G141" i="17"/>
  <c r="G141" i="20"/>
  <c r="EO141" i="24" s="1"/>
  <c r="G135" i="17"/>
  <c r="G135" i="20"/>
  <c r="EO135" i="24" s="1"/>
  <c r="G25" i="17"/>
  <c r="G25" i="20"/>
  <c r="EO25" i="24" s="1"/>
  <c r="AC314" i="17"/>
  <c r="AC314" i="20"/>
  <c r="AC314" i="24" s="1"/>
  <c r="AC312" i="17"/>
  <c r="AC312" i="20"/>
  <c r="AC312" i="24" s="1"/>
  <c r="AC310" i="17"/>
  <c r="AC310" i="20"/>
  <c r="AC310" i="24"/>
  <c r="AC308" i="17"/>
  <c r="AC308" i="20"/>
  <c r="AC308" i="24" s="1"/>
  <c r="AC306" i="17"/>
  <c r="AC306" i="20"/>
  <c r="AC306" i="24" s="1"/>
  <c r="AC304" i="17"/>
  <c r="AC304" i="20"/>
  <c r="AC304" i="24"/>
  <c r="AC302" i="17"/>
  <c r="AC296"/>
  <c r="AC292"/>
  <c r="AC292" i="20"/>
  <c r="AC292" i="24" s="1"/>
  <c r="AC290" i="17"/>
  <c r="AC290" i="20"/>
  <c r="AC290" i="24" s="1"/>
  <c r="AC288" i="17"/>
  <c r="AC288" i="20"/>
  <c r="AC288" i="24"/>
  <c r="AC286" i="17"/>
  <c r="AC286" i="20"/>
  <c r="AC286" i="24" s="1"/>
  <c r="AC284" i="17"/>
  <c r="AC284" i="20"/>
  <c r="AC284" i="24" s="1"/>
  <c r="AC282" i="17"/>
  <c r="AC282" i="20"/>
  <c r="AC282" i="24" s="1"/>
  <c r="AC280" i="17"/>
  <c r="AC280" i="20"/>
  <c r="AC280" i="24" s="1"/>
  <c r="AC278" i="17"/>
  <c r="AC278" i="20"/>
  <c r="AC278" i="24" s="1"/>
  <c r="AC276" i="17"/>
  <c r="AC276" i="20"/>
  <c r="AC276" i="24" s="1"/>
  <c r="AC274" i="17"/>
  <c r="AC274" i="20"/>
  <c r="AC274" i="24" s="1"/>
  <c r="AC272" i="17"/>
  <c r="AC272" i="20"/>
  <c r="AC272" i="24"/>
  <c r="AC270" i="17"/>
  <c r="AC268"/>
  <c r="AC268" i="20"/>
  <c r="AC268" i="24" s="1"/>
  <c r="AC264" i="17"/>
  <c r="AC264" i="20"/>
  <c r="AC264" i="24" s="1"/>
  <c r="AC262" i="20"/>
  <c r="AC262" i="24" s="1"/>
  <c r="AC258" i="17"/>
  <c r="AC252"/>
  <c r="AC250" i="20"/>
  <c r="AC250" i="24" s="1"/>
  <c r="AC246" i="17"/>
  <c r="AC244" i="20"/>
  <c r="AC244" i="24" s="1"/>
  <c r="AC240" i="20"/>
  <c r="AC240" i="24" s="1"/>
  <c r="AC238" i="17"/>
  <c r="AC238" i="20"/>
  <c r="AC238" i="24"/>
  <c r="AC236" i="17"/>
  <c r="AC236" i="20"/>
  <c r="AC236" i="24" s="1"/>
  <c r="AC234" i="17"/>
  <c r="AC234" i="20"/>
  <c r="AC234" i="24" s="1"/>
  <c r="AC232" i="17"/>
  <c r="AC232" i="20"/>
  <c r="AC232" i="24" s="1"/>
  <c r="AC230" i="17"/>
  <c r="AC230" i="20"/>
  <c r="AC230" i="24" s="1"/>
  <c r="AC228"/>
  <c r="AC226" i="17"/>
  <c r="AC204"/>
  <c r="AC194" i="20"/>
  <c r="AC194" i="24" s="1"/>
  <c r="AC172" i="17"/>
  <c r="AC162" i="20"/>
  <c r="AC162" i="24"/>
  <c r="G226" i="20"/>
  <c r="EO226" i="24"/>
  <c r="G304" i="17"/>
  <c r="G294" i="20"/>
  <c r="EO294" i="24" s="1"/>
  <c r="G262" i="20"/>
  <c r="EO262" i="24"/>
  <c r="G240" i="17"/>
  <c r="G224"/>
  <c r="G224" i="20"/>
  <c r="EO224" i="24" s="1"/>
  <c r="G222" i="17"/>
  <c r="G222" i="20"/>
  <c r="EO222" i="24" s="1"/>
  <c r="G220" i="17"/>
  <c r="G220" i="20"/>
  <c r="EO220" i="24" s="1"/>
  <c r="G218" i="17"/>
  <c r="G218" i="20"/>
  <c r="EO218" i="24" s="1"/>
  <c r="G216" i="17"/>
  <c r="G216" i="20"/>
  <c r="EO216" i="24" s="1"/>
  <c r="G214" i="17"/>
  <c r="G214" i="20"/>
  <c r="EO214" i="24" s="1"/>
  <c r="G212" i="17"/>
  <c r="G212" i="20"/>
  <c r="EO212" i="24"/>
  <c r="G210" i="17"/>
  <c r="G210" i="20"/>
  <c r="EO210" i="24"/>
  <c r="G208" i="17"/>
  <c r="G208" i="20"/>
  <c r="EO208" i="24" s="1"/>
  <c r="G206" i="17"/>
  <c r="G206" i="20"/>
  <c r="EO206" i="24" s="1"/>
  <c r="G204" i="17"/>
  <c r="G202"/>
  <c r="G202" i="20"/>
  <c r="EO202" i="24" s="1"/>
  <c r="G200" i="20"/>
  <c r="EO200" i="24" s="1"/>
  <c r="G196" i="17"/>
  <c r="G196" i="20"/>
  <c r="EO196" i="24" s="1"/>
  <c r="G194" i="20"/>
  <c r="EO194" i="24" s="1"/>
  <c r="G188" i="20"/>
  <c r="EO188" i="24" s="1"/>
  <c r="G182" i="17"/>
  <c r="G176" i="20"/>
  <c r="EO176" i="24" s="1"/>
  <c r="G172" i="17"/>
  <c r="G172" i="20"/>
  <c r="EO172" i="24" s="1"/>
  <c r="G170" i="17"/>
  <c r="G170" i="20"/>
  <c r="EO170" i="24"/>
  <c r="G168" i="17"/>
  <c r="G168" i="20"/>
  <c r="EO168" i="24" s="1"/>
  <c r="G166" i="17"/>
  <c r="G166" i="20"/>
  <c r="EO166" i="24" s="1"/>
  <c r="G164" i="17"/>
  <c r="G164" i="20"/>
  <c r="EO164" i="24"/>
  <c r="G162" i="17"/>
  <c r="G160"/>
  <c r="G160" i="20"/>
  <c r="EO160" i="24" s="1"/>
  <c r="G158" i="20"/>
  <c r="EO158" i="24" s="1"/>
  <c r="G156" i="17"/>
  <c r="G154"/>
  <c r="G154" i="20"/>
  <c r="EO154" i="24" s="1"/>
  <c r="G152" i="20"/>
  <c r="EO152" i="24" s="1"/>
  <c r="G148" i="17"/>
  <c r="G148" i="20"/>
  <c r="EO148" i="24" s="1"/>
  <c r="G146" i="20"/>
  <c r="EO146" i="24" s="1"/>
  <c r="EO144"/>
  <c r="G142" i="17"/>
  <c r="G140"/>
  <c r="G140" i="20"/>
  <c r="EO140" i="24" s="1"/>
  <c r="G138" i="17"/>
  <c r="G138" i="20"/>
  <c r="EO138" i="24"/>
  <c r="G136" i="17"/>
  <c r="G136" i="20"/>
  <c r="EO136" i="24"/>
  <c r="G134" i="17"/>
  <c r="G134" i="20"/>
  <c r="EO134" i="24" s="1"/>
  <c r="AF141" i="20"/>
  <c r="AF141" i="17"/>
  <c r="BM141"/>
  <c r="BR141" i="1"/>
  <c r="AF139" i="20"/>
  <c r="AF139" i="17"/>
  <c r="BM139"/>
  <c r="BR139" i="1"/>
  <c r="AF137" i="20"/>
  <c r="AF137" i="17"/>
  <c r="BR137" i="1"/>
  <c r="AF135" i="20"/>
  <c r="AF135" i="17"/>
  <c r="BR135" i="1"/>
  <c r="AC313" i="17"/>
  <c r="AC309" i="20"/>
  <c r="AC309" i="24" s="1"/>
  <c r="AC305" i="20"/>
  <c r="AC305" i="24" s="1"/>
  <c r="AC303" i="17"/>
  <c r="AC303" i="20"/>
  <c r="AC303" i="24" s="1"/>
  <c r="AC301" i="20"/>
  <c r="AC301" i="24" s="1"/>
  <c r="AC301" i="17"/>
  <c r="AC299"/>
  <c r="AC299" i="20"/>
  <c r="AC299" i="24" s="1"/>
  <c r="AC297" i="20"/>
  <c r="AC297" i="24" s="1"/>
  <c r="AC297" i="17"/>
  <c r="AC295"/>
  <c r="AC295" i="20"/>
  <c r="AC295" i="24" s="1"/>
  <c r="AC293" i="20"/>
  <c r="AC293" i="24" s="1"/>
  <c r="AC293" i="17"/>
  <c r="AC289" i="20"/>
  <c r="AC289" i="24"/>
  <c r="AC287" i="20"/>
  <c r="AC287" i="24"/>
  <c r="AC283" i="17"/>
  <c r="AC283" i="20"/>
  <c r="AC283" i="24" s="1"/>
  <c r="AC281" i="17"/>
  <c r="AC279"/>
  <c r="AC277" i="20"/>
  <c r="AC277" i="24" s="1"/>
  <c r="AC277" i="17"/>
  <c r="AC273" i="20"/>
  <c r="AC273" i="24"/>
  <c r="AC271" i="17"/>
  <c r="AC271" i="20"/>
  <c r="AC271" i="24" s="1"/>
  <c r="AC269" i="17"/>
  <c r="AC269" i="20"/>
  <c r="AC269" i="24" s="1"/>
  <c r="AC267" i="17"/>
  <c r="AC267" i="20"/>
  <c r="AC267" i="24" s="1"/>
  <c r="AC265" i="17"/>
  <c r="AC265" i="20"/>
  <c r="AC265" i="24"/>
  <c r="AC263" i="17"/>
  <c r="AC263" i="20"/>
  <c r="AC263" i="24"/>
  <c r="AC261" i="17"/>
  <c r="AC261" i="20"/>
  <c r="AC261" i="24" s="1"/>
  <c r="AC259" i="17"/>
  <c r="AC259" i="20"/>
  <c r="AC259" i="24" s="1"/>
  <c r="AC257" i="17"/>
  <c r="AC257" i="20"/>
  <c r="AC257" i="24" s="1"/>
  <c r="AC255" i="17"/>
  <c r="AC255" i="20"/>
  <c r="AC255" i="24"/>
  <c r="AC253" i="17"/>
  <c r="AC253" i="20"/>
  <c r="AC253" i="24"/>
  <c r="AC251" i="17"/>
  <c r="AC251" i="20"/>
  <c r="AC251" i="24" s="1"/>
  <c r="AC249" i="17"/>
  <c r="AC249" i="20"/>
  <c r="AC249" i="24"/>
  <c r="AC247" i="17"/>
  <c r="AC247" i="20"/>
  <c r="AC247" i="24"/>
  <c r="AC245" i="17"/>
  <c r="AC245" i="20"/>
  <c r="AC245" i="24" s="1"/>
  <c r="AC243" i="17"/>
  <c r="AC243" i="20"/>
  <c r="AC243" i="24" s="1"/>
  <c r="AC241" i="17"/>
  <c r="AC241" i="20"/>
  <c r="AC241" i="24" s="1"/>
  <c r="AC237" i="17"/>
  <c r="AC235" i="20"/>
  <c r="AC235" i="24" s="1"/>
  <c r="AC233" i="17"/>
  <c r="AC231"/>
  <c r="AC231" i="20"/>
  <c r="AC231" i="24" s="1"/>
  <c r="AC229" i="17"/>
  <c r="AC229" i="20"/>
  <c r="AC229" i="24"/>
  <c r="AC227" i="17"/>
  <c r="AC227" i="20"/>
  <c r="AC227" i="24" s="1"/>
  <c r="AC225" i="17"/>
  <c r="AC225" i="20"/>
  <c r="AC225" i="24" s="1"/>
  <c r="AC223" i="17"/>
  <c r="AC223" i="20"/>
  <c r="AC223" i="24"/>
  <c r="AC221" i="17"/>
  <c r="AC221" i="20"/>
  <c r="AC221" i="24"/>
  <c r="AC219" i="17"/>
  <c r="AC219" i="20"/>
  <c r="AC219" i="24" s="1"/>
  <c r="AC217" i="17"/>
  <c r="AC217" i="20"/>
  <c r="AC217" i="24" s="1"/>
  <c r="AC215" i="17"/>
  <c r="AC215" i="20"/>
  <c r="AC215" i="24" s="1"/>
  <c r="AC213" i="17"/>
  <c r="AC213" i="20"/>
  <c r="AC213" i="24" s="1"/>
  <c r="AC211" i="17"/>
  <c r="AC211" i="20"/>
  <c r="AC211" i="24" s="1"/>
  <c r="AC209" i="17"/>
  <c r="AC209" i="20"/>
  <c r="AC209" i="24" s="1"/>
  <c r="AC207" i="17"/>
  <c r="AC207" i="20"/>
  <c r="AC207" i="24"/>
  <c r="AC205" i="17"/>
  <c r="AC205" i="20"/>
  <c r="AC205" i="24"/>
  <c r="AC203" i="17"/>
  <c r="AC203" i="20"/>
  <c r="AC203" i="24" s="1"/>
  <c r="AC199" i="17"/>
  <c r="AC197"/>
  <c r="AC197" i="20"/>
  <c r="AC197" i="24" s="1"/>
  <c r="AC193" i="17"/>
  <c r="AC193" i="20"/>
  <c r="AC193" i="24" s="1"/>
  <c r="AC191" i="17"/>
  <c r="AC191" i="20"/>
  <c r="AC191" i="24"/>
  <c r="AC189" i="17"/>
  <c r="AC189" i="20"/>
  <c r="AC189" i="24"/>
  <c r="AC187" i="17"/>
  <c r="AC187" i="20"/>
  <c r="AC187" i="24" s="1"/>
  <c r="AC185" i="17"/>
  <c r="AC185" i="20"/>
  <c r="AC185" i="24" s="1"/>
  <c r="AC183" i="17"/>
  <c r="AC183" i="20"/>
  <c r="AC183" i="24" s="1"/>
  <c r="AC181" i="17"/>
  <c r="AC181" i="20"/>
  <c r="AC181" i="24" s="1"/>
  <c r="AC179" i="17"/>
  <c r="AC179" i="20"/>
  <c r="AC179" i="24" s="1"/>
  <c r="AC177" i="17"/>
  <c r="AC177" i="20"/>
  <c r="AC177" i="24" s="1"/>
  <c r="AC175" i="17"/>
  <c r="AC175" i="20"/>
  <c r="AC175" i="24" s="1"/>
  <c r="AC173" i="17"/>
  <c r="AC173" i="20"/>
  <c r="AC173" i="24"/>
  <c r="AC169" i="17"/>
  <c r="AC169" i="20"/>
  <c r="AC169" i="24" s="1"/>
  <c r="AC165" i="17"/>
  <c r="AC163" i="20"/>
  <c r="AC163" i="24" s="1"/>
  <c r="AC161" i="17"/>
  <c r="AC155"/>
  <c r="AC149"/>
  <c r="AC139"/>
  <c r="AC139" i="20"/>
  <c r="AC139" i="24" s="1"/>
  <c r="AC137" i="17"/>
  <c r="AC137" i="20"/>
  <c r="AC137" i="24"/>
  <c r="AC135" i="17"/>
  <c r="AC135" i="20"/>
  <c r="AC135" i="24"/>
  <c r="EQ313"/>
  <c r="AH313"/>
  <c r="AH297"/>
  <c r="EQ289"/>
  <c r="AH289"/>
  <c r="EQ281"/>
  <c r="AH281"/>
  <c r="EQ257"/>
  <c r="AH257"/>
  <c r="EQ233"/>
  <c r="AH233"/>
  <c r="EQ217"/>
  <c r="AH217"/>
  <c r="EQ209"/>
  <c r="AH209"/>
  <c r="AK153" i="17"/>
  <c r="AK153" i="20" s="1"/>
  <c r="CE153" s="1"/>
  <c r="BR153" i="1"/>
  <c r="AF148" i="20"/>
  <c r="CE148" s="1"/>
  <c r="AF148" i="17"/>
  <c r="BM148"/>
  <c r="BR148" i="1"/>
  <c r="G89" i="17"/>
  <c r="G89" i="20"/>
  <c r="EO89" i="24"/>
  <c r="F18" i="22"/>
  <c r="G18" s="1"/>
  <c r="I18" s="1"/>
  <c r="G18" i="19"/>
  <c r="I18" s="1"/>
  <c r="G69" i="17"/>
  <c r="G69" i="20"/>
  <c r="EO69" i="24" s="1"/>
  <c r="AF132" i="20"/>
  <c r="AF132" i="17"/>
  <c r="BM132" s="1"/>
  <c r="BR132" i="1"/>
  <c r="G133" i="17"/>
  <c r="G133" i="20"/>
  <c r="EO133" i="24"/>
  <c r="G37" i="17"/>
  <c r="G37" i="20"/>
  <c r="EO37" i="24" s="1"/>
  <c r="B143" i="20"/>
  <c r="B143" i="17"/>
  <c r="B147" i="20"/>
  <c r="B147" i="24" s="1"/>
  <c r="B147" i="25" s="1"/>
  <c r="B147" i="17"/>
  <c r="B151" i="20"/>
  <c r="B151" i="17"/>
  <c r="B155" i="20"/>
  <c r="B155" i="24" s="1"/>
  <c r="B155" i="25" s="1"/>
  <c r="B155" i="17"/>
  <c r="B159" i="20"/>
  <c r="B159" i="17"/>
  <c r="B163" i="20"/>
  <c r="B163" i="24" s="1"/>
  <c r="B163" i="25" s="1"/>
  <c r="B163" i="17"/>
  <c r="B167" i="20"/>
  <c r="B167" i="17"/>
  <c r="B171" i="20"/>
  <c r="B171" i="17"/>
  <c r="B175" i="20"/>
  <c r="B175" i="17"/>
  <c r="B179" i="20"/>
  <c r="B179" i="24"/>
  <c r="B179" i="25" s="1"/>
  <c r="B179" i="17"/>
  <c r="B183" i="20"/>
  <c r="B183" i="17"/>
  <c r="B187" i="20"/>
  <c r="B187" i="24" s="1"/>
  <c r="B187" i="25" s="1"/>
  <c r="B187" i="17"/>
  <c r="B191" i="20"/>
  <c r="B191" i="17"/>
  <c r="B195" i="20"/>
  <c r="B195" i="24" s="1"/>
  <c r="B195" i="25" s="1"/>
  <c r="B195" i="17"/>
  <c r="B199" i="20"/>
  <c r="B199" i="17"/>
  <c r="B203" i="20"/>
  <c r="B203" i="17"/>
  <c r="B207" i="20"/>
  <c r="B207" i="17"/>
  <c r="B211" i="20"/>
  <c r="B211" i="24" s="1"/>
  <c r="B211" i="25" s="1"/>
  <c r="B211" i="17"/>
  <c r="B215" i="20"/>
  <c r="B215" i="17"/>
  <c r="B219" i="20"/>
  <c r="B219" i="24" s="1"/>
  <c r="B219" i="25" s="1"/>
  <c r="B219" i="17"/>
  <c r="B223" i="20"/>
  <c r="B223" i="17"/>
  <c r="B227" i="20"/>
  <c r="B227" i="24" s="1"/>
  <c r="B227" i="25" s="1"/>
  <c r="B227" i="17"/>
  <c r="B231" i="20"/>
  <c r="B231" i="17"/>
  <c r="B235" i="20"/>
  <c r="B235" i="17"/>
  <c r="B239" i="20"/>
  <c r="B239" i="17"/>
  <c r="B243" i="20"/>
  <c r="B243" i="24" s="1"/>
  <c r="B243" i="25" s="1"/>
  <c r="B243" i="17"/>
  <c r="B247" i="20"/>
  <c r="B247" i="17"/>
  <c r="B251" i="20"/>
  <c r="B251" i="24" s="1"/>
  <c r="B251" i="25" s="1"/>
  <c r="B251" i="17"/>
  <c r="B255" i="20"/>
  <c r="B255" i="17"/>
  <c r="B259" i="20"/>
  <c r="B259" i="24" s="1"/>
  <c r="B259" i="25" s="1"/>
  <c r="B259" i="17"/>
  <c r="B263" i="20"/>
  <c r="B263" i="17"/>
  <c r="B267" i="20"/>
  <c r="B267" i="17"/>
  <c r="B271" i="20"/>
  <c r="B271" i="17"/>
  <c r="B275" i="20"/>
  <c r="B275" i="24" s="1"/>
  <c r="B275" i="25" s="1"/>
  <c r="B275" i="17"/>
  <c r="B279" i="20"/>
  <c r="B279" i="17"/>
  <c r="B283" i="20"/>
  <c r="B283" i="24" s="1"/>
  <c r="B283" i="25" s="1"/>
  <c r="B283" i="17"/>
  <c r="B287" i="20"/>
  <c r="B287" i="17"/>
  <c r="B291" i="20"/>
  <c r="B291" i="24" s="1"/>
  <c r="B291" i="17"/>
  <c r="B295" i="20"/>
  <c r="B295" i="17"/>
  <c r="B299" i="20"/>
  <c r="B299" i="17"/>
  <c r="B303" i="20"/>
  <c r="B303" i="17"/>
  <c r="B307" i="20"/>
  <c r="B307" i="24" s="1"/>
  <c r="B307" i="25" s="1"/>
  <c r="B307" i="17"/>
  <c r="B311" i="20"/>
  <c r="B311" i="17"/>
  <c r="AF308" i="20"/>
  <c r="AF308" i="17"/>
  <c r="BM308" s="1"/>
  <c r="BR308" i="1"/>
  <c r="AF300" i="20"/>
  <c r="AZ300"/>
  <c r="AF300" i="17"/>
  <c r="BM300" s="1"/>
  <c r="BR300" i="1"/>
  <c r="AF292" i="20"/>
  <c r="AF292" i="17"/>
  <c r="BM292" s="1"/>
  <c r="BR292" i="1"/>
  <c r="AF284" i="20"/>
  <c r="AF284" i="17"/>
  <c r="BM284" s="1"/>
  <c r="BR284" i="1"/>
  <c r="AF276" i="20"/>
  <c r="AF276" i="17"/>
  <c r="BM276" s="1"/>
  <c r="BR276" i="1"/>
  <c r="AF268" i="20"/>
  <c r="AZ268" s="1"/>
  <c r="AF268" i="17"/>
  <c r="BM268" s="1"/>
  <c r="BR268" i="1"/>
  <c r="AF260" i="20"/>
  <c r="AF260" i="17"/>
  <c r="BM260" s="1"/>
  <c r="BR260" i="1"/>
  <c r="AF252" i="20"/>
  <c r="AZ252"/>
  <c r="CF252" s="1"/>
  <c r="AF252" i="17"/>
  <c r="BM252" s="1"/>
  <c r="BR252" i="1"/>
  <c r="AF244" i="20"/>
  <c r="AF244" i="17"/>
  <c r="BM244" s="1"/>
  <c r="BR244" i="1"/>
  <c r="AF236" i="20"/>
  <c r="AZ236"/>
  <c r="AF236" i="17"/>
  <c r="BM236" s="1"/>
  <c r="BR236" i="1"/>
  <c r="AF228" i="20"/>
  <c r="AF228" i="17"/>
  <c r="BM228" s="1"/>
  <c r="BR228" i="1"/>
  <c r="AF220" i="20"/>
  <c r="AZ220" s="1"/>
  <c r="AF220" i="17"/>
  <c r="BM220" s="1"/>
  <c r="BR220" i="1"/>
  <c r="AF212" i="20"/>
  <c r="CE212" s="1"/>
  <c r="AF212" i="17"/>
  <c r="BM212"/>
  <c r="BR212" i="1"/>
  <c r="AF204" i="20"/>
  <c r="AF204" i="17"/>
  <c r="BM204"/>
  <c r="BR204" i="1"/>
  <c r="AF196" i="20"/>
  <c r="AF196" i="17"/>
  <c r="BM196"/>
  <c r="BR196" i="1"/>
  <c r="AF188" i="20"/>
  <c r="AF188" i="17"/>
  <c r="BM188" s="1"/>
  <c r="BR188" i="1"/>
  <c r="AF180" i="20"/>
  <c r="AF180" i="17"/>
  <c r="BM180" s="1"/>
  <c r="BR180" i="1"/>
  <c r="AF172" i="20"/>
  <c r="CE172" s="1"/>
  <c r="AF172" i="17"/>
  <c r="BM172" s="1"/>
  <c r="BR172" i="1"/>
  <c r="AF164" i="20"/>
  <c r="AF164" i="17"/>
  <c r="BM164" s="1"/>
  <c r="BR164" i="1"/>
  <c r="AF156" i="20"/>
  <c r="AZ156"/>
  <c r="AF156" i="17"/>
  <c r="BM156" s="1"/>
  <c r="BR156" i="1"/>
  <c r="AK149" i="17"/>
  <c r="BR149" i="1"/>
  <c r="AF144" i="20"/>
  <c r="AF144" i="17"/>
  <c r="BM144"/>
  <c r="BR144" i="1"/>
  <c r="B140" i="20"/>
  <c r="B140" i="17"/>
  <c r="B136" i="20"/>
  <c r="B136" i="17"/>
  <c r="AC28"/>
  <c r="AC28" i="20"/>
  <c r="AC28" i="24"/>
  <c r="G45" i="17"/>
  <c r="G45" i="20"/>
  <c r="EO45" i="24" s="1"/>
  <c r="G77" i="17"/>
  <c r="G77" i="20"/>
  <c r="EO77" i="24"/>
  <c r="G109" i="17"/>
  <c r="G109" i="20"/>
  <c r="EO109" i="24" s="1"/>
  <c r="EM9"/>
  <c r="B6" i="3"/>
  <c r="EQ309" i="24"/>
  <c r="AH309"/>
  <c r="EQ277"/>
  <c r="AH277"/>
  <c r="EQ269"/>
  <c r="AH269"/>
  <c r="EQ245"/>
  <c r="AH245"/>
  <c r="EQ237"/>
  <c r="AH237"/>
  <c r="EQ229"/>
  <c r="AH229"/>
  <c r="AH213"/>
  <c r="EQ205"/>
  <c r="AH205"/>
  <c r="AH181"/>
  <c r="EQ173"/>
  <c r="AH173"/>
  <c r="EQ165"/>
  <c r="AH165"/>
  <c r="AK145" i="17"/>
  <c r="AK145" i="20" s="1"/>
  <c r="BR145" i="1"/>
  <c r="I14" i="22"/>
  <c r="K14"/>
  <c r="M14" s="1"/>
  <c r="O14" s="1"/>
  <c r="Q14" s="1"/>
  <c r="V14" s="1"/>
  <c r="G53" i="17"/>
  <c r="G53" i="20"/>
  <c r="EO53" i="24"/>
  <c r="G85" i="17"/>
  <c r="G85" i="20"/>
  <c r="EO85" i="24" s="1"/>
  <c r="AC98" i="17"/>
  <c r="AC98" i="20"/>
  <c r="AC98" i="24" s="1"/>
  <c r="AF100" i="20"/>
  <c r="AZ100" s="1"/>
  <c r="AF100" i="17"/>
  <c r="BM100"/>
  <c r="BR100" i="1"/>
  <c r="G105" i="17"/>
  <c r="G105" i="20"/>
  <c r="EO105" i="24"/>
  <c r="AF116" i="20"/>
  <c r="AF116" i="17"/>
  <c r="BM116" s="1"/>
  <c r="BR116" i="1"/>
  <c r="G117" i="17"/>
  <c r="G117" i="20"/>
  <c r="EO117" i="24" s="1"/>
  <c r="AH301"/>
  <c r="AF312" i="20"/>
  <c r="AF312" i="17"/>
  <c r="BM312" s="1"/>
  <c r="BR312" i="1"/>
  <c r="AF304" i="20"/>
  <c r="AF304" i="17"/>
  <c r="BM304" s="1"/>
  <c r="BR304" i="1"/>
  <c r="AF296" i="20"/>
  <c r="AF296" i="17"/>
  <c r="BM296" s="1"/>
  <c r="BR296" i="1"/>
  <c r="AF288" i="20"/>
  <c r="AF288" i="17"/>
  <c r="BM288" s="1"/>
  <c r="BR288" i="1"/>
  <c r="AF280" i="20"/>
  <c r="AF280" i="17"/>
  <c r="BM280" s="1"/>
  <c r="BR280" i="1"/>
  <c r="AF272" i="20"/>
  <c r="AF272" i="17"/>
  <c r="BM272" s="1"/>
  <c r="BR272" i="1"/>
  <c r="AF264" i="20"/>
  <c r="AF264" i="17"/>
  <c r="BM264" s="1"/>
  <c r="BR264" i="1"/>
  <c r="AF256" i="20"/>
  <c r="AF256" i="17"/>
  <c r="BM256" s="1"/>
  <c r="BR256" i="1"/>
  <c r="AF248" i="20"/>
  <c r="AF248" i="17"/>
  <c r="BM248" s="1"/>
  <c r="BR248" i="1"/>
  <c r="AF240" i="20"/>
  <c r="AF240" i="17"/>
  <c r="BM240" s="1"/>
  <c r="BR240" i="1"/>
  <c r="AF232" i="20"/>
  <c r="AF232" i="17"/>
  <c r="BM232" s="1"/>
  <c r="BR232" i="1"/>
  <c r="AF224" i="20"/>
  <c r="AF224" i="17"/>
  <c r="BM224" s="1"/>
  <c r="BR224" i="1"/>
  <c r="AF216" i="20"/>
  <c r="AZ216" s="1"/>
  <c r="AF216" i="17"/>
  <c r="BM216" s="1"/>
  <c r="BR216" i="1"/>
  <c r="AF208" i="20"/>
  <c r="AF208" i="17"/>
  <c r="BM208" s="1"/>
  <c r="BR208" i="1"/>
  <c r="AF200" i="20"/>
  <c r="AZ200" s="1"/>
  <c r="AF200" i="17"/>
  <c r="BM200" s="1"/>
  <c r="BR200" i="1"/>
  <c r="AF192" i="20"/>
  <c r="AZ192" s="1"/>
  <c r="AF192" i="17"/>
  <c r="BM192" s="1"/>
  <c r="BR192" i="1"/>
  <c r="AF184" i="20"/>
  <c r="AZ184" s="1"/>
  <c r="AF184" i="17"/>
  <c r="BM184" s="1"/>
  <c r="BR184" i="1"/>
  <c r="AF176" i="20"/>
  <c r="AF176" i="17"/>
  <c r="BM176" s="1"/>
  <c r="BR176" i="1"/>
  <c r="AF168" i="20"/>
  <c r="AZ168" s="1"/>
  <c r="AF168" i="17"/>
  <c r="BM168" s="1"/>
  <c r="BR168" i="1"/>
  <c r="AF160" i="20"/>
  <c r="AF160" i="17"/>
  <c r="BM160" s="1"/>
  <c r="BR160" i="1"/>
  <c r="AF152" i="20"/>
  <c r="AZ152" s="1"/>
  <c r="AF152" i="17"/>
  <c r="BM152" s="1"/>
  <c r="BR152" i="1"/>
  <c r="G29" i="17"/>
  <c r="G29" i="20"/>
  <c r="EO29" i="24" s="1"/>
  <c r="G61" i="17"/>
  <c r="G61" i="20"/>
  <c r="EO61" i="24" s="1"/>
  <c r="AC90" i="17"/>
  <c r="AC90" i="20"/>
  <c r="AC90" i="24" s="1"/>
  <c r="AF92" i="20"/>
  <c r="AF92" i="17"/>
  <c r="BR92" i="1"/>
  <c r="G97" i="17"/>
  <c r="G97" i="20"/>
  <c r="EO97" i="24"/>
  <c r="AF124" i="20"/>
  <c r="AF124" i="17"/>
  <c r="BM124" s="1"/>
  <c r="BR124" i="1"/>
  <c r="G125" i="17"/>
  <c r="G125" i="20"/>
  <c r="EO125" i="24" s="1"/>
  <c r="B144" i="20"/>
  <c r="B144" i="17"/>
  <c r="B148" i="20"/>
  <c r="B148" i="17"/>
  <c r="B152" i="20"/>
  <c r="B152" i="17"/>
  <c r="B156" i="20"/>
  <c r="B156" i="17"/>
  <c r="B160" i="20"/>
  <c r="B160" i="17"/>
  <c r="B164" i="20"/>
  <c r="B164" i="17"/>
  <c r="B168" i="20"/>
  <c r="B168" i="17"/>
  <c r="B172" i="20"/>
  <c r="B172" i="17"/>
  <c r="B176" i="20"/>
  <c r="B176" i="17"/>
  <c r="B180" i="20"/>
  <c r="B180" i="17"/>
  <c r="B184" i="20"/>
  <c r="B184" i="17"/>
  <c r="B188" i="20"/>
  <c r="B188" i="17"/>
  <c r="B192" i="20"/>
  <c r="B192" i="17"/>
  <c r="B196" i="20"/>
  <c r="B196" i="17"/>
  <c r="B200" i="20"/>
  <c r="B200" i="17"/>
  <c r="B204" i="20"/>
  <c r="B204" i="17"/>
  <c r="B208" i="20"/>
  <c r="B208" i="17"/>
  <c r="B212" i="20"/>
  <c r="B212" i="17"/>
  <c r="B216" i="20"/>
  <c r="B216" i="17"/>
  <c r="B220" i="20"/>
  <c r="B220" i="17"/>
  <c r="B224" i="20"/>
  <c r="B224" i="17"/>
  <c r="B228" i="20"/>
  <c r="B228" i="17"/>
  <c r="B232" i="20"/>
  <c r="B232" i="17"/>
  <c r="B236" i="20"/>
  <c r="B236" i="17"/>
  <c r="B240" i="20"/>
  <c r="B240" i="17"/>
  <c r="B244" i="20"/>
  <c r="B244" i="17"/>
  <c r="B248" i="20"/>
  <c r="B248" i="17"/>
  <c r="B252" i="20"/>
  <c r="B252" i="17"/>
  <c r="B256" i="20"/>
  <c r="B256" i="17"/>
  <c r="B260" i="20"/>
  <c r="B260" i="17"/>
  <c r="B264" i="20"/>
  <c r="B264" i="17"/>
  <c r="B268" i="20"/>
  <c r="B268" i="17"/>
  <c r="B272" i="20"/>
  <c r="B272" i="17"/>
  <c r="B276" i="20"/>
  <c r="B276" i="17"/>
  <c r="B280" i="20"/>
  <c r="B280" i="17"/>
  <c r="B284" i="20"/>
  <c r="B284" i="17"/>
  <c r="B288" i="20"/>
  <c r="B288" i="17"/>
  <c r="B292" i="20"/>
  <c r="B292" i="17"/>
  <c r="B296" i="20"/>
  <c r="B296" i="17"/>
  <c r="B300" i="20"/>
  <c r="B300" i="17"/>
  <c r="B304" i="20"/>
  <c r="B304" i="17"/>
  <c r="B308" i="20"/>
  <c r="B308" i="17"/>
  <c r="B312" i="20"/>
  <c r="B312" i="17"/>
  <c r="AF313" i="20"/>
  <c r="AF313" i="17"/>
  <c r="BM313"/>
  <c r="AF309" i="20"/>
  <c r="AZ309" s="1"/>
  <c r="AF309" i="17"/>
  <c r="BM309" s="1"/>
  <c r="AF305" i="20"/>
  <c r="AF305" i="17"/>
  <c r="BM305" s="1"/>
  <c r="AF301" i="20"/>
  <c r="AF301" i="17"/>
  <c r="BM301" s="1"/>
  <c r="AF297" i="20"/>
  <c r="AF297" i="17"/>
  <c r="BM297"/>
  <c r="AF293" i="20"/>
  <c r="CE293" s="1"/>
  <c r="AF293" i="17"/>
  <c r="BM293" s="1"/>
  <c r="AF289" i="20"/>
  <c r="AF289" i="17"/>
  <c r="BM289" s="1"/>
  <c r="AF285" i="20"/>
  <c r="CE285" s="1"/>
  <c r="AF285" i="17"/>
  <c r="BM285" s="1"/>
  <c r="EP282" i="24"/>
  <c r="AH282"/>
  <c r="AF281" i="20"/>
  <c r="AF281" i="17"/>
  <c r="BM281"/>
  <c r="EP278" i="24"/>
  <c r="AH278"/>
  <c r="AF277" i="20"/>
  <c r="AF277" i="17"/>
  <c r="BM277"/>
  <c r="AF273" i="20"/>
  <c r="AF273" i="17"/>
  <c r="BM273"/>
  <c r="AF269" i="20"/>
  <c r="AF269" i="17"/>
  <c r="BM269" s="1"/>
  <c r="AF265" i="20"/>
  <c r="AF265" i="17"/>
  <c r="BM265" s="1"/>
  <c r="AF261" i="20"/>
  <c r="AF261" i="17"/>
  <c r="BM261" s="1"/>
  <c r="AF257" i="20"/>
  <c r="AF257" i="17"/>
  <c r="BM257" s="1"/>
  <c r="AF253" i="20"/>
  <c r="AZ253" s="1"/>
  <c r="AF253" i="17"/>
  <c r="BM253"/>
  <c r="AF249" i="20"/>
  <c r="AF249" i="17"/>
  <c r="BM249" s="1"/>
  <c r="AF245" i="20"/>
  <c r="AF245" i="17"/>
  <c r="BM245" s="1"/>
  <c r="AF241" i="20"/>
  <c r="AF241" i="17"/>
  <c r="BM241"/>
  <c r="AF237" i="20"/>
  <c r="CE237" s="1"/>
  <c r="AF237" i="17"/>
  <c r="BM237"/>
  <c r="AF233" i="20"/>
  <c r="AZ233" s="1"/>
  <c r="AF233" i="17"/>
  <c r="BM233" s="1"/>
  <c r="AF229" i="20"/>
  <c r="AF229" i="17"/>
  <c r="BM229" s="1"/>
  <c r="AF225" i="20"/>
  <c r="AZ225" s="1"/>
  <c r="AF225" i="17"/>
  <c r="BM225" s="1"/>
  <c r="AF221" i="20"/>
  <c r="AZ221" s="1"/>
  <c r="AF221" i="17"/>
  <c r="BM221" s="1"/>
  <c r="AF217" i="20"/>
  <c r="AF217" i="17"/>
  <c r="BM217" s="1"/>
  <c r="AF213" i="20"/>
  <c r="CE213" s="1"/>
  <c r="AF213" i="17"/>
  <c r="BM213" s="1"/>
  <c r="AF209" i="20"/>
  <c r="AF209" i="17"/>
  <c r="BM209" s="1"/>
  <c r="AF205" i="20"/>
  <c r="CE205" s="1"/>
  <c r="AF205" i="17"/>
  <c r="BM205" s="1"/>
  <c r="AF201" i="20"/>
  <c r="AF201" i="17"/>
  <c r="BM201"/>
  <c r="AF197" i="20"/>
  <c r="AF197" i="17"/>
  <c r="BM197" s="1"/>
  <c r="AF193" i="20"/>
  <c r="CE193" s="1"/>
  <c r="AF193" i="17"/>
  <c r="BM193" s="1"/>
  <c r="AF189" i="20"/>
  <c r="AF189" i="17"/>
  <c r="BM189" s="1"/>
  <c r="AF185" i="20"/>
  <c r="AF185" i="17"/>
  <c r="BM185"/>
  <c r="AF181" i="20"/>
  <c r="AF181" i="17"/>
  <c r="BM181" s="1"/>
  <c r="AF177" i="20"/>
  <c r="AF177" i="17"/>
  <c r="BM177" s="1"/>
  <c r="AF173" i="20"/>
  <c r="AF173" i="17"/>
  <c r="BM173"/>
  <c r="AF169" i="20"/>
  <c r="AF169" i="17"/>
  <c r="BM169"/>
  <c r="AF165" i="20"/>
  <c r="AF165" i="17"/>
  <c r="BM165" s="1"/>
  <c r="AF161" i="20"/>
  <c r="AF161" i="17"/>
  <c r="BM161" s="1"/>
  <c r="AF157" i="20"/>
  <c r="AF157" i="17"/>
  <c r="BM157" s="1"/>
  <c r="AF153" i="20"/>
  <c r="AF153" i="17"/>
  <c r="BM153"/>
  <c r="AF149" i="20"/>
  <c r="AF149" i="17"/>
  <c r="AF145" i="20"/>
  <c r="AF145" i="17"/>
  <c r="BM145" s="1"/>
  <c r="I33" i="22"/>
  <c r="K33" s="1"/>
  <c r="M33" s="1"/>
  <c r="O33" s="1"/>
  <c r="Q33" s="1"/>
  <c r="V33" s="1"/>
  <c r="X33" s="1"/>
  <c r="Z33" s="1"/>
  <c r="AB33" s="1"/>
  <c r="AD33" s="1"/>
  <c r="AF33" s="1"/>
  <c r="AK33" s="1"/>
  <c r="AM33" s="1"/>
  <c r="AO33" s="1"/>
  <c r="AQ33" s="1"/>
  <c r="AS33" s="1"/>
  <c r="AU33" s="1"/>
  <c r="AW33" s="1"/>
  <c r="I44"/>
  <c r="K44" s="1"/>
  <c r="M44" s="1"/>
  <c r="O44" s="1"/>
  <c r="Q44" s="1"/>
  <c r="V44" s="1"/>
  <c r="X44" s="1"/>
  <c r="Z44" s="1"/>
  <c r="AB44" s="1"/>
  <c r="AD44" s="1"/>
  <c r="AF44" s="1"/>
  <c r="AK44" s="1"/>
  <c r="AM44" s="1"/>
  <c r="AO44" s="1"/>
  <c r="AQ44" s="1"/>
  <c r="AS44" s="1"/>
  <c r="AU44" s="1"/>
  <c r="AW44" s="1"/>
  <c r="I49"/>
  <c r="K49" s="1"/>
  <c r="M49" s="1"/>
  <c r="O49" s="1"/>
  <c r="Q49" s="1"/>
  <c r="V49" s="1"/>
  <c r="X49" s="1"/>
  <c r="Z49" s="1"/>
  <c r="AB49" s="1"/>
  <c r="AD49" s="1"/>
  <c r="AF49" s="1"/>
  <c r="AK49" s="1"/>
  <c r="AM49" s="1"/>
  <c r="AO49" s="1"/>
  <c r="AQ49" s="1"/>
  <c r="AS49" s="1"/>
  <c r="AU49" s="1"/>
  <c r="AW49" s="1"/>
  <c r="R69"/>
  <c r="AC20" i="17"/>
  <c r="AC20" i="20"/>
  <c r="AC20" i="24" s="1"/>
  <c r="AC32" i="17"/>
  <c r="AC32" i="20"/>
  <c r="AC32" i="24" s="1"/>
  <c r="AC40" i="17"/>
  <c r="AC40" i="20"/>
  <c r="AC40" i="24" s="1"/>
  <c r="AC48" i="17"/>
  <c r="AC48" i="20"/>
  <c r="AC48" i="24" s="1"/>
  <c r="AC56" i="17"/>
  <c r="AC56" i="20"/>
  <c r="AC56" i="24" s="1"/>
  <c r="AC64" i="17"/>
  <c r="AC64" i="20"/>
  <c r="AC64" i="24" s="1"/>
  <c r="AC72" i="17"/>
  <c r="AC72" i="20"/>
  <c r="AC72" i="24"/>
  <c r="AC80" i="17"/>
  <c r="AC80" i="20"/>
  <c r="AC80" i="24"/>
  <c r="AC88" i="17"/>
  <c r="AC88" i="20"/>
  <c r="AC88" i="24" s="1"/>
  <c r="AF90" i="20"/>
  <c r="AF90" i="17"/>
  <c r="BM90" s="1"/>
  <c r="G93" i="20"/>
  <c r="EO93" i="24" s="1"/>
  <c r="AC96" i="17"/>
  <c r="AC96" i="20"/>
  <c r="AC96" i="24" s="1"/>
  <c r="AF98" i="20"/>
  <c r="AF98" i="17"/>
  <c r="BM98" s="1"/>
  <c r="G101" i="20"/>
  <c r="EO101" i="24" s="1"/>
  <c r="AC104" i="17"/>
  <c r="AC104" i="20"/>
  <c r="AC104" i="24" s="1"/>
  <c r="AF114" i="20"/>
  <c r="AF114" i="17"/>
  <c r="BM114" s="1"/>
  <c r="G115"/>
  <c r="G115" i="20"/>
  <c r="EO115" i="24" s="1"/>
  <c r="AF122" i="20"/>
  <c r="AF122" i="17"/>
  <c r="BM122"/>
  <c r="G123"/>
  <c r="G123" i="20"/>
  <c r="EO123" i="24" s="1"/>
  <c r="AF130" i="20"/>
  <c r="CE130"/>
  <c r="AF130" i="17"/>
  <c r="BM130" s="1"/>
  <c r="G131"/>
  <c r="G131" i="20"/>
  <c r="EO131" i="24" s="1"/>
  <c r="AH234"/>
  <c r="AH250"/>
  <c r="AH266"/>
  <c r="EP257"/>
  <c r="B145" i="20"/>
  <c r="B145" i="17"/>
  <c r="B149" i="20"/>
  <c r="B149" i="24" s="1"/>
  <c r="B149" i="17"/>
  <c r="B153" i="20"/>
  <c r="B153" i="17"/>
  <c r="B157" i="20"/>
  <c r="B157" i="24" s="1"/>
  <c r="B157" i="25" s="1"/>
  <c r="B157" i="17"/>
  <c r="B161" i="20"/>
  <c r="B161" i="17"/>
  <c r="B165" i="20"/>
  <c r="B165" i="17"/>
  <c r="B169" i="20"/>
  <c r="B169" i="17"/>
  <c r="B173" i="20"/>
  <c r="B173" i="24" s="1"/>
  <c r="B173" i="17"/>
  <c r="B177" i="20"/>
  <c r="B177" i="17"/>
  <c r="B181" i="20"/>
  <c r="B181" i="24" s="1"/>
  <c r="B181" i="17"/>
  <c r="B185" i="20"/>
  <c r="B185" i="17"/>
  <c r="B189" i="20"/>
  <c r="B189" i="17"/>
  <c r="B193" i="20"/>
  <c r="B193" i="17"/>
  <c r="B197" i="20"/>
  <c r="B197" i="17"/>
  <c r="B201" i="20"/>
  <c r="B201" i="17"/>
  <c r="B205" i="20"/>
  <c r="B205" i="17"/>
  <c r="B209" i="20"/>
  <c r="B209" i="17"/>
  <c r="B213" i="20"/>
  <c r="B213" i="24" s="1"/>
  <c r="B213" i="25" s="1"/>
  <c r="B213" i="17"/>
  <c r="B217" i="20"/>
  <c r="B217" i="17"/>
  <c r="B221" i="20"/>
  <c r="B221" i="24" s="1"/>
  <c r="B221" i="25" s="1"/>
  <c r="B221" i="17"/>
  <c r="B225" i="20"/>
  <c r="B225" i="17"/>
  <c r="B229" i="20"/>
  <c r="B229" i="17"/>
  <c r="B233" i="20"/>
  <c r="B233" i="17"/>
  <c r="B237" i="20"/>
  <c r="B237" i="17"/>
  <c r="B241" i="20"/>
  <c r="B241" i="17"/>
  <c r="B245" i="20"/>
  <c r="B245" i="24" s="1"/>
  <c r="B245" i="25" s="1"/>
  <c r="B245" i="17"/>
  <c r="B249" i="20"/>
  <c r="B249" i="17"/>
  <c r="B253" i="20"/>
  <c r="B253" i="17"/>
  <c r="B257" i="20"/>
  <c r="B257" i="17"/>
  <c r="B261" i="20"/>
  <c r="B261" i="24" s="1"/>
  <c r="B261" i="17"/>
  <c r="B265" i="20"/>
  <c r="B265" i="17"/>
  <c r="B269" i="20"/>
  <c r="B269" i="17"/>
  <c r="B273" i="20"/>
  <c r="B273" i="17"/>
  <c r="B277" i="20"/>
  <c r="B277" i="17"/>
  <c r="B281" i="20"/>
  <c r="B281" i="17"/>
  <c r="B285" i="20"/>
  <c r="B285" i="17"/>
  <c r="B289" i="20"/>
  <c r="B289" i="17"/>
  <c r="B293" i="20"/>
  <c r="B293" i="24" s="1"/>
  <c r="B293" i="25" s="1"/>
  <c r="B293" i="17"/>
  <c r="B297" i="20"/>
  <c r="B297" i="17"/>
  <c r="B301" i="20"/>
  <c r="B301" i="17"/>
  <c r="B305" i="20"/>
  <c r="B305" i="17"/>
  <c r="B309" i="20"/>
  <c r="B309" i="17"/>
  <c r="B313" i="20"/>
  <c r="B313" i="17"/>
  <c r="AF314"/>
  <c r="BM314" s="1"/>
  <c r="AF314" i="20"/>
  <c r="AH311" i="24"/>
  <c r="EQ311"/>
  <c r="AF310" i="17"/>
  <c r="BM310"/>
  <c r="AF310" i="20"/>
  <c r="AF306" i="17"/>
  <c r="BM306" s="1"/>
  <c r="AF306" i="20"/>
  <c r="AZ306" s="1"/>
  <c r="EQ303" i="24"/>
  <c r="AH303"/>
  <c r="AF302" i="17"/>
  <c r="BM302"/>
  <c r="AF302" i="20"/>
  <c r="AF298"/>
  <c r="AF298" i="17"/>
  <c r="BM298" s="1"/>
  <c r="EQ295" i="24"/>
  <c r="AH295"/>
  <c r="AF294" i="17"/>
  <c r="BM294" s="1"/>
  <c r="AF294" i="20"/>
  <c r="AZ294" s="1"/>
  <c r="CH294" s="1"/>
  <c r="AH291" i="24"/>
  <c r="EQ291"/>
  <c r="AF290" i="17"/>
  <c r="BM290" s="1"/>
  <c r="AF290" i="20"/>
  <c r="AF286"/>
  <c r="AF286" i="17"/>
  <c r="BM286" s="1"/>
  <c r="AF282" i="20"/>
  <c r="AF282" i="17"/>
  <c r="BM282" s="1"/>
  <c r="AF278" i="20"/>
  <c r="AF278" i="17"/>
  <c r="BM278" s="1"/>
  <c r="AF274" i="20"/>
  <c r="AF274" i="17"/>
  <c r="BM274" s="1"/>
  <c r="EQ271" i="24"/>
  <c r="AH271"/>
  <c r="AF270" i="20"/>
  <c r="AF270" i="17"/>
  <c r="BM270" s="1"/>
  <c r="AF266" i="20"/>
  <c r="AF266" i="17"/>
  <c r="BM266" s="1"/>
  <c r="AF262" i="20"/>
  <c r="AF262" i="17"/>
  <c r="BM262"/>
  <c r="AF258" i="20"/>
  <c r="AF258" i="17"/>
  <c r="BM258" s="1"/>
  <c r="AF254" i="20"/>
  <c r="AF254" i="17"/>
  <c r="BM254"/>
  <c r="EQ251" i="24"/>
  <c r="AH251"/>
  <c r="AF250" i="20"/>
  <c r="AF250" i="17"/>
  <c r="BM250" s="1"/>
  <c r="AF246" i="20"/>
  <c r="AF246" i="17"/>
  <c r="BM246"/>
  <c r="EQ243" i="24"/>
  <c r="AH243"/>
  <c r="AF242" i="20"/>
  <c r="AF242" i="17"/>
  <c r="BM242" s="1"/>
  <c r="EQ239" i="24"/>
  <c r="AH239"/>
  <c r="AF238" i="20"/>
  <c r="CE238" s="1"/>
  <c r="AF238" i="17"/>
  <c r="BM238" s="1"/>
  <c r="EQ235" i="24"/>
  <c r="AH235"/>
  <c r="AF234" i="20"/>
  <c r="AF234" i="17"/>
  <c r="BM234" s="1"/>
  <c r="EQ231" i="24"/>
  <c r="AH231"/>
  <c r="AF230" i="20"/>
  <c r="AF230" i="17"/>
  <c r="BM230" s="1"/>
  <c r="AF226" i="20"/>
  <c r="AZ226" s="1"/>
  <c r="AF226" i="24" s="1"/>
  <c r="DB226" i="25" s="1"/>
  <c r="AF226" i="17"/>
  <c r="EQ223" i="24"/>
  <c r="AH223"/>
  <c r="AF222" i="20"/>
  <c r="AF222" i="17"/>
  <c r="EQ219" i="24"/>
  <c r="AH219"/>
  <c r="AF218" i="20"/>
  <c r="AF218" i="17"/>
  <c r="AF214" i="20"/>
  <c r="AF214" i="17"/>
  <c r="EQ211" i="24"/>
  <c r="AH211"/>
  <c r="AF210" i="20"/>
  <c r="AF210" i="17"/>
  <c r="BM210" s="1"/>
  <c r="AF206" i="20"/>
  <c r="AF206" i="17"/>
  <c r="BM206" s="1"/>
  <c r="AF202" i="20"/>
  <c r="AF202" i="17"/>
  <c r="BM202" s="1"/>
  <c r="AF198" i="20"/>
  <c r="AF198" i="17"/>
  <c r="BM198"/>
  <c r="EQ195" i="24"/>
  <c r="AH195"/>
  <c r="AF194" i="20"/>
  <c r="AF194" i="17"/>
  <c r="AF190" i="20"/>
  <c r="AF190" i="17"/>
  <c r="BM190" s="1"/>
  <c r="EQ187" i="24"/>
  <c r="AH187"/>
  <c r="AF186" i="20"/>
  <c r="AF186" i="17"/>
  <c r="BM186"/>
  <c r="AF182" i="20"/>
  <c r="AF182" i="17"/>
  <c r="BM182" s="1"/>
  <c r="AF178" i="20"/>
  <c r="AF178" i="17"/>
  <c r="AF174" i="20"/>
  <c r="AF174" i="17"/>
  <c r="BM174"/>
  <c r="AF170" i="20"/>
  <c r="AF170" i="17"/>
  <c r="BM170"/>
  <c r="EQ167" i="24"/>
  <c r="AH167"/>
  <c r="AF166" i="20"/>
  <c r="AZ166"/>
  <c r="AF166" i="17"/>
  <c r="AF162" i="20"/>
  <c r="AF162" i="17"/>
  <c r="BM162" s="1"/>
  <c r="AF158" i="20"/>
  <c r="AF158" i="17"/>
  <c r="BM158"/>
  <c r="EQ155" i="24"/>
  <c r="AH155"/>
  <c r="AF154" i="20"/>
  <c r="AF154" i="17"/>
  <c r="BM154" s="1"/>
  <c r="AF150" i="20"/>
  <c r="AF150" i="17"/>
  <c r="AF146" i="20"/>
  <c r="AF146" i="17"/>
  <c r="BM146"/>
  <c r="EQ143" i="24"/>
  <c r="AH143"/>
  <c r="AF142" i="20"/>
  <c r="AF142" i="17"/>
  <c r="BM142"/>
  <c r="I21" i="22"/>
  <c r="I32"/>
  <c r="K32" s="1"/>
  <c r="M32" s="1"/>
  <c r="O32" s="1"/>
  <c r="I48"/>
  <c r="H12"/>
  <c r="I12" i="19"/>
  <c r="K12"/>
  <c r="M12" s="1"/>
  <c r="O12" s="1"/>
  <c r="Q12" s="1"/>
  <c r="V12" s="1"/>
  <c r="X12" s="1"/>
  <c r="Z12" s="1"/>
  <c r="AB12" s="1"/>
  <c r="AD12" s="1"/>
  <c r="AF12" s="1"/>
  <c r="AK12" s="1"/>
  <c r="AM12" s="1"/>
  <c r="AO12" s="1"/>
  <c r="AQ12" s="1"/>
  <c r="AS12" s="1"/>
  <c r="AU12" s="1"/>
  <c r="G21" i="17"/>
  <c r="G21" i="20"/>
  <c r="EO21" i="24" s="1"/>
  <c r="G33" i="17"/>
  <c r="G33" i="20"/>
  <c r="EO33" i="24" s="1"/>
  <c r="G41" i="17"/>
  <c r="G41" i="20"/>
  <c r="EO41" i="24"/>
  <c r="G49" i="17"/>
  <c r="G49" i="20"/>
  <c r="EO49" i="24" s="1"/>
  <c r="G57" i="17"/>
  <c r="G57" i="20"/>
  <c r="EO57" i="24" s="1"/>
  <c r="G65" i="17"/>
  <c r="G65" i="20"/>
  <c r="EO65" i="24" s="1"/>
  <c r="G73" i="17"/>
  <c r="G73" i="20"/>
  <c r="EO73" i="24" s="1"/>
  <c r="G81" i="17"/>
  <c r="G81" i="20"/>
  <c r="EO81" i="24" s="1"/>
  <c r="AF88" i="20"/>
  <c r="AF88" i="17"/>
  <c r="BM88" s="1"/>
  <c r="BR88" i="1"/>
  <c r="AC94" i="17"/>
  <c r="AC94" i="20"/>
  <c r="AC94" i="24" s="1"/>
  <c r="AF96" i="20"/>
  <c r="AF96" i="17"/>
  <c r="BM96"/>
  <c r="BR96" i="1"/>
  <c r="AC102" i="17"/>
  <c r="AC102" i="20"/>
  <c r="AC102" i="24"/>
  <c r="AF104" i="20"/>
  <c r="AF104" i="17"/>
  <c r="BM104" s="1"/>
  <c r="BR104" i="1"/>
  <c r="AC108" i="17"/>
  <c r="AC108" i="20"/>
  <c r="AC108" i="24" s="1"/>
  <c r="AF112" i="20"/>
  <c r="AF112" i="17"/>
  <c r="BR112" i="1"/>
  <c r="G113" i="17"/>
  <c r="G113" i="20"/>
  <c r="EO113" i="24" s="1"/>
  <c r="AF120" i="20"/>
  <c r="AF120" i="17"/>
  <c r="BM120" s="1"/>
  <c r="BR120" i="1"/>
  <c r="G121" i="17"/>
  <c r="G121" i="20"/>
  <c r="EO121" i="24" s="1"/>
  <c r="AF128" i="20"/>
  <c r="CE128" s="1"/>
  <c r="AF128" i="17"/>
  <c r="BM128" s="1"/>
  <c r="BR128" i="1"/>
  <c r="G129" i="17"/>
  <c r="G129" i="20"/>
  <c r="EO129" i="24" s="1"/>
  <c r="AH230"/>
  <c r="AH246"/>
  <c r="AH262"/>
  <c r="EP151"/>
  <c r="EP143"/>
  <c r="EQ274"/>
  <c r="AN274"/>
  <c r="EP274" s="1"/>
  <c r="EQ152"/>
  <c r="AN152"/>
  <c r="EP152" s="1"/>
  <c r="AN15"/>
  <c r="B142" i="20"/>
  <c r="B142" i="24" s="1"/>
  <c r="B142" i="25" s="1"/>
  <c r="B142" i="17"/>
  <c r="B146" i="20"/>
  <c r="B146" i="17"/>
  <c r="B150" i="20"/>
  <c r="B150" i="24" s="1"/>
  <c r="B150" i="25" s="1"/>
  <c r="B150" i="17"/>
  <c r="B154" i="20"/>
  <c r="B154" i="17"/>
  <c r="B158" i="20"/>
  <c r="B158" i="24" s="1"/>
  <c r="B158" i="25" s="1"/>
  <c r="B158" i="17"/>
  <c r="B162" i="20"/>
  <c r="B162" i="17"/>
  <c r="B166" i="20"/>
  <c r="B166" i="24" s="1"/>
  <c r="B166" i="25" s="1"/>
  <c r="B166" i="17"/>
  <c r="B170" i="20"/>
  <c r="B170" i="17"/>
  <c r="B174" i="20"/>
  <c r="B174" i="24" s="1"/>
  <c r="B174" i="25" s="1"/>
  <c r="B174" i="17"/>
  <c r="B178" i="20"/>
  <c r="B178" i="17"/>
  <c r="B182" i="20"/>
  <c r="B182" i="17"/>
  <c r="B186" i="20"/>
  <c r="B186" i="17"/>
  <c r="B190" i="20"/>
  <c r="B190" i="24" s="1"/>
  <c r="B190" i="17"/>
  <c r="B194" i="20"/>
  <c r="B194" i="17"/>
  <c r="B198" i="20"/>
  <c r="B198" i="24" s="1"/>
  <c r="B198" i="25" s="1"/>
  <c r="B198" i="17"/>
  <c r="B202" i="20"/>
  <c r="B202" i="17"/>
  <c r="B206" i="20"/>
  <c r="B206" i="24" s="1"/>
  <c r="B206" i="25" s="1"/>
  <c r="B206" i="17"/>
  <c r="B210" i="20"/>
  <c r="B210" i="17"/>
  <c r="B214" i="20"/>
  <c r="B214" i="24" s="1"/>
  <c r="B214" i="25" s="1"/>
  <c r="B214" i="17"/>
  <c r="B218" i="20"/>
  <c r="B218" i="17"/>
  <c r="B222" i="20"/>
  <c r="B222" i="24" s="1"/>
  <c r="B222" i="25" s="1"/>
  <c r="B222" i="17"/>
  <c r="B226" i="20"/>
  <c r="B226" i="17"/>
  <c r="B230" i="20"/>
  <c r="B230" i="24" s="1"/>
  <c r="B230" i="25" s="1"/>
  <c r="B230" i="17"/>
  <c r="B234" i="20"/>
  <c r="B234" i="17"/>
  <c r="B238" i="20"/>
  <c r="B238" i="24" s="1"/>
  <c r="B238" i="25" s="1"/>
  <c r="B238" i="17"/>
  <c r="B242" i="20"/>
  <c r="B242" i="17"/>
  <c r="B246" i="20"/>
  <c r="B246" i="24" s="1"/>
  <c r="B246" i="25" s="1"/>
  <c r="B246" i="17"/>
  <c r="B250" i="20"/>
  <c r="B250" i="17"/>
  <c r="B254" i="20"/>
  <c r="B254" i="24" s="1"/>
  <c r="B254" i="25" s="1"/>
  <c r="B254" i="17"/>
  <c r="B258" i="20"/>
  <c r="B258" i="17"/>
  <c r="B262" i="20"/>
  <c r="B262" i="24" s="1"/>
  <c r="B262" i="25" s="1"/>
  <c r="B262" i="17"/>
  <c r="B266" i="20"/>
  <c r="B266" i="17"/>
  <c r="B270" i="20"/>
  <c r="B270" i="24" s="1"/>
  <c r="B270" i="25" s="1"/>
  <c r="B270" i="17"/>
  <c r="B274" i="20"/>
  <c r="B274" i="17"/>
  <c r="B278" i="20"/>
  <c r="B278" i="24" s="1"/>
  <c r="B278" i="17"/>
  <c r="B282" i="20"/>
  <c r="B282" i="17"/>
  <c r="B286" i="20"/>
  <c r="B286" i="24" s="1"/>
  <c r="B286" i="25" s="1"/>
  <c r="B286" i="17"/>
  <c r="B290" i="20"/>
  <c r="B290" i="17"/>
  <c r="B294" i="20"/>
  <c r="B294" i="24" s="1"/>
  <c r="B294" i="25" s="1"/>
  <c r="B294" i="17"/>
  <c r="B298" i="20"/>
  <c r="B298" i="17"/>
  <c r="B302" i="20"/>
  <c r="B302" i="17"/>
  <c r="B306" i="20"/>
  <c r="B306" i="17"/>
  <c r="B310" i="20"/>
  <c r="B310" i="24" s="1"/>
  <c r="B310" i="25" s="1"/>
  <c r="B310" i="17"/>
  <c r="B314" i="20"/>
  <c r="B314" i="17"/>
  <c r="BR313" i="1"/>
  <c r="AF311" i="20"/>
  <c r="AZ311" s="1"/>
  <c r="AF311" i="17"/>
  <c r="BM311"/>
  <c r="BR309" i="1"/>
  <c r="AF307" i="20"/>
  <c r="AF307" i="17"/>
  <c r="BM307"/>
  <c r="BR305" i="1"/>
  <c r="AF303" i="20"/>
  <c r="AF303" i="17"/>
  <c r="BM303"/>
  <c r="BR301" i="1"/>
  <c r="AF299" i="20"/>
  <c r="AZ299" s="1"/>
  <c r="AF299" i="17"/>
  <c r="BR297" i="1"/>
  <c r="AF295" i="20"/>
  <c r="CE295" s="1"/>
  <c r="AF295" i="17"/>
  <c r="BM295"/>
  <c r="BR293" i="1"/>
  <c r="AF291" i="20"/>
  <c r="AF291" i="17"/>
  <c r="BM291"/>
  <c r="BR289" i="1"/>
  <c r="AF287" i="20"/>
  <c r="CE287" s="1"/>
  <c r="AF287" i="17"/>
  <c r="BM287"/>
  <c r="BR285" i="1"/>
  <c r="EP284" i="24"/>
  <c r="AH284"/>
  <c r="AF283" i="20"/>
  <c r="AF283" i="17"/>
  <c r="BM283" s="1"/>
  <c r="BR281" i="1"/>
  <c r="AH280" i="24"/>
  <c r="EP280"/>
  <c r="AF279" i="20"/>
  <c r="AZ279" s="1"/>
  <c r="AF279" i="24" s="1"/>
  <c r="AF279" i="17"/>
  <c r="BR277" i="1"/>
  <c r="EP276" i="24"/>
  <c r="AH276"/>
  <c r="AF275" i="20"/>
  <c r="CE275" s="1"/>
  <c r="AF275" i="17"/>
  <c r="BM275" s="1"/>
  <c r="BR273" i="1"/>
  <c r="EP272" i="24"/>
  <c r="AH272"/>
  <c r="AF271" i="20"/>
  <c r="AF271" i="17"/>
  <c r="BM271" s="1"/>
  <c r="BR269" i="1"/>
  <c r="AH268" i="24"/>
  <c r="AF267" i="20"/>
  <c r="AZ267" s="1"/>
  <c r="AF267" i="17"/>
  <c r="BM267" s="1"/>
  <c r="BR265" i="1"/>
  <c r="EP264" i="24"/>
  <c r="AH264"/>
  <c r="AF263" i="20"/>
  <c r="AF263" i="17"/>
  <c r="BM263" s="1"/>
  <c r="BR261" i="1"/>
  <c r="EP260" i="24"/>
  <c r="AH260"/>
  <c r="AF259" i="20"/>
  <c r="AZ259" s="1"/>
  <c r="AF259" i="17"/>
  <c r="BR257" i="1"/>
  <c r="AF255" i="20"/>
  <c r="AF255" i="17"/>
  <c r="BR253" i="1"/>
  <c r="AF251" i="20"/>
  <c r="AF251" i="17"/>
  <c r="BM251" s="1"/>
  <c r="BR249" i="1"/>
  <c r="EP248" i="24"/>
  <c r="AH248"/>
  <c r="AF247" i="20"/>
  <c r="AF247" i="17"/>
  <c r="BM247"/>
  <c r="BR245" i="1"/>
  <c r="EP244" i="24"/>
  <c r="AH244"/>
  <c r="AF243" i="20"/>
  <c r="CE243" s="1"/>
  <c r="AF243" i="17"/>
  <c r="BM243" s="1"/>
  <c r="BR241" i="1"/>
  <c r="EP240" i="24"/>
  <c r="AH240"/>
  <c r="AF239" i="20"/>
  <c r="AF239" i="17"/>
  <c r="BM239"/>
  <c r="BR237" i="1"/>
  <c r="EP236" i="24"/>
  <c r="AH236"/>
  <c r="AF235" i="20"/>
  <c r="CE235"/>
  <c r="AF235" i="17"/>
  <c r="BM235" s="1"/>
  <c r="BR233" i="1"/>
  <c r="EP232" i="24"/>
  <c r="AH232"/>
  <c r="AF231" i="20"/>
  <c r="AF231" i="17"/>
  <c r="BM231"/>
  <c r="BR229" i="1"/>
  <c r="EP228" i="24"/>
  <c r="AH228"/>
  <c r="AF227" i="20"/>
  <c r="AF227" i="17"/>
  <c r="BM227" s="1"/>
  <c r="BR225" i="1"/>
  <c r="EP224" i="24"/>
  <c r="AH224"/>
  <c r="AF223" i="20"/>
  <c r="AF223" i="17"/>
  <c r="BM223" s="1"/>
  <c r="BR221" i="1"/>
  <c r="EP220" i="24"/>
  <c r="AH220"/>
  <c r="AF219" i="20"/>
  <c r="AF219" i="17"/>
  <c r="BM219" s="1"/>
  <c r="BR217" i="1"/>
  <c r="AF215" i="20"/>
  <c r="AF215" i="17"/>
  <c r="BR213" i="1"/>
  <c r="EP212" i="24"/>
  <c r="AH212"/>
  <c r="AF211" i="20"/>
  <c r="AF211" i="17"/>
  <c r="BM211"/>
  <c r="BR209" i="1"/>
  <c r="EP208" i="24"/>
  <c r="AH208"/>
  <c r="AF207" i="20"/>
  <c r="AF207" i="17"/>
  <c r="BR205" i="1"/>
  <c r="EP204" i="24"/>
  <c r="AH204"/>
  <c r="AF203" i="20"/>
  <c r="AZ203" s="1"/>
  <c r="CH203" s="1"/>
  <c r="AF203" i="17"/>
  <c r="BM203" s="1"/>
  <c r="BR201" i="1"/>
  <c r="AF199" i="20"/>
  <c r="AF199" i="17"/>
  <c r="BM199" s="1"/>
  <c r="BR197" i="1"/>
  <c r="AF195" i="20"/>
  <c r="AF195" i="17"/>
  <c r="BM195" s="1"/>
  <c r="BR193" i="1"/>
  <c r="AF191" i="20"/>
  <c r="AF191" i="17"/>
  <c r="BM191" s="1"/>
  <c r="BR189" i="1"/>
  <c r="AF187" i="20"/>
  <c r="AF187" i="17"/>
  <c r="BM187" s="1"/>
  <c r="BR185" i="1"/>
  <c r="AF183" i="20"/>
  <c r="AF183" i="17"/>
  <c r="BM183" s="1"/>
  <c r="BR181" i="1"/>
  <c r="AF179" i="20"/>
  <c r="AF179" i="17"/>
  <c r="BM179" s="1"/>
  <c r="BR177" i="1"/>
  <c r="AF175" i="20"/>
  <c r="AF175" i="17"/>
  <c r="BM175" s="1"/>
  <c r="BR173" i="1"/>
  <c r="AF171" i="20"/>
  <c r="AZ171" s="1"/>
  <c r="AF171" i="17"/>
  <c r="BM171" s="1"/>
  <c r="BR169" i="1"/>
  <c r="AF167" i="20"/>
  <c r="AF167" i="17"/>
  <c r="BM167" s="1"/>
  <c r="BR165" i="1"/>
  <c r="AF163" i="20"/>
  <c r="AF163" i="17"/>
  <c r="BR161" i="1"/>
  <c r="AF159" i="20"/>
  <c r="AF159" i="17"/>
  <c r="BR157" i="1"/>
  <c r="AF155" i="20"/>
  <c r="AZ155" s="1"/>
  <c r="AF155" i="24" s="1"/>
  <c r="DB155" i="25" s="1"/>
  <c r="AF155" i="17"/>
  <c r="BM155" s="1"/>
  <c r="AF151" i="20"/>
  <c r="AF151" i="17"/>
  <c r="BM151"/>
  <c r="AF147" i="20"/>
  <c r="AF147" i="17"/>
  <c r="AF143" i="20"/>
  <c r="AF143" i="17"/>
  <c r="BM143" s="1"/>
  <c r="I25" i="22"/>
  <c r="K25" s="1"/>
  <c r="M25" s="1"/>
  <c r="O25" s="1"/>
  <c r="Q25" s="1"/>
  <c r="V25" s="1"/>
  <c r="I36"/>
  <c r="I41"/>
  <c r="K41" s="1"/>
  <c r="M41" s="1"/>
  <c r="O41" s="1"/>
  <c r="Q41" s="1"/>
  <c r="V41" s="1"/>
  <c r="X41" s="1"/>
  <c r="Z41" s="1"/>
  <c r="AB41" s="1"/>
  <c r="AD41" s="1"/>
  <c r="AF41" s="1"/>
  <c r="AK41" s="1"/>
  <c r="AM41" s="1"/>
  <c r="AO41" s="1"/>
  <c r="AQ41" s="1"/>
  <c r="AS41" s="1"/>
  <c r="AU41" s="1"/>
  <c r="AW41" s="1"/>
  <c r="R71"/>
  <c r="R70"/>
  <c r="EQ141" i="24"/>
  <c r="AH141"/>
  <c r="AH139"/>
  <c r="B141" i="20"/>
  <c r="B141" i="17"/>
  <c r="B137" i="20"/>
  <c r="B137" i="24" s="1"/>
  <c r="B137" i="25" s="1"/>
  <c r="B137" i="17"/>
  <c r="AF17" i="20"/>
  <c r="CE17" s="1"/>
  <c r="AF17" i="17"/>
  <c r="BM17"/>
  <c r="AC24"/>
  <c r="AC24" i="20"/>
  <c r="AC24" i="24"/>
  <c r="AC36" i="17"/>
  <c r="AC36" i="20"/>
  <c r="AC36" i="24" s="1"/>
  <c r="AC44" i="17"/>
  <c r="AC44" i="20"/>
  <c r="AC44" i="24" s="1"/>
  <c r="AC52" i="17"/>
  <c r="AC52" i="20"/>
  <c r="AC52" i="24" s="1"/>
  <c r="AC60" i="17"/>
  <c r="AC60" i="20"/>
  <c r="AC60" i="24" s="1"/>
  <c r="AC68" i="17"/>
  <c r="AC68" i="20"/>
  <c r="AC68" i="24" s="1"/>
  <c r="AC76" i="17"/>
  <c r="AC76" i="20"/>
  <c r="AC76" i="24" s="1"/>
  <c r="AC84" i="17"/>
  <c r="AC84" i="20"/>
  <c r="AC84" i="24"/>
  <c r="AC92" i="17"/>
  <c r="AC92" i="20"/>
  <c r="AC92" i="24" s="1"/>
  <c r="AF94" i="20"/>
  <c r="AF94" i="17"/>
  <c r="BM94" s="1"/>
  <c r="AC100"/>
  <c r="AC100" i="20"/>
  <c r="AC100" i="24" s="1"/>
  <c r="AF102" i="20"/>
  <c r="AZ102" s="1"/>
  <c r="AF102" i="17"/>
  <c r="BM102" s="1"/>
  <c r="AF110" i="20"/>
  <c r="AF110" i="17"/>
  <c r="BM110" s="1"/>
  <c r="G111"/>
  <c r="G111" i="20"/>
  <c r="EO111" i="24"/>
  <c r="AF118" i="20"/>
  <c r="AF118" i="17"/>
  <c r="BM118" s="1"/>
  <c r="G119"/>
  <c r="G119" i="20"/>
  <c r="EO119" i="24" s="1"/>
  <c r="AF126" i="20"/>
  <c r="AF126" i="17"/>
  <c r="G127"/>
  <c r="G127" i="20"/>
  <c r="EO127" i="24"/>
  <c r="AH210"/>
  <c r="AH242"/>
  <c r="AH258"/>
  <c r="B139" i="20"/>
  <c r="B139" i="24" s="1"/>
  <c r="B139" i="25" s="1"/>
  <c r="B139" i="17"/>
  <c r="B135" i="20"/>
  <c r="B135" i="17"/>
  <c r="AH29" i="24"/>
  <c r="AF19" i="20"/>
  <c r="AF19" i="17"/>
  <c r="AF26" i="20"/>
  <c r="AF26" i="17"/>
  <c r="B18" i="20"/>
  <c r="B18" i="17"/>
  <c r="B22" i="20"/>
  <c r="B22" i="17"/>
  <c r="B26" i="20"/>
  <c r="B26" i="17"/>
  <c r="B30" i="20"/>
  <c r="B30" i="24" s="1"/>
  <c r="B30" i="17"/>
  <c r="B34" i="20"/>
  <c r="B34" i="17"/>
  <c r="B38" i="20"/>
  <c r="B38" i="24" s="1"/>
  <c r="B38" i="17"/>
  <c r="B42" i="20"/>
  <c r="B42" i="17"/>
  <c r="B46" i="20"/>
  <c r="B46" i="17"/>
  <c r="B50" i="20"/>
  <c r="B50" i="17"/>
  <c r="B54" i="20"/>
  <c r="B54" i="17"/>
  <c r="B58" i="20"/>
  <c r="B58" i="17"/>
  <c r="B62" i="20"/>
  <c r="B62" i="17"/>
  <c r="B66" i="20"/>
  <c r="B66" i="17"/>
  <c r="B70" i="20"/>
  <c r="B70" i="17"/>
  <c r="B74" i="20"/>
  <c r="B74" i="17"/>
  <c r="B78" i="20"/>
  <c r="B78" i="17"/>
  <c r="B82" i="20"/>
  <c r="B82" i="17"/>
  <c r="B86" i="20"/>
  <c r="B86" i="24" s="1"/>
  <c r="B86" i="17"/>
  <c r="B90" i="20"/>
  <c r="B90" i="17"/>
  <c r="B94" i="20"/>
  <c r="B94" i="24" s="1"/>
  <c r="B94" i="17"/>
  <c r="B98" i="20"/>
  <c r="B98" i="17"/>
  <c r="B102" i="20"/>
  <c r="B102" i="17"/>
  <c r="B106" i="20"/>
  <c r="B106" i="17"/>
  <c r="B110" i="20"/>
  <c r="B110" i="17"/>
  <c r="B114" i="20"/>
  <c r="B114" i="24" s="1"/>
  <c r="B114" i="25"/>
  <c r="B114" i="17"/>
  <c r="B118" i="20"/>
  <c r="B118" i="17"/>
  <c r="B122" i="20"/>
  <c r="B122" i="24" s="1"/>
  <c r="B122" i="25" s="1"/>
  <c r="B122" i="17"/>
  <c r="B126" i="20"/>
  <c r="B126" i="17"/>
  <c r="B130" i="20"/>
  <c r="B130" i="24" s="1"/>
  <c r="B130" i="25" s="1"/>
  <c r="B130" i="17"/>
  <c r="EP275" i="24"/>
  <c r="EQ199"/>
  <c r="BR19" i="1"/>
  <c r="AF140" i="20"/>
  <c r="AF140" i="17"/>
  <c r="BM140" s="1"/>
  <c r="AF138" i="20"/>
  <c r="AF138" i="17"/>
  <c r="BM138" s="1"/>
  <c r="AF136" i="20"/>
  <c r="AF136" i="17"/>
  <c r="BM136"/>
  <c r="AF134" i="20"/>
  <c r="CE134" s="1"/>
  <c r="AF134" i="17"/>
  <c r="BM134" s="1"/>
  <c r="B138" i="20"/>
  <c r="B138" i="17"/>
  <c r="B134" i="20"/>
  <c r="B134" i="17"/>
  <c r="AF89" i="20"/>
  <c r="AF89" i="17"/>
  <c r="BM89" s="1"/>
  <c r="AF91" i="20"/>
  <c r="AF91" i="17"/>
  <c r="BM91" s="1"/>
  <c r="AF93" i="20"/>
  <c r="AF93" i="17"/>
  <c r="BM93" s="1"/>
  <c r="AF95" i="20"/>
  <c r="AF95" i="17"/>
  <c r="BM95" s="1"/>
  <c r="AF97" i="20"/>
  <c r="AF97" i="17"/>
  <c r="BM97" s="1"/>
  <c r="AF99" i="20"/>
  <c r="AF99" i="17"/>
  <c r="BM99" s="1"/>
  <c r="AF101" i="20"/>
  <c r="AF101" i="17"/>
  <c r="BM101"/>
  <c r="AF103" i="20"/>
  <c r="AF103" i="17"/>
  <c r="AC107" i="20"/>
  <c r="AC107" i="24" s="1"/>
  <c r="G108" i="20"/>
  <c r="EO108" i="24" s="1"/>
  <c r="AF109" i="20"/>
  <c r="AF109" i="17"/>
  <c r="BM109" s="1"/>
  <c r="AC110" i="20"/>
  <c r="AC110" i="24"/>
  <c r="AF111" i="20"/>
  <c r="AF111" i="17"/>
  <c r="BM111"/>
  <c r="AC112" i="20"/>
  <c r="AC112" i="24" s="1"/>
  <c r="AF113" i="20"/>
  <c r="AF113" i="17"/>
  <c r="BM113"/>
  <c r="AC114" i="20"/>
  <c r="AC114" i="24" s="1"/>
  <c r="AF115" i="20"/>
  <c r="AF115" i="17"/>
  <c r="BM115" s="1"/>
  <c r="AC116" i="20"/>
  <c r="AC116" i="24"/>
  <c r="AF117" i="20"/>
  <c r="AF117" i="17"/>
  <c r="BM117" s="1"/>
  <c r="AC118" i="20"/>
  <c r="AC118" i="24"/>
  <c r="AF119" i="20"/>
  <c r="AF119" i="17"/>
  <c r="BM119"/>
  <c r="AC120" i="20"/>
  <c r="AC120" i="24" s="1"/>
  <c r="AF121" i="20"/>
  <c r="AF121" i="17"/>
  <c r="BM121"/>
  <c r="AC122" i="20"/>
  <c r="AC122" i="24" s="1"/>
  <c r="AF123" i="20"/>
  <c r="AF123" i="17"/>
  <c r="AC124" i="20"/>
  <c r="AC124" i="24"/>
  <c r="AF125" i="20"/>
  <c r="AF125" i="17"/>
  <c r="BM125" s="1"/>
  <c r="AC126" i="20"/>
  <c r="AC126" i="24"/>
  <c r="AF127" i="20"/>
  <c r="AF127" i="17"/>
  <c r="BM127"/>
  <c r="AC128" i="20"/>
  <c r="AC128" i="24" s="1"/>
  <c r="AF129" i="20"/>
  <c r="AF129" i="17"/>
  <c r="BM129" s="1"/>
  <c r="AC130" i="20"/>
  <c r="AC130" i="24" s="1"/>
  <c r="AF131" i="20"/>
  <c r="AZ131"/>
  <c r="AF131" i="17"/>
  <c r="AC132" i="20"/>
  <c r="AC132" i="24"/>
  <c r="AF133" i="20"/>
  <c r="AF133" i="17"/>
  <c r="BM133" s="1"/>
  <c r="AF29" i="20"/>
  <c r="AF29" i="17"/>
  <c r="BM29" s="1"/>
  <c r="EP269" i="24"/>
  <c r="AF31" i="20"/>
  <c r="AF31" i="17"/>
  <c r="AF21" i="20"/>
  <c r="AF21" i="17"/>
  <c r="EP283" i="24"/>
  <c r="EP263"/>
  <c r="EP245"/>
  <c r="EP237"/>
  <c r="EP229"/>
  <c r="EP209"/>
  <c r="EQ307"/>
  <c r="AF30" i="20"/>
  <c r="AF30" i="17"/>
  <c r="AF32" i="20"/>
  <c r="AF32" i="17"/>
  <c r="AF34" i="20"/>
  <c r="AF34" i="17"/>
  <c r="BM34" s="1"/>
  <c r="AF36" i="20"/>
  <c r="AF36" i="17"/>
  <c r="BM36"/>
  <c r="AF38" i="20"/>
  <c r="CE38" s="1"/>
  <c r="AF38" i="17"/>
  <c r="BM38" s="1"/>
  <c r="AF40" i="20"/>
  <c r="CE40" s="1"/>
  <c r="AF40" i="17"/>
  <c r="BM40"/>
  <c r="AF42" i="20"/>
  <c r="AF42" i="17"/>
  <c r="BM42" s="1"/>
  <c r="AF44" i="20"/>
  <c r="AF44" i="17"/>
  <c r="BM44" s="1"/>
  <c r="AF46"/>
  <c r="AF46" i="20"/>
  <c r="AF48"/>
  <c r="AF48" i="17"/>
  <c r="AF50" i="20"/>
  <c r="AF50" i="17"/>
  <c r="AF52" i="20"/>
  <c r="AF52" i="17"/>
  <c r="AF54" i="20"/>
  <c r="AF54" i="17"/>
  <c r="AF56" i="20"/>
  <c r="CE56" s="1"/>
  <c r="AF56" i="17"/>
  <c r="BM56" s="1"/>
  <c r="AF58" i="20"/>
  <c r="AF58" i="17"/>
  <c r="BM58"/>
  <c r="AF60" i="20"/>
  <c r="AF60" i="17"/>
  <c r="AF62" i="20"/>
  <c r="AF62" i="17"/>
  <c r="BM62" s="1"/>
  <c r="AF64" i="20"/>
  <c r="CE64" s="1"/>
  <c r="AF64" i="17"/>
  <c r="BM64" s="1"/>
  <c r="AF66" i="20"/>
  <c r="AF66" i="17"/>
  <c r="BM66" s="1"/>
  <c r="AF68" i="20"/>
  <c r="AF68" i="17"/>
  <c r="BM68" s="1"/>
  <c r="AF70" i="20"/>
  <c r="AF70" i="17"/>
  <c r="BM70"/>
  <c r="AF72" i="20"/>
  <c r="CE72" s="1"/>
  <c r="AF72" i="17"/>
  <c r="BM72"/>
  <c r="AF74" i="20"/>
  <c r="CE74" s="1"/>
  <c r="AF74" i="17"/>
  <c r="BM74" s="1"/>
  <c r="AF76" i="20"/>
  <c r="AF76" i="17"/>
  <c r="BM76"/>
  <c r="AF78" i="20"/>
  <c r="AF78" i="17"/>
  <c r="BM78"/>
  <c r="AF80" i="20"/>
  <c r="CE80" s="1"/>
  <c r="AF80" i="17"/>
  <c r="BM80"/>
  <c r="AF82" i="20"/>
  <c r="AF82" i="17"/>
  <c r="BM82" s="1"/>
  <c r="AF84" i="20"/>
  <c r="AF84" i="17"/>
  <c r="BM84" s="1"/>
  <c r="AF86" i="20"/>
  <c r="AF86" i="17"/>
  <c r="BM86" s="1"/>
  <c r="AF106" i="20"/>
  <c r="CE106"/>
  <c r="AF106" i="17"/>
  <c r="BM106" s="1"/>
  <c r="AF108" i="20"/>
  <c r="AF108" i="17"/>
  <c r="BM108"/>
  <c r="AF25" i="20"/>
  <c r="AF25" i="17"/>
  <c r="AF23" i="20"/>
  <c r="CE23" s="1"/>
  <c r="AF23" i="17"/>
  <c r="BM23" s="1"/>
  <c r="B19" i="24"/>
  <c r="B23"/>
  <c r="B27"/>
  <c r="B27" i="25" s="1"/>
  <c r="B31" i="24"/>
  <c r="B35"/>
  <c r="B35" i="25"/>
  <c r="B39" i="24"/>
  <c r="B39" i="25" s="1"/>
  <c r="B43" i="24"/>
  <c r="B47"/>
  <c r="B55"/>
  <c r="B55" i="25" s="1"/>
  <c r="B59" i="24"/>
  <c r="B63"/>
  <c r="B67"/>
  <c r="B71"/>
  <c r="B71" i="25" s="1"/>
  <c r="B75" i="24"/>
  <c r="B79"/>
  <c r="B83"/>
  <c r="B83" i="25"/>
  <c r="B87" i="24"/>
  <c r="B91"/>
  <c r="B95"/>
  <c r="B99"/>
  <c r="B99" i="25" s="1"/>
  <c r="B103" i="24"/>
  <c r="B107"/>
  <c r="B111"/>
  <c r="B119"/>
  <c r="B123"/>
  <c r="B127"/>
  <c r="B131"/>
  <c r="B131" i="25" s="1"/>
  <c r="EP313" i="24"/>
  <c r="EP309"/>
  <c r="EP303"/>
  <c r="EP301"/>
  <c r="EP295"/>
  <c r="EP293"/>
  <c r="EP291"/>
  <c r="EP289"/>
  <c r="EP287"/>
  <c r="EP285"/>
  <c r="EP277"/>
  <c r="EP271"/>
  <c r="EP253"/>
  <c r="EP247"/>
  <c r="EP239"/>
  <c r="EP231"/>
  <c r="EP223"/>
  <c r="EP217"/>
  <c r="EP211"/>
  <c r="EP203"/>
  <c r="EP199"/>
  <c r="EP195"/>
  <c r="EP191"/>
  <c r="EP187"/>
  <c r="EP183"/>
  <c r="EP179"/>
  <c r="EP175"/>
  <c r="EP171"/>
  <c r="EP167"/>
  <c r="EP155"/>
  <c r="EQ247"/>
  <c r="EQ216"/>
  <c r="AN216"/>
  <c r="EP216" s="1"/>
  <c r="EQ179"/>
  <c r="EQ157"/>
  <c r="EQ66"/>
  <c r="AN66"/>
  <c r="EP66" s="1"/>
  <c r="AF18" i="20"/>
  <c r="AF18" i="17"/>
  <c r="BM18" s="1"/>
  <c r="AF20" i="20"/>
  <c r="AF20" i="17"/>
  <c r="BM20" s="1"/>
  <c r="AF28" i="20"/>
  <c r="AF28" i="17"/>
  <c r="AF24" i="20"/>
  <c r="AF24" i="17"/>
  <c r="BM24" s="1"/>
  <c r="B24" i="24"/>
  <c r="B28"/>
  <c r="B28" i="25" s="1"/>
  <c r="B32" i="24"/>
  <c r="B32" i="25" s="1"/>
  <c r="B36" i="24"/>
  <c r="B40"/>
  <c r="B48"/>
  <c r="B48" i="25" s="1"/>
  <c r="B52" i="24"/>
  <c r="B52" i="25" s="1"/>
  <c r="B56" i="24"/>
  <c r="B60"/>
  <c r="B64"/>
  <c r="B68"/>
  <c r="B68" i="25" s="1"/>
  <c r="B72" i="24"/>
  <c r="B76"/>
  <c r="B84"/>
  <c r="B84" i="25" s="1"/>
  <c r="B88" i="24"/>
  <c r="B92"/>
  <c r="B96"/>
  <c r="B100"/>
  <c r="B100" i="25" s="1"/>
  <c r="B104" i="24"/>
  <c r="B108"/>
  <c r="B112"/>
  <c r="B116"/>
  <c r="B116" i="25" s="1"/>
  <c r="B120" i="24"/>
  <c r="B124"/>
  <c r="B128"/>
  <c r="B132"/>
  <c r="B132" i="25" s="1"/>
  <c r="EP273" i="24"/>
  <c r="EP249"/>
  <c r="EP241"/>
  <c r="EP233"/>
  <c r="EP225"/>
  <c r="EP219"/>
  <c r="EP213"/>
  <c r="EP205"/>
  <c r="EP141"/>
  <c r="EP129"/>
  <c r="EP125"/>
  <c r="EP121"/>
  <c r="EP117"/>
  <c r="EP113"/>
  <c r="EP109"/>
  <c r="EP105"/>
  <c r="EP101"/>
  <c r="EP97"/>
  <c r="EP93"/>
  <c r="EP89"/>
  <c r="EP85"/>
  <c r="EP81"/>
  <c r="EP77"/>
  <c r="EP64"/>
  <c r="EQ256"/>
  <c r="AN256"/>
  <c r="EP256" s="1"/>
  <c r="EQ252"/>
  <c r="AN252"/>
  <c r="EP252"/>
  <c r="EQ221"/>
  <c r="AN221"/>
  <c r="EP221"/>
  <c r="EQ95"/>
  <c r="B44"/>
  <c r="AF33" i="20"/>
  <c r="AZ33" s="1"/>
  <c r="AF33" i="17"/>
  <c r="AF35" i="20"/>
  <c r="AF35" i="17"/>
  <c r="BM35" s="1"/>
  <c r="AF37" i="20"/>
  <c r="AF37" i="17"/>
  <c r="BM37" s="1"/>
  <c r="AF39" i="20"/>
  <c r="AF39" i="17"/>
  <c r="AF41" i="20"/>
  <c r="AF41" i="17"/>
  <c r="BM41"/>
  <c r="AF43" i="20"/>
  <c r="AF43" i="17"/>
  <c r="BM43" s="1"/>
  <c r="AF45" i="20"/>
  <c r="AF45" i="17"/>
  <c r="BM45" s="1"/>
  <c r="AF47" i="20"/>
  <c r="AF47" i="17"/>
  <c r="BM47"/>
  <c r="AF49" i="20"/>
  <c r="AF49" i="17"/>
  <c r="AF51" i="20"/>
  <c r="AF51" i="17"/>
  <c r="BM51"/>
  <c r="AF53" i="20"/>
  <c r="AF53" i="17"/>
  <c r="BM53" s="1"/>
  <c r="AF55" i="20"/>
  <c r="AF55" i="17"/>
  <c r="BM55" s="1"/>
  <c r="AF57" i="20"/>
  <c r="AF57" i="17"/>
  <c r="BM57" s="1"/>
  <c r="AF59" i="20"/>
  <c r="AF59" i="17"/>
  <c r="AF61" i="20"/>
  <c r="AF61" i="17"/>
  <c r="BM61" s="1"/>
  <c r="AF63" i="20"/>
  <c r="AF63" i="17"/>
  <c r="BM63"/>
  <c r="AF65" i="20"/>
  <c r="CE65" s="1"/>
  <c r="AF65" i="17"/>
  <c r="BM65"/>
  <c r="AF67" i="20"/>
  <c r="AF67" i="17"/>
  <c r="BM67" s="1"/>
  <c r="AF69" i="20"/>
  <c r="AF69" i="17"/>
  <c r="BM69"/>
  <c r="AF71"/>
  <c r="BM71"/>
  <c r="AF71" i="20"/>
  <c r="AF73"/>
  <c r="AF73" i="17"/>
  <c r="BM73" s="1"/>
  <c r="AF75" i="20"/>
  <c r="AZ75" s="1"/>
  <c r="AF75" i="17"/>
  <c r="BM75" s="1"/>
  <c r="AF77" i="20"/>
  <c r="AF77" i="17"/>
  <c r="BM77"/>
  <c r="AF79" i="20"/>
  <c r="AF79" i="17"/>
  <c r="AF81" i="20"/>
  <c r="CE81" s="1"/>
  <c r="AF81" i="17"/>
  <c r="BM81"/>
  <c r="AF83" i="20"/>
  <c r="AF83" i="17"/>
  <c r="BM83" s="1"/>
  <c r="AF85" i="20"/>
  <c r="AF85" i="17"/>
  <c r="BM85" s="1"/>
  <c r="AF87" i="20"/>
  <c r="AF87" i="17"/>
  <c r="BM87"/>
  <c r="AF105" i="20"/>
  <c r="AF105" i="17"/>
  <c r="BM105"/>
  <c r="AF107" i="20"/>
  <c r="AF107" i="17"/>
  <c r="BM107" s="1"/>
  <c r="AF27" i="20"/>
  <c r="AF27" i="17"/>
  <c r="AF22" i="20"/>
  <c r="AF22" i="17"/>
  <c r="BM22"/>
  <c r="B17" i="24"/>
  <c r="B17" i="25" s="1"/>
  <c r="B21" i="24"/>
  <c r="B25"/>
  <c r="B33"/>
  <c r="B37"/>
  <c r="B41"/>
  <c r="B45"/>
  <c r="B49"/>
  <c r="B53"/>
  <c r="B53" i="25" s="1"/>
  <c r="B57" i="24"/>
  <c r="B61"/>
  <c r="B65"/>
  <c r="B69"/>
  <c r="B73"/>
  <c r="B77"/>
  <c r="B81"/>
  <c r="B81" i="25" s="1"/>
  <c r="B85" i="24"/>
  <c r="B85" i="25" s="1"/>
  <c r="B89" i="24"/>
  <c r="B93"/>
  <c r="B97"/>
  <c r="B97" i="25"/>
  <c r="B101" i="24"/>
  <c r="B105"/>
  <c r="B109"/>
  <c r="B113"/>
  <c r="B113" i="25" s="1"/>
  <c r="B117" i="24"/>
  <c r="B121"/>
  <c r="B121" i="25" s="1"/>
  <c r="B125" i="24"/>
  <c r="B129"/>
  <c r="B129" i="25"/>
  <c r="B133" i="24"/>
  <c r="B17" i="17"/>
  <c r="B19"/>
  <c r="B20"/>
  <c r="B21"/>
  <c r="B23"/>
  <c r="B24"/>
  <c r="B25"/>
  <c r="B27"/>
  <c r="B28"/>
  <c r="B29"/>
  <c r="B31"/>
  <c r="B32"/>
  <c r="B33"/>
  <c r="B35"/>
  <c r="B36"/>
  <c r="B37"/>
  <c r="B39"/>
  <c r="B40"/>
  <c r="B41"/>
  <c r="B43"/>
  <c r="B44"/>
  <c r="B45"/>
  <c r="B47"/>
  <c r="B48"/>
  <c r="B49"/>
  <c r="B51"/>
  <c r="B52"/>
  <c r="B53"/>
  <c r="B55"/>
  <c r="B56"/>
  <c r="B57"/>
  <c r="B59"/>
  <c r="B60"/>
  <c r="B61"/>
  <c r="B63"/>
  <c r="B64"/>
  <c r="B65"/>
  <c r="B67"/>
  <c r="B68"/>
  <c r="B69"/>
  <c r="B71"/>
  <c r="B72"/>
  <c r="B73"/>
  <c r="B75"/>
  <c r="B76"/>
  <c r="B77"/>
  <c r="B79"/>
  <c r="B80"/>
  <c r="B81"/>
  <c r="B83"/>
  <c r="B84"/>
  <c r="B85"/>
  <c r="B87"/>
  <c r="B88"/>
  <c r="B89"/>
  <c r="B91"/>
  <c r="B92"/>
  <c r="B93"/>
  <c r="B95"/>
  <c r="B96"/>
  <c r="B97"/>
  <c r="B99"/>
  <c r="B100"/>
  <c r="B101"/>
  <c r="B103"/>
  <c r="B104"/>
  <c r="B105"/>
  <c r="B107"/>
  <c r="B108"/>
  <c r="B109"/>
  <c r="B111"/>
  <c r="B112"/>
  <c r="B113"/>
  <c r="B115"/>
  <c r="B116"/>
  <c r="B117"/>
  <c r="B119"/>
  <c r="B120"/>
  <c r="B121"/>
  <c r="B123"/>
  <c r="B124"/>
  <c r="B125"/>
  <c r="B127"/>
  <c r="B128"/>
  <c r="B129"/>
  <c r="B131"/>
  <c r="B132"/>
  <c r="B133"/>
  <c r="BD15" i="1"/>
  <c r="BB16"/>
  <c r="EP312" i="24"/>
  <c r="EP310"/>
  <c r="EP308"/>
  <c r="EP306"/>
  <c r="EP304"/>
  <c r="EP300"/>
  <c r="EP298"/>
  <c r="EP296"/>
  <c r="EP294"/>
  <c r="EP290"/>
  <c r="EP288"/>
  <c r="EP281"/>
  <c r="EP267"/>
  <c r="EP251"/>
  <c r="EP243"/>
  <c r="EP235"/>
  <c r="EP201"/>
  <c r="EP197"/>
  <c r="EP193"/>
  <c r="EP189"/>
  <c r="EP185"/>
  <c r="EP181"/>
  <c r="EP177"/>
  <c r="EP173"/>
  <c r="EP169"/>
  <c r="EP165"/>
  <c r="EP161"/>
  <c r="EP157"/>
  <c r="EQ287"/>
  <c r="EQ265"/>
  <c r="AN265"/>
  <c r="EP265" s="1"/>
  <c r="EQ261"/>
  <c r="AN261"/>
  <c r="EP261" s="1"/>
  <c r="EQ171"/>
  <c r="EQ101"/>
  <c r="EQ73"/>
  <c r="EP70"/>
  <c r="EP68"/>
  <c r="EP57"/>
  <c r="EP55"/>
  <c r="EP45"/>
  <c r="EP43"/>
  <c r="EP41"/>
  <c r="EP37"/>
  <c r="EP35"/>
  <c r="EP29"/>
  <c r="EP23"/>
  <c r="EQ273"/>
  <c r="EQ228"/>
  <c r="EQ206"/>
  <c r="EQ201"/>
  <c r="EQ193"/>
  <c r="EQ189"/>
  <c r="EQ184"/>
  <c r="EQ151"/>
  <c r="EQ128"/>
  <c r="EQ118"/>
  <c r="EQ113"/>
  <c r="EQ100"/>
  <c r="EP202"/>
  <c r="EP200"/>
  <c r="EP198"/>
  <c r="EP192"/>
  <c r="EP190"/>
  <c r="EP188"/>
  <c r="EP186"/>
  <c r="EP184"/>
  <c r="EP182"/>
  <c r="EP180"/>
  <c r="EP176"/>
  <c r="EP174"/>
  <c r="EP172"/>
  <c r="EP170"/>
  <c r="EP164"/>
  <c r="EP162"/>
  <c r="EP158"/>
  <c r="EP156"/>
  <c r="EP154"/>
  <c r="EP148"/>
  <c r="EP146"/>
  <c r="EP144"/>
  <c r="EP142"/>
  <c r="EP140"/>
  <c r="EP138"/>
  <c r="EP136"/>
  <c r="EP134"/>
  <c r="EP130"/>
  <c r="EP128"/>
  <c r="EP124"/>
  <c r="EP122"/>
  <c r="EP120"/>
  <c r="EP118"/>
  <c r="EP116"/>
  <c r="EP106"/>
  <c r="EP104"/>
  <c r="EP102"/>
  <c r="EP100"/>
  <c r="EP98"/>
  <c r="EP96"/>
  <c r="EP94"/>
  <c r="EP90"/>
  <c r="EP88"/>
  <c r="EP86"/>
  <c r="EP84"/>
  <c r="EP82"/>
  <c r="EP80"/>
  <c r="EP78"/>
  <c r="EP65"/>
  <c r="EP63"/>
  <c r="EP61"/>
  <c r="EQ283"/>
  <c r="EQ276"/>
  <c r="EQ272"/>
  <c r="EQ267"/>
  <c r="EQ263"/>
  <c r="EQ254"/>
  <c r="EQ225"/>
  <c r="EQ203"/>
  <c r="EQ183"/>
  <c r="EQ175"/>
  <c r="EQ169"/>
  <c r="EQ164"/>
  <c r="EQ127"/>
  <c r="EQ115"/>
  <c r="EQ99"/>
  <c r="AN58"/>
  <c r="EP75"/>
  <c r="EP73"/>
  <c r="EP71"/>
  <c r="EP69"/>
  <c r="EP44"/>
  <c r="EP42"/>
  <c r="EP40"/>
  <c r="EP38"/>
  <c r="EP34"/>
  <c r="EP22"/>
  <c r="EP18"/>
  <c r="EQ310"/>
  <c r="EQ290"/>
  <c r="EQ285"/>
  <c r="EQ275"/>
  <c r="EQ253"/>
  <c r="EQ197"/>
  <c r="EQ191"/>
  <c r="EQ182"/>
  <c r="EQ177"/>
  <c r="EQ102"/>
  <c r="EQ98"/>
  <c r="EQ93"/>
  <c r="EQ86"/>
  <c r="EQ81"/>
  <c r="EQ76"/>
  <c r="AN76"/>
  <c r="EP76"/>
  <c r="EQ308"/>
  <c r="EQ306"/>
  <c r="EQ304"/>
  <c r="EQ288"/>
  <c r="EQ284"/>
  <c r="EQ282"/>
  <c r="EQ270"/>
  <c r="EQ250"/>
  <c r="EQ224"/>
  <c r="EQ204"/>
  <c r="EQ202"/>
  <c r="EQ200"/>
  <c r="EQ198"/>
  <c r="EQ196"/>
  <c r="EQ180"/>
  <c r="EQ176"/>
  <c r="EQ174"/>
  <c r="EQ162"/>
  <c r="EQ148"/>
  <c r="EQ146"/>
  <c r="EQ144"/>
  <c r="EQ124"/>
  <c r="EQ116"/>
  <c r="EQ114"/>
  <c r="EQ96"/>
  <c r="EQ94"/>
  <c r="EQ84"/>
  <c r="EQ74"/>
  <c r="EQ64"/>
  <c r="EQ56"/>
  <c r="AT314"/>
  <c r="AN314" s="1"/>
  <c r="AT315"/>
  <c r="EQ302"/>
  <c r="EQ280"/>
  <c r="EQ266"/>
  <c r="EQ264"/>
  <c r="EQ262"/>
  <c r="EQ260"/>
  <c r="EQ248"/>
  <c r="EQ246"/>
  <c r="EQ220"/>
  <c r="EQ212"/>
  <c r="EQ192"/>
  <c r="EQ190"/>
  <c r="EQ188"/>
  <c r="EQ172"/>
  <c r="EQ170"/>
  <c r="EQ168"/>
  <c r="EQ160"/>
  <c r="EQ158"/>
  <c r="EQ156"/>
  <c r="EQ142"/>
  <c r="EQ122"/>
  <c r="EQ90"/>
  <c r="EQ82"/>
  <c r="EQ80"/>
  <c r="EQ70"/>
  <c r="EQ62"/>
  <c r="EQ312"/>
  <c r="EQ300"/>
  <c r="EQ298"/>
  <c r="EQ296"/>
  <c r="EQ294"/>
  <c r="EQ292"/>
  <c r="EQ278"/>
  <c r="EQ258"/>
  <c r="EQ244"/>
  <c r="EQ242"/>
  <c r="EQ240"/>
  <c r="EQ238"/>
  <c r="EQ236"/>
  <c r="EQ234"/>
  <c r="EQ232"/>
  <c r="EQ230"/>
  <c r="EQ210"/>
  <c r="EQ208"/>
  <c r="EQ186"/>
  <c r="EQ154"/>
  <c r="EQ140"/>
  <c r="EQ138"/>
  <c r="EQ136"/>
  <c r="EQ134"/>
  <c r="EQ132"/>
  <c r="EQ130"/>
  <c r="EQ120"/>
  <c r="EQ106"/>
  <c r="EQ104"/>
  <c r="EQ88"/>
  <c r="EQ78"/>
  <c r="EQ68"/>
  <c r="EQ44"/>
  <c r="EQ42"/>
  <c r="EQ40"/>
  <c r="EQ38"/>
  <c r="EQ36"/>
  <c r="EQ34"/>
  <c r="EQ22"/>
  <c r="EQ18"/>
  <c r="BZ13" i="18"/>
  <c r="BZ14"/>
  <c r="BZ15"/>
  <c r="AA32" i="29"/>
  <c r="M15" i="5"/>
  <c r="M17" s="1"/>
  <c r="M20" s="1"/>
  <c r="H15" s="1"/>
  <c r="Z10" i="25"/>
  <c r="B9" i="1"/>
  <c r="B9" i="20"/>
  <c r="B9" i="24"/>
  <c r="I7" i="15"/>
  <c r="AM7" s="1"/>
  <c r="EP314" i="24"/>
  <c r="AZ77" i="20"/>
  <c r="CE77"/>
  <c r="B128" i="25"/>
  <c r="B112"/>
  <c r="AZ24" i="20"/>
  <c r="AZ20"/>
  <c r="B107" i="25"/>
  <c r="B91"/>
  <c r="B59"/>
  <c r="B19"/>
  <c r="AZ34" i="20"/>
  <c r="CF34" s="1"/>
  <c r="CE34"/>
  <c r="B126" i="24"/>
  <c r="B110"/>
  <c r="B110" i="25"/>
  <c r="B70" i="24"/>
  <c r="B54"/>
  <c r="B54" i="25" s="1"/>
  <c r="AZ26" i="20"/>
  <c r="AZ126"/>
  <c r="AZ110"/>
  <c r="CE110"/>
  <c r="AZ147"/>
  <c r="CE171"/>
  <c r="B306" i="24"/>
  <c r="B306" i="25" s="1"/>
  <c r="B298" i="24"/>
  <c r="B298" i="25" s="1"/>
  <c r="B282" i="24"/>
  <c r="B274"/>
  <c r="B274" i="25" s="1"/>
  <c r="B258" i="24"/>
  <c r="B250"/>
  <c r="B250" i="25"/>
  <c r="B234" i="24"/>
  <c r="B234" i="25" s="1"/>
  <c r="B226" i="24"/>
  <c r="B226" i="25" s="1"/>
  <c r="B210" i="24"/>
  <c r="B194"/>
  <c r="B194" i="25"/>
  <c r="B186" i="24"/>
  <c r="B170"/>
  <c r="B162"/>
  <c r="B146"/>
  <c r="B146" i="25" s="1"/>
  <c r="AZ128" i="20"/>
  <c r="AF128" i="24" s="1"/>
  <c r="DB128" i="25" s="1"/>
  <c r="AZ142" i="20"/>
  <c r="CE142"/>
  <c r="AZ154"/>
  <c r="CE154"/>
  <c r="AZ174"/>
  <c r="CE174"/>
  <c r="AZ194"/>
  <c r="AZ214"/>
  <c r="AF214" i="24" s="1"/>
  <c r="DB214" i="25" s="1"/>
  <c r="AZ218" i="20"/>
  <c r="AZ262"/>
  <c r="CE262"/>
  <c r="B301" i="24"/>
  <c r="B301" i="25" s="1"/>
  <c r="B277" i="24"/>
  <c r="B269"/>
  <c r="B269" i="25" s="1"/>
  <c r="B237" i="24"/>
  <c r="B229"/>
  <c r="B205"/>
  <c r="B189"/>
  <c r="B189" i="25" s="1"/>
  <c r="B173"/>
  <c r="B165" i="24"/>
  <c r="B165" i="25" s="1"/>
  <c r="AZ130" i="20"/>
  <c r="AZ122"/>
  <c r="CF122" s="1"/>
  <c r="CE122"/>
  <c r="AZ114"/>
  <c r="CE114"/>
  <c r="AZ177"/>
  <c r="CE177"/>
  <c r="AZ193"/>
  <c r="AZ277"/>
  <c r="CE277"/>
  <c r="AZ293"/>
  <c r="AF293" i="24" s="1"/>
  <c r="DB293" i="25" s="1"/>
  <c r="AZ92" i="20"/>
  <c r="CE100"/>
  <c r="B140" i="24"/>
  <c r="B140" i="25" s="1"/>
  <c r="CE156" i="20"/>
  <c r="CE220"/>
  <c r="CE236"/>
  <c r="CE252"/>
  <c r="CE268"/>
  <c r="CE300"/>
  <c r="AZ141"/>
  <c r="CE141"/>
  <c r="B105" i="25"/>
  <c r="B89"/>
  <c r="B73"/>
  <c r="B57"/>
  <c r="B41"/>
  <c r="B25"/>
  <c r="AZ85" i="20"/>
  <c r="CE85"/>
  <c r="AZ79"/>
  <c r="AZ59"/>
  <c r="AZ51"/>
  <c r="CE51"/>
  <c r="AZ45"/>
  <c r="CE45"/>
  <c r="AZ39"/>
  <c r="B36" i="25"/>
  <c r="AZ133" i="20"/>
  <c r="AF133" i="24" s="1"/>
  <c r="DB133" i="25" s="1"/>
  <c r="AZ125" i="20"/>
  <c r="CH125" s="1"/>
  <c r="CE125"/>
  <c r="AZ117"/>
  <c r="CF117" s="1"/>
  <c r="CE117"/>
  <c r="AZ109"/>
  <c r="CE109"/>
  <c r="AZ103"/>
  <c r="AZ95"/>
  <c r="CF95" s="1"/>
  <c r="CE95"/>
  <c r="B134" i="24"/>
  <c r="B134" i="25" s="1"/>
  <c r="AZ134" i="20"/>
  <c r="B135" i="24"/>
  <c r="B135" i="25"/>
  <c r="AZ167" i="20"/>
  <c r="CF167" s="1"/>
  <c r="CE167"/>
  <c r="AZ183"/>
  <c r="CE183"/>
  <c r="AZ199"/>
  <c r="CE199"/>
  <c r="AZ207"/>
  <c r="AZ231"/>
  <c r="CE231"/>
  <c r="AZ247"/>
  <c r="CE247"/>
  <c r="AZ263"/>
  <c r="CE263"/>
  <c r="CE311"/>
  <c r="AZ120"/>
  <c r="CE120"/>
  <c r="AZ290"/>
  <c r="CF290" s="1"/>
  <c r="CE290"/>
  <c r="CE294"/>
  <c r="CE306"/>
  <c r="AZ98"/>
  <c r="CE98"/>
  <c r="AZ149"/>
  <c r="AZ161"/>
  <c r="CE161"/>
  <c r="AZ209"/>
  <c r="AF209" i="24" s="1"/>
  <c r="DB209" i="25" s="1"/>
  <c r="CE209" i="20"/>
  <c r="AZ213"/>
  <c r="AZ217"/>
  <c r="CE217"/>
  <c r="CE221"/>
  <c r="CE225"/>
  <c r="AZ229"/>
  <c r="CE229"/>
  <c r="CE233"/>
  <c r="AZ237"/>
  <c r="AZ241"/>
  <c r="CE241"/>
  <c r="AZ245"/>
  <c r="CE245"/>
  <c r="AZ249"/>
  <c r="CE249"/>
  <c r="CE253"/>
  <c r="AZ261"/>
  <c r="CH261" s="1"/>
  <c r="CE261"/>
  <c r="AZ265"/>
  <c r="CE265"/>
  <c r="AZ269"/>
  <c r="AF269" i="24" s="1"/>
  <c r="DB269" i="25" s="1"/>
  <c r="CE269" i="20"/>
  <c r="AZ273"/>
  <c r="AF273" i="24" s="1"/>
  <c r="DB273" i="25" s="1"/>
  <c r="CE273" i="20"/>
  <c r="AZ281"/>
  <c r="CF281" s="1"/>
  <c r="CE281"/>
  <c r="AZ289"/>
  <c r="CE289"/>
  <c r="AZ305"/>
  <c r="CF305" s="1"/>
  <c r="CE305"/>
  <c r="B312" i="24"/>
  <c r="B312" i="25" s="1"/>
  <c r="B304" i="24"/>
  <c r="B296"/>
  <c r="B288"/>
  <c r="B288" i="25"/>
  <c r="B280" i="24"/>
  <c r="B272"/>
  <c r="B272" i="25" s="1"/>
  <c r="B264" i="24"/>
  <c r="B256"/>
  <c r="B256" i="25" s="1"/>
  <c r="B248" i="24"/>
  <c r="B240"/>
  <c r="B232"/>
  <c r="B232" i="25" s="1"/>
  <c r="B224" i="24"/>
  <c r="B224" i="25" s="1"/>
  <c r="B216" i="24"/>
  <c r="B208"/>
  <c r="B208" i="25" s="1"/>
  <c r="B200" i="24"/>
  <c r="B192"/>
  <c r="B192" i="25" s="1"/>
  <c r="B184" i="24"/>
  <c r="B184" i="25" s="1"/>
  <c r="B176" i="24"/>
  <c r="B168"/>
  <c r="B160"/>
  <c r="B160" i="25"/>
  <c r="B152" i="24"/>
  <c r="B152" i="25" s="1"/>
  <c r="B144" i="24"/>
  <c r="CE152" i="20"/>
  <c r="CE168"/>
  <c r="AZ176"/>
  <c r="CE176"/>
  <c r="CE184"/>
  <c r="CE192"/>
  <c r="CE200"/>
  <c r="AZ208"/>
  <c r="CF208" s="1"/>
  <c r="CE208"/>
  <c r="CE216"/>
  <c r="AZ232"/>
  <c r="CE232"/>
  <c r="AZ240"/>
  <c r="AF240" i="24" s="1"/>
  <c r="DB240" i="25" s="1"/>
  <c r="CE240" i="20"/>
  <c r="AZ248"/>
  <c r="CE248"/>
  <c r="AZ264"/>
  <c r="CE264"/>
  <c r="AZ272"/>
  <c r="CH272" s="1"/>
  <c r="CE272"/>
  <c r="AZ280"/>
  <c r="CE280"/>
  <c r="AZ296"/>
  <c r="CE296"/>
  <c r="AZ304"/>
  <c r="CF304" s="1"/>
  <c r="CE304"/>
  <c r="AZ312"/>
  <c r="CE312"/>
  <c r="AZ144"/>
  <c r="AF144" i="24" s="1"/>
  <c r="DB144" i="25" s="1"/>
  <c r="CE144" i="20"/>
  <c r="B299" i="24"/>
  <c r="B267"/>
  <c r="B267" i="25" s="1"/>
  <c r="B235" i="24"/>
  <c r="B203"/>
  <c r="B203" i="25" s="1"/>
  <c r="B171" i="24"/>
  <c r="B171" i="25" s="1"/>
  <c r="AZ148" i="20"/>
  <c r="AZ139"/>
  <c r="CF139" s="1"/>
  <c r="CE139"/>
  <c r="AZ22"/>
  <c r="CH22" s="1"/>
  <c r="CE22"/>
  <c r="AZ83"/>
  <c r="AF83" i="24" s="1"/>
  <c r="DB83" i="25" s="1"/>
  <c r="CE83" i="20"/>
  <c r="AZ43"/>
  <c r="CE43"/>
  <c r="AZ37"/>
  <c r="CH37" s="1"/>
  <c r="CE37"/>
  <c r="B96" i="25"/>
  <c r="B64"/>
  <c r="AZ86" i="20"/>
  <c r="CH86" s="1"/>
  <c r="CE86"/>
  <c r="AZ74"/>
  <c r="AZ70"/>
  <c r="AF70" i="24" s="1"/>
  <c r="DB70" i="25" s="1"/>
  <c r="CE70" i="20"/>
  <c r="AZ62"/>
  <c r="CE62"/>
  <c r="AZ50"/>
  <c r="CF50" s="1"/>
  <c r="AZ38"/>
  <c r="AZ30"/>
  <c r="AF30" i="24" s="1"/>
  <c r="DB30" i="25" s="1"/>
  <c r="B102" i="24"/>
  <c r="B102" i="25" s="1"/>
  <c r="B78" i="24"/>
  <c r="B62"/>
  <c r="B46"/>
  <c r="B22"/>
  <c r="B22" i="25" s="1"/>
  <c r="AZ118" i="20"/>
  <c r="CE118"/>
  <c r="CE155"/>
  <c r="CE203"/>
  <c r="AZ275"/>
  <c r="CF275" s="1"/>
  <c r="B314" i="24"/>
  <c r="B314" i="25" s="1"/>
  <c r="B290" i="24"/>
  <c r="B266"/>
  <c r="B266" i="25" s="1"/>
  <c r="B242" i="24"/>
  <c r="B242" i="25" s="1"/>
  <c r="B218" i="24"/>
  <c r="B218" i="25"/>
  <c r="B202" i="24"/>
  <c r="B202" i="25" s="1"/>
  <c r="B178" i="24"/>
  <c r="B178" i="25" s="1"/>
  <c r="B154" i="24"/>
  <c r="B154" i="25" s="1"/>
  <c r="AZ96" i="20"/>
  <c r="CH96" s="1"/>
  <c r="CE96"/>
  <c r="AZ146"/>
  <c r="CE146"/>
  <c r="AZ158"/>
  <c r="CE158"/>
  <c r="AZ198"/>
  <c r="CE198"/>
  <c r="AZ210"/>
  <c r="CF210"/>
  <c r="CE210"/>
  <c r="AZ230"/>
  <c r="CE230"/>
  <c r="AZ234"/>
  <c r="CE234"/>
  <c r="AZ242"/>
  <c r="CF242"/>
  <c r="CE242"/>
  <c r="AZ246"/>
  <c r="AF246" i="24" s="1"/>
  <c r="DB246" i="25" s="1"/>
  <c r="CE246" i="20"/>
  <c r="AZ258"/>
  <c r="CE258"/>
  <c r="AZ270"/>
  <c r="CH270"/>
  <c r="CE270"/>
  <c r="AZ274"/>
  <c r="CF274" s="1"/>
  <c r="CE274"/>
  <c r="AZ286"/>
  <c r="CE286"/>
  <c r="B309" i="24"/>
  <c r="B309" i="25" s="1"/>
  <c r="B285" i="24"/>
  <c r="B285" i="25" s="1"/>
  <c r="B253" i="24"/>
  <c r="B253" i="25" s="1"/>
  <c r="B197" i="24"/>
  <c r="B197" i="25" s="1"/>
  <c r="AZ27" i="20"/>
  <c r="CE75"/>
  <c r="AZ71"/>
  <c r="CH71"/>
  <c r="CE71"/>
  <c r="AZ69"/>
  <c r="CE69"/>
  <c r="AZ53"/>
  <c r="AZ47"/>
  <c r="B124" i="25"/>
  <c r="B108"/>
  <c r="B92"/>
  <c r="B76"/>
  <c r="B60"/>
  <c r="AZ28" i="20"/>
  <c r="B127" i="25"/>
  <c r="B119"/>
  <c r="B111"/>
  <c r="B103"/>
  <c r="B95"/>
  <c r="B87"/>
  <c r="B79"/>
  <c r="B63"/>
  <c r="B47"/>
  <c r="B31"/>
  <c r="B23"/>
  <c r="AZ25" i="20"/>
  <c r="AZ106"/>
  <c r="CH106" s="1"/>
  <c r="AZ84"/>
  <c r="CE84"/>
  <c r="AZ76"/>
  <c r="CF76" s="1"/>
  <c r="CE76"/>
  <c r="AZ72"/>
  <c r="AZ68"/>
  <c r="AF68" i="24" s="1"/>
  <c r="DB68" i="25" s="1"/>
  <c r="CE68" i="20"/>
  <c r="AZ64"/>
  <c r="AZ60"/>
  <c r="AZ56"/>
  <c r="AZ52"/>
  <c r="AZ48"/>
  <c r="AZ44"/>
  <c r="CE44"/>
  <c r="AZ40"/>
  <c r="AZ36"/>
  <c r="CE36"/>
  <c r="AZ21"/>
  <c r="AF21" i="24" s="1"/>
  <c r="DB21" i="25" s="1"/>
  <c r="AZ31" i="20"/>
  <c r="AZ127"/>
  <c r="CE127"/>
  <c r="AZ119"/>
  <c r="CF119" s="1"/>
  <c r="CE119"/>
  <c r="AZ111"/>
  <c r="CE111"/>
  <c r="B74" i="24"/>
  <c r="B50"/>
  <c r="B50" i="25" s="1"/>
  <c r="B26" i="24"/>
  <c r="B26" i="25" s="1"/>
  <c r="CE102" i="20"/>
  <c r="AZ94"/>
  <c r="CH94" s="1"/>
  <c r="CE94"/>
  <c r="AZ17"/>
  <c r="AZ143"/>
  <c r="AF143" i="24" s="1"/>
  <c r="DB143" i="25" s="1"/>
  <c r="CE143" i="20"/>
  <c r="AZ151"/>
  <c r="CH151"/>
  <c r="CE151"/>
  <c r="AZ163"/>
  <c r="AZ179"/>
  <c r="CF179" s="1"/>
  <c r="CE179"/>
  <c r="AZ195"/>
  <c r="CH195"/>
  <c r="CE195"/>
  <c r="AZ211"/>
  <c r="CE211"/>
  <c r="AZ235"/>
  <c r="CE267"/>
  <c r="AZ307"/>
  <c r="CE307"/>
  <c r="B302" i="24"/>
  <c r="B302" i="25" s="1"/>
  <c r="B182" i="24"/>
  <c r="B182" i="25" s="1"/>
  <c r="AZ112" i="20"/>
  <c r="AZ150"/>
  <c r="AZ162"/>
  <c r="CH162" s="1"/>
  <c r="CE162"/>
  <c r="AZ178"/>
  <c r="AZ186"/>
  <c r="CH186" s="1"/>
  <c r="CE186"/>
  <c r="AZ190"/>
  <c r="CH190" s="1"/>
  <c r="CE190"/>
  <c r="AZ250"/>
  <c r="CE250"/>
  <c r="AZ254"/>
  <c r="CF254" s="1"/>
  <c r="CE254"/>
  <c r="AZ266"/>
  <c r="CE266"/>
  <c r="AZ278"/>
  <c r="CF278"/>
  <c r="CE278"/>
  <c r="AZ282"/>
  <c r="CE282"/>
  <c r="AZ298"/>
  <c r="CE298"/>
  <c r="B313" i="24"/>
  <c r="B313" i="25" s="1"/>
  <c r="B305" i="24"/>
  <c r="B305" i="25" s="1"/>
  <c r="B297" i="24"/>
  <c r="B297" i="25" s="1"/>
  <c r="B289" i="24"/>
  <c r="B281"/>
  <c r="B281" i="25" s="1"/>
  <c r="B273" i="24"/>
  <c r="B273" i="25" s="1"/>
  <c r="B265" i="24"/>
  <c r="B265" i="25" s="1"/>
  <c r="B257" i="24"/>
  <c r="B257" i="25" s="1"/>
  <c r="B249" i="24"/>
  <c r="B249" i="25" s="1"/>
  <c r="B241" i="24"/>
  <c r="B241" i="25" s="1"/>
  <c r="B233" i="24"/>
  <c r="B233" i="25" s="1"/>
  <c r="B225" i="24"/>
  <c r="B225" i="25" s="1"/>
  <c r="B217" i="24"/>
  <c r="B217" i="25" s="1"/>
  <c r="B209" i="24"/>
  <c r="B201"/>
  <c r="B201" i="25" s="1"/>
  <c r="B193" i="24"/>
  <c r="B193" i="25" s="1"/>
  <c r="B185" i="24"/>
  <c r="B177"/>
  <c r="B177" i="25" s="1"/>
  <c r="B169" i="24"/>
  <c r="B169" i="25"/>
  <c r="B161" i="24"/>
  <c r="B153"/>
  <c r="B145"/>
  <c r="B145" i="25"/>
  <c r="AZ173" i="20"/>
  <c r="AF173" i="24" s="1"/>
  <c r="DB173" i="25" s="1"/>
  <c r="CE173" i="20"/>
  <c r="AZ185"/>
  <c r="AF185" i="24" s="1"/>
  <c r="DB185" i="25" s="1"/>
  <c r="CE185" i="20"/>
  <c r="AZ201"/>
  <c r="CH201" s="1"/>
  <c r="CE201"/>
  <c r="AZ285"/>
  <c r="AF285" i="24" s="1"/>
  <c r="DB285" i="25" s="1"/>
  <c r="AZ301" i="20"/>
  <c r="CH301" s="1"/>
  <c r="CE301"/>
  <c r="B136" i="24"/>
  <c r="B136" i="25" s="1"/>
  <c r="AZ132" i="20"/>
  <c r="CE132"/>
  <c r="AZ137"/>
  <c r="CF137" s="1"/>
  <c r="AZ65"/>
  <c r="AF65" i="24" s="1"/>
  <c r="DB65" i="25" s="1"/>
  <c r="B120"/>
  <c r="B123"/>
  <c r="B75"/>
  <c r="B43"/>
  <c r="AZ108" i="20"/>
  <c r="AF108" i="24"/>
  <c r="DB108" i="25" s="1"/>
  <c r="AZ82" i="20"/>
  <c r="CF82" s="1"/>
  <c r="CE82"/>
  <c r="AZ78"/>
  <c r="CE78"/>
  <c r="AZ66"/>
  <c r="CF66" s="1"/>
  <c r="CE66"/>
  <c r="AZ58"/>
  <c r="AZ54"/>
  <c r="CF54" s="1"/>
  <c r="AZ42"/>
  <c r="CE42"/>
  <c r="B118" i="24"/>
  <c r="B118" i="25" s="1"/>
  <c r="AZ187" i="20"/>
  <c r="CE187"/>
  <c r="EQ315" i="24"/>
  <c r="AN315"/>
  <c r="EP315" s="1"/>
  <c r="B133" i="25"/>
  <c r="B125"/>
  <c r="B117"/>
  <c r="B109"/>
  <c r="B101"/>
  <c r="B93"/>
  <c r="B77"/>
  <c r="B69"/>
  <c r="B61"/>
  <c r="B45"/>
  <c r="B37"/>
  <c r="B21"/>
  <c r="AZ87" i="20"/>
  <c r="CH87"/>
  <c r="CE87"/>
  <c r="AZ81"/>
  <c r="AZ63"/>
  <c r="CH63"/>
  <c r="CE63"/>
  <c r="AZ55"/>
  <c r="AF55" i="24" s="1"/>
  <c r="DB55" i="25" s="1"/>
  <c r="CE55" i="20"/>
  <c r="AZ35"/>
  <c r="CH35" s="1"/>
  <c r="CE35"/>
  <c r="B44" i="25"/>
  <c r="B40"/>
  <c r="B24"/>
  <c r="AZ23" i="20"/>
  <c r="AZ46"/>
  <c r="AF46" i="24" s="1"/>
  <c r="DB46" i="25" s="1"/>
  <c r="AZ129" i="20"/>
  <c r="CE129"/>
  <c r="AZ121"/>
  <c r="CH121" s="1"/>
  <c r="CE121"/>
  <c r="AZ113"/>
  <c r="CE113"/>
  <c r="AZ101"/>
  <c r="CE101"/>
  <c r="AZ97"/>
  <c r="CE97"/>
  <c r="AZ93"/>
  <c r="CH93" s="1"/>
  <c r="CE93"/>
  <c r="AZ89"/>
  <c r="AF89" i="24" s="1"/>
  <c r="DB89" i="25" s="1"/>
  <c r="CE89" i="20"/>
  <c r="B138" i="24"/>
  <c r="B138" i="25" s="1"/>
  <c r="AZ136" i="20"/>
  <c r="CE136"/>
  <c r="AZ140"/>
  <c r="AF140" i="24" s="1"/>
  <c r="DB140" i="25" s="1"/>
  <c r="CE140" i="20"/>
  <c r="AZ19"/>
  <c r="B141" i="24"/>
  <c r="AZ159" i="20"/>
  <c r="AZ175"/>
  <c r="CH175" s="1"/>
  <c r="CE175"/>
  <c r="AZ191"/>
  <c r="CE191"/>
  <c r="AZ239"/>
  <c r="CH239"/>
  <c r="CE239"/>
  <c r="AZ271"/>
  <c r="CF271" s="1"/>
  <c r="CE271"/>
  <c r="AZ303"/>
  <c r="CH303" s="1"/>
  <c r="CE303"/>
  <c r="AZ310"/>
  <c r="CE310"/>
  <c r="AZ145"/>
  <c r="AZ153"/>
  <c r="CF153" s="1"/>
  <c r="AZ169"/>
  <c r="CH169" s="1"/>
  <c r="CE169"/>
  <c r="AZ181"/>
  <c r="CE181"/>
  <c r="AZ197"/>
  <c r="AF197" i="24"/>
  <c r="DB197" i="25" s="1"/>
  <c r="CE197" i="20"/>
  <c r="AZ297"/>
  <c r="AF297" i="24" s="1"/>
  <c r="DB297" i="25" s="1"/>
  <c r="CE297" i="20"/>
  <c r="AZ313"/>
  <c r="CE313"/>
  <c r="B308" i="24"/>
  <c r="B308" i="25"/>
  <c r="B300" i="24"/>
  <c r="B300" i="25" s="1"/>
  <c r="B292" i="24"/>
  <c r="B284"/>
  <c r="B284" i="25"/>
  <c r="B276" i="24"/>
  <c r="B276" i="25" s="1"/>
  <c r="B268" i="24"/>
  <c r="B260"/>
  <c r="B260" i="25" s="1"/>
  <c r="B252" i="24"/>
  <c r="B252" i="25" s="1"/>
  <c r="B244" i="24"/>
  <c r="B244" i="25"/>
  <c r="B236" i="24"/>
  <c r="B236" i="25" s="1"/>
  <c r="B228" i="24"/>
  <c r="B228" i="25" s="1"/>
  <c r="B220" i="24"/>
  <c r="B220" i="25"/>
  <c r="B212" i="24"/>
  <c r="B212" i="25" s="1"/>
  <c r="B204" i="24"/>
  <c r="B204" i="25" s="1"/>
  <c r="B196" i="24"/>
  <c r="B196" i="25" s="1"/>
  <c r="B188" i="24"/>
  <c r="B188" i="25" s="1"/>
  <c r="B180" i="24"/>
  <c r="B180" i="25"/>
  <c r="B172" i="24"/>
  <c r="B164"/>
  <c r="B156"/>
  <c r="B156" i="25"/>
  <c r="B148" i="24"/>
  <c r="B148" i="25" s="1"/>
  <c r="AZ116" i="20"/>
  <c r="CF116" s="1"/>
  <c r="CE116"/>
  <c r="B311" i="24"/>
  <c r="B311" i="25" s="1"/>
  <c r="B303" i="24"/>
  <c r="B303" i="25" s="1"/>
  <c r="B295" i="24"/>
  <c r="B287"/>
  <c r="B287" i="25" s="1"/>
  <c r="B279" i="24"/>
  <c r="B279" i="25" s="1"/>
  <c r="B271" i="24"/>
  <c r="B271" i="25" s="1"/>
  <c r="B263" i="24"/>
  <c r="B263" i="25" s="1"/>
  <c r="B255" i="24"/>
  <c r="B255" i="25" s="1"/>
  <c r="B247" i="24"/>
  <c r="B247" i="25" s="1"/>
  <c r="B239" i="24"/>
  <c r="B239" i="25" s="1"/>
  <c r="B231" i="24"/>
  <c r="B231" i="25" s="1"/>
  <c r="B223" i="24"/>
  <c r="B223" i="25" s="1"/>
  <c r="B215" i="24"/>
  <c r="B215" i="25"/>
  <c r="B207" i="24"/>
  <c r="B199"/>
  <c r="B199" i="25" s="1"/>
  <c r="B191" i="24"/>
  <c r="B191" i="25"/>
  <c r="B183" i="24"/>
  <c r="B175"/>
  <c r="B175" i="25" s="1"/>
  <c r="B167" i="24"/>
  <c r="B159"/>
  <c r="B159" i="25" s="1"/>
  <c r="B151" i="24"/>
  <c r="B151" i="25"/>
  <c r="B143" i="24"/>
  <c r="AZ135" i="20"/>
  <c r="B268" i="25"/>
  <c r="CF303" i="20"/>
  <c r="AF271" i="24"/>
  <c r="DB271" i="25" s="1"/>
  <c r="CH136" i="20"/>
  <c r="AF274" i="24"/>
  <c r="DB274" i="25" s="1"/>
  <c r="CH242" i="20"/>
  <c r="CH210"/>
  <c r="AF210" i="24"/>
  <c r="AF118"/>
  <c r="DB118" i="25" s="1"/>
  <c r="AF281" i="24"/>
  <c r="DB281" i="25" s="1"/>
  <c r="CH269" i="20"/>
  <c r="CF269"/>
  <c r="AF261" i="24"/>
  <c r="DB261" i="25" s="1"/>
  <c r="CF245" i="20"/>
  <c r="CH229"/>
  <c r="AF229" i="24"/>
  <c r="CF229" i="20"/>
  <c r="CF221"/>
  <c r="CF294"/>
  <c r="AF294" i="24"/>
  <c r="CF279" i="20"/>
  <c r="AF183" i="24"/>
  <c r="DB183" i="25" s="1"/>
  <c r="CH95" i="20"/>
  <c r="AF103" i="24"/>
  <c r="DB103" i="25" s="1"/>
  <c r="AF125" i="24"/>
  <c r="CF125" i="20"/>
  <c r="AF39" i="24"/>
  <c r="CF39" i="20"/>
  <c r="AF177" i="24"/>
  <c r="DB177" i="25" s="1"/>
  <c r="B229"/>
  <c r="CF218" i="20"/>
  <c r="AF218" i="24"/>
  <c r="CH154" i="20"/>
  <c r="CF154"/>
  <c r="AF154" i="24"/>
  <c r="CH128" i="20"/>
  <c r="CF128"/>
  <c r="B162" i="25"/>
  <c r="B186"/>
  <c r="B210"/>
  <c r="B258"/>
  <c r="B282"/>
  <c r="AF299" i="24"/>
  <c r="CF299" i="20"/>
  <c r="AF26" i="24"/>
  <c r="DB26" i="25" s="1"/>
  <c r="CF26" i="20"/>
  <c r="B183" i="25"/>
  <c r="B295"/>
  <c r="CF297" i="20"/>
  <c r="AF169" i="24"/>
  <c r="AF239"/>
  <c r="DB239" i="25" s="1"/>
  <c r="CF239" i="20"/>
  <c r="AF19" i="24"/>
  <c r="DB19" i="25" s="1"/>
  <c r="CH55" i="20"/>
  <c r="AF63" i="24"/>
  <c r="DB63" i="25" s="1"/>
  <c r="CF108" i="20"/>
  <c r="CH173"/>
  <c r="B153" i="25"/>
  <c r="B185"/>
  <c r="CF186" i="20"/>
  <c r="CF162"/>
  <c r="B278" i="25"/>
  <c r="CH127" i="20"/>
  <c r="AF127" i="24"/>
  <c r="CF127" i="20"/>
  <c r="CF36"/>
  <c r="CF68"/>
  <c r="AF76" i="24"/>
  <c r="DB76" i="25" s="1"/>
  <c r="AF84" i="24"/>
  <c r="DB84" i="25" s="1"/>
  <c r="CF25" i="20"/>
  <c r="AF71" i="24"/>
  <c r="CF27" i="20"/>
  <c r="B46" i="25"/>
  <c r="B78"/>
  <c r="CF30" i="20"/>
  <c r="AF50" i="24"/>
  <c r="DB50" i="25" s="1"/>
  <c r="CH70" i="20"/>
  <c r="CF70"/>
  <c r="AF86" i="24"/>
  <c r="DB86" i="25" s="1"/>
  <c r="CH83" i="20"/>
  <c r="CF83"/>
  <c r="AF139" i="24"/>
  <c r="DB139" i="25" s="1"/>
  <c r="B291"/>
  <c r="CF144" i="20"/>
  <c r="CH304"/>
  <c r="AF272" i="24"/>
  <c r="DB272" i="25" s="1"/>
  <c r="CF240" i="20"/>
  <c r="CH208"/>
  <c r="CH192"/>
  <c r="B168" i="25"/>
  <c r="B200"/>
  <c r="B216"/>
  <c r="B248"/>
  <c r="B264"/>
  <c r="B280"/>
  <c r="B296"/>
  <c r="AF305" i="24"/>
  <c r="AF289"/>
  <c r="DB289" i="25" s="1"/>
  <c r="AF149" i="24"/>
  <c r="CF149" i="20"/>
  <c r="CH120"/>
  <c r="AF263" i="24"/>
  <c r="DB263" i="25" s="1"/>
  <c r="AF117" i="24"/>
  <c r="DB117" i="25" s="1"/>
  <c r="AF51" i="24"/>
  <c r="CF51" i="20"/>
  <c r="CF85"/>
  <c r="CF114"/>
  <c r="CH174"/>
  <c r="CF171"/>
  <c r="AF147" i="24"/>
  <c r="DB147" i="25" s="1"/>
  <c r="CF147" i="20"/>
  <c r="B30" i="25"/>
  <c r="B86"/>
  <c r="AF24" i="24"/>
  <c r="DB24" i="25" s="1"/>
  <c r="CF24" i="20"/>
  <c r="CF140"/>
  <c r="AF93" i="24"/>
  <c r="CH254" i="20"/>
  <c r="AF254" i="24"/>
  <c r="DB254" i="25" s="1"/>
  <c r="AF151" i="24"/>
  <c r="AF47"/>
  <c r="DB47" i="25" s="1"/>
  <c r="CF270" i="20"/>
  <c r="B290" i="25"/>
  <c r="CH148" i="20"/>
  <c r="CF265"/>
  <c r="CH249"/>
  <c r="AF249" i="24"/>
  <c r="DB249" i="25" s="1"/>
  <c r="CF249" i="20"/>
  <c r="CH241"/>
  <c r="AF241" i="24"/>
  <c r="CF241" i="20"/>
  <c r="CH233"/>
  <c r="AF233" i="24"/>
  <c r="DB233" i="25" s="1"/>
  <c r="CF233" i="20"/>
  <c r="CH225"/>
  <c r="AF225" i="24"/>
  <c r="CF225" i="20"/>
  <c r="CH217"/>
  <c r="AF217" i="24"/>
  <c r="DB217" i="25" s="1"/>
  <c r="CF217" i="20"/>
  <c r="CH209"/>
  <c r="CF209"/>
  <c r="CH161"/>
  <c r="AF161" i="24"/>
  <c r="CF161" i="20"/>
  <c r="CF247"/>
  <c r="CH109"/>
  <c r="AF109" i="24"/>
  <c r="CF109" i="20"/>
  <c r="CH141"/>
  <c r="AF141" i="24"/>
  <c r="CF141" i="20"/>
  <c r="CF220"/>
  <c r="CF156"/>
  <c r="B149" i="25"/>
  <c r="B181"/>
  <c r="B205"/>
  <c r="B237"/>
  <c r="B261"/>
  <c r="B277"/>
  <c r="CF214" i="20"/>
  <c r="CF194"/>
  <c r="AF194" i="24"/>
  <c r="DB194" i="25" s="1"/>
  <c r="B170"/>
  <c r="CH116" i="20"/>
  <c r="B172" i="25"/>
  <c r="CH89" i="20"/>
  <c r="CF113"/>
  <c r="CF81"/>
  <c r="CH278"/>
  <c r="AF278" i="24"/>
  <c r="DB278" i="25" s="1"/>
  <c r="CH143" i="20"/>
  <c r="B164" i="25"/>
  <c r="B292"/>
  <c r="CH197" i="20"/>
  <c r="CF197"/>
  <c r="CH191"/>
  <c r="AF191" i="24"/>
  <c r="DB191" i="25" s="1"/>
  <c r="CF191" i="20"/>
  <c r="AF175" i="24"/>
  <c r="DB175" i="25" s="1"/>
  <c r="CF175" i="20"/>
  <c r="B143" i="25"/>
  <c r="B207"/>
  <c r="B141"/>
  <c r="CF46" i="20"/>
  <c r="AF87" i="24"/>
  <c r="DB87" i="25" s="1"/>
  <c r="CH187" i="20"/>
  <c r="AF187" i="24"/>
  <c r="DB187" i="25" s="1"/>
  <c r="CF187" i="20"/>
  <c r="B161" i="25"/>
  <c r="B209"/>
  <c r="B289"/>
  <c r="CF190" i="20"/>
  <c r="B190" i="25"/>
  <c r="AF195" i="24"/>
  <c r="CH111" i="20"/>
  <c r="AF111" i="24"/>
  <c r="DB111" i="25" s="1"/>
  <c r="CF111" i="20"/>
  <c r="CF40"/>
  <c r="AF64" i="24"/>
  <c r="DB64" i="25" s="1"/>
  <c r="CF72" i="20"/>
  <c r="AF69" i="24"/>
  <c r="DB69" i="25" s="1"/>
  <c r="CH158" i="20"/>
  <c r="AF96" i="24"/>
  <c r="AF275"/>
  <c r="DB275" i="25" s="1"/>
  <c r="B62"/>
  <c r="CH74" i="20"/>
  <c r="AF37" i="24"/>
  <c r="DB37" i="25" s="1"/>
  <c r="B235"/>
  <c r="B299"/>
  <c r="CH312" i="20"/>
  <c r="AF312" i="24"/>
  <c r="CF312" i="20"/>
  <c r="CH296"/>
  <c r="AF296" i="24"/>
  <c r="DB296" i="25" s="1"/>
  <c r="CF296" i="20"/>
  <c r="CH280"/>
  <c r="AF280" i="24"/>
  <c r="DB280" i="25" s="1"/>
  <c r="CF280" i="20"/>
  <c r="CH264"/>
  <c r="AF264" i="24"/>
  <c r="DB264" i="25" s="1"/>
  <c r="CF264" i="20"/>
  <c r="CH248"/>
  <c r="AF248" i="24"/>
  <c r="DB248" i="25" s="1"/>
  <c r="CF248" i="20"/>
  <c r="CH232"/>
  <c r="AF232" i="24"/>
  <c r="CF232" i="20"/>
  <c r="CH216"/>
  <c r="AF216" i="24"/>
  <c r="DB216" i="25" s="1"/>
  <c r="CF216" i="20"/>
  <c r="CH200"/>
  <c r="AF200" i="24"/>
  <c r="CF200" i="20"/>
  <c r="CH184"/>
  <c r="AF184" i="24"/>
  <c r="DB184" i="25" s="1"/>
  <c r="CF184" i="20"/>
  <c r="CH168"/>
  <c r="AF168" i="24"/>
  <c r="DB168" i="25" s="1"/>
  <c r="CF168" i="20"/>
  <c r="CH152"/>
  <c r="AF152" i="24"/>
  <c r="DB152" i="25" s="1"/>
  <c r="CF152" i="20"/>
  <c r="B144" i="25"/>
  <c r="B176"/>
  <c r="B240"/>
  <c r="B304"/>
  <c r="CH306" i="20"/>
  <c r="CF306"/>
  <c r="AF306" i="24"/>
  <c r="CH311" i="20"/>
  <c r="AF311" i="24"/>
  <c r="CF311" i="20"/>
  <c r="CH231"/>
  <c r="AF231" i="24"/>
  <c r="DB231" i="25" s="1"/>
  <c r="CF231" i="20"/>
  <c r="CF133"/>
  <c r="AF79" i="24"/>
  <c r="DB79" i="25" s="1"/>
  <c r="CF79" i="20"/>
  <c r="CF309"/>
  <c r="AF126" i="24"/>
  <c r="CF126" i="20"/>
  <c r="B38" i="25"/>
  <c r="B70"/>
  <c r="B94"/>
  <c r="B126"/>
  <c r="AF34" i="24"/>
  <c r="AF20"/>
  <c r="DB20" i="25" s="1"/>
  <c r="CF20" i="20"/>
  <c r="CH77"/>
  <c r="AF77" i="24"/>
  <c r="DB77" i="25" s="1"/>
  <c r="CF77" i="20"/>
  <c r="D11" i="27"/>
  <c r="AT5" i="16"/>
  <c r="B9" i="17"/>
  <c r="AH308" i="24"/>
  <c r="CG308" i="20"/>
  <c r="AH296" i="24"/>
  <c r="CG296" i="20"/>
  <c r="CG294"/>
  <c r="AH294" i="24"/>
  <c r="AH293"/>
  <c r="CG293" i="20"/>
  <c r="EQ293" i="24"/>
  <c r="AH275"/>
  <c r="CG275" i="20"/>
  <c r="CG274"/>
  <c r="AH274" i="24"/>
  <c r="EP258"/>
  <c r="CG258" i="20"/>
  <c r="CG250"/>
  <c r="EP250" i="24"/>
  <c r="EQ249"/>
  <c r="CG249" i="20"/>
  <c r="AH249" i="24"/>
  <c r="AH247"/>
  <c r="CG247" i="20"/>
  <c r="CG234"/>
  <c r="EP234" i="24"/>
  <c r="CG213" i="20"/>
  <c r="EQ213" i="24"/>
  <c r="AH191"/>
  <c r="CG191" i="20"/>
  <c r="AH189" i="24"/>
  <c r="CG189" i="20"/>
  <c r="EQ185" i="24"/>
  <c r="CG185" i="20"/>
  <c r="AH185" i="24"/>
  <c r="CG181" i="20"/>
  <c r="EQ181" i="24"/>
  <c r="AH180"/>
  <c r="CG180" i="20"/>
  <c r="AH162" i="24"/>
  <c r="CG162" i="20"/>
  <c r="AH152" i="24"/>
  <c r="CG152" i="20"/>
  <c r="CG148"/>
  <c r="AH148" i="24"/>
  <c r="CF96" i="20"/>
  <c r="CF195"/>
  <c r="AF190" i="24"/>
  <c r="DB190" i="25" s="1"/>
  <c r="CF87" i="20"/>
  <c r="AF121" i="24"/>
  <c r="AF270"/>
  <c r="DB270" i="25" s="1"/>
  <c r="CF151" i="20"/>
  <c r="CF301"/>
  <c r="CF129"/>
  <c r="CF93"/>
  <c r="CF71"/>
  <c r="CF94"/>
  <c r="AF162" i="24"/>
  <c r="DB162" i="25" s="1"/>
  <c r="AF186" i="24"/>
  <c r="CF63" i="20"/>
  <c r="CF35"/>
  <c r="CF169"/>
  <c r="AH312" i="24"/>
  <c r="CG312" i="20"/>
  <c r="AH306" i="24"/>
  <c r="CG306" i="20"/>
  <c r="AH304" i="24"/>
  <c r="CG304" i="20"/>
  <c r="AH292" i="24"/>
  <c r="CG292" i="20"/>
  <c r="AH267" i="24"/>
  <c r="CG267" i="20"/>
  <c r="EP262" i="24"/>
  <c r="CG262" i="20"/>
  <c r="AH241" i="24"/>
  <c r="CG241" i="20"/>
  <c r="EQ241" i="24"/>
  <c r="AH221"/>
  <c r="CG221" i="20"/>
  <c r="AH199" i="24"/>
  <c r="CG199" i="20"/>
  <c r="AH197" i="24"/>
  <c r="CG197" i="20"/>
  <c r="AH184" i="24"/>
  <c r="CG184" i="20"/>
  <c r="AH168" i="24"/>
  <c r="CG168" i="20"/>
  <c r="EQ161" i="24"/>
  <c r="CG161" i="20"/>
  <c r="AH161" i="24"/>
  <c r="AH154"/>
  <c r="CG154" i="20"/>
  <c r="EP254" i="24"/>
  <c r="I23" i="22"/>
  <c r="I26"/>
  <c r="K26" s="1"/>
  <c r="M26" s="1"/>
  <c r="O26" s="1"/>
  <c r="Q26" s="1"/>
  <c r="V26" s="1"/>
  <c r="X26" s="1"/>
  <c r="Z26" s="1"/>
  <c r="AB26" s="1"/>
  <c r="AD26" s="1"/>
  <c r="AF26" s="1"/>
  <c r="AK26" s="1"/>
  <c r="AM26" s="1"/>
  <c r="AO26" s="1"/>
  <c r="AQ26" s="1"/>
  <c r="AS26" s="1"/>
  <c r="AU26" s="1"/>
  <c r="AW26" s="1"/>
  <c r="I29"/>
  <c r="K29" s="1"/>
  <c r="I34"/>
  <c r="K34" s="1"/>
  <c r="M34" s="1"/>
  <c r="O34" s="1"/>
  <c r="Q34" s="1"/>
  <c r="V34" s="1"/>
  <c r="X34" s="1"/>
  <c r="Z34" s="1"/>
  <c r="AB34" s="1"/>
  <c r="AD34" s="1"/>
  <c r="AF34" s="1"/>
  <c r="AK34" s="1"/>
  <c r="AM34" s="1"/>
  <c r="AO34" s="1"/>
  <c r="AQ34" s="1"/>
  <c r="AS34" s="1"/>
  <c r="AU34" s="1"/>
  <c r="AW34" s="1"/>
  <c r="I35"/>
  <c r="K35" s="1"/>
  <c r="M35" s="1"/>
  <c r="O35" s="1"/>
  <c r="Q35" s="1"/>
  <c r="V35"/>
  <c r="X35" s="1"/>
  <c r="Z35" s="1"/>
  <c r="AB35" s="1"/>
  <c r="AD35" s="1"/>
  <c r="AF35" s="1"/>
  <c r="I39"/>
  <c r="K39" s="1"/>
  <c r="M39" s="1"/>
  <c r="O39" s="1"/>
  <c r="Q39" s="1"/>
  <c r="V39" s="1"/>
  <c r="X39" s="1"/>
  <c r="Z39" s="1"/>
  <c r="AB39" s="1"/>
  <c r="AD39" s="1"/>
  <c r="AF39" s="1"/>
  <c r="AK39" s="1"/>
  <c r="AM39" s="1"/>
  <c r="AO39" s="1"/>
  <c r="AQ39" s="1"/>
  <c r="AS39" s="1"/>
  <c r="AU39" s="1"/>
  <c r="AW39" s="1"/>
  <c r="I40"/>
  <c r="K40" s="1"/>
  <c r="M40" s="1"/>
  <c r="O40" s="1"/>
  <c r="Q40" s="1"/>
  <c r="V40" s="1"/>
  <c r="X40" s="1"/>
  <c r="Z40" s="1"/>
  <c r="AB40" s="1"/>
  <c r="AD40" s="1"/>
  <c r="AF40" s="1"/>
  <c r="AK40" s="1"/>
  <c r="AM40" s="1"/>
  <c r="AO40" s="1"/>
  <c r="AQ40" s="1"/>
  <c r="AS40" s="1"/>
  <c r="AU40" s="1"/>
  <c r="AW40" s="1"/>
  <c r="K47"/>
  <c r="CA12" i="16"/>
  <c r="AP60" i="15"/>
  <c r="I13" i="22"/>
  <c r="K13"/>
  <c r="M13" s="1"/>
  <c r="O13" s="1"/>
  <c r="Q13" s="1"/>
  <c r="V13" s="1"/>
  <c r="X13" s="1"/>
  <c r="Z13" s="1"/>
  <c r="AB13" s="1"/>
  <c r="AD13" s="1"/>
  <c r="AF13" s="1"/>
  <c r="I15"/>
  <c r="K15" s="1"/>
  <c r="M15" s="1"/>
  <c r="O15" s="1"/>
  <c r="Q15" s="1"/>
  <c r="V15" s="1"/>
  <c r="X15" s="1"/>
  <c r="Z15"/>
  <c r="AB15" s="1"/>
  <c r="AD15" s="1"/>
  <c r="AF15" s="1"/>
  <c r="AK15" s="1"/>
  <c r="AM15" s="1"/>
  <c r="AO15" s="1"/>
  <c r="AQ15" s="1"/>
  <c r="AS15" s="1"/>
  <c r="AU15" s="1"/>
  <c r="AW15" s="1"/>
  <c r="BB315" i="17"/>
  <c r="BB314" s="1"/>
  <c r="BB313" s="1"/>
  <c r="BB312" s="1"/>
  <c r="K13" i="33"/>
  <c r="AZ5" i="1" s="1"/>
  <c r="AC5" s="1"/>
  <c r="K12" i="33"/>
  <c r="F25" i="31" s="1"/>
  <c r="BS5" i="20" s="1"/>
  <c r="BE153"/>
  <c r="BZ22" i="18"/>
  <c r="DB312" i="25"/>
  <c r="DB306"/>
  <c r="DB294"/>
  <c r="DB232"/>
  <c r="DB218"/>
  <c r="DB210"/>
  <c r="DB200"/>
  <c r="DB186"/>
  <c r="DB154"/>
  <c r="DB126"/>
  <c r="DB96"/>
  <c r="DB34"/>
  <c r="DB16"/>
  <c r="EP238" i="24"/>
  <c r="BR142" i="1"/>
  <c r="K23" i="22"/>
  <c r="M23" s="1"/>
  <c r="O23" s="1"/>
  <c r="Q23" s="1"/>
  <c r="V23" s="1"/>
  <c r="X23" s="1"/>
  <c r="Z23" s="1"/>
  <c r="AB23" s="1"/>
  <c r="AD23" s="1"/>
  <c r="AF23" s="1"/>
  <c r="AK23" s="1"/>
  <c r="AM23" s="1"/>
  <c r="AO23" s="1"/>
  <c r="AQ23" s="1"/>
  <c r="AS23" s="1"/>
  <c r="AU23" s="1"/>
  <c r="AW23" s="1"/>
  <c r="M47"/>
  <c r="O47" s="1"/>
  <c r="Q47" s="1"/>
  <c r="V47" s="1"/>
  <c r="X47" s="1"/>
  <c r="Z47" s="1"/>
  <c r="AB47" s="1"/>
  <c r="AD47" s="1"/>
  <c r="AF47"/>
  <c r="AK47" s="1"/>
  <c r="AM47" s="1"/>
  <c r="AO47" s="1"/>
  <c r="AQ47" s="1"/>
  <c r="AS47" s="1"/>
  <c r="AU47" s="1"/>
  <c r="AW47" s="1"/>
  <c r="DB311" i="25"/>
  <c r="DB305"/>
  <c r="DB299"/>
  <c r="DB279"/>
  <c r="DB241"/>
  <c r="DB229"/>
  <c r="DB225"/>
  <c r="DB195"/>
  <c r="DB169"/>
  <c r="DB161"/>
  <c r="DB151"/>
  <c r="DB149"/>
  <c r="DB141"/>
  <c r="DB127"/>
  <c r="DB125"/>
  <c r="DB121"/>
  <c r="DB109"/>
  <c r="DB93"/>
  <c r="DB71"/>
  <c r="DB51"/>
  <c r="DB39"/>
  <c r="EP206" i="24"/>
  <c r="K31" i="22"/>
  <c r="M31" s="1"/>
  <c r="I38"/>
  <c r="K38" s="1"/>
  <c r="M38" s="1"/>
  <c r="O38" s="1"/>
  <c r="Q38" s="1"/>
  <c r="V38" s="1"/>
  <c r="X38" s="1"/>
  <c r="Z38" s="1"/>
  <c r="AB38" s="1"/>
  <c r="AD38" s="1"/>
  <c r="AF38" s="1"/>
  <c r="EP62" i="24"/>
  <c r="AH62"/>
  <c r="EQ63"/>
  <c r="AH63"/>
  <c r="EQ65"/>
  <c r="AH65"/>
  <c r="AH67"/>
  <c r="AH69"/>
  <c r="EQ69"/>
  <c r="EQ71"/>
  <c r="AH71"/>
  <c r="EQ75"/>
  <c r="AH75"/>
  <c r="AH77"/>
  <c r="EQ77"/>
  <c r="EP83"/>
  <c r="EQ83"/>
  <c r="AH83"/>
  <c r="AH89"/>
  <c r="EQ89"/>
  <c r="EQ91"/>
  <c r="EP91"/>
  <c r="AH91"/>
  <c r="AH95"/>
  <c r="EP95"/>
  <c r="AH107"/>
  <c r="EP107"/>
  <c r="EQ107"/>
  <c r="AH117"/>
  <c r="EQ117"/>
  <c r="EQ119"/>
  <c r="AH119"/>
  <c r="EP119"/>
  <c r="EQ121"/>
  <c r="AH121"/>
  <c r="AH129"/>
  <c r="EQ129"/>
  <c r="AT63" i="26"/>
  <c r="C76" i="32"/>
  <c r="S39" i="27"/>
  <c r="L60" i="15"/>
  <c r="EQ35" i="24"/>
  <c r="AH35"/>
  <c r="EQ37"/>
  <c r="AH37"/>
  <c r="EQ41"/>
  <c r="AH41"/>
  <c r="EQ43"/>
  <c r="AH43"/>
  <c r="EQ45"/>
  <c r="AH45"/>
  <c r="AH55"/>
  <c r="EQ55"/>
  <c r="EQ57"/>
  <c r="AH57"/>
  <c r="EQ61"/>
  <c r="AH61"/>
  <c r="AH85"/>
  <c r="EQ85"/>
  <c r="EQ87"/>
  <c r="AH87"/>
  <c r="EP87"/>
  <c r="EQ97"/>
  <c r="AH97"/>
  <c r="AH99"/>
  <c r="AH105"/>
  <c r="EQ105"/>
  <c r="AH109"/>
  <c r="EQ109"/>
  <c r="EQ111"/>
  <c r="AH111"/>
  <c r="EP111"/>
  <c r="AH115"/>
  <c r="EP115"/>
  <c r="AH125"/>
  <c r="EQ125"/>
  <c r="AH127"/>
  <c r="EP127"/>
  <c r="AH27"/>
  <c r="CH315" i="20"/>
  <c r="AH315" i="24"/>
  <c r="BU15" i="20"/>
  <c r="BW15" s="1"/>
  <c r="B15" i="24"/>
  <c r="B15" i="25" s="1"/>
  <c r="AG69" i="22"/>
  <c r="BH5" i="18"/>
  <c r="AT5" i="21"/>
  <c r="I7" i="22"/>
  <c r="X7" s="1"/>
  <c r="BB15" i="24"/>
  <c r="BD15" s="1"/>
  <c r="CG153" i="20"/>
  <c r="AF129" i="24"/>
  <c r="DB129" i="25" s="1"/>
  <c r="CH129" i="20"/>
  <c r="CH250"/>
  <c r="CF250"/>
  <c r="AF250" i="24"/>
  <c r="DB250" i="25" s="1"/>
  <c r="CH40" i="20"/>
  <c r="AF40" i="24"/>
  <c r="DB40" i="25" s="1"/>
  <c r="CH72" i="20"/>
  <c r="AF72" i="24"/>
  <c r="DB72" i="25" s="1"/>
  <c r="CF118" i="20"/>
  <c r="CH118"/>
  <c r="CF148"/>
  <c r="AF148" i="24"/>
  <c r="DB148" i="25"/>
  <c r="AF98" i="24"/>
  <c r="DB98" i="25" s="1"/>
  <c r="AF290" i="24"/>
  <c r="DB290" i="25" s="1"/>
  <c r="CH290" i="20"/>
  <c r="CF120"/>
  <c r="AF120" i="24"/>
  <c r="DB120" i="25" s="1"/>
  <c r="CF263" i="20"/>
  <c r="CH263"/>
  <c r="AF100" i="24"/>
  <c r="DB100" i="25" s="1"/>
  <c r="CH100" i="20"/>
  <c r="CF100"/>
  <c r="CH309"/>
  <c r="AF309" i="24"/>
  <c r="DB309" i="25" s="1"/>
  <c r="AF277" i="24"/>
  <c r="DB277" i="25" s="1"/>
  <c r="CH277" i="20"/>
  <c r="CF277"/>
  <c r="CF177"/>
  <c r="CH177"/>
  <c r="CH114"/>
  <c r="AF114" i="24"/>
  <c r="DB114" i="25" s="1"/>
  <c r="AZ105" i="20"/>
  <c r="CH105" s="1"/>
  <c r="CE105"/>
  <c r="AZ29"/>
  <c r="CE29"/>
  <c r="CE91"/>
  <c r="AZ91"/>
  <c r="AF310" i="24"/>
  <c r="DB310" i="25" s="1"/>
  <c r="CF310" i="20"/>
  <c r="CH310"/>
  <c r="AF35" i="24"/>
  <c r="DB35" i="25" s="1"/>
  <c r="CH119" i="20"/>
  <c r="AF119" i="24"/>
  <c r="DB119" i="25" s="1"/>
  <c r="AF48" i="24"/>
  <c r="DB48" i="25" s="1"/>
  <c r="CF48" i="20"/>
  <c r="CF246"/>
  <c r="CH246"/>
  <c r="CF158"/>
  <c r="AF158" i="24"/>
  <c r="DB158" i="25" s="1"/>
  <c r="CF130" i="20"/>
  <c r="CH130"/>
  <c r="AF130" i="24"/>
  <c r="DB130" i="25" s="1"/>
  <c r="BB17" i="1"/>
  <c r="BD16"/>
  <c r="AZ49" i="20"/>
  <c r="AZ18"/>
  <c r="AF18" i="24" s="1"/>
  <c r="DB18" i="25" s="1"/>
  <c r="CE18" i="20"/>
  <c r="AZ123"/>
  <c r="CE115"/>
  <c r="AZ115"/>
  <c r="AF166" i="24"/>
  <c r="DB166" i="25" s="1"/>
  <c r="CF166" i="20"/>
  <c r="AZ90"/>
  <c r="CE90"/>
  <c r="CH282"/>
  <c r="AF178" i="24"/>
  <c r="DB178" i="25" s="1"/>
  <c r="CF235" i="20"/>
  <c r="CH17"/>
  <c r="CF17"/>
  <c r="AF17" i="24"/>
  <c r="DB17" i="25" s="1"/>
  <c r="CF31" i="20"/>
  <c r="CF106"/>
  <c r="AF106" i="24"/>
  <c r="DB106" i="25" s="1"/>
  <c r="CH275" i="20"/>
  <c r="CH247"/>
  <c r="AF247" i="24"/>
  <c r="DB247" i="25" s="1"/>
  <c r="CF134" i="20"/>
  <c r="AF45" i="24"/>
  <c r="DB45" i="25" s="1"/>
  <c r="CF59" i="20"/>
  <c r="B65" i="25"/>
  <c r="B49"/>
  <c r="B33"/>
  <c r="B67"/>
  <c r="AZ138" i="20"/>
  <c r="CE138"/>
  <c r="AZ215"/>
  <c r="AZ219"/>
  <c r="CE219"/>
  <c r="AZ227"/>
  <c r="CF227" s="1"/>
  <c r="CE251"/>
  <c r="AZ251"/>
  <c r="CH251" s="1"/>
  <c r="AZ255"/>
  <c r="AZ283"/>
  <c r="CE283"/>
  <c r="CE189"/>
  <c r="AZ189"/>
  <c r="CH221"/>
  <c r="AF221" i="24"/>
  <c r="DB221" i="25" s="1"/>
  <c r="AK149" i="20"/>
  <c r="BM149" i="17"/>
  <c r="CH156" i="20"/>
  <c r="AF156" i="24"/>
  <c r="DB156" i="25" s="1"/>
  <c r="CE164" i="20"/>
  <c r="AZ164"/>
  <c r="CE180"/>
  <c r="AZ180"/>
  <c r="CF180" s="1"/>
  <c r="CH220"/>
  <c r="AF220" i="24"/>
  <c r="DB220" i="25" s="1"/>
  <c r="CE228" i="20"/>
  <c r="AZ228"/>
  <c r="CE244"/>
  <c r="AZ244"/>
  <c r="CH244" s="1"/>
  <c r="CE276"/>
  <c r="AZ276"/>
  <c r="CE292"/>
  <c r="AZ292"/>
  <c r="CE308"/>
  <c r="AZ308"/>
  <c r="G314"/>
  <c r="G314" i="17"/>
  <c r="BC314" i="1"/>
  <c r="BC313" s="1"/>
  <c r="BC312"/>
  <c r="BC311" s="1"/>
  <c r="BC310" s="1"/>
  <c r="BC309" s="1"/>
  <c r="BC308" s="1"/>
  <c r="BC307" s="1"/>
  <c r="BC306" s="1"/>
  <c r="BC305" s="1"/>
  <c r="BC304" s="1"/>
  <c r="BC303" s="1"/>
  <c r="BC302" s="1"/>
  <c r="BC301" s="1"/>
  <c r="BC300" s="1"/>
  <c r="BC299" s="1"/>
  <c r="BC298" s="1"/>
  <c r="BC297" s="1"/>
  <c r="BC296" s="1"/>
  <c r="BC295" s="1"/>
  <c r="BC294" s="1"/>
  <c r="BC293" s="1"/>
  <c r="BC292" s="1"/>
  <c r="BC291" s="1"/>
  <c r="BC290" s="1"/>
  <c r="BC289" s="1"/>
  <c r="BC288" s="1"/>
  <c r="BC287" s="1"/>
  <c r="BC286" s="1"/>
  <c r="BC285" s="1"/>
  <c r="BC284" s="1"/>
  <c r="BC283" s="1"/>
  <c r="BC282" s="1"/>
  <c r="BC281" s="1"/>
  <c r="BC280" s="1"/>
  <c r="BC279" s="1"/>
  <c r="BC278" s="1"/>
  <c r="BC277" s="1"/>
  <c r="BC276" s="1"/>
  <c r="BC275" s="1"/>
  <c r="BC274" s="1"/>
  <c r="BC273" s="1"/>
  <c r="BC272" s="1"/>
  <c r="BC271" s="1"/>
  <c r="BC270" s="1"/>
  <c r="BC269" s="1"/>
  <c r="BC268" s="1"/>
  <c r="BC267" s="1"/>
  <c r="BC266" s="1"/>
  <c r="BC265" s="1"/>
  <c r="BC264" s="1"/>
  <c r="BC263" s="1"/>
  <c r="BC262" s="1"/>
  <c r="BC261" s="1"/>
  <c r="BC260" s="1"/>
  <c r="BC259" s="1"/>
  <c r="BC258" s="1"/>
  <c r="BC257" s="1"/>
  <c r="BC256" s="1"/>
  <c r="BC255" s="1"/>
  <c r="BC254" s="1"/>
  <c r="BC253" s="1"/>
  <c r="BC252" s="1"/>
  <c r="BC251" s="1"/>
  <c r="BC250" s="1"/>
  <c r="BC249" s="1"/>
  <c r="BC248" s="1"/>
  <c r="BC247" s="1"/>
  <c r="BC246" s="1"/>
  <c r="BC245" s="1"/>
  <c r="BC244" s="1"/>
  <c r="BC243" s="1"/>
  <c r="BC242" s="1"/>
  <c r="BC241" s="1"/>
  <c r="BC240" s="1"/>
  <c r="BC239" s="1"/>
  <c r="BC238" s="1"/>
  <c r="BC237" s="1"/>
  <c r="BC236" s="1"/>
  <c r="BC235" s="1"/>
  <c r="BC234" s="1"/>
  <c r="BC233" s="1"/>
  <c r="BC232" s="1"/>
  <c r="BC231" s="1"/>
  <c r="BC230" s="1"/>
  <c r="BC229" s="1"/>
  <c r="BC228" s="1"/>
  <c r="BC227" s="1"/>
  <c r="BC226" s="1"/>
  <c r="BC225" s="1"/>
  <c r="BC224" s="1"/>
  <c r="BC223" s="1"/>
  <c r="BC222" s="1"/>
  <c r="BC221" s="1"/>
  <c r="BC220" s="1"/>
  <c r="BC219" s="1"/>
  <c r="BC218" s="1"/>
  <c r="BC217" s="1"/>
  <c r="BC216" s="1"/>
  <c r="BC215" s="1"/>
  <c r="BC214" s="1"/>
  <c r="BC213" s="1"/>
  <c r="BC212" s="1"/>
  <c r="BC211" s="1"/>
  <c r="BC210" s="1"/>
  <c r="BC209" s="1"/>
  <c r="BC208" s="1"/>
  <c r="BC207" s="1"/>
  <c r="BC206" s="1"/>
  <c r="BC205" s="1"/>
  <c r="BC204" s="1"/>
  <c r="BC203" s="1"/>
  <c r="BC202" s="1"/>
  <c r="BC201" s="1"/>
  <c r="BC200" s="1"/>
  <c r="BC199" s="1"/>
  <c r="BC198" s="1"/>
  <c r="BC197" s="1"/>
  <c r="BC196" s="1"/>
  <c r="BC195" s="1"/>
  <c r="BC194" s="1"/>
  <c r="BC193" s="1"/>
  <c r="BC192" s="1"/>
  <c r="BC191" s="1"/>
  <c r="BC190" s="1"/>
  <c r="BC189" s="1"/>
  <c r="BC188" s="1"/>
  <c r="BC187" s="1"/>
  <c r="BC186" s="1"/>
  <c r="BC185" s="1"/>
  <c r="BC184" s="1"/>
  <c r="BC183" s="1"/>
  <c r="BC182" s="1"/>
  <c r="BC181" s="1"/>
  <c r="BC180" s="1"/>
  <c r="BC179" s="1"/>
  <c r="BC178" s="1"/>
  <c r="BC177" s="1"/>
  <c r="BC176" s="1"/>
  <c r="BC175" s="1"/>
  <c r="BC174" s="1"/>
  <c r="BC173" s="1"/>
  <c r="BC172" s="1"/>
  <c r="BC171" s="1"/>
  <c r="BC170" s="1"/>
  <c r="BC169" s="1"/>
  <c r="BC168" s="1"/>
  <c r="BC167" s="1"/>
  <c r="BC166" s="1"/>
  <c r="BC165" s="1"/>
  <c r="BC164" s="1"/>
  <c r="BC163" s="1"/>
  <c r="BC162" s="1"/>
  <c r="BC161" s="1"/>
  <c r="BC160" s="1"/>
  <c r="BC159" s="1"/>
  <c r="BC158" s="1"/>
  <c r="BC157" s="1"/>
  <c r="BC156" s="1"/>
  <c r="BC155" s="1"/>
  <c r="BC154" s="1"/>
  <c r="BC153" s="1"/>
  <c r="BC152" s="1"/>
  <c r="BC151" s="1"/>
  <c r="BC150" s="1"/>
  <c r="BC149" s="1"/>
  <c r="BC148" s="1"/>
  <c r="BC147" s="1"/>
  <c r="BC146" s="1"/>
  <c r="BC145" s="1"/>
  <c r="BC144" s="1"/>
  <c r="BC143" s="1"/>
  <c r="BC142" s="1"/>
  <c r="BC141" s="1"/>
  <c r="BC140" s="1"/>
  <c r="BC139" s="1"/>
  <c r="BC138" s="1"/>
  <c r="BC137" s="1"/>
  <c r="BC136" s="1"/>
  <c r="BC135" s="1"/>
  <c r="BC134" s="1"/>
  <c r="BC133" s="1"/>
  <c r="BC132" s="1"/>
  <c r="BC131" s="1"/>
  <c r="BC130" s="1"/>
  <c r="BC129" s="1"/>
  <c r="BC128" s="1"/>
  <c r="BC127" s="1"/>
  <c r="BC126" s="1"/>
  <c r="BC125" s="1"/>
  <c r="BC124" s="1"/>
  <c r="BC123" s="1"/>
  <c r="BC122" s="1"/>
  <c r="BC121" s="1"/>
  <c r="BC120" s="1"/>
  <c r="BC119" s="1"/>
  <c r="BC118" s="1"/>
  <c r="BC117" s="1"/>
  <c r="BC116" s="1"/>
  <c r="BC115" s="1"/>
  <c r="BC114" s="1"/>
  <c r="BC113" s="1"/>
  <c r="BC112" s="1"/>
  <c r="BC111" s="1"/>
  <c r="BC110" s="1"/>
  <c r="BC109" s="1"/>
  <c r="BC108" s="1"/>
  <c r="BC107" s="1"/>
  <c r="BC106" s="1"/>
  <c r="BC105" s="1"/>
  <c r="BC104" s="1"/>
  <c r="BC103" s="1"/>
  <c r="BC102" s="1"/>
  <c r="BC101" s="1"/>
  <c r="BC100" s="1"/>
  <c r="BC99" s="1"/>
  <c r="BC98" s="1"/>
  <c r="BC97" s="1"/>
  <c r="BC96" s="1"/>
  <c r="BC95" s="1"/>
  <c r="BC94" s="1"/>
  <c r="BC93" s="1"/>
  <c r="BC92" s="1"/>
  <c r="BC91" s="1"/>
  <c r="BC90" s="1"/>
  <c r="BC89" s="1"/>
  <c r="BC88" s="1"/>
  <c r="BC87" s="1"/>
  <c r="BC86" s="1"/>
  <c r="BC85" s="1"/>
  <c r="BC84" s="1"/>
  <c r="BC83" s="1"/>
  <c r="BC82" s="1"/>
  <c r="BC81" s="1"/>
  <c r="BC80" s="1"/>
  <c r="BC79" s="1"/>
  <c r="BC78" s="1"/>
  <c r="BC77" s="1"/>
  <c r="BC76" s="1"/>
  <c r="BC75" s="1"/>
  <c r="BC74" s="1"/>
  <c r="BC73" s="1"/>
  <c r="BC72" s="1"/>
  <c r="BC71" s="1"/>
  <c r="BC70" s="1"/>
  <c r="BC69" s="1"/>
  <c r="BC68" s="1"/>
  <c r="BC67" s="1"/>
  <c r="BC66" s="1"/>
  <c r="BC65" s="1"/>
  <c r="BC64" s="1"/>
  <c r="BC63" s="1"/>
  <c r="BC62" s="1"/>
  <c r="BC61" s="1"/>
  <c r="BC60" s="1"/>
  <c r="BC59" s="1"/>
  <c r="BC58" s="1"/>
  <c r="BC57" s="1"/>
  <c r="BC56" s="1"/>
  <c r="BC55" s="1"/>
  <c r="BC54" s="1"/>
  <c r="BC53" s="1"/>
  <c r="BC52" s="1"/>
  <c r="BC51" s="1"/>
  <c r="BC50" s="1"/>
  <c r="BC49" s="1"/>
  <c r="BC48" s="1"/>
  <c r="BC47" s="1"/>
  <c r="BC46" s="1"/>
  <c r="BC45" s="1"/>
  <c r="BC44" s="1"/>
  <c r="BC43" s="1"/>
  <c r="BC42" s="1"/>
  <c r="BC41" s="1"/>
  <c r="BC40" s="1"/>
  <c r="BC39" s="1"/>
  <c r="BC38" s="1"/>
  <c r="BC37" s="1"/>
  <c r="BC36" s="1"/>
  <c r="BC35" s="1"/>
  <c r="BC34" s="1"/>
  <c r="BC33" s="1"/>
  <c r="BC32" s="1"/>
  <c r="BC31" s="1"/>
  <c r="BC30" s="1"/>
  <c r="BC29" s="1"/>
  <c r="BC28" s="1"/>
  <c r="BC27" s="1"/>
  <c r="BC26" s="1"/>
  <c r="BC25" s="1"/>
  <c r="BC24" s="1"/>
  <c r="BC23" s="1"/>
  <c r="BC22" s="1"/>
  <c r="BC21" s="1"/>
  <c r="BC20" s="1"/>
  <c r="BC19" s="1"/>
  <c r="BC18" s="1"/>
  <c r="BC17" s="1"/>
  <c r="BC16" s="1"/>
  <c r="BC15" s="1"/>
  <c r="BC319" s="1"/>
  <c r="BC324" s="1"/>
  <c r="G312" i="20"/>
  <c r="EO312" i="24" s="1"/>
  <c r="G312" i="17"/>
  <c r="G310"/>
  <c r="G310" i="20"/>
  <c r="EO310" i="24" s="1"/>
  <c r="G308" i="17"/>
  <c r="G308" i="20"/>
  <c r="EO308" i="24"/>
  <c r="G306" i="20"/>
  <c r="EO306" i="24" s="1"/>
  <c r="G306" i="17"/>
  <c r="G302"/>
  <c r="G302" i="20"/>
  <c r="EO302" i="24" s="1"/>
  <c r="G300" i="17"/>
  <c r="G300" i="20"/>
  <c r="EO300" i="24" s="1"/>
  <c r="G298" i="20"/>
  <c r="EO298" i="24" s="1"/>
  <c r="G298" i="17"/>
  <c r="G296" i="20"/>
  <c r="EO296" i="24" s="1"/>
  <c r="G296" i="17"/>
  <c r="G292"/>
  <c r="G292" i="20"/>
  <c r="EO292" i="24" s="1"/>
  <c r="G290" i="20"/>
  <c r="EO290" i="24"/>
  <c r="G290" i="17"/>
  <c r="G288" i="20"/>
  <c r="EO288" i="24" s="1"/>
  <c r="G288" i="17"/>
  <c r="G286"/>
  <c r="G286" i="20"/>
  <c r="EO286" i="24" s="1"/>
  <c r="G284" i="17"/>
  <c r="G284" i="20"/>
  <c r="EO284" i="24" s="1"/>
  <c r="G282" i="20"/>
  <c r="EO282" i="24" s="1"/>
  <c r="G282" i="17"/>
  <c r="G280" i="20"/>
  <c r="EO280" i="24" s="1"/>
  <c r="G280" i="17"/>
  <c r="G278"/>
  <c r="G278" i="20"/>
  <c r="EO278" i="24" s="1"/>
  <c r="G276" i="17"/>
  <c r="G276" i="20"/>
  <c r="EO276" i="24" s="1"/>
  <c r="G274" i="20"/>
  <c r="EO274" i="24"/>
  <c r="G274" i="17"/>
  <c r="G270"/>
  <c r="G270" i="20"/>
  <c r="EO270" i="24"/>
  <c r="G268" i="17"/>
  <c r="G268" i="20"/>
  <c r="EO268" i="24" s="1"/>
  <c r="G266" i="20"/>
  <c r="EO266" i="24" s="1"/>
  <c r="G266" i="17"/>
  <c r="G264" i="20"/>
  <c r="EO264" i="24"/>
  <c r="G264" i="17"/>
  <c r="G260"/>
  <c r="G260" i="20"/>
  <c r="EO260" i="24"/>
  <c r="G258" i="20"/>
  <c r="EO258" i="24" s="1"/>
  <c r="G258" i="17"/>
  <c r="G256" i="20"/>
  <c r="EO256" i="24" s="1"/>
  <c r="G256" i="17"/>
  <c r="G254"/>
  <c r="G254" i="20"/>
  <c r="EO254" i="24" s="1"/>
  <c r="G252" i="17"/>
  <c r="G252" i="20"/>
  <c r="EO252" i="24" s="1"/>
  <c r="G250" i="20"/>
  <c r="EO250" i="24" s="1"/>
  <c r="G250" i="17"/>
  <c r="G248" i="20"/>
  <c r="EO248" i="24" s="1"/>
  <c r="G248" i="17"/>
  <c r="G246"/>
  <c r="G246" i="20"/>
  <c r="EO246" i="24" s="1"/>
  <c r="G244" i="17"/>
  <c r="G244" i="20"/>
  <c r="EO244" i="24"/>
  <c r="G242" i="20"/>
  <c r="EO242" i="24" s="1"/>
  <c r="G242" i="17"/>
  <c r="G238"/>
  <c r="G238" i="20"/>
  <c r="EO238" i="24" s="1"/>
  <c r="G236" i="17"/>
  <c r="G236" i="20"/>
  <c r="EO236" i="24" s="1"/>
  <c r="G234" i="20"/>
  <c r="EO234" i="24" s="1"/>
  <c r="G234" i="17"/>
  <c r="G232" i="20"/>
  <c r="EO232" i="24" s="1"/>
  <c r="G232" i="17"/>
  <c r="AC224" i="20"/>
  <c r="AC224" i="24" s="1"/>
  <c r="AC220" i="20"/>
  <c r="AC220" i="24" s="1"/>
  <c r="AC216" i="17"/>
  <c r="AC214"/>
  <c r="AC210" i="20"/>
  <c r="AC210" i="24" s="1"/>
  <c r="AC202" i="17"/>
  <c r="AC202" i="20"/>
  <c r="AC202" i="24"/>
  <c r="AC200" i="17"/>
  <c r="AC200" i="20"/>
  <c r="AC200" i="24" s="1"/>
  <c r="AC198" i="20"/>
  <c r="AC198" i="24"/>
  <c r="AC198" i="17"/>
  <c r="AC196" i="20"/>
  <c r="AC196" i="24" s="1"/>
  <c r="AC196" i="17"/>
  <c r="AC192"/>
  <c r="AC192" i="20"/>
  <c r="AC192" i="24" s="1"/>
  <c r="AC190" i="20"/>
  <c r="AC190" i="24" s="1"/>
  <c r="AC190" i="17"/>
  <c r="AC188" i="20"/>
  <c r="AC188" i="24" s="1"/>
  <c r="AC188" i="17"/>
  <c r="AC186"/>
  <c r="AC186" i="20"/>
  <c r="AC186" i="24" s="1"/>
  <c r="AC184" i="17"/>
  <c r="AC184" i="20"/>
  <c r="AC184" i="24" s="1"/>
  <c r="AC182" i="20"/>
  <c r="AC182" i="24" s="1"/>
  <c r="AC182" i="17"/>
  <c r="AC180" i="20"/>
  <c r="AC180" i="24" s="1"/>
  <c r="AC180" i="17"/>
  <c r="AC178"/>
  <c r="AC178" i="20"/>
  <c r="AC178" i="24" s="1"/>
  <c r="AC176" i="17"/>
  <c r="AC176" i="20"/>
  <c r="AC176" i="24" s="1"/>
  <c r="AC174" i="20"/>
  <c r="AC174" i="24" s="1"/>
  <c r="AC174" i="17"/>
  <c r="AC170"/>
  <c r="AC170" i="20"/>
  <c r="AC170" i="24" s="1"/>
  <c r="AC168" i="17"/>
  <c r="AC168" i="20"/>
  <c r="AC168" i="24"/>
  <c r="AC166" i="20"/>
  <c r="AC166" i="24" s="1"/>
  <c r="AC166" i="17"/>
  <c r="AC164" i="20"/>
  <c r="AC164" i="24"/>
  <c r="AC164" i="17"/>
  <c r="AC160"/>
  <c r="AC160" i="20"/>
  <c r="AC160" i="24"/>
  <c r="AC158" i="20"/>
  <c r="AC158" i="24" s="1"/>
  <c r="AC158" i="17"/>
  <c r="AC156" i="20"/>
  <c r="AC156" i="24" s="1"/>
  <c r="AC156" i="17"/>
  <c r="AC154"/>
  <c r="AC154" i="20"/>
  <c r="AC154" i="24" s="1"/>
  <c r="AC152" i="17"/>
  <c r="AC152" i="20"/>
  <c r="AC152" i="24" s="1"/>
  <c r="AC150" i="20"/>
  <c r="AC150" i="24" s="1"/>
  <c r="AC150" i="17"/>
  <c r="AC148" i="20"/>
  <c r="AC148" i="24" s="1"/>
  <c r="AC148" i="17"/>
  <c r="AC146"/>
  <c r="AC146" i="20"/>
  <c r="AC146" i="24" s="1"/>
  <c r="AC144" i="17"/>
  <c r="AC144" i="20"/>
  <c r="AC144" i="24" s="1"/>
  <c r="AC142" i="20"/>
  <c r="AC142" i="24" s="1"/>
  <c r="AC142" i="17"/>
  <c r="AC138"/>
  <c r="AC138" i="20"/>
  <c r="AC138" i="24" s="1"/>
  <c r="AC136" i="17"/>
  <c r="AC136" i="20"/>
  <c r="AC136" i="24" s="1"/>
  <c r="AC134" i="20"/>
  <c r="AC134" i="24"/>
  <c r="AC134" i="17"/>
  <c r="CH181" i="20"/>
  <c r="CF181"/>
  <c r="AF181" i="24"/>
  <c r="DB181" i="25" s="1"/>
  <c r="AF153" i="24"/>
  <c r="DB153" i="25" s="1"/>
  <c r="AF81" i="24"/>
  <c r="DB81" i="25" s="1"/>
  <c r="CH81" i="20"/>
  <c r="CH82"/>
  <c r="AF82" i="24"/>
  <c r="DB82" i="25" s="1"/>
  <c r="AF179" i="24"/>
  <c r="DB179" i="25" s="1"/>
  <c r="CH179" i="20"/>
  <c r="B74" i="25"/>
  <c r="CF64" i="20"/>
  <c r="CH64"/>
  <c r="AF286" i="24"/>
  <c r="DB286" i="25" s="1"/>
  <c r="AF22" i="24"/>
  <c r="DB22" i="25" s="1"/>
  <c r="CF183" i="20"/>
  <c r="CH183"/>
  <c r="CH85"/>
  <c r="AF85" i="24"/>
  <c r="DB85" i="25" s="1"/>
  <c r="CE57" i="20"/>
  <c r="AZ57"/>
  <c r="B104" i="25"/>
  <c r="B88"/>
  <c r="B72"/>
  <c r="B56"/>
  <c r="B106" i="24"/>
  <c r="B98"/>
  <c r="B98" i="25" s="1"/>
  <c r="B90" i="24"/>
  <c r="B82"/>
  <c r="B82" i="25" s="1"/>
  <c r="B66" i="24"/>
  <c r="B58"/>
  <c r="B58" i="25" s="1"/>
  <c r="B42" i="24"/>
  <c r="B34"/>
  <c r="B34" i="25" s="1"/>
  <c r="B18" i="24"/>
  <c r="CH102" i="20"/>
  <c r="AF31" i="24"/>
  <c r="DB31" i="25" s="1"/>
  <c r="CF185" i="20"/>
  <c r="BR151" i="1"/>
  <c r="I24" i="22"/>
  <c r="K24" s="1"/>
  <c r="M24" s="1"/>
  <c r="O24" s="1"/>
  <c r="Q24" s="1"/>
  <c r="V24" s="1"/>
  <c r="X24" s="1"/>
  <c r="Z24" s="1"/>
  <c r="AB24" s="1"/>
  <c r="AD24" s="1"/>
  <c r="AF24" s="1"/>
  <c r="AK24" s="1"/>
  <c r="AM24" s="1"/>
  <c r="AO24" s="1"/>
  <c r="AQ24" s="1"/>
  <c r="AS24" s="1"/>
  <c r="AU24" s="1"/>
  <c r="AW24" s="1"/>
  <c r="AC26" i="20"/>
  <c r="AC26" i="24" s="1"/>
  <c r="AC26" i="17"/>
  <c r="AC37" i="20"/>
  <c r="AC37" i="24" s="1"/>
  <c r="AC37" i="17"/>
  <c r="G38" i="20"/>
  <c r="EO38" i="24"/>
  <c r="G38" i="17"/>
  <c r="G52" i="20"/>
  <c r="EO52" i="24" s="1"/>
  <c r="G52" i="17"/>
  <c r="AC58" i="20"/>
  <c r="AC58" i="24" s="1"/>
  <c r="AC58" i="17"/>
  <c r="G67" i="20"/>
  <c r="EO67" i="24" s="1"/>
  <c r="G67" i="17"/>
  <c r="AC71" i="20"/>
  <c r="AC71" i="24" s="1"/>
  <c r="AC71" i="17"/>
  <c r="R68" i="22"/>
  <c r="G17" i="20"/>
  <c r="EO17" i="24" s="1"/>
  <c r="G18" i="20"/>
  <c r="EO18" i="24"/>
  <c r="G19" i="20"/>
  <c r="EO19" i="24" s="1"/>
  <c r="G36" i="20"/>
  <c r="EO36" i="24" s="1"/>
  <c r="G36" i="17"/>
  <c r="AC55" i="20"/>
  <c r="AC55" i="24" s="1"/>
  <c r="AC55" i="17"/>
  <c r="AC69" i="20"/>
  <c r="AC69" i="24" s="1"/>
  <c r="AC69" i="17"/>
  <c r="G70" i="20"/>
  <c r="EO70" i="24"/>
  <c r="G70" i="17"/>
  <c r="AC42" i="20"/>
  <c r="AC42" i="24"/>
  <c r="AC42" i="17"/>
  <c r="G51" i="20"/>
  <c r="EO51" i="24" s="1"/>
  <c r="G51" i="17"/>
  <c r="G54" i="20"/>
  <c r="EO54" i="24" s="1"/>
  <c r="G54" i="17"/>
  <c r="G68" i="20"/>
  <c r="EO68" i="24"/>
  <c r="G68" i="17"/>
  <c r="G35" i="20"/>
  <c r="EO35" i="24" s="1"/>
  <c r="G35" i="17"/>
  <c r="AC39" i="20"/>
  <c r="AC39" i="24"/>
  <c r="AC39" i="17"/>
  <c r="AC53" i="20"/>
  <c r="AC53" i="24" s="1"/>
  <c r="AC53" i="17"/>
  <c r="AC74" i="20"/>
  <c r="AC74" i="24" s="1"/>
  <c r="AC74" i="17"/>
  <c r="EQ23" i="24"/>
  <c r="AH23"/>
  <c r="AG68" i="22"/>
  <c r="AC30" i="20"/>
  <c r="AC30" i="24"/>
  <c r="AC46" i="20"/>
  <c r="AC46" i="24" s="1"/>
  <c r="AC62" i="20"/>
  <c r="AC62" i="24" s="1"/>
  <c r="AC75" i="20"/>
  <c r="AC75" i="24" s="1"/>
  <c r="AC78" i="20"/>
  <c r="AC78" i="24"/>
  <c r="G99" i="20"/>
  <c r="EO99" i="24" s="1"/>
  <c r="DA51" i="25"/>
  <c r="DA52" s="1"/>
  <c r="G83" i="17"/>
  <c r="G84"/>
  <c r="AC85"/>
  <c r="G86"/>
  <c r="AC87"/>
  <c r="AC89"/>
  <c r="AC93"/>
  <c r="AC95"/>
  <c r="G96"/>
  <c r="AC99"/>
  <c r="G100"/>
  <c r="G102"/>
  <c r="G103"/>
  <c r="B16" i="20"/>
  <c r="BU16" s="1"/>
  <c r="BU17" s="1"/>
  <c r="B16" i="17"/>
  <c r="BA16"/>
  <c r="BC16" s="1"/>
  <c r="AK31"/>
  <c r="BM31" s="1"/>
  <c r="BM16"/>
  <c r="AF15" i="20"/>
  <c r="AZ15" s="1"/>
  <c r="A4" i="33"/>
  <c r="F4" s="1"/>
  <c r="F3"/>
  <c r="BW16" i="20"/>
  <c r="CF308"/>
  <c r="CH308"/>
  <c r="AF308" i="24"/>
  <c r="DB308" i="25" s="1"/>
  <c r="CH292" i="20"/>
  <c r="AF292" i="24"/>
  <c r="DB292" i="25"/>
  <c r="CF292" i="20"/>
  <c r="CH276"/>
  <c r="AF255" i="24"/>
  <c r="DB255" i="25" s="1"/>
  <c r="CF255" i="20"/>
  <c r="CF219"/>
  <c r="CF49"/>
  <c r="AF49" i="24"/>
  <c r="DB49" i="25" s="1"/>
  <c r="CF91" i="20"/>
  <c r="AF91" i="24"/>
  <c r="DB91" i="25" s="1"/>
  <c r="CH91" i="20"/>
  <c r="A5" i="33"/>
  <c r="A14" s="1"/>
  <c r="A23" s="1"/>
  <c r="A32" s="1"/>
  <c r="A41" s="1"/>
  <c r="A50" s="1"/>
  <c r="A13"/>
  <c r="A22" s="1"/>
  <c r="A31" s="1"/>
  <c r="A40" s="1"/>
  <c r="A49"/>
  <c r="CH57" i="20"/>
  <c r="AF57" i="24"/>
  <c r="DB57" i="25" s="1"/>
  <c r="CF57" i="20"/>
  <c r="CE149"/>
  <c r="BE149"/>
  <c r="CF90"/>
  <c r="AF115" i="24"/>
  <c r="DB115" i="25"/>
  <c r="CH115" i="20"/>
  <c r="CF115"/>
  <c r="CH18"/>
  <c r="AK31"/>
  <c r="B18" i="25"/>
  <c r="B42"/>
  <c r="B66"/>
  <c r="B90"/>
  <c r="B106"/>
  <c r="CH180" i="20"/>
  <c r="AF189" i="24"/>
  <c r="DB189" i="25" s="1"/>
  <c r="AF227" i="24"/>
  <c r="DB227" i="25" s="1"/>
  <c r="BB18" i="1"/>
  <c r="BD17"/>
  <c r="CF244" i="20"/>
  <c r="AF244" i="24"/>
  <c r="DB244" i="25" s="1"/>
  <c r="AF228" i="24"/>
  <c r="DB228" i="25" s="1"/>
  <c r="CH283" i="20"/>
  <c r="AF251" i="24"/>
  <c r="DB251" i="25" s="1"/>
  <c r="CF251" i="20"/>
  <c r="AF215" i="24"/>
  <c r="DB215" i="25" s="1"/>
  <c r="CF215" i="20"/>
  <c r="CF123"/>
  <c r="AF123" i="24"/>
  <c r="DB123" i="25" s="1"/>
  <c r="CF105" i="20"/>
  <c r="EQ149" i="24"/>
  <c r="F5" i="33"/>
  <c r="BA17" i="17"/>
  <c r="BA18" s="1"/>
  <c r="BC18" s="1"/>
  <c r="CF102" i="20"/>
  <c r="AF102" i="24"/>
  <c r="DB102" i="25" s="1"/>
  <c r="CF253" i="20"/>
  <c r="CH253"/>
  <c r="AF253" i="24"/>
  <c r="DB253" i="25" s="1"/>
  <c r="C6" i="3"/>
  <c r="D34" i="10"/>
  <c r="CH268" i="20"/>
  <c r="CF268"/>
  <c r="AF268" i="24"/>
  <c r="DB268" i="25" s="1"/>
  <c r="AH149" i="24"/>
  <c r="CF131" i="20"/>
  <c r="AF131" i="24"/>
  <c r="DB131" i="25" s="1"/>
  <c r="CH267" i="20"/>
  <c r="CF267"/>
  <c r="AF267" i="24"/>
  <c r="DB267" i="25" s="1"/>
  <c r="CF236" i="20"/>
  <c r="AF236" i="24"/>
  <c r="DB236" i="25" s="1"/>
  <c r="CH236" i="20"/>
  <c r="CF259"/>
  <c r="AF259" i="24"/>
  <c r="DB259" i="25" s="1"/>
  <c r="BE145" i="20"/>
  <c r="EP145" i="24" s="1"/>
  <c r="CE145" i="20"/>
  <c r="CF300"/>
  <c r="AF300" i="24"/>
  <c r="DB300" i="25" s="1"/>
  <c r="CH300" i="20"/>
  <c r="F26" i="31"/>
  <c r="AF242" i="24"/>
  <c r="DB242" i="25" s="1"/>
  <c r="AV69" i="22"/>
  <c r="CH297" i="20"/>
  <c r="BR271" i="1"/>
  <c r="AK207" i="17"/>
  <c r="BR207" i="1"/>
  <c r="BR263"/>
  <c r="AK214" i="17"/>
  <c r="BR214" i="1"/>
  <c r="AK159" i="17"/>
  <c r="BR159" i="1"/>
  <c r="BR306"/>
  <c r="BR290"/>
  <c r="BR278"/>
  <c r="BR238"/>
  <c r="AK194" i="17"/>
  <c r="BR194" i="1"/>
  <c r="AK166" i="17"/>
  <c r="BR166" i="1"/>
  <c r="BR311"/>
  <c r="BR307"/>
  <c r="BR303"/>
  <c r="BR298"/>
  <c r="BR287"/>
  <c r="BR266"/>
  <c r="BR254"/>
  <c r="BR246"/>
  <c r="BR235"/>
  <c r="AK227" i="17"/>
  <c r="AK227" i="20" s="1"/>
  <c r="BE227" s="1"/>
  <c r="BR146" i="1"/>
  <c r="BR231"/>
  <c r="BR203"/>
  <c r="BR198"/>
  <c r="BR183"/>
  <c r="BR174"/>
  <c r="AT17" i="24"/>
  <c r="DD17"/>
  <c r="DE17" s="1"/>
  <c r="DF17" s="1"/>
  <c r="DG17" s="1"/>
  <c r="DH17" s="1"/>
  <c r="DI17" s="1"/>
  <c r="DJ17" s="1"/>
  <c r="DK17" s="1"/>
  <c r="DL17" s="1"/>
  <c r="DM17" s="1"/>
  <c r="DN17" s="1"/>
  <c r="DO17" s="1"/>
  <c r="DP17" s="1"/>
  <c r="DQ17" s="1"/>
  <c r="DR17" s="1"/>
  <c r="DS17" s="1"/>
  <c r="DT17" s="1"/>
  <c r="DU17" s="1"/>
  <c r="DV17" s="1"/>
  <c r="DW17" s="1"/>
  <c r="DX17" s="1"/>
  <c r="DY17" s="1"/>
  <c r="DZ17" s="1"/>
  <c r="EA17" s="1"/>
  <c r="EB17" s="1"/>
  <c r="EC17" s="1"/>
  <c r="ED17" s="1"/>
  <c r="EE17" s="1"/>
  <c r="EF17" s="1"/>
  <c r="EG17" s="1"/>
  <c r="EH17" s="1"/>
  <c r="EI17" s="1"/>
  <c r="EJ17" s="1"/>
  <c r="EK17" s="1"/>
  <c r="EL17" s="1"/>
  <c r="AG71" i="22"/>
  <c r="AJ3"/>
  <c r="AC21" i="20"/>
  <c r="AC21" i="24" s="1"/>
  <c r="G22" i="20"/>
  <c r="EO22" i="24" s="1"/>
  <c r="AC23" i="20"/>
  <c r="AC23" i="24" s="1"/>
  <c r="G26" i="20"/>
  <c r="EO26" i="24"/>
  <c r="AC27" i="20"/>
  <c r="AC27" i="24" s="1"/>
  <c r="AC29" i="17"/>
  <c r="G31" i="20"/>
  <c r="EO31" i="24" s="1"/>
  <c r="G32" i="20"/>
  <c r="EO32" i="24" s="1"/>
  <c r="AC33" i="20"/>
  <c r="AC33" i="24" s="1"/>
  <c r="G34" i="20"/>
  <c r="EO34" i="24" s="1"/>
  <c r="G46" i="20"/>
  <c r="EO46" i="24" s="1"/>
  <c r="AC47" i="20"/>
  <c r="AC47" i="24" s="1"/>
  <c r="AC50" i="20"/>
  <c r="AC50" i="24" s="1"/>
  <c r="G50" i="17"/>
  <c r="AC51"/>
  <c r="AC54" i="20"/>
  <c r="AC54" i="24" s="1"/>
  <c r="G71" i="20"/>
  <c r="EO71" i="24" s="1"/>
  <c r="G72" i="20"/>
  <c r="EO72" i="24" s="1"/>
  <c r="AC73" i="20"/>
  <c r="AC73" i="24" s="1"/>
  <c r="G78" i="20"/>
  <c r="EO78" i="24" s="1"/>
  <c r="AC79" i="20"/>
  <c r="AC79" i="24" s="1"/>
  <c r="AC82" i="20"/>
  <c r="AC82" i="24" s="1"/>
  <c r="AC86" i="20"/>
  <c r="AC86" i="24" s="1"/>
  <c r="G87" i="20"/>
  <c r="EO87" i="24" s="1"/>
  <c r="G88" i="20"/>
  <c r="EO88" i="24" s="1"/>
  <c r="G98" i="20"/>
  <c r="EO98" i="24" s="1"/>
  <c r="G107" i="17"/>
  <c r="AC35" i="20"/>
  <c r="AC35" i="24" s="1"/>
  <c r="AK15" i="17"/>
  <c r="AK159" i="20"/>
  <c r="BE159" s="1"/>
  <c r="BM159" i="17"/>
  <c r="BC17"/>
  <c r="AN17" i="24"/>
  <c r="EP17" s="1"/>
  <c r="EQ17"/>
  <c r="AK166" i="20"/>
  <c r="CE166" s="1"/>
  <c r="BM166" i="17"/>
  <c r="CG145" i="20"/>
  <c r="EQ145" i="24"/>
  <c r="BA19" i="17"/>
  <c r="CE159" i="20"/>
  <c r="EQ227" i="24"/>
  <c r="C59" i="19"/>
  <c r="B5" i="24"/>
  <c r="D8" i="27"/>
  <c r="B2" i="31"/>
  <c r="AM2" i="18"/>
  <c r="E5" i="15"/>
  <c r="E5" i="19"/>
  <c r="T5" i="22"/>
  <c r="AB10" i="32"/>
  <c r="AE2" i="26"/>
  <c r="AZ9" i="20"/>
  <c r="AE2" i="21"/>
  <c r="AE2" i="16"/>
  <c r="AI5" i="15"/>
  <c r="E5" i="22"/>
  <c r="H10" i="5"/>
  <c r="BJ2" i="28" s="1"/>
  <c r="AC9" i="17"/>
  <c r="T5" i="15"/>
  <c r="D9" i="27"/>
  <c r="I5" i="15"/>
  <c r="X5" s="1"/>
  <c r="G322" i="17"/>
  <c r="C83" i="32"/>
  <c r="BA2" i="26"/>
  <c r="C59" i="15"/>
  <c r="C59" i="22"/>
  <c r="K83" i="32"/>
  <c r="B3" i="31"/>
  <c r="I5" i="22"/>
  <c r="AM5" s="1"/>
  <c r="BH2" i="18"/>
  <c r="B7" i="20"/>
  <c r="R59" i="22"/>
  <c r="H9" i="5"/>
  <c r="B39" i="27" s="1"/>
  <c r="G322" i="20"/>
  <c r="AG59" i="15"/>
  <c r="BZ19" i="18"/>
  <c r="CB11" s="1"/>
  <c r="X5" i="22"/>
  <c r="AO83" i="32"/>
  <c r="G323" i="24"/>
  <c r="B7" i="17"/>
  <c r="AT2" i="16"/>
  <c r="I5" i="19"/>
  <c r="B34" i="31"/>
  <c r="Z8" i="25"/>
  <c r="G322" i="1"/>
  <c r="B7" i="24"/>
  <c r="AG59" i="22"/>
  <c r="AB14" i="32"/>
  <c r="B7" i="1"/>
  <c r="R59" i="15"/>
  <c r="R59" i="19"/>
  <c r="AG59"/>
  <c r="G64" i="26"/>
  <c r="C321" i="25"/>
  <c r="BY19" i="21"/>
  <c r="X5" i="19"/>
  <c r="AM5"/>
  <c r="AM5" i="15"/>
  <c r="AA22" i="29"/>
  <c r="V37" s="1"/>
  <c r="H12" i="5"/>
  <c r="BZ16" i="18" s="1"/>
  <c r="BY16" i="21"/>
  <c r="B4" i="31"/>
  <c r="B5" i="26"/>
  <c r="AG7" i="19"/>
  <c r="H10" i="25"/>
  <c r="B11" i="20"/>
  <c r="R7" i="19"/>
  <c r="B5" i="21"/>
  <c r="R7" i="22"/>
  <c r="AG7" i="15"/>
  <c r="AG7" i="22"/>
  <c r="B11" i="17"/>
  <c r="B5" i="18"/>
  <c r="B11" i="24"/>
  <c r="C7" i="19"/>
  <c r="D10" i="27"/>
  <c r="B11" i="1"/>
  <c r="C7" i="15"/>
  <c r="C7" i="22"/>
  <c r="H11" i="5"/>
  <c r="AZ5" i="28" s="1"/>
  <c r="B5" i="16"/>
  <c r="AI5" i="19"/>
  <c r="R8" i="25"/>
  <c r="T5" i="19"/>
  <c r="AI5" i="22"/>
  <c r="BY10" i="21"/>
  <c r="BE31" i="20" l="1"/>
  <c r="EQ31" i="24" s="1"/>
  <c r="CE31" i="20"/>
  <c r="AF132" i="24"/>
  <c r="DB132" i="25" s="1"/>
  <c r="CF132" i="20"/>
  <c r="CF258"/>
  <c r="AF258" i="24"/>
  <c r="DB258" i="25" s="1"/>
  <c r="CH258" i="20"/>
  <c r="CF74"/>
  <c r="AF74" i="24"/>
  <c r="DB74" i="25" s="1"/>
  <c r="CF237" i="20"/>
  <c r="AF237" i="24"/>
  <c r="DB237" i="25" s="1"/>
  <c r="CH237" i="20"/>
  <c r="AF171" i="24"/>
  <c r="DB171" i="25" s="1"/>
  <c r="CH171" i="20"/>
  <c r="CE291"/>
  <c r="AZ291"/>
  <c r="AF291" i="24" s="1"/>
  <c r="DB291" i="25" s="1"/>
  <c r="F16" i="22"/>
  <c r="G16" s="1"/>
  <c r="I16" s="1"/>
  <c r="K16" s="1"/>
  <c r="M16" s="1"/>
  <c r="O16" s="1"/>
  <c r="Q16" s="1"/>
  <c r="V16" s="1"/>
  <c r="X16" s="1"/>
  <c r="Z16" s="1"/>
  <c r="AB16" s="1"/>
  <c r="AD16" s="1"/>
  <c r="AF16" s="1"/>
  <c r="AK16" s="1"/>
  <c r="AM16" s="1"/>
  <c r="AO16" s="1"/>
  <c r="AQ16" s="1"/>
  <c r="AS16" s="1"/>
  <c r="AU16" s="1"/>
  <c r="AW16" s="1"/>
  <c r="G16" i="19"/>
  <c r="I16" s="1"/>
  <c r="K16" s="1"/>
  <c r="M16" s="1"/>
  <c r="O16" s="1"/>
  <c r="Q16" s="1"/>
  <c r="V16" s="1"/>
  <c r="X16" s="1"/>
  <c r="Z16" s="1"/>
  <c r="AB16" s="1"/>
  <c r="AD16" s="1"/>
  <c r="AF16" s="1"/>
  <c r="AK16" s="1"/>
  <c r="AM16" s="1"/>
  <c r="AO16" s="1"/>
  <c r="AQ16" s="1"/>
  <c r="AS16" s="1"/>
  <c r="AU16" s="1"/>
  <c r="AK137" i="20"/>
  <c r="BM137" i="17"/>
  <c r="BE58" i="20"/>
  <c r="CE58"/>
  <c r="BE59"/>
  <c r="CE59"/>
  <c r="BE60"/>
  <c r="CE60"/>
  <c r="AK79"/>
  <c r="BM79" i="17"/>
  <c r="AN297" i="24"/>
  <c r="EP297" s="1"/>
  <c r="EQ297"/>
  <c r="AN286"/>
  <c r="EP286" s="1"/>
  <c r="EQ286"/>
  <c r="AN268"/>
  <c r="EP268" s="1"/>
  <c r="EQ268"/>
  <c r="AN110"/>
  <c r="EP110" s="1"/>
  <c r="EQ110"/>
  <c r="AN72"/>
  <c r="EP72" s="1"/>
  <c r="EQ72"/>
  <c r="AN54"/>
  <c r="AN24"/>
  <c r="EP24" s="1"/>
  <c r="EQ24"/>
  <c r="EP159"/>
  <c r="EQ159"/>
  <c r="AH159"/>
  <c r="CH149" i="20"/>
  <c r="CG149"/>
  <c r="EP149" i="24"/>
  <c r="BU18" i="20"/>
  <c r="BW17"/>
  <c r="BV314"/>
  <c r="BV313" s="1"/>
  <c r="BV312" s="1"/>
  <c r="EO314" i="24"/>
  <c r="AF138"/>
  <c r="DB138" i="25" s="1"/>
  <c r="CF138" i="20"/>
  <c r="CH138"/>
  <c r="EQ153" i="24"/>
  <c r="AH153"/>
  <c r="EP153"/>
  <c r="CH153" i="20"/>
  <c r="CF53"/>
  <c r="AF53" i="24"/>
  <c r="DB53" i="25" s="1"/>
  <c r="CF234" i="20"/>
  <c r="CH234"/>
  <c r="AF234" i="24"/>
  <c r="DB234" i="25" s="1"/>
  <c r="CF98" i="20"/>
  <c r="CH98"/>
  <c r="CE73"/>
  <c r="AZ73"/>
  <c r="AZ67"/>
  <c r="CE67"/>
  <c r="CE61"/>
  <c r="AZ61"/>
  <c r="AF61" i="24" s="1"/>
  <c r="DB61" i="25" s="1"/>
  <c r="CE104" i="20"/>
  <c r="AZ104"/>
  <c r="AZ88"/>
  <c r="CE88"/>
  <c r="CE257"/>
  <c r="AZ257"/>
  <c r="CH257" s="1"/>
  <c r="CE124"/>
  <c r="AZ124"/>
  <c r="G230"/>
  <c r="EO230" i="24" s="1"/>
  <c r="G230" i="17"/>
  <c r="G228" i="20"/>
  <c r="EO228" i="24" s="1"/>
  <c r="G228" i="17"/>
  <c r="AC222"/>
  <c r="AC222" i="20"/>
  <c r="AC222" i="24" s="1"/>
  <c r="AC218" i="20"/>
  <c r="AC218" i="24" s="1"/>
  <c r="AC218" i="17"/>
  <c r="AC212"/>
  <c r="AC212" i="20"/>
  <c r="AC212" i="24" s="1"/>
  <c r="AC208" i="20"/>
  <c r="AC208" i="24" s="1"/>
  <c r="AC208" i="17"/>
  <c r="AC206" i="20"/>
  <c r="AC206" i="24" s="1"/>
  <c r="AC206" i="17"/>
  <c r="AC159" i="20"/>
  <c r="AC159" i="24" s="1"/>
  <c r="AC159" i="17"/>
  <c r="AC157"/>
  <c r="AC157" i="20"/>
  <c r="AC157" i="24" s="1"/>
  <c r="AC153" i="17"/>
  <c r="AC153" i="20"/>
  <c r="AC153" i="24" s="1"/>
  <c r="AC151" i="20"/>
  <c r="AC151" i="24" s="1"/>
  <c r="AC151" i="17"/>
  <c r="AC147"/>
  <c r="AC147" i="20"/>
  <c r="AC147" i="24" s="1"/>
  <c r="AC145" i="20"/>
  <c r="AC145" i="24" s="1"/>
  <c r="AC145" i="17"/>
  <c r="AC143"/>
  <c r="AC143" i="20"/>
  <c r="AC143" i="24" s="1"/>
  <c r="AC141" i="20"/>
  <c r="AC141" i="24" s="1"/>
  <c r="AC141" i="17"/>
  <c r="EP60" i="24"/>
  <c r="EP28"/>
  <c r="R5" i="28"/>
  <c r="O31" i="22"/>
  <c r="Q31" s="1"/>
  <c r="V31" s="1"/>
  <c r="X31" s="1"/>
  <c r="Z31" s="1"/>
  <c r="AB31" s="1"/>
  <c r="AD31" s="1"/>
  <c r="AF31" s="1"/>
  <c r="AK31" s="1"/>
  <c r="AM31" s="1"/>
  <c r="AO31" s="1"/>
  <c r="AQ31" s="1"/>
  <c r="AS31" s="1"/>
  <c r="AU31" s="1"/>
  <c r="AW31" s="1"/>
  <c r="CF22" i="20"/>
  <c r="AZ295"/>
  <c r="CE24"/>
  <c r="CE133"/>
  <c r="BM215" i="17"/>
  <c r="BV42" i="28"/>
  <c r="BV22"/>
  <c r="CH52" i="15"/>
  <c r="CH78" i="20"/>
  <c r="AF78" i="24"/>
  <c r="DB78" i="25" s="1"/>
  <c r="CF78" i="20"/>
  <c r="CH235"/>
  <c r="AF235" i="24"/>
  <c r="DB235" i="25" s="1"/>
  <c r="AF56" i="24"/>
  <c r="DB56" i="25" s="1"/>
  <c r="CF56" i="20"/>
  <c r="CH176"/>
  <c r="CF176"/>
  <c r="AF176" i="24"/>
  <c r="DB176" i="25" s="1"/>
  <c r="AZ99" i="20"/>
  <c r="CE99"/>
  <c r="AZ196"/>
  <c r="CE196"/>
  <c r="AZ260"/>
  <c r="CE260"/>
  <c r="F19" i="22"/>
  <c r="G19" s="1"/>
  <c r="I19" s="1"/>
  <c r="K19" s="1"/>
  <c r="M19" s="1"/>
  <c r="O19" s="1"/>
  <c r="Q19" s="1"/>
  <c r="V19" s="1"/>
  <c r="X19" s="1"/>
  <c r="Z19" s="1"/>
  <c r="AB19" s="1"/>
  <c r="AD19" s="1"/>
  <c r="AF19" s="1"/>
  <c r="AK19" s="1"/>
  <c r="AM19" s="1"/>
  <c r="AO19" s="1"/>
  <c r="AQ19" s="1"/>
  <c r="AS19" s="1"/>
  <c r="AU19" s="1"/>
  <c r="AW19" s="1"/>
  <c r="G19" i="19"/>
  <c r="I19" s="1"/>
  <c r="K19" s="1"/>
  <c r="M19" s="1"/>
  <c r="O19" s="1"/>
  <c r="Q19" s="1"/>
  <c r="V19" s="1"/>
  <c r="X19" s="1"/>
  <c r="Z19" s="1"/>
  <c r="AB19" s="1"/>
  <c r="AD19" s="1"/>
  <c r="AF19" s="1"/>
  <c r="AK19" s="1"/>
  <c r="AM19" s="1"/>
  <c r="AO19" s="1"/>
  <c r="AQ19" s="1"/>
  <c r="AS19" s="1"/>
  <c r="AU19" s="1"/>
  <c r="F42" i="22"/>
  <c r="G42" s="1"/>
  <c r="I42" s="1"/>
  <c r="K42" s="1"/>
  <c r="M42" s="1"/>
  <c r="O42" s="1"/>
  <c r="Q42" s="1"/>
  <c r="V42" s="1"/>
  <c r="X42" s="1"/>
  <c r="Z42" s="1"/>
  <c r="AB42" s="1"/>
  <c r="AD42" s="1"/>
  <c r="AF42" s="1"/>
  <c r="AK42" s="1"/>
  <c r="AM42" s="1"/>
  <c r="AO42" s="1"/>
  <c r="AQ42" s="1"/>
  <c r="AS42" s="1"/>
  <c r="AU42" s="1"/>
  <c r="AW42" s="1"/>
  <c r="G42" i="19"/>
  <c r="I42" s="1"/>
  <c r="K42" s="1"/>
  <c r="M42" s="1"/>
  <c r="O42" s="1"/>
  <c r="Q42" s="1"/>
  <c r="V42" s="1"/>
  <c r="X42" s="1"/>
  <c r="Z42" s="1"/>
  <c r="AB42" s="1"/>
  <c r="AD42" s="1"/>
  <c r="AF42" s="1"/>
  <c r="AK42" s="1"/>
  <c r="AM42" s="1"/>
  <c r="AO42" s="1"/>
  <c r="AQ42" s="1"/>
  <c r="AS42" s="1"/>
  <c r="AU42" s="1"/>
  <c r="AK39" i="20"/>
  <c r="BM39" i="17"/>
  <c r="BE47" i="20"/>
  <c r="CE47"/>
  <c r="AK48"/>
  <c r="BE48" s="1"/>
  <c r="BM48" i="17"/>
  <c r="BE50" i="20"/>
  <c r="CE50"/>
  <c r="BE53"/>
  <c r="CE53"/>
  <c r="AK92"/>
  <c r="BE92" s="1"/>
  <c r="BM92" i="17"/>
  <c r="BE103" i="20"/>
  <c r="CH103" s="1"/>
  <c r="CE103"/>
  <c r="AH112" i="24"/>
  <c r="CG112" i="20"/>
  <c r="CH112"/>
  <c r="BE126"/>
  <c r="EQ126" i="24" s="1"/>
  <c r="CE126" i="20"/>
  <c r="CG133"/>
  <c r="EP133" i="24"/>
  <c r="AH133"/>
  <c r="EQ133"/>
  <c r="BE21" i="20"/>
  <c r="CG21" s="1"/>
  <c r="CE21"/>
  <c r="EP27" i="24"/>
  <c r="EQ27"/>
  <c r="CG27" i="20"/>
  <c r="AK25"/>
  <c r="BM25" i="17"/>
  <c r="B20" i="24"/>
  <c r="B20" i="25" s="1"/>
  <c r="AF135" i="24"/>
  <c r="DB135" i="25" s="1"/>
  <c r="CF135" i="20"/>
  <c r="AF313" i="24"/>
  <c r="DB313" i="25" s="1"/>
  <c r="CF313" i="20"/>
  <c r="CH313"/>
  <c r="CF19"/>
  <c r="CF136"/>
  <c r="AF136" i="24"/>
  <c r="DB136" i="25" s="1"/>
  <c r="CH42" i="20"/>
  <c r="CF42"/>
  <c r="AF42" i="24"/>
  <c r="DB42" i="25" s="1"/>
  <c r="AF282" i="24"/>
  <c r="DB282" i="25" s="1"/>
  <c r="CF282" i="20"/>
  <c r="CH307"/>
  <c r="AF307" i="24"/>
  <c r="DB307" i="25" s="1"/>
  <c r="CF307" i="20"/>
  <c r="CF211"/>
  <c r="CH211"/>
  <c r="AF211" i="24"/>
  <c r="DB211" i="25" s="1"/>
  <c r="CH36" i="20"/>
  <c r="AF36" i="24"/>
  <c r="DB36" i="25" s="1"/>
  <c r="AF38" i="24"/>
  <c r="DB38" i="25" s="1"/>
  <c r="CH38" i="20"/>
  <c r="CF207"/>
  <c r="AF207" i="24"/>
  <c r="DB207" i="25" s="1"/>
  <c r="CE41" i="20"/>
  <c r="AZ41"/>
  <c r="CE170"/>
  <c r="AZ170"/>
  <c r="CE182"/>
  <c r="AZ182"/>
  <c r="CE202"/>
  <c r="AZ202"/>
  <c r="CE157"/>
  <c r="AZ157"/>
  <c r="CE165"/>
  <c r="AZ165"/>
  <c r="CF165" s="1"/>
  <c r="AF252" i="24"/>
  <c r="DB252" i="25" s="1"/>
  <c r="CE123" i="20"/>
  <c r="CH132"/>
  <c r="BB311" i="17"/>
  <c r="BB310" s="1"/>
  <c r="BB309" s="1"/>
  <c r="BB308" s="1"/>
  <c r="BB307" s="1"/>
  <c r="BB306" s="1"/>
  <c r="BB305" s="1"/>
  <c r="BB304" s="1"/>
  <c r="BB303" s="1"/>
  <c r="BB302" s="1"/>
  <c r="BB301" s="1"/>
  <c r="BB300" s="1"/>
  <c r="BB299" s="1"/>
  <c r="BB298" s="1"/>
  <c r="BB297" s="1"/>
  <c r="BB296" s="1"/>
  <c r="BB295" s="1"/>
  <c r="BB294" s="1"/>
  <c r="BB293" s="1"/>
  <c r="BB292" s="1"/>
  <c r="AK35" i="22"/>
  <c r="AM35" s="1"/>
  <c r="AO35" s="1"/>
  <c r="AQ35" s="1"/>
  <c r="AS35" s="1"/>
  <c r="AU35" s="1"/>
  <c r="AW35" s="1"/>
  <c r="CH133" i="20"/>
  <c r="CH252"/>
  <c r="CH185"/>
  <c r="AZ287"/>
  <c r="CE46"/>
  <c r="CE27"/>
  <c r="AZ222"/>
  <c r="BM26" i="17"/>
  <c r="K36" i="22"/>
  <c r="M36" s="1"/>
  <c r="O36" s="1"/>
  <c r="Q36" s="1"/>
  <c r="V36" s="1"/>
  <c r="X36" s="1"/>
  <c r="Z36" s="1"/>
  <c r="AB36" s="1"/>
  <c r="AD36" s="1"/>
  <c r="AF36" s="1"/>
  <c r="AK36" s="1"/>
  <c r="AM36" s="1"/>
  <c r="AO36" s="1"/>
  <c r="AQ36" s="1"/>
  <c r="AS36" s="1"/>
  <c r="AU36" s="1"/>
  <c r="AW36" s="1"/>
  <c r="BC19" i="17"/>
  <c r="BA20"/>
  <c r="BB19" i="1"/>
  <c r="BD18"/>
  <c r="AF219" i="24"/>
  <c r="DB219" i="25" s="1"/>
  <c r="CH219" i="20"/>
  <c r="CH23"/>
  <c r="CF23"/>
  <c r="CF163"/>
  <c r="AF163" i="24"/>
  <c r="DB163" i="25" s="1"/>
  <c r="CF43" i="20"/>
  <c r="CH43"/>
  <c r="CF110"/>
  <c r="AF110" i="24"/>
  <c r="DB110" i="25" s="1"/>
  <c r="CF203" i="20"/>
  <c r="AF203" i="24"/>
  <c r="DB203" i="25" s="1"/>
  <c r="CE223" i="20"/>
  <c r="AZ223"/>
  <c r="AZ188"/>
  <c r="CE188"/>
  <c r="AZ204"/>
  <c r="CE204"/>
  <c r="AK135"/>
  <c r="BM135" i="17"/>
  <c r="BE30" i="20"/>
  <c r="CE30"/>
  <c r="AH32" i="24"/>
  <c r="EQ32"/>
  <c r="EP32"/>
  <c r="CG33" i="20"/>
  <c r="EP33" i="24"/>
  <c r="AH33"/>
  <c r="CH33" i="20"/>
  <c r="AH46" i="24"/>
  <c r="CG46" i="20"/>
  <c r="EP46" i="24"/>
  <c r="EQ46"/>
  <c r="CG49" i="20"/>
  <c r="EP49" i="24"/>
  <c r="CH49" i="20"/>
  <c r="AH49" i="24"/>
  <c r="AH51"/>
  <c r="EP51"/>
  <c r="EQ51"/>
  <c r="CG51" i="20"/>
  <c r="BE52"/>
  <c r="CE52"/>
  <c r="BE54"/>
  <c r="EQ54" i="24" s="1"/>
  <c r="CE54" i="20"/>
  <c r="BE108"/>
  <c r="CE108"/>
  <c r="CG123"/>
  <c r="EP123" i="24"/>
  <c r="AH123"/>
  <c r="CH123" i="20"/>
  <c r="BE131"/>
  <c r="CE131"/>
  <c r="AK19"/>
  <c r="BM19" i="17"/>
  <c r="BE20" i="20"/>
  <c r="CE20"/>
  <c r="BE28"/>
  <c r="CE28"/>
  <c r="BE26"/>
  <c r="CE26"/>
  <c r="AH24" i="24"/>
  <c r="CG24" i="20"/>
  <c r="CH24"/>
  <c r="AN305" i="24"/>
  <c r="EP305" s="1"/>
  <c r="EQ305"/>
  <c r="AN139"/>
  <c r="EP139" s="1"/>
  <c r="EQ139"/>
  <c r="AN126"/>
  <c r="EP126" s="1"/>
  <c r="AN112"/>
  <c r="EP112" s="1"/>
  <c r="EQ112"/>
  <c r="AN67"/>
  <c r="EP67" s="1"/>
  <c r="EQ67"/>
  <c r="BY15" i="21"/>
  <c r="CA11" s="1"/>
  <c r="BY13"/>
  <c r="BY14"/>
  <c r="BY22" s="1"/>
  <c r="C75" i="32"/>
  <c r="E23" i="27"/>
  <c r="CH228" i="20"/>
  <c r="CF228"/>
  <c r="AF164" i="24"/>
  <c r="DB164" i="25" s="1"/>
  <c r="CH164" i="20"/>
  <c r="CF164"/>
  <c r="CH189"/>
  <c r="CF189"/>
  <c r="AF145" i="24"/>
  <c r="DB145" i="25" s="1"/>
  <c r="CF145" i="20"/>
  <c r="AF44" i="24"/>
  <c r="DB44" i="25" s="1"/>
  <c r="CF44" i="20"/>
  <c r="CH44"/>
  <c r="CH69"/>
  <c r="CF69"/>
  <c r="CF286"/>
  <c r="CH286"/>
  <c r="CF62"/>
  <c r="AF62" i="24"/>
  <c r="DB62" i="25" s="1"/>
  <c r="CH62" i="20"/>
  <c r="AF245" i="24"/>
  <c r="DB245" i="25" s="1"/>
  <c r="CH245" i="20"/>
  <c r="CE107"/>
  <c r="AZ107"/>
  <c r="AZ32"/>
  <c r="CE32"/>
  <c r="CE302"/>
  <c r="AZ302"/>
  <c r="CE314"/>
  <c r="AZ314"/>
  <c r="CE160"/>
  <c r="AZ160"/>
  <c r="CH160" s="1"/>
  <c r="CF192"/>
  <c r="AF192" i="24"/>
  <c r="DB192" i="25" s="1"/>
  <c r="CE224" i="20"/>
  <c r="AZ224"/>
  <c r="AF224" i="24" s="1"/>
  <c r="DB224" i="25" s="1"/>
  <c r="CE256" i="20"/>
  <c r="AZ256"/>
  <c r="CE288"/>
  <c r="AZ288"/>
  <c r="BM279" i="17"/>
  <c r="EP21" i="24"/>
  <c r="BY16" i="16"/>
  <c r="AF23" i="24"/>
  <c r="DB23" i="25" s="1"/>
  <c r="AF43" i="24"/>
  <c r="DB43" i="25" s="1"/>
  <c r="AZ212" i="20"/>
  <c r="AZ243"/>
  <c r="CE49"/>
  <c r="EQ33" i="24"/>
  <c r="EQ123"/>
  <c r="AK13" i="22"/>
  <c r="AM13" s="1"/>
  <c r="AO13" s="1"/>
  <c r="AQ13" s="1"/>
  <c r="AS13" s="1"/>
  <c r="AU13" s="1"/>
  <c r="AW13" s="1"/>
  <c r="BY12" i="21"/>
  <c r="CF38" i="20"/>
  <c r="CH56"/>
  <c r="CH110"/>
  <c r="CE112"/>
  <c r="CE33"/>
  <c r="BM27" i="17"/>
  <c r="BM33"/>
  <c r="BM126"/>
  <c r="AC311" i="20"/>
  <c r="AC311" i="24" s="1"/>
  <c r="AC311" i="17"/>
  <c r="AC307" i="20"/>
  <c r="AC307" i="24" s="1"/>
  <c r="AC307" i="17"/>
  <c r="G272"/>
  <c r="G272" i="20"/>
  <c r="EO272" i="24" s="1"/>
  <c r="AC260" i="20"/>
  <c r="AC260" i="24" s="1"/>
  <c r="AC260" i="17"/>
  <c r="AC256" i="20"/>
  <c r="AC256" i="24" s="1"/>
  <c r="AC256" i="17"/>
  <c r="AC254" i="20"/>
  <c r="AC254" i="24" s="1"/>
  <c r="AC254" i="17"/>
  <c r="AC248" i="20"/>
  <c r="AC248" i="24" s="1"/>
  <c r="AC248" i="17"/>
  <c r="AC242" i="20"/>
  <c r="AC242" i="24" s="1"/>
  <c r="AC242" i="17"/>
  <c r="AC201" i="20"/>
  <c r="AC201" i="24" s="1"/>
  <c r="AC201" i="17"/>
  <c r="AC195" i="20"/>
  <c r="AC195" i="24" s="1"/>
  <c r="AC195" i="17"/>
  <c r="BY17" i="21"/>
  <c r="BM194" i="17"/>
  <c r="A6" i="33"/>
  <c r="AF105" i="24"/>
  <c r="DB105" i="25" s="1"/>
  <c r="AF180" i="24"/>
  <c r="DB180" i="25" s="1"/>
  <c r="CF18" i="20"/>
  <c r="CH34"/>
  <c r="CF37"/>
  <c r="CH46"/>
  <c r="CF143"/>
  <c r="CH117"/>
  <c r="CH305"/>
  <c r="CH139"/>
  <c r="CF86"/>
  <c r="CH50"/>
  <c r="CH76"/>
  <c r="CF103"/>
  <c r="CF261"/>
  <c r="CH281"/>
  <c r="CH271"/>
  <c r="AZ80"/>
  <c r="AZ205"/>
  <c r="CH205" s="1"/>
  <c r="CE309"/>
  <c r="AZ238"/>
  <c r="EQ314" i="24"/>
  <c r="EP58"/>
  <c r="Q32" i="22"/>
  <c r="V32" s="1"/>
  <c r="X32" s="1"/>
  <c r="Z32" s="1"/>
  <c r="AB32" s="1"/>
  <c r="AD32" s="1"/>
  <c r="AF32" s="1"/>
  <c r="AK32" s="1"/>
  <c r="AM32" s="1"/>
  <c r="AO32" s="1"/>
  <c r="AQ32" s="1"/>
  <c r="AS32" s="1"/>
  <c r="AU32" s="1"/>
  <c r="AW32" s="1"/>
  <c r="K18"/>
  <c r="M18" s="1"/>
  <c r="O18" s="1"/>
  <c r="Q18" s="1"/>
  <c r="V18" s="1"/>
  <c r="X18" s="1"/>
  <c r="Z18" s="1"/>
  <c r="AB18" s="1"/>
  <c r="AD18" s="1"/>
  <c r="AF18" s="1"/>
  <c r="AK18" s="1"/>
  <c r="AM18" s="1"/>
  <c r="AO18" s="1"/>
  <c r="AQ18" s="1"/>
  <c r="AS18" s="1"/>
  <c r="AU18" s="1"/>
  <c r="AW18" s="1"/>
  <c r="AC300" i="20"/>
  <c r="AC300" i="24" s="1"/>
  <c r="BO50" i="28"/>
  <c r="BV34" s="1"/>
  <c r="O37" i="19"/>
  <c r="Q37" s="1"/>
  <c r="V37" s="1"/>
  <c r="X37" s="1"/>
  <c r="Z37" s="1"/>
  <c r="AB37" s="1"/>
  <c r="AD37" s="1"/>
  <c r="AF37" s="1"/>
  <c r="AK37" s="1"/>
  <c r="AM37" s="1"/>
  <c r="AO37" s="1"/>
  <c r="AQ37" s="1"/>
  <c r="AS37" s="1"/>
  <c r="AU37" s="1"/>
  <c r="M29"/>
  <c r="O29" s="1"/>
  <c r="Q29" s="1"/>
  <c r="V29" s="1"/>
  <c r="X29" s="1"/>
  <c r="Z29" s="1"/>
  <c r="AB29" s="1"/>
  <c r="AD29" s="1"/>
  <c r="AF29" s="1"/>
  <c r="AK29" s="1"/>
  <c r="AM29" s="1"/>
  <c r="AO29" s="1"/>
  <c r="AQ29" s="1"/>
  <c r="AS29" s="1"/>
  <c r="AU29" s="1"/>
  <c r="X25"/>
  <c r="Z25" s="1"/>
  <c r="AB25" s="1"/>
  <c r="AD25" s="1"/>
  <c r="AF25" s="1"/>
  <c r="AK25" s="1"/>
  <c r="AM25" s="1"/>
  <c r="AO25" s="1"/>
  <c r="AQ25" s="1"/>
  <c r="AS25" s="1"/>
  <c r="AU25" s="1"/>
  <c r="CE206" i="20"/>
  <c r="AZ206"/>
  <c r="AC298"/>
  <c r="AC298" i="24" s="1"/>
  <c r="AC298" i="17"/>
  <c r="G192" i="20"/>
  <c r="EO192" i="24" s="1"/>
  <c r="G192" i="17"/>
  <c r="G190" i="20"/>
  <c r="EO190" i="24" s="1"/>
  <c r="G190" i="17"/>
  <c r="G186" i="20"/>
  <c r="EO186" i="24" s="1"/>
  <c r="G186" i="17"/>
  <c r="G184" i="20"/>
  <c r="EO184" i="24" s="1"/>
  <c r="G184" i="17"/>
  <c r="G180" i="20"/>
  <c r="EO180" i="24" s="1"/>
  <c r="G180" i="17"/>
  <c r="G174" i="20"/>
  <c r="EO174" i="24" s="1"/>
  <c r="G174" i="17"/>
  <c r="AC140" i="20"/>
  <c r="AC140" i="24" s="1"/>
  <c r="AC140" i="17"/>
  <c r="AK38" i="22"/>
  <c r="AM38" s="1"/>
  <c r="AO38" s="1"/>
  <c r="AQ38" s="1"/>
  <c r="AS38" s="1"/>
  <c r="AU38" s="1"/>
  <c r="AW38" s="1"/>
  <c r="CH47" i="20"/>
  <c r="BM28" i="17"/>
  <c r="BM54"/>
  <c r="BM50"/>
  <c r="BM21"/>
  <c r="BM112"/>
  <c r="CE92" i="20"/>
  <c r="X14" i="22"/>
  <c r="Z14" s="1"/>
  <c r="AB14" s="1"/>
  <c r="AD14" s="1"/>
  <c r="AF14" s="1"/>
  <c r="AK14" s="1"/>
  <c r="AM14" s="1"/>
  <c r="AO14" s="1"/>
  <c r="AQ14" s="1"/>
  <c r="AS14" s="1"/>
  <c r="AU14" s="1"/>
  <c r="AW14" s="1"/>
  <c r="AW52" s="1"/>
  <c r="K18" i="19"/>
  <c r="M18" s="1"/>
  <c r="O18" s="1"/>
  <c r="Q18" s="1"/>
  <c r="V18" s="1"/>
  <c r="X18" s="1"/>
  <c r="Z18" s="1"/>
  <c r="AB18" s="1"/>
  <c r="AD18" s="1"/>
  <c r="AF18" s="1"/>
  <c r="AK18" s="1"/>
  <c r="AM18" s="1"/>
  <c r="AO18" s="1"/>
  <c r="AQ18" s="1"/>
  <c r="AS18" s="1"/>
  <c r="AU18" s="1"/>
  <c r="AZ284" i="20"/>
  <c r="CE284"/>
  <c r="G287"/>
  <c r="EO287" i="24" s="1"/>
  <c r="G287" i="17"/>
  <c r="G285" i="20"/>
  <c r="EO285" i="24" s="1"/>
  <c r="G285" i="17"/>
  <c r="G283" i="20"/>
  <c r="EO283" i="24" s="1"/>
  <c r="G283" i="17"/>
  <c r="G277" i="20"/>
  <c r="EO277" i="24" s="1"/>
  <c r="G277" i="17"/>
  <c r="G275" i="20"/>
  <c r="EO275" i="24" s="1"/>
  <c r="G275" i="17"/>
  <c r="AC239" i="20"/>
  <c r="AC239" i="24" s="1"/>
  <c r="AC239" i="17"/>
  <c r="G169" i="20"/>
  <c r="EO169" i="24" s="1"/>
  <c r="G169" i="17"/>
  <c r="G167" i="20"/>
  <c r="EO167" i="24" s="1"/>
  <c r="G167" i="17"/>
  <c r="G165" i="20"/>
  <c r="EO165" i="24" s="1"/>
  <c r="G165" i="17"/>
  <c r="G163" i="20"/>
  <c r="EO163" i="24" s="1"/>
  <c r="G163" i="17"/>
  <c r="AC17" i="20"/>
  <c r="AC17" i="24" s="1"/>
  <c r="AC17" i="17"/>
  <c r="B8" i="26"/>
  <c r="B8" i="21"/>
  <c r="B8" i="18"/>
  <c r="CF201" i="20"/>
  <c r="CF47"/>
  <c r="AF201" i="24"/>
  <c r="DB201" i="25" s="1"/>
  <c r="AF208" i="24"/>
  <c r="DB208" i="25" s="1"/>
  <c r="CH68" i="20"/>
  <c r="AF94" i="24"/>
  <c r="DB94" i="25" s="1"/>
  <c r="CF173" i="20"/>
  <c r="CF55"/>
  <c r="AF303" i="24"/>
  <c r="DB303" i="25" s="1"/>
  <c r="CH27" i="20"/>
  <c r="BM49" i="17"/>
  <c r="CE48" i="20"/>
  <c r="BM131" i="17"/>
  <c r="X25" i="22"/>
  <c r="Z25" s="1"/>
  <c r="AB25" s="1"/>
  <c r="AD25" s="1"/>
  <c r="AF25" s="1"/>
  <c r="AK25" s="1"/>
  <c r="AM25" s="1"/>
  <c r="AO25" s="1"/>
  <c r="AQ25" s="1"/>
  <c r="AS25" s="1"/>
  <c r="AU25" s="1"/>
  <c r="AW25" s="1"/>
  <c r="AZ172" i="20"/>
  <c r="G178" i="17"/>
  <c r="AC294" i="20"/>
  <c r="AC294" i="24" s="1"/>
  <c r="M30" i="19"/>
  <c r="O30" s="1"/>
  <c r="Q30" s="1"/>
  <c r="V30" s="1"/>
  <c r="X30" s="1"/>
  <c r="Z30" s="1"/>
  <c r="AB30" s="1"/>
  <c r="AD30" s="1"/>
  <c r="AF30" s="1"/>
  <c r="AK30" s="1"/>
  <c r="AM30" s="1"/>
  <c r="AO30" s="1"/>
  <c r="AQ30" s="1"/>
  <c r="AS30" s="1"/>
  <c r="AU30" s="1"/>
  <c r="I20"/>
  <c r="K20" s="1"/>
  <c r="M20" s="1"/>
  <c r="O20" s="1"/>
  <c r="Q20" s="1"/>
  <c r="V20" s="1"/>
  <c r="X20" s="1"/>
  <c r="Z20" s="1"/>
  <c r="AB20" s="1"/>
  <c r="AD20" s="1"/>
  <c r="AF20" s="1"/>
  <c r="AK20" s="1"/>
  <c r="AM20" s="1"/>
  <c r="AO20" s="1"/>
  <c r="AQ20" s="1"/>
  <c r="AS20" s="1"/>
  <c r="AU20" s="1"/>
  <c r="X7" i="15"/>
  <c r="BM60" i="17"/>
  <c r="BM32"/>
  <c r="K48" i="22"/>
  <c r="M48" s="1"/>
  <c r="O48" s="1"/>
  <c r="Q48" s="1"/>
  <c r="V48" s="1"/>
  <c r="X48" s="1"/>
  <c r="Z48" s="1"/>
  <c r="AB48" s="1"/>
  <c r="AD48" s="1"/>
  <c r="AF48" s="1"/>
  <c r="AK48" s="1"/>
  <c r="AM48" s="1"/>
  <c r="AO48" s="1"/>
  <c r="AQ48" s="1"/>
  <c r="AS48" s="1"/>
  <c r="AU48" s="1"/>
  <c r="AW48" s="1"/>
  <c r="AC167" i="17"/>
  <c r="AC171"/>
  <c r="AC275"/>
  <c r="AC285" i="20"/>
  <c r="AC285" i="24" s="1"/>
  <c r="AC291" i="17"/>
  <c r="G144"/>
  <c r="G150"/>
  <c r="G198"/>
  <c r="AC228"/>
  <c r="AC266"/>
  <c r="G217"/>
  <c r="G213"/>
  <c r="G249"/>
  <c r="G209"/>
  <c r="G301"/>
  <c r="AV70" i="22"/>
  <c r="I43" i="19"/>
  <c r="K43" s="1"/>
  <c r="M43" s="1"/>
  <c r="O43" s="1"/>
  <c r="Q43" s="1"/>
  <c r="V43" s="1"/>
  <c r="X43" s="1"/>
  <c r="Z43" s="1"/>
  <c r="AB43" s="1"/>
  <c r="AD43" s="1"/>
  <c r="AF43" s="1"/>
  <c r="AK43" s="1"/>
  <c r="AM43" s="1"/>
  <c r="AO43" s="1"/>
  <c r="AQ43" s="1"/>
  <c r="AS43" s="1"/>
  <c r="AU43" s="1"/>
  <c r="O31"/>
  <c r="Q31" s="1"/>
  <c r="V31" s="1"/>
  <c r="X31" s="1"/>
  <c r="Z31" s="1"/>
  <c r="AB31" s="1"/>
  <c r="AD31" s="1"/>
  <c r="AF31" s="1"/>
  <c r="AK31" s="1"/>
  <c r="AM31" s="1"/>
  <c r="AO31" s="1"/>
  <c r="AQ31" s="1"/>
  <c r="AS31" s="1"/>
  <c r="AU31" s="1"/>
  <c r="K21"/>
  <c r="M21" s="1"/>
  <c r="O21" s="1"/>
  <c r="Q21" s="1"/>
  <c r="V21" s="1"/>
  <c r="X21" s="1"/>
  <c r="Z21" s="1"/>
  <c r="AB21" s="1"/>
  <c r="AD21" s="1"/>
  <c r="AF21" s="1"/>
  <c r="AK21" s="1"/>
  <c r="AM21" s="1"/>
  <c r="AO21" s="1"/>
  <c r="AQ21" s="1"/>
  <c r="AS21" s="1"/>
  <c r="AU21" s="1"/>
  <c r="CB12" i="18"/>
  <c r="CB13" s="1"/>
  <c r="BM59" i="17"/>
  <c r="BM52"/>
  <c r="BM46"/>
  <c r="BM30"/>
  <c r="BM123"/>
  <c r="BM103"/>
  <c r="K21" i="22"/>
  <c r="M21" s="1"/>
  <c r="O21" s="1"/>
  <c r="Q21" s="1"/>
  <c r="V21" s="1"/>
  <c r="X21" s="1"/>
  <c r="Z21" s="1"/>
  <c r="AB21" s="1"/>
  <c r="AD21" s="1"/>
  <c r="AF21" s="1"/>
  <c r="AK21" s="1"/>
  <c r="AM21" s="1"/>
  <c r="AO21" s="1"/>
  <c r="AQ21" s="1"/>
  <c r="AS21" s="1"/>
  <c r="AU21" s="1"/>
  <c r="AW21" s="1"/>
  <c r="K44" i="19"/>
  <c r="M44" s="1"/>
  <c r="O44" s="1"/>
  <c r="Q44" s="1"/>
  <c r="V44" s="1"/>
  <c r="X44" s="1"/>
  <c r="Z44" s="1"/>
  <c r="AB44" s="1"/>
  <c r="AD44" s="1"/>
  <c r="AF44" s="1"/>
  <c r="AK44" s="1"/>
  <c r="AM44" s="1"/>
  <c r="AO44" s="1"/>
  <c r="AQ44" s="1"/>
  <c r="AS44" s="1"/>
  <c r="AU44" s="1"/>
  <c r="X40"/>
  <c r="Z40" s="1"/>
  <c r="AB40" s="1"/>
  <c r="AD40" s="1"/>
  <c r="AF40" s="1"/>
  <c r="AK40" s="1"/>
  <c r="AM40" s="1"/>
  <c r="AO40" s="1"/>
  <c r="AQ40" s="1"/>
  <c r="AS40" s="1"/>
  <c r="AU40" s="1"/>
  <c r="K36"/>
  <c r="M36" s="1"/>
  <c r="O36" s="1"/>
  <c r="Q36" s="1"/>
  <c r="V36" s="1"/>
  <c r="X36" s="1"/>
  <c r="Z36" s="1"/>
  <c r="AB36" s="1"/>
  <c r="AD36" s="1"/>
  <c r="AF36" s="1"/>
  <c r="AK36" s="1"/>
  <c r="AM36" s="1"/>
  <c r="AO36" s="1"/>
  <c r="AQ36" s="1"/>
  <c r="AS36" s="1"/>
  <c r="AU36" s="1"/>
  <c r="Q32"/>
  <c r="V32" s="1"/>
  <c r="X32" s="1"/>
  <c r="Z32" s="1"/>
  <c r="AB32" s="1"/>
  <c r="AD32" s="1"/>
  <c r="AF32" s="1"/>
  <c r="AK32" s="1"/>
  <c r="AM32" s="1"/>
  <c r="AO32" s="1"/>
  <c r="AQ32" s="1"/>
  <c r="AS32" s="1"/>
  <c r="AU32" s="1"/>
  <c r="O22"/>
  <c r="Q22" s="1"/>
  <c r="V22" s="1"/>
  <c r="X22" s="1"/>
  <c r="Z22" s="1"/>
  <c r="AB22" s="1"/>
  <c r="AD22" s="1"/>
  <c r="AF22" s="1"/>
  <c r="AK22" s="1"/>
  <c r="AM22" s="1"/>
  <c r="AO22" s="1"/>
  <c r="AQ22" s="1"/>
  <c r="AS22" s="1"/>
  <c r="AU22" s="1"/>
  <c r="I17"/>
  <c r="K17" s="1"/>
  <c r="M17" s="1"/>
  <c r="O17" s="1"/>
  <c r="Q17" s="1"/>
  <c r="V17" s="1"/>
  <c r="X17" s="1"/>
  <c r="Z17" s="1"/>
  <c r="AB17" s="1"/>
  <c r="AD17" s="1"/>
  <c r="AF17" s="1"/>
  <c r="AK17" s="1"/>
  <c r="AM17" s="1"/>
  <c r="AO17" s="1"/>
  <c r="AQ17" s="1"/>
  <c r="AS17" s="1"/>
  <c r="AU17" s="1"/>
  <c r="X14"/>
  <c r="Z14" s="1"/>
  <c r="AB14" s="1"/>
  <c r="AD14" s="1"/>
  <c r="AF14" s="1"/>
  <c r="AK14" s="1"/>
  <c r="AM14" s="1"/>
  <c r="AO14" s="1"/>
  <c r="AQ14" s="1"/>
  <c r="AS14" s="1"/>
  <c r="AU14" s="1"/>
  <c r="BR259" i="1"/>
  <c r="AK259" i="17"/>
  <c r="AK259" i="20" s="1"/>
  <c r="BR255" i="1"/>
  <c r="AK255" i="17"/>
  <c r="AK255" i="20" s="1"/>
  <c r="BR150" i="1"/>
  <c r="AK150" i="17"/>
  <c r="BR299" i="1"/>
  <c r="AK299" i="17"/>
  <c r="BR218" i="1"/>
  <c r="AK218" i="17"/>
  <c r="BR262" i="1"/>
  <c r="BR242"/>
  <c r="BR147"/>
  <c r="AK147" i="17"/>
  <c r="AK147" i="20" s="1"/>
  <c r="BR310" i="1"/>
  <c r="BR279"/>
  <c r="AK279" i="17"/>
  <c r="AK279" i="20" s="1"/>
  <c r="BR226" i="1"/>
  <c r="AK226" i="17"/>
  <c r="AK226" i="20" s="1"/>
  <c r="BE226" s="1"/>
  <c r="BR222" i="1"/>
  <c r="AK222" i="17"/>
  <c r="BR215" i="1"/>
  <c r="AK215" i="17"/>
  <c r="AK215" i="20" s="1"/>
  <c r="BR178" i="1"/>
  <c r="AK178" i="17"/>
  <c r="BR163" i="1"/>
  <c r="AK163" i="17"/>
  <c r="AK163" i="20" s="1"/>
  <c r="BR243" i="1"/>
  <c r="BR171"/>
  <c r="BR155"/>
  <c r="DD16" i="24"/>
  <c r="DE16" s="1"/>
  <c r="DF16" s="1"/>
  <c r="DG16" s="1"/>
  <c r="DH16" s="1"/>
  <c r="DI16" s="1"/>
  <c r="DJ16" s="1"/>
  <c r="DK16" s="1"/>
  <c r="DL16" s="1"/>
  <c r="DM16" s="1"/>
  <c r="DN16" s="1"/>
  <c r="DO16" s="1"/>
  <c r="DP16" s="1"/>
  <c r="DQ16" s="1"/>
  <c r="DR16" s="1"/>
  <c r="DS16" s="1"/>
  <c r="DT16" s="1"/>
  <c r="DU16" s="1"/>
  <c r="DV16" s="1"/>
  <c r="DW16" s="1"/>
  <c r="DX16" s="1"/>
  <c r="DY16" s="1"/>
  <c r="DZ16" s="1"/>
  <c r="EA16" s="1"/>
  <c r="EB16" s="1"/>
  <c r="EC16" s="1"/>
  <c r="ED16" s="1"/>
  <c r="EE16" s="1"/>
  <c r="EF16" s="1"/>
  <c r="EG16" s="1"/>
  <c r="EH16" s="1"/>
  <c r="EI16" s="1"/>
  <c r="EJ16" s="1"/>
  <c r="EK16" s="1"/>
  <c r="EL16" s="1"/>
  <c r="AT16"/>
  <c r="AN16" s="1"/>
  <c r="BI14" i="32"/>
  <c r="C67" i="22"/>
  <c r="B5" i="3"/>
  <c r="I30" i="22"/>
  <c r="K30" s="1"/>
  <c r="M30" s="1"/>
  <c r="O30" s="1"/>
  <c r="Q30" s="1"/>
  <c r="V30" s="1"/>
  <c r="X30" s="1"/>
  <c r="Z30" s="1"/>
  <c r="AB30" s="1"/>
  <c r="AD30" s="1"/>
  <c r="AF30" s="1"/>
  <c r="AK30" s="1"/>
  <c r="AM30" s="1"/>
  <c r="AO30" s="1"/>
  <c r="AQ30" s="1"/>
  <c r="AS30" s="1"/>
  <c r="AU30" s="1"/>
  <c r="AW30" s="1"/>
  <c r="B5" i="31"/>
  <c r="F12" i="22"/>
  <c r="G12" s="1"/>
  <c r="I12" s="1"/>
  <c r="K12" s="1"/>
  <c r="M12" s="1"/>
  <c r="O12" s="1"/>
  <c r="Q12" s="1"/>
  <c r="V12" s="1"/>
  <c r="X12" s="1"/>
  <c r="Z12" s="1"/>
  <c r="AB12" s="1"/>
  <c r="AD12" s="1"/>
  <c r="AF12" s="1"/>
  <c r="AK12" s="1"/>
  <c r="AM12" s="1"/>
  <c r="AO12" s="1"/>
  <c r="AQ12" s="1"/>
  <c r="AS12" s="1"/>
  <c r="AU12" s="1"/>
  <c r="AW12" s="1"/>
  <c r="G30" i="17"/>
  <c r="AC38"/>
  <c r="AC41"/>
  <c r="AC45"/>
  <c r="G74"/>
  <c r="AC77"/>
  <c r="G120"/>
  <c r="AC121"/>
  <c r="AG72" i="22"/>
  <c r="AC19" i="17"/>
  <c r="G23"/>
  <c r="G24"/>
  <c r="G27"/>
  <c r="G28"/>
  <c r="AC65"/>
  <c r="AC66"/>
  <c r="AC83"/>
  <c r="G94"/>
  <c r="G104"/>
  <c r="G114"/>
  <c r="AC115"/>
  <c r="G122"/>
  <c r="AC123"/>
  <c r="G132" i="20"/>
  <c r="EO132" i="24" s="1"/>
  <c r="AC133" i="17"/>
  <c r="I7" i="19"/>
  <c r="R72" i="22"/>
  <c r="EP227" i="24"/>
  <c r="CG227" i="20"/>
  <c r="CH227"/>
  <c r="AH227" i="24"/>
  <c r="BM207" i="17"/>
  <c r="AK207" i="20"/>
  <c r="AF15" i="24"/>
  <c r="DB15" i="25" s="1"/>
  <c r="CF15" i="20"/>
  <c r="CH31"/>
  <c r="CG31"/>
  <c r="AH31" i="24"/>
  <c r="AF29"/>
  <c r="DB29" i="25" s="1"/>
  <c r="CH29" i="20"/>
  <c r="CF29"/>
  <c r="B167" i="25"/>
  <c r="AK15" i="20"/>
  <c r="BM15" i="17"/>
  <c r="CF276" i="20"/>
  <c r="AF276" i="24"/>
  <c r="DB276" i="25" s="1"/>
  <c r="AF283" i="24"/>
  <c r="DB283" i="25" s="1"/>
  <c r="CF283" i="20"/>
  <c r="BE166"/>
  <c r="BM214" i="17"/>
  <c r="AK214" i="20"/>
  <c r="CH90"/>
  <c r="AF90" i="24"/>
  <c r="DB90" i="25" s="1"/>
  <c r="CF97" i="20"/>
  <c r="CH97"/>
  <c r="AF97" i="24"/>
  <c r="DB97" i="25" s="1"/>
  <c r="CH113" i="20"/>
  <c r="AF113" i="24"/>
  <c r="DB113" i="25" s="1"/>
  <c r="AF202" i="24"/>
  <c r="DB202" i="25" s="1"/>
  <c r="CF202" i="20"/>
  <c r="CH202"/>
  <c r="CF150"/>
  <c r="AF150" i="24"/>
  <c r="DB150" i="25" s="1"/>
  <c r="CF52" i="20"/>
  <c r="AF52" i="24"/>
  <c r="DB52" i="25" s="1"/>
  <c r="CH52" i="20"/>
  <c r="CF146"/>
  <c r="CH146"/>
  <c r="AF146" i="24"/>
  <c r="DB146" i="25" s="1"/>
  <c r="CE227" i="20"/>
  <c r="EP31" i="24"/>
  <c r="CH54" i="20"/>
  <c r="AF54" i="24"/>
  <c r="DB54" i="25" s="1"/>
  <c r="CH66" i="20"/>
  <c r="AF66" i="24"/>
  <c r="DB66" i="25" s="1"/>
  <c r="AF137" i="24"/>
  <c r="DB137" i="25" s="1"/>
  <c r="AF298" i="24"/>
  <c r="DB298" i="25" s="1"/>
  <c r="CH298" i="20"/>
  <c r="CF298"/>
  <c r="CF291"/>
  <c r="CH291"/>
  <c r="CF60"/>
  <c r="CH60"/>
  <c r="CH61"/>
  <c r="CF61"/>
  <c r="AF230" i="24"/>
  <c r="DB230" i="25" s="1"/>
  <c r="CH230" i="20"/>
  <c r="CF230"/>
  <c r="CH289"/>
  <c r="CF289"/>
  <c r="CH273"/>
  <c r="CF273"/>
  <c r="AF265" i="24"/>
  <c r="DB265" i="25" s="1"/>
  <c r="CH265" i="20"/>
  <c r="CF257"/>
  <c r="CF213"/>
  <c r="AF213" i="24"/>
  <c r="DB213" i="25" s="1"/>
  <c r="CH213" i="20"/>
  <c r="CF205"/>
  <c r="AF205" i="24"/>
  <c r="DB205" i="25" s="1"/>
  <c r="CF199" i="20"/>
  <c r="AF199" i="24"/>
  <c r="DB199" i="25" s="1"/>
  <c r="CH199" i="20"/>
  <c r="AF167" i="24"/>
  <c r="DB167" i="25" s="1"/>
  <c r="CH167" i="20"/>
  <c r="AF134" i="24"/>
  <c r="DB134" i="25" s="1"/>
  <c r="CH134" i="20"/>
  <c r="CF45"/>
  <c r="CH45"/>
  <c r="CH59"/>
  <c r="AF59" i="24"/>
  <c r="DB59" i="25" s="1"/>
  <c r="AF92" i="24"/>
  <c r="DB92" i="25" s="1"/>
  <c r="CH92" i="20"/>
  <c r="CF92"/>
  <c r="CH293"/>
  <c r="CF293"/>
  <c r="CF193"/>
  <c r="AF193" i="24"/>
  <c r="DB193" i="25" s="1"/>
  <c r="CH193" i="20"/>
  <c r="AF165" i="24"/>
  <c r="DB165" i="25" s="1"/>
  <c r="CH165" i="20"/>
  <c r="AF122" i="24"/>
  <c r="DB122" i="25" s="1"/>
  <c r="CH122" i="20"/>
  <c r="CF33"/>
  <c r="AF33" i="24"/>
  <c r="DB33" i="25" s="1"/>
  <c r="G63" i="26"/>
  <c r="AM64"/>
  <c r="CF101" i="20"/>
  <c r="CH101"/>
  <c r="AF101" i="24"/>
  <c r="DB101" i="25" s="1"/>
  <c r="AF266" i="24"/>
  <c r="DB266" i="25" s="1"/>
  <c r="CH266" i="20"/>
  <c r="CF266"/>
  <c r="CF178"/>
  <c r="AF112" i="24"/>
  <c r="DB112" i="25" s="1"/>
  <c r="CF112" i="20"/>
  <c r="CH84"/>
  <c r="CF84"/>
  <c r="CF75"/>
  <c r="AF75" i="24"/>
  <c r="DB75" i="25" s="1"/>
  <c r="CH75" i="20"/>
  <c r="AF198" i="24"/>
  <c r="DB198" i="25" s="1"/>
  <c r="CH198" i="20"/>
  <c r="CF198"/>
  <c r="CH155"/>
  <c r="CF155"/>
  <c r="CH159"/>
  <c r="AH145" i="24"/>
  <c r="CH145" i="20"/>
  <c r="AK194"/>
  <c r="AM7" i="22"/>
  <c r="AF287" i="24"/>
  <c r="DB287" i="25" s="1"/>
  <c r="CH287" i="20"/>
  <c r="CF287"/>
  <c r="CF159"/>
  <c r="AF159" i="24"/>
  <c r="DB159" i="25" s="1"/>
  <c r="CF58" i="20"/>
  <c r="CH58"/>
  <c r="AF58" i="24"/>
  <c r="DB58" i="25" s="1"/>
  <c r="CH65" i="20"/>
  <c r="CF65"/>
  <c r="CF285"/>
  <c r="CH285"/>
  <c r="CH21"/>
  <c r="CF21"/>
  <c r="AF25" i="24"/>
  <c r="DB25" i="25" s="1"/>
  <c r="AF28" i="24"/>
  <c r="DB28" i="25" s="1"/>
  <c r="CH28" i="20"/>
  <c r="CF28"/>
  <c r="AF262" i="24"/>
  <c r="DB262" i="25" s="1"/>
  <c r="CF262" i="20"/>
  <c r="CH262"/>
  <c r="CF226"/>
  <c r="CH226"/>
  <c r="AF174" i="24"/>
  <c r="DB174" i="25" s="1"/>
  <c r="CF174" i="20"/>
  <c r="AF142" i="24"/>
  <c r="DB142" i="25" s="1"/>
  <c r="CF142" i="20"/>
  <c r="CH142"/>
  <c r="CG159"/>
  <c r="B16" i="24"/>
  <c r="AF60"/>
  <c r="DB60" i="25" s="1"/>
  <c r="CF121" i="20"/>
  <c r="CF89"/>
  <c r="AF116" i="24"/>
  <c r="DB116" i="25" s="1"/>
  <c r="AF301" i="24"/>
  <c r="DB301" i="25" s="1"/>
  <c r="CH140" i="20"/>
  <c r="CH240"/>
  <c r="CF272"/>
  <c r="AF304" i="24"/>
  <c r="DB304" i="25" s="1"/>
  <c r="CH144" i="20"/>
  <c r="AF95" i="24"/>
  <c r="DB95" i="25" s="1"/>
  <c r="AF27" i="24"/>
  <c r="DB27" i="25" s="1"/>
  <c r="CH274" i="20"/>
  <c r="AH285" i="24"/>
  <c r="CG285" i="20"/>
  <c r="AH261" i="24"/>
  <c r="CG261" i="20"/>
  <c r="AH253" i="24"/>
  <c r="CG253" i="20"/>
  <c r="AH216" i="24"/>
  <c r="CG216" i="20"/>
  <c r="CG210"/>
  <c r="EP210" i="24"/>
  <c r="CG196" i="20"/>
  <c r="AH196" i="24"/>
  <c r="CG290" i="20"/>
  <c r="AH290" i="24"/>
  <c r="AH283"/>
  <c r="CG283" i="20"/>
  <c r="AH273" i="24"/>
  <c r="CG273" i="20"/>
  <c r="CG270"/>
  <c r="AH270" i="24"/>
  <c r="CG252" i="20"/>
  <c r="AH252" i="24"/>
  <c r="AH238"/>
  <c r="CG238" i="20"/>
  <c r="CG230"/>
  <c r="EP230" i="24"/>
  <c r="AH288"/>
  <c r="CG288" i="20"/>
  <c r="CG265"/>
  <c r="AH265" i="24"/>
  <c r="AH256"/>
  <c r="CG256" i="20"/>
  <c r="EP246" i="24"/>
  <c r="CG246" i="20"/>
  <c r="AH203" i="24"/>
  <c r="CG203" i="20"/>
  <c r="AH201" i="24"/>
  <c r="CG201" i="20"/>
  <c r="AH198" i="24"/>
  <c r="CG198" i="20"/>
  <c r="AH300" i="24"/>
  <c r="CG300" i="20"/>
  <c r="AH298" i="24"/>
  <c r="CG298" i="20"/>
  <c r="AH287" i="24"/>
  <c r="CG287" i="20"/>
  <c r="CG286"/>
  <c r="AH286" i="24"/>
  <c r="AH263"/>
  <c r="CG263" i="20"/>
  <c r="AH254" i="24"/>
  <c r="CG254" i="20"/>
  <c r="EP242" i="24"/>
  <c r="CG242" i="20"/>
  <c r="CG202"/>
  <c r="AH202" i="24"/>
  <c r="CE16" i="20"/>
  <c r="BE16"/>
  <c r="EQ21" i="24"/>
  <c r="AH21"/>
  <c r="AC9" i="1"/>
  <c r="CA11" i="16"/>
  <c r="BY23" s="1"/>
  <c r="BZ23" s="1"/>
  <c r="BZ23" i="18"/>
  <c r="CA23" s="1"/>
  <c r="BY18" i="21"/>
  <c r="BZ10" i="18"/>
  <c r="BY10" i="16"/>
  <c r="G59" i="26"/>
  <c r="B76" i="32"/>
  <c r="E16" i="27"/>
  <c r="AW20" s="1"/>
  <c r="BE255" i="20" l="1"/>
  <c r="CE255"/>
  <c r="AF80" i="24"/>
  <c r="DB80" i="25" s="1"/>
  <c r="CF80" i="20"/>
  <c r="CH80"/>
  <c r="CH204"/>
  <c r="AF204" i="24"/>
  <c r="DB204" i="25" s="1"/>
  <c r="CF204" i="20"/>
  <c r="AF295" i="24"/>
  <c r="DB295" i="25" s="1"/>
  <c r="CF295" i="20"/>
  <c r="CH295"/>
  <c r="AK178"/>
  <c r="BM178" i="17"/>
  <c r="AK222" i="20"/>
  <c r="BM222" i="17"/>
  <c r="BE279" i="20"/>
  <c r="CE279"/>
  <c r="AF212" i="24"/>
  <c r="DB212" i="25" s="1"/>
  <c r="CF212" i="20"/>
  <c r="CH212"/>
  <c r="AF32" i="24"/>
  <c r="DB32" i="25" s="1"/>
  <c r="CH32" i="20"/>
  <c r="CF32"/>
  <c r="AH28" i="24"/>
  <c r="CG28" i="20"/>
  <c r="EQ28" i="24"/>
  <c r="BE19" i="20"/>
  <c r="CE19"/>
  <c r="AH108" i="24"/>
  <c r="CG108" i="20"/>
  <c r="EQ108" i="24"/>
  <c r="CH108" i="20"/>
  <c r="EP108" i="24"/>
  <c r="AH52"/>
  <c r="EP52"/>
  <c r="CG52" i="20"/>
  <c r="EQ52" i="24"/>
  <c r="CF223" i="20"/>
  <c r="AF223" i="24"/>
  <c r="DB223" i="25" s="1"/>
  <c r="CH223" i="20"/>
  <c r="BC20" i="17"/>
  <c r="BA21"/>
  <c r="CH170" i="20"/>
  <c r="CF170"/>
  <c r="AF170" i="24"/>
  <c r="DB170" i="25" s="1"/>
  <c r="AH92" i="24"/>
  <c r="EQ92"/>
  <c r="CG92" i="20"/>
  <c r="EP92" i="24"/>
  <c r="AH50"/>
  <c r="CG50" i="20"/>
  <c r="EQ50" i="24"/>
  <c r="EP50"/>
  <c r="EP47"/>
  <c r="CG47" i="20"/>
  <c r="EQ47" i="24"/>
  <c r="AH47"/>
  <c r="CH260" i="20"/>
  <c r="AF260" i="24"/>
  <c r="DB260" i="25" s="1"/>
  <c r="CF260" i="20"/>
  <c r="CH99"/>
  <c r="CF99"/>
  <c r="AF99" i="24"/>
  <c r="DB99" i="25" s="1"/>
  <c r="CF88" i="20"/>
  <c r="AF88" i="24"/>
  <c r="DB88" i="25" s="1"/>
  <c r="CH88" i="20"/>
  <c r="BE79"/>
  <c r="CE79"/>
  <c r="CG59"/>
  <c r="EP59" i="24"/>
  <c r="AH59"/>
  <c r="EQ59"/>
  <c r="BE137" i="20"/>
  <c r="CE137"/>
  <c r="AF257" i="24"/>
  <c r="DB257" i="25" s="1"/>
  <c r="CE226" i="20"/>
  <c r="BV18" i="28"/>
  <c r="BV311" i="20"/>
  <c r="BV310" s="1"/>
  <c r="BV309" s="1"/>
  <c r="BV308" s="1"/>
  <c r="BV307" s="1"/>
  <c r="BV306" s="1"/>
  <c r="BV305" s="1"/>
  <c r="BV304" s="1"/>
  <c r="BV303" s="1"/>
  <c r="BV302" s="1"/>
  <c r="BV301" s="1"/>
  <c r="BV300" s="1"/>
  <c r="BV299" s="1"/>
  <c r="BV298" s="1"/>
  <c r="BV297" s="1"/>
  <c r="BV296" s="1"/>
  <c r="BV295" s="1"/>
  <c r="BV294" s="1"/>
  <c r="BV293" s="1"/>
  <c r="BV292" s="1"/>
  <c r="BV291" s="1"/>
  <c r="BV290" s="1"/>
  <c r="BV289" s="1"/>
  <c r="BV288" s="1"/>
  <c r="BV287" s="1"/>
  <c r="BV286" s="1"/>
  <c r="BV285" s="1"/>
  <c r="BV284" s="1"/>
  <c r="BV283" s="1"/>
  <c r="BV282" s="1"/>
  <c r="BV281" s="1"/>
  <c r="BV280" s="1"/>
  <c r="BV279" s="1"/>
  <c r="BV278" s="1"/>
  <c r="BV277" s="1"/>
  <c r="BV276" s="1"/>
  <c r="BV275" s="1"/>
  <c r="BV274" s="1"/>
  <c r="BV273" s="1"/>
  <c r="BV272" s="1"/>
  <c r="BV271" s="1"/>
  <c r="BV270" s="1"/>
  <c r="BV269" s="1"/>
  <c r="BV268" s="1"/>
  <c r="BV267" s="1"/>
  <c r="BV266" s="1"/>
  <c r="BV265" s="1"/>
  <c r="BV264" s="1"/>
  <c r="BV263" s="1"/>
  <c r="BV262" s="1"/>
  <c r="BV261" s="1"/>
  <c r="BV260" s="1"/>
  <c r="BV259" s="1"/>
  <c r="BV258" s="1"/>
  <c r="BV257" s="1"/>
  <c r="BV256" s="1"/>
  <c r="BV255" s="1"/>
  <c r="BV254" s="1"/>
  <c r="BV253" s="1"/>
  <c r="BV252" s="1"/>
  <c r="BV251" s="1"/>
  <c r="BV250" s="1"/>
  <c r="BV249" s="1"/>
  <c r="BV248" s="1"/>
  <c r="BV247" s="1"/>
  <c r="BV246" s="1"/>
  <c r="BV245" s="1"/>
  <c r="BV244" s="1"/>
  <c r="BV243" s="1"/>
  <c r="BV242" s="1"/>
  <c r="BV241" s="1"/>
  <c r="BV240" s="1"/>
  <c r="BV239" s="1"/>
  <c r="BV238" s="1"/>
  <c r="BV237" s="1"/>
  <c r="BV236" s="1"/>
  <c r="BV235" s="1"/>
  <c r="BV234" s="1"/>
  <c r="BV233" s="1"/>
  <c r="BV232" s="1"/>
  <c r="BV231" s="1"/>
  <c r="BV230" s="1"/>
  <c r="BV229" s="1"/>
  <c r="BV228" s="1"/>
  <c r="BV227" s="1"/>
  <c r="BV226" s="1"/>
  <c r="BV225" s="1"/>
  <c r="BV224" s="1"/>
  <c r="BV223" s="1"/>
  <c r="BV222" s="1"/>
  <c r="BV221" s="1"/>
  <c r="BV220" s="1"/>
  <c r="BV219" s="1"/>
  <c r="BV218" s="1"/>
  <c r="BV217" s="1"/>
  <c r="BV216" s="1"/>
  <c r="BV215" s="1"/>
  <c r="BV214" s="1"/>
  <c r="BV213" s="1"/>
  <c r="BV212" s="1"/>
  <c r="BV211" s="1"/>
  <c r="BV210" s="1"/>
  <c r="BV209" s="1"/>
  <c r="BV208" s="1"/>
  <c r="BV207" s="1"/>
  <c r="BV206" s="1"/>
  <c r="BV205" s="1"/>
  <c r="BV204" s="1"/>
  <c r="BV203" s="1"/>
  <c r="BV202" s="1"/>
  <c r="BV201" s="1"/>
  <c r="BV200" s="1"/>
  <c r="BV199" s="1"/>
  <c r="BV198" s="1"/>
  <c r="BV197" s="1"/>
  <c r="BV196" s="1"/>
  <c r="BV195" s="1"/>
  <c r="BV194" s="1"/>
  <c r="BV193" s="1"/>
  <c r="BV192" s="1"/>
  <c r="BV191" s="1"/>
  <c r="BV190" s="1"/>
  <c r="BV189" s="1"/>
  <c r="BV188" s="1"/>
  <c r="BV187" s="1"/>
  <c r="BV186" s="1"/>
  <c r="BV185" s="1"/>
  <c r="BV184" s="1"/>
  <c r="BV183" s="1"/>
  <c r="BV182" s="1"/>
  <c r="BV181" s="1"/>
  <c r="BV180" s="1"/>
  <c r="BV179" s="1"/>
  <c r="BV178" s="1"/>
  <c r="BV177" s="1"/>
  <c r="BV176" s="1"/>
  <c r="BV175" s="1"/>
  <c r="BV174" s="1"/>
  <c r="BV173" s="1"/>
  <c r="BV172" s="1"/>
  <c r="BV171" s="1"/>
  <c r="BV170" s="1"/>
  <c r="BV169" s="1"/>
  <c r="BV168" s="1"/>
  <c r="BV167" s="1"/>
  <c r="BV166" s="1"/>
  <c r="BV165" s="1"/>
  <c r="BV164" s="1"/>
  <c r="BV163" s="1"/>
  <c r="BV162" s="1"/>
  <c r="BV161" s="1"/>
  <c r="BV160" s="1"/>
  <c r="BV159" s="1"/>
  <c r="BV158" s="1"/>
  <c r="BV157" s="1"/>
  <c r="BV156" s="1"/>
  <c r="BV155" s="1"/>
  <c r="BV154" s="1"/>
  <c r="BV153" s="1"/>
  <c r="BV152" s="1"/>
  <c r="BV151" s="1"/>
  <c r="BV150" s="1"/>
  <c r="BV149" s="1"/>
  <c r="BV148" s="1"/>
  <c r="BV147" s="1"/>
  <c r="BV146" s="1"/>
  <c r="BV145" s="1"/>
  <c r="BV144" s="1"/>
  <c r="BV143" s="1"/>
  <c r="BV142" s="1"/>
  <c r="BV141" s="1"/>
  <c r="BV140" s="1"/>
  <c r="BV139" s="1"/>
  <c r="BV138" s="1"/>
  <c r="BV137" s="1"/>
  <c r="BV136" s="1"/>
  <c r="BV135" s="1"/>
  <c r="BV134" s="1"/>
  <c r="BV133" s="1"/>
  <c r="BV132" s="1"/>
  <c r="BV131" s="1"/>
  <c r="BV130" s="1"/>
  <c r="BV129" s="1"/>
  <c r="BV128" s="1"/>
  <c r="BV127" s="1"/>
  <c r="BV126" s="1"/>
  <c r="BV125" s="1"/>
  <c r="BV124" s="1"/>
  <c r="BV123" s="1"/>
  <c r="BV122" s="1"/>
  <c r="BV121" s="1"/>
  <c r="BV120" s="1"/>
  <c r="BV119" s="1"/>
  <c r="BV118" s="1"/>
  <c r="BV117" s="1"/>
  <c r="BV116" s="1"/>
  <c r="BV115" s="1"/>
  <c r="BV114" s="1"/>
  <c r="BV113" s="1"/>
  <c r="BV112" s="1"/>
  <c r="BV111" s="1"/>
  <c r="BV110" s="1"/>
  <c r="BV109" s="1"/>
  <c r="BV108" s="1"/>
  <c r="BV107" s="1"/>
  <c r="BV106" s="1"/>
  <c r="BV105" s="1"/>
  <c r="BV104" s="1"/>
  <c r="BV103" s="1"/>
  <c r="BV102" s="1"/>
  <c r="BV101" s="1"/>
  <c r="BV100" s="1"/>
  <c r="BV99" s="1"/>
  <c r="BV98" s="1"/>
  <c r="BV97" s="1"/>
  <c r="BV96" s="1"/>
  <c r="BV95" s="1"/>
  <c r="BV94" s="1"/>
  <c r="BV93" s="1"/>
  <c r="BV92" s="1"/>
  <c r="BV91" s="1"/>
  <c r="BV90" s="1"/>
  <c r="BV89" s="1"/>
  <c r="BV88" s="1"/>
  <c r="BV87" s="1"/>
  <c r="BV86" s="1"/>
  <c r="BV85" s="1"/>
  <c r="BV84" s="1"/>
  <c r="BV83" s="1"/>
  <c r="BV82" s="1"/>
  <c r="BV81" s="1"/>
  <c r="BV80" s="1"/>
  <c r="BV79" s="1"/>
  <c r="BV78" s="1"/>
  <c r="BV77" s="1"/>
  <c r="BV76" s="1"/>
  <c r="BV75" s="1"/>
  <c r="BV74" s="1"/>
  <c r="BV73" s="1"/>
  <c r="BV72" s="1"/>
  <c r="BV71" s="1"/>
  <c r="BV70" s="1"/>
  <c r="BV69" s="1"/>
  <c r="BV68" s="1"/>
  <c r="BV67" s="1"/>
  <c r="BV66" s="1"/>
  <c r="BV65" s="1"/>
  <c r="BV64" s="1"/>
  <c r="BV63" s="1"/>
  <c r="BV62" s="1"/>
  <c r="BV61" s="1"/>
  <c r="BV60" s="1"/>
  <c r="BV59" s="1"/>
  <c r="BV58" s="1"/>
  <c r="BV57" s="1"/>
  <c r="BV56" s="1"/>
  <c r="BV55" s="1"/>
  <c r="BV54" s="1"/>
  <c r="BV53" s="1"/>
  <c r="BV52" s="1"/>
  <c r="BV51" s="1"/>
  <c r="BV50" s="1"/>
  <c r="BV49" s="1"/>
  <c r="BV48" s="1"/>
  <c r="BV47" s="1"/>
  <c r="BV46" s="1"/>
  <c r="BV45" s="1"/>
  <c r="BV44" s="1"/>
  <c r="BV43" s="1"/>
  <c r="BV42" s="1"/>
  <c r="BV41" s="1"/>
  <c r="BV40" s="1"/>
  <c r="BV39" s="1"/>
  <c r="BV38" s="1"/>
  <c r="BV37" s="1"/>
  <c r="BV36" s="1"/>
  <c r="BV35" s="1"/>
  <c r="BV34" s="1"/>
  <c r="BV33" s="1"/>
  <c r="BV32" s="1"/>
  <c r="BV31" s="1"/>
  <c r="BV30" s="1"/>
  <c r="BV29" s="1"/>
  <c r="BV28" s="1"/>
  <c r="BV27" s="1"/>
  <c r="BV26" s="1"/>
  <c r="BV25" s="1"/>
  <c r="BV24" s="1"/>
  <c r="BV23" s="1"/>
  <c r="BV22" s="1"/>
  <c r="BV21" s="1"/>
  <c r="BV20" s="1"/>
  <c r="BV19" s="1"/>
  <c r="BV18" s="1"/>
  <c r="BV17" s="1"/>
  <c r="BV16" s="1"/>
  <c r="BV15" s="1"/>
  <c r="BV319" s="1"/>
  <c r="BV324" s="1"/>
  <c r="EP54" i="24"/>
  <c r="AF160"/>
  <c r="DB160" i="25" s="1"/>
  <c r="CF160" i="20"/>
  <c r="C70" i="22"/>
  <c r="C69"/>
  <c r="C68"/>
  <c r="BE147" i="20"/>
  <c r="CE147"/>
  <c r="AK218"/>
  <c r="BM218" i="17"/>
  <c r="AK150" i="20"/>
  <c r="BM150" i="17"/>
  <c r="BE259" i="20"/>
  <c r="CE259"/>
  <c r="CF284"/>
  <c r="AF284" i="24"/>
  <c r="DB284" i="25" s="1"/>
  <c r="CH284" i="20"/>
  <c r="BV16" i="28"/>
  <c r="BV23"/>
  <c r="BV27"/>
  <c r="BV48"/>
  <c r="BV37"/>
  <c r="BV50"/>
  <c r="BV28"/>
  <c r="BV44"/>
  <c r="BV45"/>
  <c r="BV35"/>
  <c r="BV20"/>
  <c r="BV11"/>
  <c r="BV15"/>
  <c r="BV43"/>
  <c r="BV29"/>
  <c r="BV32"/>
  <c r="BV31"/>
  <c r="BV36"/>
  <c r="BV41"/>
  <c r="BV13"/>
  <c r="BV19"/>
  <c r="BV39"/>
  <c r="BV17"/>
  <c r="BV40"/>
  <c r="BV38"/>
  <c r="BV14"/>
  <c r="BV12"/>
  <c r="BV33"/>
  <c r="BV49"/>
  <c r="BV24"/>
  <c r="BV47"/>
  <c r="BV21"/>
  <c r="BV25"/>
  <c r="BV10"/>
  <c r="F6" i="33"/>
  <c r="A15"/>
  <c r="A24" s="1"/>
  <c r="A33" s="1"/>
  <c r="A42" s="1"/>
  <c r="A51" s="1"/>
  <c r="A7"/>
  <c r="AF243" i="24"/>
  <c r="DB243" i="25" s="1"/>
  <c r="CH243" i="20"/>
  <c r="CF243"/>
  <c r="CH256"/>
  <c r="CF256"/>
  <c r="AF256" i="24"/>
  <c r="DB256" i="25" s="1"/>
  <c r="CF314" i="20"/>
  <c r="CH314"/>
  <c r="AF314" i="24"/>
  <c r="DB314" i="25" s="1"/>
  <c r="BY23" i="21"/>
  <c r="BZ23" s="1"/>
  <c r="BE135" i="20"/>
  <c r="CE135"/>
  <c r="CF188"/>
  <c r="CH188"/>
  <c r="AF188" i="24"/>
  <c r="DB188" i="25" s="1"/>
  <c r="BD19" i="1"/>
  <c r="BB20"/>
  <c r="CH124" i="20"/>
  <c r="CF124"/>
  <c r="AF124" i="24"/>
  <c r="DB124" i="25" s="1"/>
  <c r="AF73" i="24"/>
  <c r="DB73" i="25" s="1"/>
  <c r="CF73" i="20"/>
  <c r="CH73"/>
  <c r="BB291" i="17"/>
  <c r="BB290" s="1"/>
  <c r="BB289" s="1"/>
  <c r="BB288" s="1"/>
  <c r="BB287" s="1"/>
  <c r="BB286" s="1"/>
  <c r="BB285" s="1"/>
  <c r="BB284" s="1"/>
  <c r="BB283" s="1"/>
  <c r="BB282" s="1"/>
  <c r="BB281" s="1"/>
  <c r="BB280" s="1"/>
  <c r="BB279" s="1"/>
  <c r="BB278" s="1"/>
  <c r="BB277" s="1"/>
  <c r="BB276" s="1"/>
  <c r="BB275" s="1"/>
  <c r="BB274" s="1"/>
  <c r="BB273" s="1"/>
  <c r="BB272" s="1"/>
  <c r="BB271" s="1"/>
  <c r="BB270" s="1"/>
  <c r="BB269" s="1"/>
  <c r="BB268" s="1"/>
  <c r="BB267" s="1"/>
  <c r="BB266" s="1"/>
  <c r="BB265" s="1"/>
  <c r="BB264" s="1"/>
  <c r="BB263" s="1"/>
  <c r="BB262" s="1"/>
  <c r="BB261" s="1"/>
  <c r="BB260" s="1"/>
  <c r="BB259" s="1"/>
  <c r="BB258" s="1"/>
  <c r="BB257" s="1"/>
  <c r="BB256" s="1"/>
  <c r="BB255" s="1"/>
  <c r="BB254" s="1"/>
  <c r="BB253" s="1"/>
  <c r="BB252" s="1"/>
  <c r="BB251" s="1"/>
  <c r="BB250" s="1"/>
  <c r="BB249" s="1"/>
  <c r="BB248" s="1"/>
  <c r="BB247" s="1"/>
  <c r="BB246" s="1"/>
  <c r="BB245" s="1"/>
  <c r="BB244" s="1"/>
  <c r="BB243" s="1"/>
  <c r="BB242" s="1"/>
  <c r="BB241" s="1"/>
  <c r="BB240" s="1"/>
  <c r="BB239" s="1"/>
  <c r="BB238" s="1"/>
  <c r="BB237" s="1"/>
  <c r="BB236" s="1"/>
  <c r="BB235" s="1"/>
  <c r="BB234" s="1"/>
  <c r="BB233" s="1"/>
  <c r="BB232" s="1"/>
  <c r="BB231" s="1"/>
  <c r="BB230" s="1"/>
  <c r="BB229" s="1"/>
  <c r="BB228" s="1"/>
  <c r="BB227" s="1"/>
  <c r="BB226" s="1"/>
  <c r="BB225" s="1"/>
  <c r="BB224" s="1"/>
  <c r="BB223" s="1"/>
  <c r="BB222" s="1"/>
  <c r="BB221" s="1"/>
  <c r="BB220" s="1"/>
  <c r="BB219" s="1"/>
  <c r="BB218" s="1"/>
  <c r="BB217" s="1"/>
  <c r="BB216" s="1"/>
  <c r="BB215" s="1"/>
  <c r="BB214" s="1"/>
  <c r="BB213" s="1"/>
  <c r="BB212" s="1"/>
  <c r="BB211" s="1"/>
  <c r="BB210" s="1"/>
  <c r="BB209" s="1"/>
  <c r="BB208" s="1"/>
  <c r="BB207" s="1"/>
  <c r="BB206" s="1"/>
  <c r="BB205" s="1"/>
  <c r="BB204" s="1"/>
  <c r="BB203" s="1"/>
  <c r="BB202" s="1"/>
  <c r="BB201" s="1"/>
  <c r="BB200" s="1"/>
  <c r="BB199" s="1"/>
  <c r="BB198" s="1"/>
  <c r="BB197" s="1"/>
  <c r="BB196" s="1"/>
  <c r="BB195" s="1"/>
  <c r="BB194" s="1"/>
  <c r="BB193" s="1"/>
  <c r="BB192" s="1"/>
  <c r="BB191" s="1"/>
  <c r="BB190" s="1"/>
  <c r="BB189" s="1"/>
  <c r="BB188" s="1"/>
  <c r="BB187" s="1"/>
  <c r="BB186" s="1"/>
  <c r="BB185" s="1"/>
  <c r="BB184" s="1"/>
  <c r="BB183" s="1"/>
  <c r="BB182" s="1"/>
  <c r="BB181" s="1"/>
  <c r="BB180" s="1"/>
  <c r="BB179" s="1"/>
  <c r="BB178" s="1"/>
  <c r="BB177" s="1"/>
  <c r="BB176" s="1"/>
  <c r="BB175" s="1"/>
  <c r="BB174" s="1"/>
  <c r="BB173" s="1"/>
  <c r="BB172" s="1"/>
  <c r="BB171" s="1"/>
  <c r="BB170" s="1"/>
  <c r="BB169" s="1"/>
  <c r="BB168" s="1"/>
  <c r="BB167" s="1"/>
  <c r="BB166" s="1"/>
  <c r="BB165" s="1"/>
  <c r="BB164" s="1"/>
  <c r="BB163" s="1"/>
  <c r="BB162" s="1"/>
  <c r="BB161" s="1"/>
  <c r="BB160" s="1"/>
  <c r="BB159" s="1"/>
  <c r="BB158" s="1"/>
  <c r="BB157" s="1"/>
  <c r="BB156" s="1"/>
  <c r="BB155" s="1"/>
  <c r="BB154" s="1"/>
  <c r="BB153" s="1"/>
  <c r="BB152" s="1"/>
  <c r="BB151" s="1"/>
  <c r="BB150" s="1"/>
  <c r="BB149" s="1"/>
  <c r="BB148" s="1"/>
  <c r="BB147" s="1"/>
  <c r="BB146" s="1"/>
  <c r="BB145" s="1"/>
  <c r="BB144" s="1"/>
  <c r="BB143" s="1"/>
  <c r="BB142" s="1"/>
  <c r="BB141" s="1"/>
  <c r="BB140" s="1"/>
  <c r="BB139" s="1"/>
  <c r="BB138" s="1"/>
  <c r="BB137" s="1"/>
  <c r="BB136" s="1"/>
  <c r="BB135" s="1"/>
  <c r="BB134" s="1"/>
  <c r="BB133" s="1"/>
  <c r="BB132" s="1"/>
  <c r="BB131" s="1"/>
  <c r="BB130" s="1"/>
  <c r="BB129" s="1"/>
  <c r="BB128" s="1"/>
  <c r="BB127" s="1"/>
  <c r="BB126" s="1"/>
  <c r="BB125" s="1"/>
  <c r="BB124" s="1"/>
  <c r="BB123" s="1"/>
  <c r="BB122" s="1"/>
  <c r="BB121" s="1"/>
  <c r="BB120" s="1"/>
  <c r="BB119" s="1"/>
  <c r="BB118" s="1"/>
  <c r="BB117" s="1"/>
  <c r="BB116" s="1"/>
  <c r="BB115" s="1"/>
  <c r="BB114" s="1"/>
  <c r="BB113" s="1"/>
  <c r="BB112" s="1"/>
  <c r="BB111" s="1"/>
  <c r="BB110" s="1"/>
  <c r="BB109" s="1"/>
  <c r="BB108" s="1"/>
  <c r="BB107" s="1"/>
  <c r="BB106" s="1"/>
  <c r="BB105" s="1"/>
  <c r="BB104" s="1"/>
  <c r="BB103" s="1"/>
  <c r="BB102" s="1"/>
  <c r="BB101" s="1"/>
  <c r="BB100" s="1"/>
  <c r="BB99" s="1"/>
  <c r="BB98" s="1"/>
  <c r="BB97" s="1"/>
  <c r="BB96" s="1"/>
  <c r="BB95" s="1"/>
  <c r="BB94" s="1"/>
  <c r="BB93" s="1"/>
  <c r="BB92" s="1"/>
  <c r="BB91" s="1"/>
  <c r="BB90" s="1"/>
  <c r="BB89" s="1"/>
  <c r="BB88" s="1"/>
  <c r="BB87" s="1"/>
  <c r="BB86" s="1"/>
  <c r="BB85" s="1"/>
  <c r="BB84" s="1"/>
  <c r="BB83" s="1"/>
  <c r="BB82" s="1"/>
  <c r="BB81" s="1"/>
  <c r="BB80" s="1"/>
  <c r="BB79" s="1"/>
  <c r="BB78" s="1"/>
  <c r="BB77" s="1"/>
  <c r="BB76" s="1"/>
  <c r="BB75" s="1"/>
  <c r="BB74" s="1"/>
  <c r="BB73" s="1"/>
  <c r="BB72" s="1"/>
  <c r="BB71" s="1"/>
  <c r="BB70" s="1"/>
  <c r="BB69" s="1"/>
  <c r="BB68" s="1"/>
  <c r="BB67" s="1"/>
  <c r="BB66" s="1"/>
  <c r="BB65" s="1"/>
  <c r="BB64" s="1"/>
  <c r="BB63" s="1"/>
  <c r="BB62" s="1"/>
  <c r="BB61" s="1"/>
  <c r="BB60" s="1"/>
  <c r="BB59" s="1"/>
  <c r="BB58" s="1"/>
  <c r="BB57" s="1"/>
  <c r="BB56" s="1"/>
  <c r="BB55" s="1"/>
  <c r="BB54" s="1"/>
  <c r="BB53" s="1"/>
  <c r="BB52" s="1"/>
  <c r="BB51" s="1"/>
  <c r="BB50" s="1"/>
  <c r="BB49" s="1"/>
  <c r="BB48" s="1"/>
  <c r="BB47" s="1"/>
  <c r="BB46" s="1"/>
  <c r="BB45" s="1"/>
  <c r="BB44" s="1"/>
  <c r="BB43" s="1"/>
  <c r="BB42" s="1"/>
  <c r="BB41" s="1"/>
  <c r="BB40" s="1"/>
  <c r="BB39" s="1"/>
  <c r="BB38" s="1"/>
  <c r="BB37" s="1"/>
  <c r="BB36" s="1"/>
  <c r="BB35" s="1"/>
  <c r="BB34" s="1"/>
  <c r="BB33" s="1"/>
  <c r="BB32" s="1"/>
  <c r="BB31" s="1"/>
  <c r="BB30" s="1"/>
  <c r="BB29" s="1"/>
  <c r="BB28" s="1"/>
  <c r="BB27" s="1"/>
  <c r="BB26" s="1"/>
  <c r="BB25" s="1"/>
  <c r="BB24" s="1"/>
  <c r="BB23" s="1"/>
  <c r="BB22" s="1"/>
  <c r="BB21" s="1"/>
  <c r="BB20" s="1"/>
  <c r="BB19" s="1"/>
  <c r="BB18" s="1"/>
  <c r="BB17" s="1"/>
  <c r="BB16" s="1"/>
  <c r="BB15" s="1"/>
  <c r="BB319" s="1"/>
  <c r="BB324" s="1"/>
  <c r="BM147"/>
  <c r="AK319" s="1"/>
  <c r="BV30" i="28"/>
  <c r="BM259" i="17"/>
  <c r="AM7" i="19"/>
  <c r="X7"/>
  <c r="AK299" i="20"/>
  <c r="BM299" i="17"/>
  <c r="CF288" i="20"/>
  <c r="CH288"/>
  <c r="AF288" i="24"/>
  <c r="DB288" i="25" s="1"/>
  <c r="CF224" i="20"/>
  <c r="CH224"/>
  <c r="AF302" i="24"/>
  <c r="DB302" i="25" s="1"/>
  <c r="CF302" i="20"/>
  <c r="CH302"/>
  <c r="CH107"/>
  <c r="AF107" i="24"/>
  <c r="DB107" i="25" s="1"/>
  <c r="CF107" i="20"/>
  <c r="AH30" i="24"/>
  <c r="EP30"/>
  <c r="CG30" i="20"/>
  <c r="CH30"/>
  <c r="EQ30" i="24"/>
  <c r="AF222"/>
  <c r="DB222" i="25" s="1"/>
  <c r="CF222" i="20"/>
  <c r="AH126" i="24"/>
  <c r="CG126" i="20"/>
  <c r="CH126"/>
  <c r="CF104"/>
  <c r="AF104" i="24"/>
  <c r="DB104" i="25" s="1"/>
  <c r="CH104" i="20"/>
  <c r="C5" i="3"/>
  <c r="D33" i="10"/>
  <c r="BE163" i="20"/>
  <c r="CE163"/>
  <c r="BE215"/>
  <c r="CE215"/>
  <c r="EQ226" i="24"/>
  <c r="AH226"/>
  <c r="CG226" i="20"/>
  <c r="EP226" i="24"/>
  <c r="CH172" i="20"/>
  <c r="AF172" i="24"/>
  <c r="DB172" i="25" s="1"/>
  <c r="CF172" i="20"/>
  <c r="AF206" i="24"/>
  <c r="DB206" i="25" s="1"/>
  <c r="CF206" i="20"/>
  <c r="CH206"/>
  <c r="CF238"/>
  <c r="CH238"/>
  <c r="AF238" i="24"/>
  <c r="DB238" i="25" s="1"/>
  <c r="AH26" i="24"/>
  <c r="EQ26"/>
  <c r="CG26" i="20"/>
  <c r="CH26"/>
  <c r="EP26" i="24"/>
  <c r="AH20"/>
  <c r="CG20" i="20"/>
  <c r="EP20" i="24"/>
  <c r="EQ20"/>
  <c r="CH20" i="20"/>
  <c r="EQ131" i="24"/>
  <c r="CH131" i="20"/>
  <c r="CG131"/>
  <c r="EP131" i="24"/>
  <c r="AH131"/>
  <c r="AH54"/>
  <c r="CG54" i="20"/>
  <c r="AF157" i="24"/>
  <c r="DB157" i="25" s="1"/>
  <c r="CF157" i="20"/>
  <c r="CH157"/>
  <c r="CF182"/>
  <c r="AF182" i="24"/>
  <c r="DB182" i="25" s="1"/>
  <c r="CH182" i="20"/>
  <c r="CH41"/>
  <c r="CF41"/>
  <c r="AF41" i="24"/>
  <c r="DB41" i="25" s="1"/>
  <c r="BE25" i="20"/>
  <c r="CE25"/>
  <c r="CG103"/>
  <c r="AH103" i="24"/>
  <c r="EQ103"/>
  <c r="EP103"/>
  <c r="CG53" i="20"/>
  <c r="EP53" i="24"/>
  <c r="AH53"/>
  <c r="CH53" i="20"/>
  <c r="EQ53" i="24"/>
  <c r="AH48"/>
  <c r="EQ48"/>
  <c r="EP48"/>
  <c r="CH48" i="20"/>
  <c r="CG48"/>
  <c r="BE39"/>
  <c r="CE39"/>
  <c r="CF196"/>
  <c r="CH196"/>
  <c r="AF196" i="24"/>
  <c r="DB196" i="25" s="1"/>
  <c r="CH67" i="20"/>
  <c r="CF67"/>
  <c r="AF67" i="24"/>
  <c r="DB67" i="25" s="1"/>
  <c r="BW18" i="20"/>
  <c r="BU19"/>
  <c r="AH60" i="24"/>
  <c r="CG60" i="20"/>
  <c r="EQ60" i="24"/>
  <c r="AH58"/>
  <c r="CG58" i="20"/>
  <c r="EQ58" i="24"/>
  <c r="BM255" i="17"/>
  <c r="BM163"/>
  <c r="BM226"/>
  <c r="CA12" i="21"/>
  <c r="CA13" s="1"/>
  <c r="BV26" i="28"/>
  <c r="BV46"/>
  <c r="AK319" i="1"/>
  <c r="CE207" i="20"/>
  <c r="BE207"/>
  <c r="CG16"/>
  <c r="AH16" i="24"/>
  <c r="EQ16"/>
  <c r="EP16"/>
  <c r="CH16" i="20"/>
  <c r="CE214"/>
  <c r="BE214"/>
  <c r="CG166"/>
  <c r="AH166" i="24"/>
  <c r="CH166" i="20"/>
  <c r="EQ166" i="24"/>
  <c r="EP166"/>
  <c r="CA13" i="16"/>
  <c r="BB16" i="24"/>
  <c r="B16" i="25"/>
  <c r="CE194" i="20"/>
  <c r="BE194"/>
  <c r="CE15"/>
  <c r="BE15"/>
  <c r="BZ17" i="18"/>
  <c r="BY17" i="16"/>
  <c r="EP135" i="24" l="1"/>
  <c r="CG135" i="20"/>
  <c r="AH135" i="24"/>
  <c r="EQ135"/>
  <c r="CH135" i="20"/>
  <c r="A8" i="33"/>
  <c r="F7"/>
  <c r="A16"/>
  <c r="A25" s="1"/>
  <c r="A34" s="1"/>
  <c r="A43" s="1"/>
  <c r="A52" s="1"/>
  <c r="BW19" i="20"/>
  <c r="BU20"/>
  <c r="CG163"/>
  <c r="AH163" i="24"/>
  <c r="EQ163"/>
  <c r="EP163"/>
  <c r="CH163" i="20"/>
  <c r="AH137" i="24"/>
  <c r="CG137" i="20"/>
  <c r="EQ137" i="24"/>
  <c r="EP137"/>
  <c r="CH137" i="20"/>
  <c r="CH255"/>
  <c r="EP255" i="24"/>
  <c r="EQ255"/>
  <c r="CG255" i="20"/>
  <c r="AH255" i="24"/>
  <c r="F67" i="22"/>
  <c r="AK13" i="1"/>
  <c r="BY11" i="16"/>
  <c r="BI319" i="17"/>
  <c r="EP39" i="24"/>
  <c r="CG39" i="20"/>
  <c r="EQ39" i="24"/>
  <c r="AH39"/>
  <c r="CH39" i="20"/>
  <c r="CG25"/>
  <c r="EP25" i="24"/>
  <c r="AH25"/>
  <c r="EQ25"/>
  <c r="CH25" i="20"/>
  <c r="BE299"/>
  <c r="CE299"/>
  <c r="BD20" i="1"/>
  <c r="BB21"/>
  <c r="BE150" i="20"/>
  <c r="CE150"/>
  <c r="AH147" i="24"/>
  <c r="CG147" i="20"/>
  <c r="EQ147" i="24"/>
  <c r="CH147" i="20"/>
  <c r="EP147" i="24"/>
  <c r="CG279" i="20"/>
  <c r="AH279" i="24"/>
  <c r="EQ279"/>
  <c r="EP279"/>
  <c r="CH279" i="20"/>
  <c r="BE178"/>
  <c r="CE178"/>
  <c r="CG215"/>
  <c r="AH215" i="24"/>
  <c r="EP215"/>
  <c r="EQ215"/>
  <c r="CH215" i="20"/>
  <c r="CG259"/>
  <c r="EP259" i="24"/>
  <c r="AH259"/>
  <c r="CH259" i="20"/>
  <c r="EQ259" i="24"/>
  <c r="BE218" i="20"/>
  <c r="CE218"/>
  <c r="BC21" i="17"/>
  <c r="BA22"/>
  <c r="BE222" i="20"/>
  <c r="CE222"/>
  <c r="CG79"/>
  <c r="CH79"/>
  <c r="EP79" i="24"/>
  <c r="AH79"/>
  <c r="EQ79"/>
  <c r="EQ19"/>
  <c r="EP19"/>
  <c r="CG19" i="20"/>
  <c r="AH19" i="24"/>
  <c r="CH19" i="20"/>
  <c r="EQ15" i="24"/>
  <c r="EP15"/>
  <c r="AH15"/>
  <c r="CG15" i="20"/>
  <c r="CH15"/>
  <c r="EQ194" i="24"/>
  <c r="AH194"/>
  <c r="CG194" i="20"/>
  <c r="CH194"/>
  <c r="EP194" i="24"/>
  <c r="BZ11" i="18"/>
  <c r="G318" i="17"/>
  <c r="AK13"/>
  <c r="BB17" i="24"/>
  <c r="BD16"/>
  <c r="CG207" i="20"/>
  <c r="EQ207" i="24"/>
  <c r="EP207"/>
  <c r="CH207" i="20"/>
  <c r="AH207" i="24"/>
  <c r="AK319" i="20"/>
  <c r="AR12" s="1"/>
  <c r="CH214"/>
  <c r="AH214" i="24"/>
  <c r="CG214" i="20"/>
  <c r="EP214" i="24"/>
  <c r="EQ214"/>
  <c r="BY18" i="16"/>
  <c r="BZ18" i="18"/>
  <c r="EQ222" i="24" l="1"/>
  <c r="EP222"/>
  <c r="CG222" i="20"/>
  <c r="AH222" i="24"/>
  <c r="CH222" i="20"/>
  <c r="BB22" i="1"/>
  <c r="BD21"/>
  <c r="F68" i="22"/>
  <c r="F72"/>
  <c r="F69"/>
  <c r="F71"/>
  <c r="G3" s="1"/>
  <c r="F2" s="1"/>
  <c r="F70"/>
  <c r="C71"/>
  <c r="C3" s="1"/>
  <c r="C2" s="1"/>
  <c r="C72"/>
  <c r="CG299" i="20"/>
  <c r="AH299" i="24"/>
  <c r="EQ299"/>
  <c r="EP299"/>
  <c r="CH299" i="20"/>
  <c r="BZ22" i="16"/>
  <c r="BZ17"/>
  <c r="CA14" s="1"/>
  <c r="EQ218" i="24"/>
  <c r="CH218" i="20"/>
  <c r="AH218" i="24"/>
  <c r="EP218"/>
  <c r="CG218" i="20"/>
  <c r="EQ178" i="24"/>
  <c r="CG178" i="20"/>
  <c r="AH178" i="24"/>
  <c r="EP178"/>
  <c r="CH178" i="20"/>
  <c r="AH150" i="24"/>
  <c r="CG150" i="20"/>
  <c r="EQ150" i="24"/>
  <c r="BG318" s="1"/>
  <c r="EP150"/>
  <c r="CH150" i="20"/>
  <c r="BA23" i="17"/>
  <c r="BC22"/>
  <c r="BU21" i="20"/>
  <c r="BW20"/>
  <c r="A9" i="33"/>
  <c r="F8"/>
  <c r="A17"/>
  <c r="A26" s="1"/>
  <c r="A35" s="1"/>
  <c r="A44" s="1"/>
  <c r="A53" s="1"/>
  <c r="BF318" i="24"/>
  <c r="BF13" s="1"/>
  <c r="CA22" i="18"/>
  <c r="CA17"/>
  <c r="CB14" s="1"/>
  <c r="BD17" i="24"/>
  <c r="BB18"/>
  <c r="BE319" i="20"/>
  <c r="CA15" i="16"/>
  <c r="CA16" s="1"/>
  <c r="CA17" s="1"/>
  <c r="CA18" s="1"/>
  <c r="CA19" s="1"/>
  <c r="BY20" s="1"/>
  <c r="CB15" i="18"/>
  <c r="CB16" s="1"/>
  <c r="CB17" s="1"/>
  <c r="CB18" s="1"/>
  <c r="CB19" s="1"/>
  <c r="BY21" i="16"/>
  <c r="BZ21" s="1"/>
  <c r="A10" i="33" l="1"/>
  <c r="F9"/>
  <c r="A18"/>
  <c r="A27" s="1"/>
  <c r="A36" s="1"/>
  <c r="A45" s="1"/>
  <c r="A54" s="1"/>
  <c r="BA24" i="17"/>
  <c r="BC23"/>
  <c r="BB23" i="1"/>
  <c r="BD22"/>
  <c r="H67" i="22"/>
  <c r="BW21" i="20"/>
  <c r="BU22"/>
  <c r="BG13" i="24"/>
  <c r="AV13"/>
  <c r="BD18"/>
  <c r="BB19"/>
  <c r="BY11" i="21"/>
  <c r="AH13" i="24"/>
  <c r="BL12" i="20"/>
  <c r="BG2" i="24"/>
  <c r="AO52" i="16"/>
  <c r="AH54"/>
  <c r="BZ20"/>
  <c r="BZ24" s="1"/>
  <c r="AH52"/>
  <c r="AH53"/>
  <c r="AM52"/>
  <c r="BY24"/>
  <c r="AT52"/>
  <c r="BZ20" i="18"/>
  <c r="BZ21"/>
  <c r="CA21" s="1"/>
  <c r="A19" i="33" l="1"/>
  <c r="A28" s="1"/>
  <c r="F10"/>
  <c r="H70" i="22"/>
  <c r="J67" s="1"/>
  <c r="H69"/>
  <c r="H72"/>
  <c r="H68"/>
  <c r="H71"/>
  <c r="I3" s="1"/>
  <c r="H2" s="1"/>
  <c r="BB24" i="1"/>
  <c r="BD23"/>
  <c r="BW22" i="20"/>
  <c r="BU23"/>
  <c r="BC24" i="17"/>
  <c r="BA25"/>
  <c r="BZ22" i="21"/>
  <c r="BZ17"/>
  <c r="CA14" s="1"/>
  <c r="CA15" s="1"/>
  <c r="CA16" s="1"/>
  <c r="CA17" s="1"/>
  <c r="CA18" s="1"/>
  <c r="CA19" s="1"/>
  <c r="BY21" s="1"/>
  <c r="BZ21" s="1"/>
  <c r="BB20" i="24"/>
  <c r="BD19"/>
  <c r="CA20" i="18"/>
  <c r="CA24" s="1"/>
  <c r="AE53"/>
  <c r="AE54"/>
  <c r="AM52"/>
  <c r="AE52"/>
  <c r="AT52"/>
  <c r="BZ24"/>
  <c r="CA23" i="16"/>
  <c r="CA21"/>
  <c r="CA22"/>
  <c r="CA20"/>
  <c r="I2" i="33" l="1"/>
  <c r="I3"/>
  <c r="E16" i="31" s="1"/>
  <c r="H3" i="33"/>
  <c r="D16" i="31" s="1"/>
  <c r="G3" i="33"/>
  <c r="C16" i="31" s="1"/>
  <c r="G16" s="1"/>
  <c r="A37" i="33"/>
  <c r="A46" s="1"/>
  <c r="A55" s="1"/>
  <c r="G2"/>
  <c r="H2"/>
  <c r="G4"/>
  <c r="C17" i="31" s="1"/>
  <c r="G17" s="1"/>
  <c r="H5" i="33"/>
  <c r="D18" i="31" s="1"/>
  <c r="I4" i="33"/>
  <c r="E17" i="31" s="1"/>
  <c r="G5" i="33"/>
  <c r="C18" i="31" s="1"/>
  <c r="I5" i="33"/>
  <c r="E18" i="31" s="1"/>
  <c r="H4" i="33"/>
  <c r="D17" i="31" s="1"/>
  <c r="I6" i="33"/>
  <c r="E19" i="31" s="1"/>
  <c r="H6" i="33"/>
  <c r="D19" i="31" s="1"/>
  <c r="G6" i="33"/>
  <c r="C19" i="31" s="1"/>
  <c r="H7" i="33"/>
  <c r="D20" i="31" s="1"/>
  <c r="G7" i="33"/>
  <c r="C20" i="31" s="1"/>
  <c r="I7" i="33"/>
  <c r="E20" i="31" s="1"/>
  <c r="J71" i="22"/>
  <c r="K3" s="1"/>
  <c r="J2" s="1"/>
  <c r="J72"/>
  <c r="J70"/>
  <c r="J69"/>
  <c r="J68"/>
  <c r="BW23" i="20"/>
  <c r="BU24"/>
  <c r="BA26" i="17"/>
  <c r="BC25"/>
  <c r="BD24" i="1"/>
  <c r="BB25"/>
  <c r="BY20" i="21"/>
  <c r="BD20" i="24"/>
  <c r="BB21"/>
  <c r="CB21" i="18"/>
  <c r="CB23"/>
  <c r="CB20"/>
  <c r="CB22"/>
  <c r="CA24" i="16"/>
  <c r="BB26" i="1" l="1"/>
  <c r="BD25"/>
  <c r="BW24" i="20"/>
  <c r="BU25"/>
  <c r="L67" i="22"/>
  <c r="G20" i="31"/>
  <c r="G19"/>
  <c r="L12" i="33"/>
  <c r="G25" i="31" s="1"/>
  <c r="BA27" i="17"/>
  <c r="BC26"/>
  <c r="G18" i="31"/>
  <c r="BY24" i="21"/>
  <c r="BZ20"/>
  <c r="BZ24" s="1"/>
  <c r="AT52"/>
  <c r="AE52"/>
  <c r="AE54"/>
  <c r="AM52"/>
  <c r="AE53"/>
  <c r="BB22" i="24"/>
  <c r="BD21"/>
  <c r="CB24" i="18"/>
  <c r="BD26" i="1" l="1"/>
  <c r="BB27"/>
  <c r="BU26" i="20"/>
  <c r="BW25"/>
  <c r="BC27" i="17"/>
  <c r="BA28"/>
  <c r="L70" i="22"/>
  <c r="L72"/>
  <c r="L71"/>
  <c r="M3" s="1"/>
  <c r="L2" s="1"/>
  <c r="L68"/>
  <c r="L69"/>
  <c r="BB23" i="24"/>
  <c r="BD22"/>
  <c r="CA20" i="21"/>
  <c r="CA21"/>
  <c r="BY21" i="26" s="1"/>
  <c r="CA23" i="21"/>
  <c r="BY23" i="26" s="1"/>
  <c r="CA22" i="21"/>
  <c r="BY22" i="26" s="1"/>
  <c r="BB28" i="1" l="1"/>
  <c r="BD27"/>
  <c r="BW26" i="20"/>
  <c r="BU27"/>
  <c r="BC28" i="17"/>
  <c r="BA29"/>
  <c r="N67" i="22"/>
  <c r="BB24" i="24"/>
  <c r="BD23"/>
  <c r="CA24" i="21"/>
  <c r="BY24" i="26" s="1"/>
  <c r="BY20"/>
  <c r="BW27" i="20" l="1"/>
  <c r="BU28"/>
  <c r="BD28" i="1"/>
  <c r="BB29"/>
  <c r="N72" i="22"/>
  <c r="N71"/>
  <c r="O3" s="1"/>
  <c r="N2" s="1"/>
  <c r="N69"/>
  <c r="N68"/>
  <c r="N70"/>
  <c r="BC29" i="17"/>
  <c r="BA30"/>
  <c r="BD24" i="24"/>
  <c r="BB25"/>
  <c r="BB30" i="1" l="1"/>
  <c r="BD29"/>
  <c r="BC30" i="17"/>
  <c r="BA31"/>
  <c r="BU29" i="20"/>
  <c r="BW28"/>
  <c r="P67" i="22"/>
  <c r="BD25" i="24"/>
  <c r="BB26"/>
  <c r="BU30" i="20" l="1"/>
  <c r="BW29"/>
  <c r="BB31" i="1"/>
  <c r="BD30"/>
  <c r="P68" i="22"/>
  <c r="P71"/>
  <c r="Q3" s="1"/>
  <c r="P2" s="1"/>
  <c r="P69"/>
  <c r="P72"/>
  <c r="P70"/>
  <c r="BA32" i="17"/>
  <c r="BC31"/>
  <c r="BB27" i="24"/>
  <c r="BD26"/>
  <c r="BB32" i="1" l="1"/>
  <c r="BD31"/>
  <c r="BW30" i="20"/>
  <c r="BU31"/>
  <c r="BC32" i="17"/>
  <c r="BA33"/>
  <c r="U67" i="22"/>
  <c r="BB28" i="24"/>
  <c r="BD27"/>
  <c r="BB33" i="1" l="1"/>
  <c r="BD32"/>
  <c r="BU32" i="20"/>
  <c r="BW31"/>
  <c r="BA34" i="17"/>
  <c r="BC33"/>
  <c r="U70" i="22"/>
  <c r="U68"/>
  <c r="U71"/>
  <c r="V3" s="1"/>
  <c r="U2" s="1"/>
  <c r="U72"/>
  <c r="U69"/>
  <c r="BD28" i="24"/>
  <c r="BB29"/>
  <c r="BD33" i="1" l="1"/>
  <c r="BB34"/>
  <c r="W67" i="22"/>
  <c r="BU33" i="20"/>
  <c r="BW32"/>
  <c r="BC34" i="17"/>
  <c r="BA35"/>
  <c r="BD29" i="24"/>
  <c r="BB30"/>
  <c r="BW33" i="20" l="1"/>
  <c r="BU34"/>
  <c r="BD34" i="1"/>
  <c r="BB35"/>
  <c r="BC35" i="17"/>
  <c r="BA36"/>
  <c r="W68" i="22"/>
  <c r="W71"/>
  <c r="X3" s="1"/>
  <c r="W2" s="1"/>
  <c r="W72"/>
  <c r="W70"/>
  <c r="Y67" s="1"/>
  <c r="W69"/>
  <c r="BB31" i="24"/>
  <c r="BD30"/>
  <c r="BA37" i="17" l="1"/>
  <c r="BC36"/>
  <c r="BU35" i="20"/>
  <c r="BW34"/>
  <c r="BD35" i="1"/>
  <c r="BB36"/>
  <c r="Y69" i="22"/>
  <c r="Y70"/>
  <c r="Y68"/>
  <c r="Y71"/>
  <c r="Z3" s="1"/>
  <c r="Y2" s="1"/>
  <c r="Y72"/>
  <c r="BB32" i="24"/>
  <c r="BD31"/>
  <c r="BB37" i="1" l="1"/>
  <c r="BD36"/>
  <c r="BC37" i="17"/>
  <c r="BA38"/>
  <c r="BW35" i="20"/>
  <c r="BU36"/>
  <c r="AA67" i="22"/>
  <c r="BB33" i="24"/>
  <c r="BD32"/>
  <c r="BW36" i="20" l="1"/>
  <c r="BU37"/>
  <c r="BD37" i="1"/>
  <c r="BB38"/>
  <c r="AA72" i="22"/>
  <c r="AA68"/>
  <c r="AA70"/>
  <c r="AC67" s="1"/>
  <c r="AA69"/>
  <c r="AA71"/>
  <c r="AB3" s="1"/>
  <c r="AA2" s="1"/>
  <c r="BC38" i="17"/>
  <c r="BA39"/>
  <c r="BD33" i="24"/>
  <c r="BB34"/>
  <c r="BA40" i="17" l="1"/>
  <c r="BC39"/>
  <c r="BD38" i="1"/>
  <c r="BB39"/>
  <c r="BU38" i="20"/>
  <c r="BW37"/>
  <c r="AC72" i="22"/>
  <c r="AC71"/>
  <c r="AD3" s="1"/>
  <c r="AC2" s="1"/>
  <c r="AC68"/>
  <c r="AC70"/>
  <c r="AC69"/>
  <c r="BD34" i="24"/>
  <c r="BB35"/>
  <c r="BU39" i="20" l="1"/>
  <c r="BW38"/>
  <c r="BC40" i="17"/>
  <c r="BA41"/>
  <c r="AE67" i="22"/>
  <c r="BB40" i="1"/>
  <c r="BD39"/>
  <c r="BD35" i="24"/>
  <c r="BB36"/>
  <c r="AE70" i="22" l="1"/>
  <c r="AE69"/>
  <c r="AE71"/>
  <c r="AF3" s="1"/>
  <c r="AE2" s="1"/>
  <c r="AE68"/>
  <c r="AE72"/>
  <c r="BW39" i="20"/>
  <c r="BU40"/>
  <c r="BC41" i="17"/>
  <c r="BA42"/>
  <c r="BD40" i="1"/>
  <c r="BB41"/>
  <c r="BB37" i="24"/>
  <c r="BD36"/>
  <c r="BA43" i="17" l="1"/>
  <c r="BC42"/>
  <c r="AJ67" i="22"/>
  <c r="BB42" i="1"/>
  <c r="BD41"/>
  <c r="BW40" i="20"/>
  <c r="BU41"/>
  <c r="BB38" i="24"/>
  <c r="BD37"/>
  <c r="BA44" i="17" l="1"/>
  <c r="BC43"/>
  <c r="BB43" i="1"/>
  <c r="BD42"/>
  <c r="BU42" i="20"/>
  <c r="BW41"/>
  <c r="AJ69" i="22"/>
  <c r="AJ70"/>
  <c r="AL67" s="1"/>
  <c r="AJ71"/>
  <c r="AK3" s="1"/>
  <c r="AJ2" s="1"/>
  <c r="AJ68"/>
  <c r="AJ72"/>
  <c r="BB39" i="24"/>
  <c r="BD38"/>
  <c r="BW42" i="20" l="1"/>
  <c r="BU43"/>
  <c r="BA45" i="17"/>
  <c r="BC44"/>
  <c r="AL69" i="22"/>
  <c r="AL72"/>
  <c r="AL71"/>
  <c r="AM3" s="1"/>
  <c r="AL2" s="1"/>
  <c r="AL68"/>
  <c r="AL70"/>
  <c r="AN67" s="1"/>
  <c r="BD43" i="1"/>
  <c r="BB44"/>
  <c r="BB40" i="24"/>
  <c r="BD39"/>
  <c r="AN72" i="22" l="1"/>
  <c r="AN68"/>
  <c r="AN71"/>
  <c r="AO3" s="1"/>
  <c r="AN2" s="1"/>
  <c r="AN69"/>
  <c r="AN70"/>
  <c r="BU44" i="20"/>
  <c r="BW43"/>
  <c r="BB45" i="1"/>
  <c r="BD44"/>
  <c r="BC45" i="17"/>
  <c r="BA46"/>
  <c r="BD40" i="24"/>
  <c r="BB41"/>
  <c r="BD45" i="1" l="1"/>
  <c r="BB46"/>
  <c r="AP67" i="22"/>
  <c r="BU45" i="20"/>
  <c r="BW44"/>
  <c r="BC46" i="17"/>
  <c r="BA47"/>
  <c r="BB42" i="24"/>
  <c r="BD41"/>
  <c r="BW45" i="20" l="1"/>
  <c r="BU46"/>
  <c r="BD46" i="1"/>
  <c r="BB47"/>
  <c r="BC47" i="17"/>
  <c r="BA48"/>
  <c r="AP69" i="22"/>
  <c r="AP70"/>
  <c r="AR67" s="1"/>
  <c r="AP72"/>
  <c r="AP71"/>
  <c r="AQ3" s="1"/>
  <c r="AP2" s="1"/>
  <c r="AP68"/>
  <c r="BD42" i="24"/>
  <c r="BB43"/>
  <c r="AR71" i="22" l="1"/>
  <c r="AS3" s="1"/>
  <c r="AR2" s="1"/>
  <c r="AR68"/>
  <c r="AR69"/>
  <c r="AR70"/>
  <c r="AR72"/>
  <c r="BD47" i="1"/>
  <c r="BB48"/>
  <c r="BC48" i="17"/>
  <c r="BA49"/>
  <c r="BU47" i="20"/>
  <c r="BW46"/>
  <c r="BB44" i="24"/>
  <c r="BD43"/>
  <c r="BA50" i="17" l="1"/>
  <c r="BC49"/>
  <c r="BU48" i="20"/>
  <c r="BW47"/>
  <c r="BB49" i="1"/>
  <c r="BD48"/>
  <c r="AT67" i="22"/>
  <c r="BD44" i="24"/>
  <c r="BB45"/>
  <c r="AT69" i="22" l="1"/>
  <c r="AT70"/>
  <c r="AT72"/>
  <c r="AT68"/>
  <c r="AT71"/>
  <c r="AU3" s="1"/>
  <c r="AT2" s="1"/>
  <c r="BD49" i="1"/>
  <c r="BB50"/>
  <c r="BA51" i="17"/>
  <c r="BC50"/>
  <c r="BW48" i="20"/>
  <c r="BU49"/>
  <c r="BD45" i="24"/>
  <c r="BB46"/>
  <c r="BA52" i="17" l="1"/>
  <c r="BC51"/>
  <c r="BU50" i="20"/>
  <c r="BW49"/>
  <c r="BD50" i="1"/>
  <c r="BB51"/>
  <c r="BB47" i="24"/>
  <c r="BD46"/>
  <c r="BC52" i="17" l="1"/>
  <c r="BA53"/>
  <c r="BB52" i="1"/>
  <c r="BD51"/>
  <c r="BU51" i="20"/>
  <c r="BW50"/>
  <c r="BD47" i="24"/>
  <c r="BB48"/>
  <c r="BB53" i="1" l="1"/>
  <c r="BD52"/>
  <c r="BW51" i="20"/>
  <c r="BU52"/>
  <c r="BA54" i="17"/>
  <c r="BC53"/>
  <c r="BB49" i="24"/>
  <c r="BD48"/>
  <c r="BU53" i="20" l="1"/>
  <c r="BW52"/>
  <c r="BC54" i="17"/>
  <c r="BA55"/>
  <c r="BD53" i="1"/>
  <c r="BB54"/>
  <c r="BB50" i="24"/>
  <c r="BD49"/>
  <c r="BC55" i="17" l="1"/>
  <c r="BA56"/>
  <c r="BW53" i="20"/>
  <c r="BU54"/>
  <c r="BB55" i="1"/>
  <c r="BD54"/>
  <c r="BD50" i="24"/>
  <c r="BB51"/>
  <c r="BB56" i="1" l="1"/>
  <c r="BD55"/>
  <c r="BU55" i="20"/>
  <c r="BW54"/>
  <c r="BC56" i="17"/>
  <c r="BA57"/>
  <c r="BB52" i="24"/>
  <c r="BD51"/>
  <c r="BA58" i="17" l="1"/>
  <c r="BC57"/>
  <c r="BD56" i="1"/>
  <c r="BB57"/>
  <c r="BU56" i="20"/>
  <c r="BW55"/>
  <c r="BB53" i="24"/>
  <c r="BD52"/>
  <c r="BC58" i="17" l="1"/>
  <c r="BA59"/>
  <c r="BD57" i="1"/>
  <c r="BB58"/>
  <c r="BU57" i="20"/>
  <c r="BW56"/>
  <c r="BD53" i="24"/>
  <c r="BB54"/>
  <c r="BU58" i="20" l="1"/>
  <c r="BW57"/>
  <c r="BA60" i="17"/>
  <c r="BC59"/>
  <c r="BB59" i="1"/>
  <c r="BD58"/>
  <c r="BD54" i="24"/>
  <c r="BB55"/>
  <c r="BD59" i="1" l="1"/>
  <c r="BB60"/>
  <c r="BW58" i="20"/>
  <c r="BU59"/>
  <c r="BC60" i="17"/>
  <c r="BA61"/>
  <c r="BD55" i="24"/>
  <c r="BB56"/>
  <c r="BU60" i="20" l="1"/>
  <c r="BW59"/>
  <c r="BC61" i="17"/>
  <c r="BA62"/>
  <c r="BD60" i="1"/>
  <c r="BB61"/>
  <c r="BD56" i="24"/>
  <c r="BB57"/>
  <c r="BC62" i="17" l="1"/>
  <c r="BA63"/>
  <c r="BU61" i="20"/>
  <c r="BW60"/>
  <c r="BB62" i="1"/>
  <c r="BD61"/>
  <c r="BD57" i="24"/>
  <c r="BB58"/>
  <c r="BU62" i="20" l="1"/>
  <c r="BW61"/>
  <c r="BB63" i="1"/>
  <c r="BD62"/>
  <c r="BC63" i="17"/>
  <c r="BA64"/>
  <c r="BD58" i="24"/>
  <c r="BB59"/>
  <c r="BU63" i="20" l="1"/>
  <c r="BW62"/>
  <c r="BC64" i="17"/>
  <c r="BA65"/>
  <c r="BD63" i="1"/>
  <c r="BB64"/>
  <c r="BB60" i="24"/>
  <c r="BD59"/>
  <c r="BD64" i="1" l="1"/>
  <c r="BB65"/>
  <c r="BA66" i="17"/>
  <c r="BC65"/>
  <c r="BW63" i="20"/>
  <c r="BU64"/>
  <c r="BB61" i="24"/>
  <c r="BD60"/>
  <c r="BU65" i="20" l="1"/>
  <c r="BW64"/>
  <c r="BD65" i="1"/>
  <c r="BB66"/>
  <c r="BA67" i="17"/>
  <c r="BC66"/>
  <c r="BB62" i="24"/>
  <c r="BD61"/>
  <c r="BD66" i="1" l="1"/>
  <c r="BB67"/>
  <c r="BC67" i="17"/>
  <c r="BA68"/>
  <c r="BW65" i="20"/>
  <c r="BU66"/>
  <c r="BB63" i="24"/>
  <c r="BD62"/>
  <c r="BW66" i="20" l="1"/>
  <c r="BU67"/>
  <c r="BC68" i="17"/>
  <c r="BA69"/>
  <c r="BB68" i="1"/>
  <c r="BD67"/>
  <c r="BD63" i="24"/>
  <c r="BB64"/>
  <c r="BA70" i="17" l="1"/>
  <c r="BC69"/>
  <c r="BD68" i="1"/>
  <c r="BB69"/>
  <c r="BW67" i="20"/>
  <c r="BU68"/>
  <c r="BB65" i="24"/>
  <c r="BD64"/>
  <c r="BA71" i="17" l="1"/>
  <c r="BC70"/>
  <c r="BW68" i="20"/>
  <c r="BU69"/>
  <c r="BB70" i="1"/>
  <c r="BD69"/>
  <c r="BD65" i="24"/>
  <c r="BB66"/>
  <c r="BW69" i="20" l="1"/>
  <c r="BU70"/>
  <c r="BB71" i="1"/>
  <c r="BD70"/>
  <c r="BC71" i="17"/>
  <c r="BA72"/>
  <c r="BB67" i="24"/>
  <c r="BD66"/>
  <c r="BU71" i="20" l="1"/>
  <c r="BW70"/>
  <c r="BC72" i="17"/>
  <c r="BA73"/>
  <c r="BD71" i="1"/>
  <c r="BB72"/>
  <c r="BD67" i="24"/>
  <c r="BB68"/>
  <c r="BC73" i="17" l="1"/>
  <c r="BA74"/>
  <c r="BU72" i="20"/>
  <c r="BW71"/>
  <c r="BB73" i="1"/>
  <c r="BD72"/>
  <c r="BB69" i="24"/>
  <c r="BD68"/>
  <c r="BB74" i="1" l="1"/>
  <c r="BD73"/>
  <c r="BC74" i="17"/>
  <c r="BA75"/>
  <c r="BW72" i="20"/>
  <c r="BU73"/>
  <c r="BB70" i="24"/>
  <c r="BD69"/>
  <c r="BA76" i="17" l="1"/>
  <c r="BC75"/>
  <c r="BB75" i="1"/>
  <c r="BD74"/>
  <c r="BW73" i="20"/>
  <c r="BU74"/>
  <c r="BD70" i="24"/>
  <c r="BB71"/>
  <c r="BA77" i="17" l="1"/>
  <c r="BC76"/>
  <c r="BW74" i="20"/>
  <c r="BU75"/>
  <c r="BB76" i="1"/>
  <c r="BD75"/>
  <c r="BB72" i="24"/>
  <c r="BD71"/>
  <c r="BU76" i="20" l="1"/>
  <c r="BW75"/>
  <c r="BA78" i="17"/>
  <c r="BC77"/>
  <c r="BD76" i="1"/>
  <c r="BB77"/>
  <c r="BD72" i="24"/>
  <c r="BB73"/>
  <c r="BW76" i="20" l="1"/>
  <c r="BU77"/>
  <c r="BD77" i="1"/>
  <c r="BB78"/>
  <c r="BA79" i="17"/>
  <c r="BC78"/>
  <c r="BD73" i="24"/>
  <c r="BB74"/>
  <c r="BB79" i="1" l="1"/>
  <c r="BD78"/>
  <c r="BW77" i="20"/>
  <c r="BU78"/>
  <c r="BA80" i="17"/>
  <c r="BC79"/>
  <c r="BD74" i="24"/>
  <c r="BB75"/>
  <c r="BC80" i="17" l="1"/>
  <c r="BA81"/>
  <c r="BB80" i="1"/>
  <c r="BD79"/>
  <c r="BU79" i="20"/>
  <c r="BW78"/>
  <c r="BD75" i="24"/>
  <c r="BB76"/>
  <c r="BC81" i="17" l="1"/>
  <c r="BA82"/>
  <c r="BW79" i="20"/>
  <c r="BU80"/>
  <c r="BD80" i="1"/>
  <c r="BB81"/>
  <c r="BB77" i="24"/>
  <c r="BD76"/>
  <c r="BB82" i="1" l="1"/>
  <c r="BD81"/>
  <c r="BW80" i="20"/>
  <c r="BU81"/>
  <c r="BA83" i="17"/>
  <c r="BC82"/>
  <c r="BD77" i="24"/>
  <c r="BB78"/>
  <c r="BA84" i="17" l="1"/>
  <c r="BC83"/>
  <c r="BD82" i="1"/>
  <c r="BB83"/>
  <c r="BW81" i="20"/>
  <c r="BU82"/>
  <c r="BD78" i="24"/>
  <c r="BB79"/>
  <c r="BW82" i="20" l="1"/>
  <c r="BU83"/>
  <c r="BD83" i="1"/>
  <c r="BB84"/>
  <c r="BC84" i="17"/>
  <c r="BA85"/>
  <c r="BB80" i="24"/>
  <c r="BD79"/>
  <c r="BW83" i="20" l="1"/>
  <c r="BU84"/>
  <c r="BC85" i="17"/>
  <c r="BA86"/>
  <c r="BD84" i="1"/>
  <c r="BB85"/>
  <c r="BD80" i="24"/>
  <c r="BB81"/>
  <c r="BA87" i="17" l="1"/>
  <c r="BC86"/>
  <c r="BB86" i="1"/>
  <c r="BD85"/>
  <c r="BW84" i="20"/>
  <c r="BU85"/>
  <c r="BB82" i="24"/>
  <c r="BD81"/>
  <c r="BD86" i="1" l="1"/>
  <c r="BB87"/>
  <c r="BC87" i="17"/>
  <c r="BA88"/>
  <c r="BW85" i="20"/>
  <c r="BU86"/>
  <c r="BB83" i="24"/>
  <c r="BD82"/>
  <c r="BU87" i="20" l="1"/>
  <c r="BW86"/>
  <c r="BA89" i="17"/>
  <c r="BC88"/>
  <c r="BD87" i="1"/>
  <c r="BB88"/>
  <c r="BB84" i="24"/>
  <c r="BD83"/>
  <c r="BC89" i="17" l="1"/>
  <c r="BA90"/>
  <c r="BW87" i="20"/>
  <c r="BU88"/>
  <c r="BD88" i="1"/>
  <c r="BB89"/>
  <c r="BB85" i="24"/>
  <c r="BD84"/>
  <c r="BU89" i="20" l="1"/>
  <c r="BW88"/>
  <c r="BB90" i="1"/>
  <c r="BD89"/>
  <c r="BA91" i="17"/>
  <c r="BC90"/>
  <c r="BB86" i="24"/>
  <c r="BD85"/>
  <c r="BB91" i="1" l="1"/>
  <c r="BD90"/>
  <c r="BW89" i="20"/>
  <c r="BU90"/>
  <c r="BC91" i="17"/>
  <c r="BA92"/>
  <c r="BD86" i="24"/>
  <c r="BB87"/>
  <c r="BW90" i="20" l="1"/>
  <c r="BU91"/>
  <c r="BB92" i="1"/>
  <c r="BD91"/>
  <c r="BC92" i="17"/>
  <c r="BA93"/>
  <c r="BD87" i="24"/>
  <c r="BB88"/>
  <c r="BA94" i="17" l="1"/>
  <c r="BC93"/>
  <c r="BU92" i="20"/>
  <c r="BW91"/>
  <c r="BB93" i="1"/>
  <c r="BD92"/>
  <c r="BB89" i="24"/>
  <c r="BD88"/>
  <c r="BA95" i="17" l="1"/>
  <c r="BC94"/>
  <c r="BD93" i="1"/>
  <c r="BB94"/>
  <c r="BU93" i="20"/>
  <c r="BW92"/>
  <c r="BD89" i="24"/>
  <c r="BB90"/>
  <c r="BW93" i="20" l="1"/>
  <c r="BU94"/>
  <c r="BC95" i="17"/>
  <c r="BA96"/>
  <c r="BB95" i="1"/>
  <c r="BD94"/>
  <c r="BB91" i="24"/>
  <c r="BD90"/>
  <c r="BA97" i="17" l="1"/>
  <c r="BC96"/>
  <c r="BB96" i="1"/>
  <c r="BD95"/>
  <c r="BW94" i="20"/>
  <c r="BU95"/>
  <c r="BB92" i="24"/>
  <c r="BD91"/>
  <c r="BC97" i="17" l="1"/>
  <c r="BA98"/>
  <c r="BW95" i="20"/>
  <c r="BU96"/>
  <c r="BB97" i="1"/>
  <c r="BD96"/>
  <c r="BD92" i="24"/>
  <c r="BB93"/>
  <c r="BU97" i="20" l="1"/>
  <c r="BW96"/>
  <c r="BA99" i="17"/>
  <c r="BC98"/>
  <c r="BB98" i="1"/>
  <c r="BD97"/>
  <c r="BD93" i="24"/>
  <c r="BB94"/>
  <c r="BW97" i="20" l="1"/>
  <c r="BU98"/>
  <c r="BB99" i="1"/>
  <c r="BD98"/>
  <c r="BC99" i="17"/>
  <c r="BA100"/>
  <c r="BD94" i="24"/>
  <c r="BB95"/>
  <c r="BU99" i="20" l="1"/>
  <c r="BW98"/>
  <c r="BD99" i="1"/>
  <c r="BB100"/>
  <c r="BA101" i="17"/>
  <c r="BC100"/>
  <c r="BD95" i="24"/>
  <c r="BB96"/>
  <c r="BC101" i="17" l="1"/>
  <c r="BA102"/>
  <c r="BW99" i="20"/>
  <c r="BU100"/>
  <c r="BB101" i="1"/>
  <c r="BD100"/>
  <c r="BD96" i="24"/>
  <c r="BB97"/>
  <c r="BW100" i="20" l="1"/>
  <c r="BU101"/>
  <c r="BD101" i="1"/>
  <c r="BB102"/>
  <c r="BC102" i="17"/>
  <c r="BA103"/>
  <c r="BD97" i="24"/>
  <c r="BB98"/>
  <c r="BB103" i="1" l="1"/>
  <c r="BD102"/>
  <c r="BC103" i="17"/>
  <c r="BA104"/>
  <c r="BU102" i="20"/>
  <c r="BW101"/>
  <c r="BB99" i="24"/>
  <c r="BD98"/>
  <c r="BU103" i="20" l="1"/>
  <c r="BW102"/>
  <c r="BB104" i="1"/>
  <c r="BD103"/>
  <c r="BA105" i="17"/>
  <c r="BC104"/>
  <c r="BB100" i="24"/>
  <c r="BD99"/>
  <c r="BW103" i="20" l="1"/>
  <c r="BU104"/>
  <c r="BC105" i="17"/>
  <c r="BA106"/>
  <c r="BB105" i="1"/>
  <c r="BD104"/>
  <c r="BD100" i="24"/>
  <c r="BB101"/>
  <c r="BC106" i="17" l="1"/>
  <c r="BA107"/>
  <c r="BW104" i="20"/>
  <c r="BU105"/>
  <c r="BD105" i="1"/>
  <c r="BB106"/>
  <c r="BD101" i="24"/>
  <c r="BB102"/>
  <c r="BD106" i="1" l="1"/>
  <c r="BB107"/>
  <c r="BW105" i="20"/>
  <c r="BU106"/>
  <c r="BC107" i="17"/>
  <c r="BA108"/>
  <c r="BD102" i="24"/>
  <c r="BB103"/>
  <c r="BD107" i="1" l="1"/>
  <c r="BB108"/>
  <c r="BC108" i="17"/>
  <c r="BA109"/>
  <c r="BU107" i="20"/>
  <c r="BW106"/>
  <c r="BD103" i="24"/>
  <c r="BB104"/>
  <c r="BC109" i="17" l="1"/>
  <c r="BA110"/>
  <c r="BU108" i="20"/>
  <c r="BW107"/>
  <c r="BB109" i="1"/>
  <c r="BD108"/>
  <c r="BD104" i="24"/>
  <c r="BB105"/>
  <c r="BW108" i="20" l="1"/>
  <c r="BU109"/>
  <c r="BD109" i="1"/>
  <c r="BB110"/>
  <c r="BA111" i="17"/>
  <c r="BC110"/>
  <c r="BB106" i="24"/>
  <c r="BD105"/>
  <c r="BA112" i="17" l="1"/>
  <c r="BC111"/>
  <c r="BU110" i="20"/>
  <c r="BW109"/>
  <c r="BD110" i="1"/>
  <c r="BB111"/>
  <c r="BB107" i="24"/>
  <c r="BD106"/>
  <c r="BC112" i="17" l="1"/>
  <c r="BA113"/>
  <c r="BB112" i="1"/>
  <c r="BD111"/>
  <c r="BU111" i="20"/>
  <c r="BW110"/>
  <c r="BD107" i="24"/>
  <c r="BB108"/>
  <c r="BB113" i="1" l="1"/>
  <c r="BD112"/>
  <c r="BC113" i="17"/>
  <c r="BA114"/>
  <c r="BW111" i="20"/>
  <c r="BU112"/>
  <c r="BB109" i="24"/>
  <c r="BD108"/>
  <c r="BU113" i="20" l="1"/>
  <c r="BW112"/>
  <c r="BB114" i="1"/>
  <c r="BD113"/>
  <c r="BA115" i="17"/>
  <c r="BC114"/>
  <c r="BB110" i="24"/>
  <c r="BD109"/>
  <c r="BW113" i="20" l="1"/>
  <c r="BU114"/>
  <c r="BA116" i="17"/>
  <c r="BC115"/>
  <c r="BD114" i="1"/>
  <c r="BB115"/>
  <c r="BB111" i="24"/>
  <c r="BD110"/>
  <c r="BD115" i="1" l="1"/>
  <c r="BB116"/>
  <c r="BC116" i="17"/>
  <c r="BA117"/>
  <c r="BU115" i="20"/>
  <c r="BW114"/>
  <c r="BD111" i="24"/>
  <c r="BB112"/>
  <c r="BU116" i="20" l="1"/>
  <c r="BW115"/>
  <c r="BD116" i="1"/>
  <c r="BB117"/>
  <c r="BA118" i="17"/>
  <c r="BC117"/>
  <c r="BD112" i="24"/>
  <c r="BB113"/>
  <c r="BD117" i="1" l="1"/>
  <c r="BB118"/>
  <c r="BU117" i="20"/>
  <c r="BW116"/>
  <c r="BA119" i="17"/>
  <c r="BC118"/>
  <c r="BD113" i="24"/>
  <c r="BB114"/>
  <c r="BC119" i="17" l="1"/>
  <c r="BA120"/>
  <c r="BD118" i="1"/>
  <c r="BB119"/>
  <c r="BU118" i="20"/>
  <c r="BW117"/>
  <c r="BB115" i="24"/>
  <c r="BD114"/>
  <c r="BD119" i="1" l="1"/>
  <c r="BB120"/>
  <c r="BU119" i="20"/>
  <c r="BW118"/>
  <c r="BC120" i="17"/>
  <c r="BA121"/>
  <c r="BD115" i="24"/>
  <c r="BB116"/>
  <c r="BD120" i="1" l="1"/>
  <c r="BB121"/>
  <c r="BU120" i="20"/>
  <c r="BW119"/>
  <c r="BC121" i="17"/>
  <c r="BA122"/>
  <c r="BB117" i="24"/>
  <c r="BD116"/>
  <c r="BB122" i="1" l="1"/>
  <c r="BD121"/>
  <c r="BC122" i="17"/>
  <c r="BA123"/>
  <c r="BW120" i="20"/>
  <c r="BU121"/>
  <c r="BB118" i="24"/>
  <c r="BD117"/>
  <c r="BU122" i="20" l="1"/>
  <c r="BW121"/>
  <c r="BA124" i="17"/>
  <c r="BC123"/>
  <c r="BD122" i="1"/>
  <c r="BB123"/>
  <c r="BB119" i="24"/>
  <c r="BD118"/>
  <c r="BW122" i="20" l="1"/>
  <c r="BU123"/>
  <c r="BC124" i="17"/>
  <c r="BA125"/>
  <c r="BB124" i="1"/>
  <c r="BD123"/>
  <c r="BB120" i="24"/>
  <c r="BD119"/>
  <c r="BC125" i="17" l="1"/>
  <c r="BA126"/>
  <c r="BW123" i="20"/>
  <c r="BU124"/>
  <c r="BB125" i="1"/>
  <c r="BD124"/>
  <c r="BB121" i="24"/>
  <c r="BD120"/>
  <c r="BU125" i="20" l="1"/>
  <c r="BW124"/>
  <c r="BB126" i="1"/>
  <c r="BD125"/>
  <c r="BA127" i="17"/>
  <c r="BC126"/>
  <c r="BD121" i="24"/>
  <c r="BB122"/>
  <c r="BW125" i="20" l="1"/>
  <c r="BU126"/>
  <c r="BA128" i="17"/>
  <c r="BC127"/>
  <c r="BB127" i="1"/>
  <c r="BD126"/>
  <c r="BB123" i="24"/>
  <c r="BD122"/>
  <c r="BA129" i="17" l="1"/>
  <c r="BC128"/>
  <c r="BW126" i="20"/>
  <c r="BU127"/>
  <c r="BB128" i="1"/>
  <c r="BD127"/>
  <c r="BB124" i="24"/>
  <c r="BD123"/>
  <c r="BU128" i="20" l="1"/>
  <c r="BW127"/>
  <c r="BC129" i="17"/>
  <c r="BA130"/>
  <c r="BB129" i="1"/>
  <c r="BD128"/>
  <c r="BD124" i="24"/>
  <c r="BB125"/>
  <c r="BA131" i="17" l="1"/>
  <c r="BC130"/>
  <c r="BU129" i="20"/>
  <c r="BW128"/>
  <c r="BD129" i="1"/>
  <c r="BB130"/>
  <c r="BD125" i="24"/>
  <c r="BB126"/>
  <c r="BA132" i="17" l="1"/>
  <c r="BC131"/>
  <c r="BD130" i="1"/>
  <c r="BB131"/>
  <c r="BU130" i="20"/>
  <c r="BW129"/>
  <c r="BB127" i="24"/>
  <c r="BD126"/>
  <c r="BD131" i="1" l="1"/>
  <c r="BB132"/>
  <c r="BW130" i="20"/>
  <c r="BU131"/>
  <c r="BA133" i="17"/>
  <c r="BC132"/>
  <c r="BD127" i="24"/>
  <c r="BB128"/>
  <c r="BA134" i="17" l="1"/>
  <c r="BC133"/>
  <c r="BD132" i="1"/>
  <c r="BB133"/>
  <c r="BU132" i="20"/>
  <c r="BW131"/>
  <c r="BB129" i="24"/>
  <c r="BD128"/>
  <c r="BB134" i="1" l="1"/>
  <c r="BD133"/>
  <c r="BC134" i="17"/>
  <c r="BA135"/>
  <c r="BW132" i="20"/>
  <c r="BU133"/>
  <c r="BB130" i="24"/>
  <c r="BD129"/>
  <c r="BD134" i="1" l="1"/>
  <c r="BB135"/>
  <c r="BW133" i="20"/>
  <c r="BU134"/>
  <c r="BC135" i="17"/>
  <c r="BA136"/>
  <c r="BD130" i="24"/>
  <c r="BB131"/>
  <c r="BA137" i="17" l="1"/>
  <c r="BC136"/>
  <c r="BU135" i="20"/>
  <c r="BW134"/>
  <c r="BD135" i="1"/>
  <c r="BB136"/>
  <c r="BD131" i="24"/>
  <c r="BB132"/>
  <c r="BU136" i="20" l="1"/>
  <c r="BW135"/>
  <c r="BA138" i="17"/>
  <c r="BC137"/>
  <c r="BB137" i="1"/>
  <c r="BD136"/>
  <c r="BB133" i="24"/>
  <c r="BD132"/>
  <c r="BU137" i="20" l="1"/>
  <c r="BW136"/>
  <c r="BB138" i="1"/>
  <c r="BD137"/>
  <c r="BA139" i="17"/>
  <c r="BC138"/>
  <c r="BD133" i="24"/>
  <c r="BB134"/>
  <c r="BC139" i="17" l="1"/>
  <c r="BA140"/>
  <c r="BW137" i="20"/>
  <c r="BU138"/>
  <c r="BD138" i="1"/>
  <c r="BB139"/>
  <c r="BD134" i="24"/>
  <c r="BB135"/>
  <c r="BB140" i="1" l="1"/>
  <c r="BD139"/>
  <c r="BW138" i="20"/>
  <c r="BU139"/>
  <c r="BC140" i="17"/>
  <c r="BA141"/>
  <c r="BD135" i="24"/>
  <c r="BB136"/>
  <c r="BD140" i="1" l="1"/>
  <c r="BB141"/>
  <c r="BA142" i="17"/>
  <c r="BC141"/>
  <c r="BW139" i="20"/>
  <c r="BU140"/>
  <c r="BD136" i="24"/>
  <c r="BB137"/>
  <c r="BW140" i="20" l="1"/>
  <c r="BU141"/>
  <c r="BA143" i="17"/>
  <c r="BC142"/>
  <c r="BD141" i="1"/>
  <c r="BB142"/>
  <c r="BD137" i="24"/>
  <c r="BB138"/>
  <c r="BW141" i="20" l="1"/>
  <c r="BU142"/>
  <c r="BB143" i="1"/>
  <c r="BD142"/>
  <c r="BA144" i="17"/>
  <c r="BC143"/>
  <c r="BB139" i="24"/>
  <c r="BD138"/>
  <c r="BC144" i="17" l="1"/>
  <c r="BA145"/>
  <c r="BW142" i="20"/>
  <c r="BU143"/>
  <c r="BB144" i="1"/>
  <c r="BD143"/>
  <c r="BB140" i="24"/>
  <c r="BD139"/>
  <c r="BU144" i="20" l="1"/>
  <c r="BW143"/>
  <c r="BB145" i="1"/>
  <c r="BD144"/>
  <c r="BA146" i="17"/>
  <c r="BC145"/>
  <c r="BB141" i="24"/>
  <c r="BD140"/>
  <c r="BA147" i="17" l="1"/>
  <c r="BC146"/>
  <c r="BU145" i="20"/>
  <c r="BW144"/>
  <c r="BD145" i="1"/>
  <c r="BB146"/>
  <c r="BB142" i="24"/>
  <c r="BD141"/>
  <c r="BC147" i="17" l="1"/>
  <c r="BA148"/>
  <c r="BD146" i="1"/>
  <c r="BB147"/>
  <c r="BU146" i="20"/>
  <c r="BW145"/>
  <c r="BB143" i="24"/>
  <c r="BD142"/>
  <c r="BB148" i="1" l="1"/>
  <c r="BD147"/>
  <c r="BC148" i="17"/>
  <c r="BA149"/>
  <c r="BW146" i="20"/>
  <c r="BU147"/>
  <c r="BB144" i="24"/>
  <c r="BD143"/>
  <c r="BD148" i="1" l="1"/>
  <c r="BB149"/>
  <c r="BW147" i="20"/>
  <c r="BU148"/>
  <c r="BC149" i="17"/>
  <c r="BA150"/>
  <c r="BB145" i="24"/>
  <c r="BD144"/>
  <c r="BU149" i="20" l="1"/>
  <c r="BW148"/>
  <c r="BC150" i="17"/>
  <c r="BA151"/>
  <c r="BB150" i="1"/>
  <c r="BD149"/>
  <c r="BD145" i="24"/>
  <c r="BB146"/>
  <c r="BA152" i="17" l="1"/>
  <c r="BC151"/>
  <c r="BB151" i="1"/>
  <c r="BD150"/>
  <c r="BU150" i="20"/>
  <c r="BW149"/>
  <c r="BD146" i="24"/>
  <c r="BB147"/>
  <c r="BW150" i="20" l="1"/>
  <c r="BU151"/>
  <c r="BA153" i="17"/>
  <c r="BC152"/>
  <c r="BB152" i="1"/>
  <c r="BD151"/>
  <c r="BD147" i="24"/>
  <c r="BB148"/>
  <c r="BW151" i="20" l="1"/>
  <c r="BU152"/>
  <c r="BB153" i="1"/>
  <c r="BD152"/>
  <c r="BA154" i="17"/>
  <c r="BC153"/>
  <c r="BB149" i="24"/>
  <c r="BD148"/>
  <c r="BD153" i="1" l="1"/>
  <c r="BB154"/>
  <c r="BC154" i="17"/>
  <c r="BA155"/>
  <c r="BU153" i="20"/>
  <c r="BW152"/>
  <c r="BB150" i="24"/>
  <c r="BD149"/>
  <c r="BA156" i="17" l="1"/>
  <c r="BC155"/>
  <c r="BD154" i="1"/>
  <c r="BB155"/>
  <c r="BU154" i="20"/>
  <c r="BW153"/>
  <c r="BD150" i="24"/>
  <c r="BB151"/>
  <c r="BB156" i="1" l="1"/>
  <c r="BD155"/>
  <c r="BC156" i="17"/>
  <c r="BA157"/>
  <c r="BU155" i="20"/>
  <c r="BW154"/>
  <c r="BB152" i="24"/>
  <c r="BD151"/>
  <c r="BC157" i="17" l="1"/>
  <c r="BA158"/>
  <c r="BD156" i="1"/>
  <c r="BB157"/>
  <c r="BU156" i="20"/>
  <c r="BW155"/>
  <c r="BB153" i="24"/>
  <c r="BD152"/>
  <c r="BB158" i="1" l="1"/>
  <c r="BD157"/>
  <c r="BW156" i="20"/>
  <c r="BU157"/>
  <c r="BA159" i="17"/>
  <c r="BC158"/>
  <c r="BD153" i="24"/>
  <c r="BB154"/>
  <c r="BA160" i="17" l="1"/>
  <c r="BC159"/>
  <c r="BD158" i="1"/>
  <c r="BB159"/>
  <c r="BU158" i="20"/>
  <c r="BW157"/>
  <c r="BD154" i="24"/>
  <c r="BB155"/>
  <c r="BD159" i="1" l="1"/>
  <c r="BB160"/>
  <c r="BC160" i="17"/>
  <c r="BA161"/>
  <c r="BW158" i="20"/>
  <c r="BU159"/>
  <c r="BB156" i="24"/>
  <c r="BD155"/>
  <c r="BD160" i="1" l="1"/>
  <c r="BB161"/>
  <c r="BW159" i="20"/>
  <c r="BU160"/>
  <c r="BC161" i="17"/>
  <c r="BA162"/>
  <c r="BB157" i="24"/>
  <c r="BD156"/>
  <c r="BU161" i="20" l="1"/>
  <c r="BW160"/>
  <c r="BD161" i="1"/>
  <c r="BB162"/>
  <c r="BC162" i="17"/>
  <c r="BA163"/>
  <c r="BB158" i="24"/>
  <c r="BD157"/>
  <c r="BC163" i="17" l="1"/>
  <c r="BA164"/>
  <c r="BB163" i="1"/>
  <c r="BD162"/>
  <c r="BU162" i="20"/>
  <c r="BW161"/>
  <c r="BB159" i="24"/>
  <c r="BD158"/>
  <c r="BW162" i="20" l="1"/>
  <c r="BU163"/>
  <c r="BC164" i="17"/>
  <c r="BA165"/>
  <c r="BB164" i="1"/>
  <c r="BD163"/>
  <c r="BD159" i="24"/>
  <c r="BB160"/>
  <c r="BC165" i="17" l="1"/>
  <c r="BA166"/>
  <c r="BB165" i="1"/>
  <c r="BD164"/>
  <c r="BU164" i="20"/>
  <c r="BW163"/>
  <c r="BD160" i="24"/>
  <c r="BB161"/>
  <c r="BW164" i="20" l="1"/>
  <c r="BU165"/>
  <c r="BC166" i="17"/>
  <c r="BA167"/>
  <c r="BD165" i="1"/>
  <c r="BB166"/>
  <c r="BD161" i="24"/>
  <c r="BB162"/>
  <c r="BU166" i="20" l="1"/>
  <c r="BW165"/>
  <c r="BD166" i="1"/>
  <c r="BB167"/>
  <c r="BA168" i="17"/>
  <c r="BC167"/>
  <c r="BB163" i="24"/>
  <c r="BD162"/>
  <c r="BD167" i="1" l="1"/>
  <c r="BB168"/>
  <c r="BU167" i="20"/>
  <c r="BW166"/>
  <c r="BA169" i="17"/>
  <c r="BC168"/>
  <c r="BB164" i="24"/>
  <c r="BD163"/>
  <c r="BB169" i="1" l="1"/>
  <c r="BD168"/>
  <c r="BC169" i="17"/>
  <c r="BA170"/>
  <c r="BU168" i="20"/>
  <c r="BW167"/>
  <c r="BB165" i="24"/>
  <c r="BD164"/>
  <c r="BA171" i="17" l="1"/>
  <c r="BC170"/>
  <c r="BB170" i="1"/>
  <c r="BD169"/>
  <c r="BW168" i="20"/>
  <c r="BU169"/>
  <c r="BD165" i="24"/>
  <c r="BB166"/>
  <c r="BC171" i="17" l="1"/>
  <c r="BA172"/>
  <c r="BB171" i="1"/>
  <c r="BD170"/>
  <c r="BW169" i="20"/>
  <c r="BU170"/>
  <c r="BD166" i="24"/>
  <c r="BB167"/>
  <c r="BC172" i="17" l="1"/>
  <c r="BA173"/>
  <c r="BB172" i="1"/>
  <c r="BD171"/>
  <c r="BU171" i="20"/>
  <c r="BW170"/>
  <c r="BB168" i="24"/>
  <c r="BD167"/>
  <c r="BW171" i="20" l="1"/>
  <c r="BU172"/>
  <c r="BC173" i="17"/>
  <c r="BA174"/>
  <c r="BB173" i="1"/>
  <c r="BD172"/>
  <c r="BD168" i="24"/>
  <c r="BB169"/>
  <c r="BB174" i="1" l="1"/>
  <c r="BD173"/>
  <c r="BU173" i="20"/>
  <c r="BW172"/>
  <c r="BA175" i="17"/>
  <c r="BC174"/>
  <c r="BB170" i="24"/>
  <c r="BD169"/>
  <c r="BW173" i="20" l="1"/>
  <c r="BU174"/>
  <c r="BB175" i="1"/>
  <c r="BD174"/>
  <c r="BC175" i="17"/>
  <c r="BA176"/>
  <c r="BB171" i="24"/>
  <c r="BD170"/>
  <c r="BC176" i="17" l="1"/>
  <c r="BA177"/>
  <c r="BW174" i="20"/>
  <c r="BU175"/>
  <c r="BB176" i="1"/>
  <c r="BD175"/>
  <c r="BB172" i="24"/>
  <c r="BD171"/>
  <c r="BU176" i="20" l="1"/>
  <c r="BW175"/>
  <c r="BA178" i="17"/>
  <c r="BC177"/>
  <c r="BB177" i="1"/>
  <c r="BD176"/>
  <c r="BD172" i="24"/>
  <c r="BB173"/>
  <c r="BA179" i="17" l="1"/>
  <c r="BC178"/>
  <c r="BU177" i="20"/>
  <c r="BW176"/>
  <c r="BB178" i="1"/>
  <c r="BD177"/>
  <c r="BD173" i="24"/>
  <c r="BB174"/>
  <c r="BA180" i="17" l="1"/>
  <c r="BC179"/>
  <c r="BD178" i="1"/>
  <c r="BB179"/>
  <c r="BW177" i="20"/>
  <c r="BU178"/>
  <c r="BD174" i="24"/>
  <c r="BB175"/>
  <c r="BB180" i="1" l="1"/>
  <c r="BD179"/>
  <c r="BA181" i="17"/>
  <c r="BC180"/>
  <c r="BU179" i="20"/>
  <c r="BW178"/>
  <c r="BB176" i="24"/>
  <c r="BD175"/>
  <c r="BB181" i="1" l="1"/>
  <c r="BD180"/>
  <c r="BW179" i="20"/>
  <c r="BU180"/>
  <c r="BC181" i="17"/>
  <c r="BA182"/>
  <c r="BD176" i="24"/>
  <c r="BB177"/>
  <c r="BW180" i="20" l="1"/>
  <c r="BU181"/>
  <c r="BB182" i="1"/>
  <c r="BD181"/>
  <c r="BA183" i="17"/>
  <c r="BC182"/>
  <c r="BD177" i="24"/>
  <c r="BB178"/>
  <c r="BW181" i="20" l="1"/>
  <c r="BU182"/>
  <c r="BA184" i="17"/>
  <c r="BC183"/>
  <c r="BD182" i="1"/>
  <c r="BB183"/>
  <c r="BB179" i="24"/>
  <c r="BD178"/>
  <c r="BB184" i="1" l="1"/>
  <c r="BD183"/>
  <c r="BC184" i="17"/>
  <c r="BA185"/>
  <c r="BU183" i="20"/>
  <c r="BW182"/>
  <c r="BB180" i="24"/>
  <c r="BD179"/>
  <c r="BU184" i="20" l="1"/>
  <c r="BW183"/>
  <c r="BB185" i="1"/>
  <c r="BD184"/>
  <c r="BA186" i="17"/>
  <c r="BC185"/>
  <c r="BD180" i="24"/>
  <c r="BB181"/>
  <c r="BU185" i="20" l="1"/>
  <c r="BW184"/>
  <c r="BC186" i="17"/>
  <c r="BA187"/>
  <c r="BD185" i="1"/>
  <c r="BB186"/>
  <c r="BB182" i="24"/>
  <c r="BD181"/>
  <c r="BD186" i="1" l="1"/>
  <c r="BB187"/>
  <c r="BW185" i="20"/>
  <c r="BU186"/>
  <c r="BA188" i="17"/>
  <c r="BC187"/>
  <c r="BD182" i="24"/>
  <c r="BB183"/>
  <c r="BC188" i="17" l="1"/>
  <c r="BA189"/>
  <c r="BD187" i="1"/>
  <c r="BB188"/>
  <c r="BW186" i="20"/>
  <c r="BU187"/>
  <c r="BD183" i="24"/>
  <c r="BB184"/>
  <c r="BD188" i="1" l="1"/>
  <c r="BB189"/>
  <c r="BA190" i="17"/>
  <c r="BC189"/>
  <c r="BW187" i="20"/>
  <c r="BU188"/>
  <c r="BD184" i="24"/>
  <c r="BB185"/>
  <c r="BB190" i="1" l="1"/>
  <c r="BD189"/>
  <c r="BA191" i="17"/>
  <c r="BC190"/>
  <c r="BW188" i="20"/>
  <c r="BU189"/>
  <c r="BD185" i="24"/>
  <c r="BB186"/>
  <c r="BB191" i="1" l="1"/>
  <c r="BD190"/>
  <c r="BU190" i="20"/>
  <c r="BW189"/>
  <c r="BA192" i="17"/>
  <c r="BC191"/>
  <c r="BD186" i="24"/>
  <c r="BB187"/>
  <c r="BA193" i="17" l="1"/>
  <c r="BC192"/>
  <c r="BD191" i="1"/>
  <c r="BB192"/>
  <c r="BW190" i="20"/>
  <c r="BU191"/>
  <c r="BB188" i="24"/>
  <c r="BD187"/>
  <c r="BD192" i="1" l="1"/>
  <c r="BB193"/>
  <c r="BC193" i="17"/>
  <c r="BA194"/>
  <c r="BW191" i="20"/>
  <c r="BU192"/>
  <c r="BB189" i="24"/>
  <c r="BD188"/>
  <c r="BB194" i="1" l="1"/>
  <c r="BD193"/>
  <c r="BU193" i="20"/>
  <c r="BW192"/>
  <c r="BC194" i="17"/>
  <c r="BA195"/>
  <c r="BD189" i="24"/>
  <c r="BB190"/>
  <c r="BU194" i="20" l="1"/>
  <c r="BW193"/>
  <c r="BD194" i="1"/>
  <c r="BB195"/>
  <c r="BC195" i="17"/>
  <c r="BA196"/>
  <c r="BD190" i="24"/>
  <c r="BB191"/>
  <c r="BD195" i="1" l="1"/>
  <c r="BB196"/>
  <c r="BW194" i="20"/>
  <c r="BU195"/>
  <c r="BC196" i="17"/>
  <c r="BA197"/>
  <c r="BD191" i="24"/>
  <c r="BB192"/>
  <c r="BA198" i="17" l="1"/>
  <c r="BC197"/>
  <c r="BB197" i="1"/>
  <c r="BD196"/>
  <c r="BU196" i="20"/>
  <c r="BW195"/>
  <c r="BB193" i="24"/>
  <c r="BD192"/>
  <c r="BC198" i="17" l="1"/>
  <c r="BA199"/>
  <c r="BU197" i="20"/>
  <c r="BW196"/>
  <c r="BD197" i="1"/>
  <c r="BB198"/>
  <c r="BB194" i="24"/>
  <c r="BD193"/>
  <c r="BB199" i="1" l="1"/>
  <c r="BD198"/>
  <c r="BU198" i="20"/>
  <c r="BW197"/>
  <c r="BA200" i="17"/>
  <c r="BC199"/>
  <c r="BB195" i="24"/>
  <c r="BD194"/>
  <c r="BC200" i="17" l="1"/>
  <c r="BA201"/>
  <c r="BD199" i="1"/>
  <c r="BB200"/>
  <c r="BW198" i="20"/>
  <c r="BU199"/>
  <c r="BB196" i="24"/>
  <c r="BD195"/>
  <c r="BD200" i="1" l="1"/>
  <c r="BB201"/>
  <c r="BA202" i="17"/>
  <c r="BC201"/>
  <c r="BW199" i="20"/>
  <c r="BU200"/>
  <c r="BD196" i="24"/>
  <c r="BB197"/>
  <c r="BW200" i="20" l="1"/>
  <c r="BU201"/>
  <c r="BB202" i="1"/>
  <c r="BD201"/>
  <c r="BC202" i="17"/>
  <c r="BA203"/>
  <c r="BD197" i="24"/>
  <c r="BB198"/>
  <c r="BA204" i="17" l="1"/>
  <c r="BC203"/>
  <c r="BW201" i="20"/>
  <c r="BU202"/>
  <c r="BB203" i="1"/>
  <c r="BD202"/>
  <c r="BB199" i="24"/>
  <c r="BD198"/>
  <c r="BU203" i="20" l="1"/>
  <c r="BW202"/>
  <c r="BC204" i="17"/>
  <c r="BA205"/>
  <c r="BD203" i="1"/>
  <c r="BB204"/>
  <c r="BB200" i="24"/>
  <c r="BD199"/>
  <c r="BB205" i="1" l="1"/>
  <c r="BD204"/>
  <c r="BC205" i="17"/>
  <c r="BA206"/>
  <c r="BW203" i="20"/>
  <c r="BU204"/>
  <c r="BD200" i="24"/>
  <c r="BB201"/>
  <c r="BD205" i="1" l="1"/>
  <c r="BB206"/>
  <c r="BW204" i="20"/>
  <c r="BU205"/>
  <c r="BA207" i="17"/>
  <c r="BC206"/>
  <c r="BB202" i="24"/>
  <c r="BD201"/>
  <c r="BU206" i="20" l="1"/>
  <c r="BW205"/>
  <c r="BB207" i="1"/>
  <c r="BD206"/>
  <c r="BC207" i="17"/>
  <c r="BA208"/>
  <c r="BB203" i="24"/>
  <c r="BD202"/>
  <c r="BC208" i="17" l="1"/>
  <c r="BA209"/>
  <c r="BB208" i="1"/>
  <c r="BD207"/>
  <c r="BU207" i="20"/>
  <c r="BW206"/>
  <c r="BB204" i="24"/>
  <c r="BD203"/>
  <c r="BU208" i="20" l="1"/>
  <c r="BW207"/>
  <c r="BA210" i="17"/>
  <c r="BC209"/>
  <c r="BD208" i="1"/>
  <c r="BB209"/>
  <c r="BD204" i="24"/>
  <c r="BB205"/>
  <c r="BD209" i="1" l="1"/>
  <c r="BB210"/>
  <c r="BA211" i="17"/>
  <c r="BC210"/>
  <c r="BU209" i="20"/>
  <c r="BW208"/>
  <c r="BD205" i="24"/>
  <c r="BB206"/>
  <c r="BW209" i="20" l="1"/>
  <c r="BU210"/>
  <c r="BD210" i="1"/>
  <c r="BB211"/>
  <c r="BA212" i="17"/>
  <c r="BC211"/>
  <c r="BD206" i="24"/>
  <c r="BB207"/>
  <c r="BB212" i="1" l="1"/>
  <c r="BD211"/>
  <c r="BW210" i="20"/>
  <c r="BU211"/>
  <c r="BC212" i="17"/>
  <c r="BA213"/>
  <c r="BD207" i="24"/>
  <c r="BB208"/>
  <c r="BB213" i="1" l="1"/>
  <c r="BD212"/>
  <c r="BC213" i="17"/>
  <c r="BA214"/>
  <c r="BW211" i="20"/>
  <c r="BU212"/>
  <c r="BD208" i="24"/>
  <c r="BB209"/>
  <c r="BU213" i="20" l="1"/>
  <c r="BW212"/>
  <c r="BB214" i="1"/>
  <c r="BD213"/>
  <c r="BC214" i="17"/>
  <c r="BA215"/>
  <c r="BB210" i="24"/>
  <c r="BD209"/>
  <c r="BA216" i="17" l="1"/>
  <c r="BC215"/>
  <c r="BW213" i="20"/>
  <c r="BU214"/>
  <c r="BB215" i="1"/>
  <c r="BD214"/>
  <c r="BD210" i="24"/>
  <c r="BB211"/>
  <c r="BW214" i="20" l="1"/>
  <c r="BU215"/>
  <c r="BD215" i="1"/>
  <c r="BB216"/>
  <c r="BC216" i="17"/>
  <c r="BA217"/>
  <c r="BB212" i="24"/>
  <c r="BD211"/>
  <c r="BD216" i="1" l="1"/>
  <c r="BB217"/>
  <c r="BC217" i="17"/>
  <c r="BA218"/>
  <c r="BW215" i="20"/>
  <c r="BU216"/>
  <c r="BB213" i="24"/>
  <c r="BD212"/>
  <c r="BU217" i="20" l="1"/>
  <c r="BW216"/>
  <c r="BB218" i="1"/>
  <c r="BD217"/>
  <c r="BC218" i="17"/>
  <c r="BA219"/>
  <c r="BD213" i="24"/>
  <c r="BB214"/>
  <c r="BU218" i="20" l="1"/>
  <c r="BW217"/>
  <c r="BA220" i="17"/>
  <c r="BC219"/>
  <c r="BD218" i="1"/>
  <c r="BB219"/>
  <c r="BB215" i="24"/>
  <c r="BD214"/>
  <c r="BD219" i="1" l="1"/>
  <c r="BB220"/>
  <c r="BC220" i="17"/>
  <c r="BA221"/>
  <c r="BW218" i="20"/>
  <c r="BU219"/>
  <c r="BD215" i="24"/>
  <c r="BB216"/>
  <c r="BD220" i="1" l="1"/>
  <c r="BB221"/>
  <c r="BW219" i="20"/>
  <c r="BU220"/>
  <c r="BC221" i="17"/>
  <c r="BA222"/>
  <c r="BB217" i="24"/>
  <c r="BD216"/>
  <c r="BW220" i="20" l="1"/>
  <c r="BU221"/>
  <c r="BB222" i="1"/>
  <c r="BD221"/>
  <c r="BC222" i="17"/>
  <c r="BA223"/>
  <c r="BB218" i="24"/>
  <c r="BD217"/>
  <c r="BC223" i="17" l="1"/>
  <c r="BA224"/>
  <c r="BD222" i="1"/>
  <c r="BB223"/>
  <c r="BU222" i="20"/>
  <c r="BW221"/>
  <c r="BD218" i="24"/>
  <c r="BB219"/>
  <c r="BU223" i="20" l="1"/>
  <c r="BW222"/>
  <c r="BD223" i="1"/>
  <c r="BB224"/>
  <c r="BA225" i="17"/>
  <c r="BC224"/>
  <c r="BD219" i="24"/>
  <c r="BB220"/>
  <c r="BA226" i="17" l="1"/>
  <c r="BC225"/>
  <c r="BU224" i="20"/>
  <c r="BW223"/>
  <c r="BB225" i="1"/>
  <c r="BD224"/>
  <c r="BD220" i="24"/>
  <c r="BB221"/>
  <c r="BD225" i="1" l="1"/>
  <c r="BB226"/>
  <c r="BA227" i="17"/>
  <c r="BC226"/>
  <c r="BW224" i="20"/>
  <c r="BU225"/>
  <c r="BB222" i="24"/>
  <c r="BD221"/>
  <c r="BW225" i="20" l="1"/>
  <c r="BU226"/>
  <c r="BB227" i="1"/>
  <c r="BD226"/>
  <c r="BC227" i="17"/>
  <c r="BA228"/>
  <c r="BD222" i="24"/>
  <c r="BB223"/>
  <c r="BA229" i="17" l="1"/>
  <c r="BC228"/>
  <c r="BD227" i="1"/>
  <c r="BB228"/>
  <c r="BU227" i="20"/>
  <c r="BW226"/>
  <c r="BB224" i="24"/>
  <c r="BD223"/>
  <c r="BW227" i="20" l="1"/>
  <c r="BU228"/>
  <c r="BB229" i="1"/>
  <c r="BD228"/>
  <c r="BC229" i="17"/>
  <c r="BA230"/>
  <c r="BD224" i="24"/>
  <c r="BB225"/>
  <c r="BU229" i="20" l="1"/>
  <c r="BW228"/>
  <c r="BB230" i="1"/>
  <c r="BD229"/>
  <c r="BC230" i="17"/>
  <c r="BA231"/>
  <c r="BD225" i="24"/>
  <c r="BB226"/>
  <c r="BU230" i="20" l="1"/>
  <c r="BW229"/>
  <c r="BC231" i="17"/>
  <c r="BA232"/>
  <c r="BD230" i="1"/>
  <c r="BB231"/>
  <c r="BB227" i="24"/>
  <c r="BD226"/>
  <c r="BU231" i="20" l="1"/>
  <c r="BW230"/>
  <c r="BD231" i="1"/>
  <c r="BB232"/>
  <c r="BA233" i="17"/>
  <c r="BC232"/>
  <c r="BB228" i="24"/>
  <c r="BD227"/>
  <c r="BB233" i="1" l="1"/>
  <c r="BD232"/>
  <c r="BW231" i="20"/>
  <c r="BU232"/>
  <c r="BC233" i="17"/>
  <c r="BA234"/>
  <c r="BD228" i="24"/>
  <c r="BB229"/>
  <c r="BB234" i="1" l="1"/>
  <c r="BD233"/>
  <c r="BC234" i="17"/>
  <c r="BA235"/>
  <c r="BU233" i="20"/>
  <c r="BW232"/>
  <c r="BB230" i="24"/>
  <c r="BD229"/>
  <c r="BB235" i="1" l="1"/>
  <c r="BD234"/>
  <c r="BA236" i="17"/>
  <c r="BC235"/>
  <c r="BU234" i="20"/>
  <c r="BW233"/>
  <c r="BD230" i="24"/>
  <c r="BB231"/>
  <c r="BD235" i="1" l="1"/>
  <c r="BB236"/>
  <c r="BW234" i="20"/>
  <c r="BU235"/>
  <c r="BC236" i="17"/>
  <c r="BA237"/>
  <c r="BD231" i="24"/>
  <c r="BB232"/>
  <c r="BW235" i="20" l="1"/>
  <c r="BU236"/>
  <c r="BA238" i="17"/>
  <c r="BC237"/>
  <c r="BD236" i="1"/>
  <c r="BB237"/>
  <c r="BB233" i="24"/>
  <c r="BD232"/>
  <c r="BA239" i="17" l="1"/>
  <c r="BC238"/>
  <c r="BW236" i="20"/>
  <c r="BU237"/>
  <c r="BB238" i="1"/>
  <c r="BD237"/>
  <c r="BD233" i="24"/>
  <c r="BB234"/>
  <c r="BU238" i="20" l="1"/>
  <c r="BW237"/>
  <c r="BB239" i="1"/>
  <c r="BD238"/>
  <c r="BA240" i="17"/>
  <c r="BC239"/>
  <c r="BD234" i="24"/>
  <c r="BB235"/>
  <c r="BA241" i="17" l="1"/>
  <c r="BC240"/>
  <c r="BU239" i="20"/>
  <c r="BW238"/>
  <c r="BB240" i="1"/>
  <c r="BD239"/>
  <c r="BD235" i="24"/>
  <c r="BB236"/>
  <c r="BC241" i="17" l="1"/>
  <c r="BA242"/>
  <c r="BB241" i="1"/>
  <c r="BD240"/>
  <c r="BW239" i="20"/>
  <c r="BU240"/>
  <c r="BD236" i="24"/>
  <c r="BB237"/>
  <c r="BU241" i="20" l="1"/>
  <c r="BW240"/>
  <c r="BA243" i="17"/>
  <c r="BC242"/>
  <c r="BD241" i="1"/>
  <c r="BB242"/>
  <c r="BD237" i="24"/>
  <c r="BB238"/>
  <c r="BW241" i="20" l="1"/>
  <c r="BU242"/>
  <c r="BA244" i="17"/>
  <c r="BC243"/>
  <c r="BD242" i="1"/>
  <c r="BB243"/>
  <c r="BD238" i="24"/>
  <c r="BB239"/>
  <c r="BD243" i="1" l="1"/>
  <c r="BB244"/>
  <c r="BW242" i="20"/>
  <c r="BU243"/>
  <c r="BC244" i="17"/>
  <c r="BA245"/>
  <c r="BD239" i="24"/>
  <c r="BB240"/>
  <c r="BB245" i="1" l="1"/>
  <c r="BD244"/>
  <c r="BC245" i="17"/>
  <c r="BA246"/>
  <c r="BW243" i="20"/>
  <c r="BU244"/>
  <c r="BB241" i="24"/>
  <c r="BD240"/>
  <c r="BC246" i="17" l="1"/>
  <c r="BA247"/>
  <c r="BD245" i="1"/>
  <c r="BB246"/>
  <c r="BU245" i="20"/>
  <c r="BW244"/>
  <c r="BD241" i="24"/>
  <c r="BB242"/>
  <c r="BB247" i="1" l="1"/>
  <c r="BD246"/>
  <c r="BU246" i="20"/>
  <c r="BW245"/>
  <c r="BA248" i="17"/>
  <c r="BC247"/>
  <c r="BB243" i="24"/>
  <c r="BD242"/>
  <c r="BA249" i="17" l="1"/>
  <c r="BC248"/>
  <c r="BB248" i="1"/>
  <c r="BD247"/>
  <c r="BU247" i="20"/>
  <c r="BW246"/>
  <c r="BB244" i="24"/>
  <c r="BD243"/>
  <c r="BA250" i="17" l="1"/>
  <c r="BC249"/>
  <c r="BW247" i="20"/>
  <c r="BU248"/>
  <c r="BB249" i="1"/>
  <c r="BD248"/>
  <c r="BB245" i="24"/>
  <c r="BD244"/>
  <c r="BU249" i="20" l="1"/>
  <c r="BW248"/>
  <c r="BA251" i="17"/>
  <c r="BC250"/>
  <c r="BD249" i="1"/>
  <c r="BB250"/>
  <c r="BD245" i="24"/>
  <c r="BB246"/>
  <c r="BW249" i="20" l="1"/>
  <c r="BU250"/>
  <c r="BD250" i="1"/>
  <c r="BB251"/>
  <c r="BA252" i="17"/>
  <c r="BC251"/>
  <c r="BB247" i="24"/>
  <c r="BD246"/>
  <c r="BA253" i="17" l="1"/>
  <c r="BC252"/>
  <c r="BW250" i="20"/>
  <c r="BU251"/>
  <c r="BD251" i="1"/>
  <c r="BB252"/>
  <c r="BB248" i="24"/>
  <c r="BD247"/>
  <c r="BW251" i="20" l="1"/>
  <c r="BU252"/>
  <c r="BC253" i="17"/>
  <c r="BA254"/>
  <c r="BB253" i="1"/>
  <c r="BD252"/>
  <c r="BD248" i="24"/>
  <c r="BB249"/>
  <c r="BA255" i="17" l="1"/>
  <c r="BC254"/>
  <c r="BD253" i="1"/>
  <c r="BB254"/>
  <c r="BU253" i="20"/>
  <c r="BW252"/>
  <c r="BD249" i="24"/>
  <c r="BB250"/>
  <c r="BW253" i="20" l="1"/>
  <c r="BU254"/>
  <c r="BC255" i="17"/>
  <c r="BA256"/>
  <c r="BB255" i="1"/>
  <c r="BD254"/>
  <c r="BB251" i="24"/>
  <c r="BD250"/>
  <c r="BC256" i="17" l="1"/>
  <c r="BA257"/>
  <c r="BD255" i="1"/>
  <c r="BB256"/>
  <c r="BW254" i="20"/>
  <c r="BU255"/>
  <c r="BD251" i="24"/>
  <c r="BB252"/>
  <c r="BB257" i="1" l="1"/>
  <c r="BD256"/>
  <c r="BW255" i="20"/>
  <c r="BU256"/>
  <c r="BC257" i="17"/>
  <c r="BA258"/>
  <c r="BB253" i="24"/>
  <c r="BD252"/>
  <c r="BD257" i="1" l="1"/>
  <c r="BB258"/>
  <c r="BA259" i="17"/>
  <c r="BC258"/>
  <c r="BU257" i="20"/>
  <c r="BW256"/>
  <c r="BB254" i="24"/>
  <c r="BD253"/>
  <c r="BU258" i="20" l="1"/>
  <c r="BW257"/>
  <c r="BA260" i="17"/>
  <c r="BC259"/>
  <c r="BB259" i="1"/>
  <c r="BD258"/>
  <c r="BD254" i="24"/>
  <c r="BB255"/>
  <c r="BC260" i="17" l="1"/>
  <c r="BA261"/>
  <c r="BU259" i="20"/>
  <c r="BW258"/>
  <c r="BD259" i="1"/>
  <c r="BB260"/>
  <c r="BD255" i="24"/>
  <c r="BB256"/>
  <c r="BB261" i="1" l="1"/>
  <c r="BD260"/>
  <c r="BC261" i="17"/>
  <c r="BA262"/>
  <c r="BU260" i="20"/>
  <c r="BW259"/>
  <c r="BB257" i="24"/>
  <c r="BD256"/>
  <c r="BC262" i="17" l="1"/>
  <c r="BA263"/>
  <c r="BD261" i="1"/>
  <c r="BB262"/>
  <c r="BU261" i="20"/>
  <c r="BW260"/>
  <c r="BB258" i="24"/>
  <c r="BD257"/>
  <c r="BB263" i="1" l="1"/>
  <c r="BD262"/>
  <c r="BW261" i="20"/>
  <c r="BU262"/>
  <c r="BA264" i="17"/>
  <c r="BC263"/>
  <c r="BB259" i="24"/>
  <c r="BD258"/>
  <c r="BA265" i="17" l="1"/>
  <c r="BC264"/>
  <c r="BD263" i="1"/>
  <c r="BB264"/>
  <c r="BW262" i="20"/>
  <c r="BU263"/>
  <c r="BD259" i="24"/>
  <c r="BB260"/>
  <c r="BU264" i="20" l="1"/>
  <c r="BW263"/>
  <c r="BB265" i="1"/>
  <c r="BD264"/>
  <c r="BA266" i="17"/>
  <c r="BC265"/>
  <c r="BD260" i="24"/>
  <c r="BB261"/>
  <c r="BA267" i="17" l="1"/>
  <c r="BC266"/>
  <c r="BU265" i="20"/>
  <c r="BW264"/>
  <c r="BD265" i="1"/>
  <c r="BB266"/>
  <c r="BD261" i="24"/>
  <c r="BB262"/>
  <c r="BA268" i="17" l="1"/>
  <c r="BC267"/>
  <c r="BU266" i="20"/>
  <c r="BW265"/>
  <c r="BB267" i="1"/>
  <c r="BD266"/>
  <c r="BD262" i="24"/>
  <c r="BB263"/>
  <c r="BA269" i="17" l="1"/>
  <c r="BC268"/>
  <c r="BD267" i="1"/>
  <c r="BB268"/>
  <c r="BU267" i="20"/>
  <c r="BW266"/>
  <c r="BB264" i="24"/>
  <c r="BD263"/>
  <c r="BW267" i="20" l="1"/>
  <c r="BU268"/>
  <c r="BA270" i="17"/>
  <c r="BC269"/>
  <c r="BB269" i="1"/>
  <c r="BD268"/>
  <c r="BB265" i="24"/>
  <c r="BD264"/>
  <c r="BD269" i="1" l="1"/>
  <c r="BB270"/>
  <c r="BU269" i="20"/>
  <c r="BW268"/>
  <c r="BC270" i="17"/>
  <c r="BA271"/>
  <c r="BD265" i="24"/>
  <c r="BB266"/>
  <c r="BA272" i="17" l="1"/>
  <c r="BC271"/>
  <c r="BB271" i="1"/>
  <c r="BD270"/>
  <c r="BU270" i="20"/>
  <c r="BW269"/>
  <c r="BB267" i="24"/>
  <c r="BD266"/>
  <c r="BD271" i="1" l="1"/>
  <c r="BB272"/>
  <c r="BC272" i="17"/>
  <c r="BA273"/>
  <c r="BW270" i="20"/>
  <c r="BU271"/>
  <c r="BB268" i="24"/>
  <c r="BD267"/>
  <c r="BU272" i="20" l="1"/>
  <c r="BW271"/>
  <c r="BA274" i="17"/>
  <c r="BC273"/>
  <c r="BB273" i="1"/>
  <c r="BD272"/>
  <c r="BD268" i="24"/>
  <c r="BB269"/>
  <c r="BC274" i="17" l="1"/>
  <c r="BA275"/>
  <c r="BW272" i="20"/>
  <c r="BU273"/>
  <c r="BD273" i="1"/>
  <c r="BB274"/>
  <c r="BD269" i="24"/>
  <c r="BB270"/>
  <c r="BC275" i="17" l="1"/>
  <c r="BA276"/>
  <c r="BB275" i="1"/>
  <c r="BD274"/>
  <c r="BW273" i="20"/>
  <c r="BU274"/>
  <c r="BB271" i="24"/>
  <c r="BD270"/>
  <c r="BW274" i="20" l="1"/>
  <c r="BU275"/>
  <c r="BD275" i="1"/>
  <c r="BB276"/>
  <c r="BC276" i="17"/>
  <c r="BA277"/>
  <c r="BB272" i="24"/>
  <c r="BD271"/>
  <c r="BB277" i="1" l="1"/>
  <c r="BD276"/>
  <c r="BC277" i="17"/>
  <c r="BA278"/>
  <c r="BW275" i="20"/>
  <c r="BU276"/>
  <c r="BD272" i="24"/>
  <c r="BB273"/>
  <c r="BD277" i="1" l="1"/>
  <c r="BB278"/>
  <c r="BW276" i="20"/>
  <c r="BU277"/>
  <c r="BA279" i="17"/>
  <c r="BC278"/>
  <c r="BD273" i="24"/>
  <c r="BB274"/>
  <c r="BW277" i="20" l="1"/>
  <c r="BU278"/>
  <c r="BB279" i="1"/>
  <c r="BD278"/>
  <c r="BC279" i="17"/>
  <c r="BA280"/>
  <c r="BD274" i="24"/>
  <c r="BB275"/>
  <c r="BC280" i="17" l="1"/>
  <c r="BA281"/>
  <c r="BD279" i="1"/>
  <c r="BB280"/>
  <c r="BW278" i="20"/>
  <c r="BU279"/>
  <c r="BB276" i="24"/>
  <c r="BD275"/>
  <c r="BB281" i="1" l="1"/>
  <c r="BD280"/>
  <c r="BA282" i="17"/>
  <c r="BC281"/>
  <c r="BU280" i="20"/>
  <c r="BW279"/>
  <c r="BD276" i="24"/>
  <c r="BB277"/>
  <c r="BU281" i="20" l="1"/>
  <c r="BW280"/>
  <c r="BD281" i="1"/>
  <c r="BB282"/>
  <c r="BC282" i="17"/>
  <c r="BA283"/>
  <c r="BD277" i="24"/>
  <c r="BB278"/>
  <c r="BB283" i="1" l="1"/>
  <c r="BD282"/>
  <c r="BW281" i="20"/>
  <c r="BU282"/>
  <c r="BC283" i="17"/>
  <c r="BA284"/>
  <c r="BD278" i="24"/>
  <c r="BB279"/>
  <c r="BD283" i="1" l="1"/>
  <c r="BB284"/>
  <c r="BA285" i="17"/>
  <c r="BC284"/>
  <c r="BW282" i="20"/>
  <c r="BU283"/>
  <c r="BD279" i="24"/>
  <c r="BB280"/>
  <c r="BW283" i="20" l="1"/>
  <c r="BU284"/>
  <c r="BC285" i="17"/>
  <c r="BA286"/>
  <c r="BB285" i="1"/>
  <c r="BD284"/>
  <c r="BD280" i="24"/>
  <c r="BB281"/>
  <c r="BA287" i="17" l="1"/>
  <c r="BC286"/>
  <c r="BD285" i="1"/>
  <c r="BB286"/>
  <c r="BW284" i="20"/>
  <c r="BU285"/>
  <c r="BB282" i="24"/>
  <c r="BD281"/>
  <c r="BA288" i="17" l="1"/>
  <c r="BC287"/>
  <c r="BU286" i="20"/>
  <c r="BW285"/>
  <c r="BB287" i="1"/>
  <c r="BD286"/>
  <c r="BD282" i="24"/>
  <c r="BB283"/>
  <c r="BD287" i="1" l="1"/>
  <c r="BB288"/>
  <c r="BC288" i="17"/>
  <c r="BA289"/>
  <c r="BU287" i="20"/>
  <c r="BW286"/>
  <c r="BB284" i="24"/>
  <c r="BD283"/>
  <c r="BC289" i="17" l="1"/>
  <c r="BA290"/>
  <c r="BW287" i="20"/>
  <c r="BU288"/>
  <c r="BB289" i="1"/>
  <c r="BD288"/>
  <c r="BD284" i="24"/>
  <c r="BB285"/>
  <c r="BU289" i="20" l="1"/>
  <c r="BW288"/>
  <c r="BD289" i="1"/>
  <c r="BB290"/>
  <c r="BC290" i="17"/>
  <c r="BA291"/>
  <c r="BD285" i="24"/>
  <c r="BB286"/>
  <c r="BU290" i="20" l="1"/>
  <c r="BW289"/>
  <c r="BC291" i="17"/>
  <c r="BA292"/>
  <c r="BB291" i="1"/>
  <c r="BD290"/>
  <c r="BB287" i="24"/>
  <c r="BD286"/>
  <c r="BA293" i="17" l="1"/>
  <c r="BC292"/>
  <c r="BD291" i="1"/>
  <c r="BB292"/>
  <c r="BU291" i="20"/>
  <c r="BW290"/>
  <c r="BB288" i="24"/>
  <c r="BD287"/>
  <c r="BB293" i="1" l="1"/>
  <c r="BD292"/>
  <c r="BC293" i="17"/>
  <c r="BA294"/>
  <c r="BU292" i="20"/>
  <c r="BW291"/>
  <c r="BD288" i="24"/>
  <c r="BB289"/>
  <c r="BW292" i="20" l="1"/>
  <c r="BU293"/>
  <c r="BD293" i="1"/>
  <c r="BB294"/>
  <c r="BA295" i="17"/>
  <c r="BC294"/>
  <c r="BB290" i="24"/>
  <c r="BD289"/>
  <c r="BB295" i="1" l="1"/>
  <c r="BD294"/>
  <c r="BW293" i="20"/>
  <c r="BU294"/>
  <c r="BA296" i="17"/>
  <c r="BC295"/>
  <c r="BD290" i="24"/>
  <c r="BB291"/>
  <c r="BA297" i="17" l="1"/>
  <c r="BC296"/>
  <c r="BD295" i="1"/>
  <c r="BB296"/>
  <c r="BW294" i="20"/>
  <c r="BU295"/>
  <c r="BD291" i="24"/>
  <c r="BB292"/>
  <c r="BW295" i="20" l="1"/>
  <c r="BU296"/>
  <c r="BB297" i="1"/>
  <c r="BD296"/>
  <c r="BC297" i="17"/>
  <c r="BA298"/>
  <c r="BD292" i="24"/>
  <c r="BB293"/>
  <c r="BW296" i="20" l="1"/>
  <c r="BU297"/>
  <c r="BA299" i="17"/>
  <c r="BC298"/>
  <c r="BD297" i="1"/>
  <c r="BB298"/>
  <c r="BB294" i="24"/>
  <c r="BD293"/>
  <c r="BW297" i="20" l="1"/>
  <c r="BU298"/>
  <c r="BB299" i="1"/>
  <c r="BD298"/>
  <c r="BC299" i="17"/>
  <c r="BA300"/>
  <c r="BD294" i="24"/>
  <c r="BB295"/>
  <c r="BA301" i="17" l="1"/>
  <c r="BC300"/>
  <c r="BW298" i="20"/>
  <c r="BU299"/>
  <c r="BD299" i="1"/>
  <c r="BB300"/>
  <c r="BD295" i="24"/>
  <c r="BB296"/>
  <c r="BB301" i="1" l="1"/>
  <c r="BD300"/>
  <c r="BU300" i="20"/>
  <c r="BW299"/>
  <c r="BA302" i="17"/>
  <c r="BC301"/>
  <c r="BB297" i="24"/>
  <c r="BD296"/>
  <c r="BC302" i="17" l="1"/>
  <c r="BA303"/>
  <c r="BD301" i="1"/>
  <c r="BB302"/>
  <c r="BW300" i="20"/>
  <c r="BU301"/>
  <c r="BB298" i="24"/>
  <c r="BD297"/>
  <c r="BB303" i="1" l="1"/>
  <c r="BD302"/>
  <c r="BA304" i="17"/>
  <c r="BC303"/>
  <c r="BU302" i="20"/>
  <c r="BW301"/>
  <c r="BB299" i="24"/>
  <c r="BD298"/>
  <c r="BU303" i="20" l="1"/>
  <c r="BW302"/>
  <c r="BD303" i="1"/>
  <c r="BB304"/>
  <c r="BC304" i="17"/>
  <c r="BA305"/>
  <c r="BD299" i="24"/>
  <c r="BB300"/>
  <c r="BB305" i="1" l="1"/>
  <c r="BD304"/>
  <c r="BU304" i="20"/>
  <c r="BW303"/>
  <c r="BA306" i="17"/>
  <c r="BC305"/>
  <c r="BB301" i="24"/>
  <c r="BD300"/>
  <c r="BA307" i="17" l="1"/>
  <c r="BC306"/>
  <c r="BD305" i="1"/>
  <c r="BB306"/>
  <c r="BU305" i="20"/>
  <c r="BW304"/>
  <c r="BD301" i="24"/>
  <c r="BB302"/>
  <c r="BB307" i="1" l="1"/>
  <c r="BD306"/>
  <c r="BC307" i="17"/>
  <c r="BA308"/>
  <c r="BW305" i="20"/>
  <c r="BU306"/>
  <c r="BB303" i="24"/>
  <c r="BD302"/>
  <c r="BD307" i="1" l="1"/>
  <c r="BB308"/>
  <c r="BW306" i="20"/>
  <c r="BU307"/>
  <c r="BA309" i="17"/>
  <c r="BC308"/>
  <c r="BB304" i="24"/>
  <c r="BD303"/>
  <c r="BB309" i="1" l="1"/>
  <c r="BD308"/>
  <c r="BW307" i="20"/>
  <c r="BU308"/>
  <c r="BA310" i="17"/>
  <c r="BC309"/>
  <c r="BD304" i="24"/>
  <c r="BB305"/>
  <c r="BW308" i="20" l="1"/>
  <c r="BU309"/>
  <c r="BD309" i="1"/>
  <c r="BB310"/>
  <c r="BC310" i="17"/>
  <c r="BA311"/>
  <c r="BB306" i="24"/>
  <c r="BD305"/>
  <c r="BU310" i="20" l="1"/>
  <c r="BW309"/>
  <c r="BC311" i="17"/>
  <c r="BA312"/>
  <c r="BB311" i="1"/>
  <c r="BD310"/>
  <c r="BD306" i="24"/>
  <c r="BB307"/>
  <c r="BC312" i="17" l="1"/>
  <c r="BA313"/>
  <c r="BD311" i="1"/>
  <c r="BB312"/>
  <c r="BU311" i="20"/>
  <c r="BW310"/>
  <c r="BB308" i="24"/>
  <c r="BD307"/>
  <c r="BB313" i="1" l="1"/>
  <c r="BD312"/>
  <c r="BU312" i="20"/>
  <c r="BW311"/>
  <c r="BA314" i="17"/>
  <c r="BC313"/>
  <c r="BB309" i="24"/>
  <c r="BD308"/>
  <c r="BC314" i="17" l="1"/>
  <c r="BA315"/>
  <c r="BD313" i="1"/>
  <c r="BB314"/>
  <c r="BW312" i="20"/>
  <c r="BU313"/>
  <c r="BB310" i="24"/>
  <c r="BD309"/>
  <c r="BD314" i="1" l="1"/>
  <c r="BE15" s="1"/>
  <c r="AR298"/>
  <c r="AR228"/>
  <c r="AR120"/>
  <c r="AR266"/>
  <c r="AR166"/>
  <c r="AR281"/>
  <c r="AR263"/>
  <c r="AR150"/>
  <c r="AR198"/>
  <c r="AR313"/>
  <c r="BG313" s="1"/>
  <c r="AR301"/>
  <c r="AR237"/>
  <c r="AR309"/>
  <c r="AR194"/>
  <c r="AR259"/>
  <c r="AR128"/>
  <c r="AR96"/>
  <c r="AR171"/>
  <c r="AR305"/>
  <c r="AR307"/>
  <c r="AR255"/>
  <c r="AR131"/>
  <c r="AR159"/>
  <c r="AR294"/>
  <c r="AR299"/>
  <c r="AR174"/>
  <c r="AR91"/>
  <c r="AR246"/>
  <c r="AR238"/>
  <c r="AR155"/>
  <c r="AR147"/>
  <c r="AR303"/>
  <c r="AR71"/>
  <c r="AR83"/>
  <c r="AR302"/>
  <c r="AR241"/>
  <c r="AR229"/>
  <c r="AR163"/>
  <c r="AR200"/>
  <c r="AR242"/>
  <c r="AR310"/>
  <c r="AR279"/>
  <c r="AR214"/>
  <c r="AR222"/>
  <c r="AR218"/>
  <c r="AR231"/>
  <c r="AR51"/>
  <c r="AR253"/>
  <c r="AR215"/>
  <c r="AR119"/>
  <c r="AR191"/>
  <c r="AR243"/>
  <c r="AR28"/>
  <c r="AR290"/>
  <c r="AR42"/>
  <c r="AR170"/>
  <c r="AR297"/>
  <c r="AR57"/>
  <c r="AR275"/>
  <c r="AR283"/>
  <c r="AR114"/>
  <c r="AR178"/>
  <c r="AR45"/>
  <c r="AR72"/>
  <c r="AR173"/>
  <c r="AR177"/>
  <c r="AR213"/>
  <c r="AR268"/>
  <c r="AR181"/>
  <c r="AR212"/>
  <c r="AR233"/>
  <c r="AR136"/>
  <c r="AR276"/>
  <c r="AR26"/>
  <c r="AR80"/>
  <c r="AR24"/>
  <c r="AR34"/>
  <c r="AR227"/>
  <c r="AR204"/>
  <c r="AR116"/>
  <c r="AR61"/>
  <c r="AR54"/>
  <c r="AR167"/>
  <c r="AR272"/>
  <c r="AR236"/>
  <c r="AR188"/>
  <c r="AR148"/>
  <c r="AR182"/>
  <c r="AR130"/>
  <c r="AR134"/>
  <c r="AR112"/>
  <c r="AR149"/>
  <c r="AR16"/>
  <c r="AR186"/>
  <c r="AR153"/>
  <c r="AR169"/>
  <c r="AR81"/>
  <c r="AR41"/>
  <c r="AR38"/>
  <c r="AR254"/>
  <c r="AR251"/>
  <c r="AR125"/>
  <c r="AR175"/>
  <c r="AR224"/>
  <c r="AR292"/>
  <c r="AR258"/>
  <c r="AR67"/>
  <c r="AR226"/>
  <c r="AR249"/>
  <c r="AR160"/>
  <c r="AR260"/>
  <c r="AR118"/>
  <c r="AR32"/>
  <c r="AR162"/>
  <c r="AR90"/>
  <c r="AR101"/>
  <c r="AR74"/>
  <c r="AR287"/>
  <c r="AR285"/>
  <c r="AR262"/>
  <c r="AR304"/>
  <c r="AR225"/>
  <c r="AR296"/>
  <c r="AR19"/>
  <c r="AR55"/>
  <c r="AR123"/>
  <c r="AR63"/>
  <c r="AR108"/>
  <c r="AR64"/>
  <c r="AR106"/>
  <c r="AR65"/>
  <c r="AR44"/>
  <c r="AR220"/>
  <c r="AR40"/>
  <c r="AR33"/>
  <c r="AR280"/>
  <c r="AR53"/>
  <c r="AR219"/>
  <c r="AR50"/>
  <c r="AR37"/>
  <c r="AR17"/>
  <c r="AR168"/>
  <c r="AR111"/>
  <c r="AR300"/>
  <c r="AR135"/>
  <c r="AR185"/>
  <c r="AR36"/>
  <c r="AR103"/>
  <c r="AR274"/>
  <c r="AR161"/>
  <c r="AR85"/>
  <c r="AR76"/>
  <c r="AR35"/>
  <c r="AR66"/>
  <c r="AR196"/>
  <c r="AR154"/>
  <c r="AR140"/>
  <c r="AR286"/>
  <c r="AR152"/>
  <c r="AR104"/>
  <c r="AR180"/>
  <c r="AR295"/>
  <c r="AR187"/>
  <c r="AR282"/>
  <c r="AR110"/>
  <c r="AR49"/>
  <c r="AR288"/>
  <c r="AR141"/>
  <c r="AR192"/>
  <c r="AR308"/>
  <c r="AR132"/>
  <c r="AR206"/>
  <c r="AR211"/>
  <c r="AR20"/>
  <c r="AR189"/>
  <c r="AR137"/>
  <c r="AR239"/>
  <c r="AR157"/>
  <c r="AR46"/>
  <c r="AR95"/>
  <c r="AR94"/>
  <c r="AR208"/>
  <c r="AR289"/>
  <c r="AR15"/>
  <c r="AR207"/>
  <c r="AR115"/>
  <c r="AR184"/>
  <c r="AR100"/>
  <c r="AR210"/>
  <c r="AR312"/>
  <c r="AR109"/>
  <c r="AR62"/>
  <c r="AR240"/>
  <c r="AR79"/>
  <c r="AR257"/>
  <c r="AR250"/>
  <c r="AR271"/>
  <c r="AR126"/>
  <c r="AR124"/>
  <c r="AR306"/>
  <c r="AR164"/>
  <c r="AR133"/>
  <c r="AR144"/>
  <c r="AR73"/>
  <c r="AR248"/>
  <c r="AR25"/>
  <c r="AR209"/>
  <c r="AR22"/>
  <c r="AR58"/>
  <c r="AR77"/>
  <c r="AR273"/>
  <c r="AR121"/>
  <c r="AR183"/>
  <c r="AR21"/>
  <c r="AR145"/>
  <c r="AR105"/>
  <c r="AR86"/>
  <c r="AR199"/>
  <c r="AR293"/>
  <c r="AR261"/>
  <c r="AR247"/>
  <c r="AR102"/>
  <c r="AR97"/>
  <c r="AR195"/>
  <c r="AR87"/>
  <c r="AR232"/>
  <c r="AR117"/>
  <c r="AR179"/>
  <c r="AR205"/>
  <c r="AR52"/>
  <c r="AR202"/>
  <c r="AR245"/>
  <c r="AR88"/>
  <c r="AR92"/>
  <c r="AR156"/>
  <c r="AR18"/>
  <c r="AR223"/>
  <c r="AR270"/>
  <c r="AR244"/>
  <c r="AR176"/>
  <c r="AR311"/>
  <c r="AR264"/>
  <c r="AR193"/>
  <c r="AR127"/>
  <c r="AR142"/>
  <c r="AR203"/>
  <c r="AR47"/>
  <c r="AR82"/>
  <c r="AR99"/>
  <c r="AR278"/>
  <c r="AR252"/>
  <c r="AR217"/>
  <c r="AR75"/>
  <c r="AR265"/>
  <c r="AR39"/>
  <c r="AR23"/>
  <c r="AR314"/>
  <c r="BS314" s="1"/>
  <c r="AR269"/>
  <c r="AR68"/>
  <c r="AR143"/>
  <c r="AR158"/>
  <c r="AR197"/>
  <c r="AR235"/>
  <c r="AR70"/>
  <c r="AR138"/>
  <c r="AR139"/>
  <c r="AR29"/>
  <c r="AR59"/>
  <c r="AR201"/>
  <c r="AR172"/>
  <c r="AR78"/>
  <c r="AR31"/>
  <c r="AR56"/>
  <c r="AR69"/>
  <c r="AR256"/>
  <c r="AR129"/>
  <c r="AR89"/>
  <c r="AR230"/>
  <c r="AR216"/>
  <c r="AR146"/>
  <c r="AR93"/>
  <c r="AR277"/>
  <c r="AR291"/>
  <c r="AR284"/>
  <c r="AR84"/>
  <c r="AR165"/>
  <c r="AR190"/>
  <c r="AR30"/>
  <c r="AR234"/>
  <c r="AR48"/>
  <c r="AR27"/>
  <c r="AR113"/>
  <c r="AR221"/>
  <c r="AR107"/>
  <c r="AR98"/>
  <c r="AR60"/>
  <c r="AR122"/>
  <c r="AR267"/>
  <c r="AR43"/>
  <c r="AR151"/>
  <c r="BH313"/>
  <c r="AR15" i="17"/>
  <c r="AR207"/>
  <c r="AR143"/>
  <c r="AR307"/>
  <c r="AR136"/>
  <c r="AR36"/>
  <c r="AR152"/>
  <c r="AR79"/>
  <c r="AR295"/>
  <c r="AR56"/>
  <c r="AR44"/>
  <c r="AR38"/>
  <c r="AR170"/>
  <c r="AR233"/>
  <c r="AR234"/>
  <c r="AR158"/>
  <c r="AR86"/>
  <c r="AR30"/>
  <c r="AR167"/>
  <c r="AR50"/>
  <c r="AR263"/>
  <c r="AR37"/>
  <c r="AR122"/>
  <c r="AR109"/>
  <c r="AR251"/>
  <c r="AR169"/>
  <c r="AR71"/>
  <c r="AR179"/>
  <c r="AR306"/>
  <c r="AR168"/>
  <c r="AR45"/>
  <c r="AR259"/>
  <c r="AR293"/>
  <c r="AR194"/>
  <c r="AR133"/>
  <c r="AR283"/>
  <c r="AR26"/>
  <c r="AR174"/>
  <c r="AR231"/>
  <c r="AR188"/>
  <c r="AR300"/>
  <c r="AR271"/>
  <c r="AR115"/>
  <c r="AR149"/>
  <c r="AR206"/>
  <c r="AR175"/>
  <c r="AR269"/>
  <c r="AR146"/>
  <c r="AR216"/>
  <c r="AR223"/>
  <c r="AR274"/>
  <c r="AR55"/>
  <c r="AR28"/>
  <c r="AR196"/>
  <c r="AR162"/>
  <c r="AR302"/>
  <c r="AR157"/>
  <c r="AR85"/>
  <c r="AR303"/>
  <c r="AR140"/>
  <c r="AR126"/>
  <c r="AR46"/>
  <c r="AR163"/>
  <c r="AR299"/>
  <c r="AR230"/>
  <c r="AR65"/>
  <c r="AR74"/>
  <c r="AR192"/>
  <c r="AR280"/>
  <c r="AR151"/>
  <c r="AR72"/>
  <c r="AR51"/>
  <c r="AR90"/>
  <c r="AR256"/>
  <c r="AR245"/>
  <c r="AR288"/>
  <c r="BC315"/>
  <c r="AR77"/>
  <c r="AR118"/>
  <c r="AR187"/>
  <c r="AR63"/>
  <c r="AR224"/>
  <c r="AR172"/>
  <c r="AR284"/>
  <c r="AR139"/>
  <c r="AR173"/>
  <c r="AR68"/>
  <c r="AR205"/>
  <c r="AR227"/>
  <c r="AR222"/>
  <c r="AR48"/>
  <c r="AR304"/>
  <c r="AR19"/>
  <c r="AR137"/>
  <c r="AR104"/>
  <c r="AR123"/>
  <c r="AR97"/>
  <c r="AR208"/>
  <c r="AR226"/>
  <c r="AR102"/>
  <c r="AR47"/>
  <c r="AR177"/>
  <c r="AR148"/>
  <c r="AR252"/>
  <c r="AR107"/>
  <c r="AR268"/>
  <c r="AR182"/>
  <c r="AR154"/>
  <c r="AR166"/>
  <c r="AR78"/>
  <c r="AR33"/>
  <c r="AR100"/>
  <c r="AR250"/>
  <c r="AR35"/>
  <c r="AR20"/>
  <c r="AR221"/>
  <c r="AR161"/>
  <c r="AR106"/>
  <c r="AR89"/>
  <c r="AR130"/>
  <c r="AR229"/>
  <c r="AR110"/>
  <c r="AR114"/>
  <c r="AR232"/>
  <c r="AR296"/>
  <c r="AR219"/>
  <c r="AR305"/>
  <c r="AR290"/>
  <c r="AR200"/>
  <c r="AR83"/>
  <c r="AR95"/>
  <c r="AR87"/>
  <c r="AR199"/>
  <c r="AR282"/>
  <c r="AR240"/>
  <c r="AR248"/>
  <c r="AR255"/>
  <c r="AR289"/>
  <c r="AR209"/>
  <c r="AR264"/>
  <c r="AR39"/>
  <c r="AR112"/>
  <c r="AR258"/>
  <c r="AR275"/>
  <c r="AR108"/>
  <c r="AR238"/>
  <c r="AR279"/>
  <c r="AR134"/>
  <c r="AR92"/>
  <c r="AR119"/>
  <c r="AR127"/>
  <c r="AR144"/>
  <c r="AR88"/>
  <c r="AR60"/>
  <c r="AR301"/>
  <c r="AR73"/>
  <c r="AR141"/>
  <c r="AR203"/>
  <c r="AR29"/>
  <c r="AR171"/>
  <c r="AR80"/>
  <c r="AR225"/>
  <c r="AR61"/>
  <c r="AR265"/>
  <c r="AR270"/>
  <c r="AR315"/>
  <c r="BI315" s="1"/>
  <c r="AR58"/>
  <c r="AR91"/>
  <c r="AR40"/>
  <c r="AR99"/>
  <c r="AR277"/>
  <c r="AR204"/>
  <c r="AR147"/>
  <c r="AR22"/>
  <c r="AR132"/>
  <c r="AR272"/>
  <c r="AR210"/>
  <c r="AR202"/>
  <c r="AR124"/>
  <c r="AR253"/>
  <c r="AR42"/>
  <c r="AR159"/>
  <c r="AR243"/>
  <c r="AR131"/>
  <c r="AR310"/>
  <c r="AR135"/>
  <c r="AR183"/>
  <c r="AR197"/>
  <c r="AR34"/>
  <c r="AR246"/>
  <c r="AR142"/>
  <c r="AR23"/>
  <c r="AR117"/>
  <c r="AR287"/>
  <c r="AR128"/>
  <c r="AR291"/>
  <c r="AR24"/>
  <c r="AR285"/>
  <c r="AR191"/>
  <c r="AR297"/>
  <c r="AR201"/>
  <c r="AR82"/>
  <c r="AR312"/>
  <c r="AR217"/>
  <c r="AR17"/>
  <c r="AR294"/>
  <c r="AR18"/>
  <c r="AR116"/>
  <c r="AR309"/>
  <c r="AR186"/>
  <c r="AR195"/>
  <c r="AR212"/>
  <c r="AR281"/>
  <c r="AR64"/>
  <c r="AR43"/>
  <c r="AR41"/>
  <c r="AR236"/>
  <c r="AR138"/>
  <c r="AR215"/>
  <c r="AR125"/>
  <c r="AR313"/>
  <c r="AR278"/>
  <c r="AR237"/>
  <c r="AR266"/>
  <c r="AR49"/>
  <c r="AR70"/>
  <c r="AR93"/>
  <c r="AR214"/>
  <c r="AR181"/>
  <c r="AR247"/>
  <c r="AR52"/>
  <c r="AR66"/>
  <c r="AR180"/>
  <c r="AR156"/>
  <c r="AR176"/>
  <c r="AR21"/>
  <c r="AR292"/>
  <c r="AR178"/>
  <c r="AR75"/>
  <c r="AR111"/>
  <c r="AR267"/>
  <c r="AR103"/>
  <c r="AR62"/>
  <c r="AR311"/>
  <c r="AR257"/>
  <c r="AR260"/>
  <c r="AR211"/>
  <c r="AR193"/>
  <c r="AR244"/>
  <c r="AR121"/>
  <c r="AR67"/>
  <c r="AR235"/>
  <c r="AR190"/>
  <c r="AR160"/>
  <c r="AR189"/>
  <c r="AR96"/>
  <c r="AR57"/>
  <c r="AR254"/>
  <c r="AR150"/>
  <c r="AR105"/>
  <c r="AR249"/>
  <c r="AR54"/>
  <c r="AR59"/>
  <c r="AR98"/>
  <c r="AR184"/>
  <c r="AR120"/>
  <c r="AR53"/>
  <c r="AR32"/>
  <c r="AR94"/>
  <c r="AR198"/>
  <c r="AR308"/>
  <c r="AR155"/>
  <c r="AR286"/>
  <c r="AR164"/>
  <c r="AR145"/>
  <c r="AR262"/>
  <c r="AR261"/>
  <c r="AR84"/>
  <c r="AR25"/>
  <c r="AR81"/>
  <c r="AR218"/>
  <c r="AR276"/>
  <c r="AR273"/>
  <c r="AR31"/>
  <c r="AR298"/>
  <c r="AR220"/>
  <c r="AR242"/>
  <c r="AR76"/>
  <c r="AR185"/>
  <c r="AR165"/>
  <c r="AR239"/>
  <c r="AR129"/>
  <c r="AR16"/>
  <c r="AR69"/>
  <c r="AR27"/>
  <c r="AR153"/>
  <c r="AR241"/>
  <c r="AR113"/>
  <c r="AR228"/>
  <c r="AR314"/>
  <c r="AR213"/>
  <c r="AR101"/>
  <c r="BU314" i="20"/>
  <c r="BW313"/>
  <c r="BB311" i="24"/>
  <c r="BD310"/>
  <c r="BI101" i="17" l="1"/>
  <c r="BF101"/>
  <c r="BG101"/>
  <c r="BH101"/>
  <c r="BE101"/>
  <c r="BI113"/>
  <c r="BG113"/>
  <c r="BH113"/>
  <c r="BF113"/>
  <c r="BE113"/>
  <c r="BI69"/>
  <c r="BG69"/>
  <c r="BE69"/>
  <c r="BF69"/>
  <c r="BH69"/>
  <c r="BI165"/>
  <c r="BH165"/>
  <c r="BG165"/>
  <c r="BF165"/>
  <c r="BE165"/>
  <c r="BI220"/>
  <c r="BH220"/>
  <c r="BE220"/>
  <c r="BF220"/>
  <c r="BG220"/>
  <c r="BI276"/>
  <c r="BH276"/>
  <c r="BG276"/>
  <c r="BE276"/>
  <c r="BF276"/>
  <c r="BI84"/>
  <c r="BH84"/>
  <c r="BG84"/>
  <c r="BF84"/>
  <c r="BE84"/>
  <c r="BI164"/>
  <c r="BH164"/>
  <c r="BF164"/>
  <c r="BG164"/>
  <c r="BE164"/>
  <c r="BI198"/>
  <c r="BE198"/>
  <c r="BH198"/>
  <c r="BF198"/>
  <c r="BG198"/>
  <c r="BI120"/>
  <c r="BG120"/>
  <c r="BH120"/>
  <c r="BE120"/>
  <c r="BF120"/>
  <c r="BI54"/>
  <c r="BE54"/>
  <c r="BF54"/>
  <c r="BG54"/>
  <c r="BH54"/>
  <c r="BI254"/>
  <c r="BF254"/>
  <c r="BG254"/>
  <c r="BE254"/>
  <c r="BH254"/>
  <c r="BI160"/>
  <c r="BG160"/>
  <c r="BE160"/>
  <c r="BH160"/>
  <c r="BF160"/>
  <c r="BI121"/>
  <c r="BH121"/>
  <c r="BF121"/>
  <c r="BG121"/>
  <c r="BE121"/>
  <c r="BI260"/>
  <c r="BG260"/>
  <c r="BE260"/>
  <c r="BH260"/>
  <c r="BF260"/>
  <c r="BI103"/>
  <c r="BG103"/>
  <c r="BE103"/>
  <c r="BF103"/>
  <c r="BH103"/>
  <c r="BI178"/>
  <c r="BF178"/>
  <c r="BG178"/>
  <c r="BE178"/>
  <c r="BH178"/>
  <c r="BI156"/>
  <c r="BF156"/>
  <c r="BH156"/>
  <c r="BE156"/>
  <c r="BG156"/>
  <c r="BI247"/>
  <c r="BE247"/>
  <c r="BF247"/>
  <c r="BH247"/>
  <c r="BG247"/>
  <c r="BE70"/>
  <c r="BF70"/>
  <c r="BI70"/>
  <c r="BH70"/>
  <c r="BG70"/>
  <c r="BG278"/>
  <c r="BH278"/>
  <c r="BI278"/>
  <c r="BE278"/>
  <c r="BF278"/>
  <c r="BG138"/>
  <c r="BH138"/>
  <c r="BI138"/>
  <c r="BF138"/>
  <c r="BE138"/>
  <c r="BG64"/>
  <c r="BF64"/>
  <c r="BI64"/>
  <c r="BH64"/>
  <c r="BE64"/>
  <c r="BE186"/>
  <c r="BH186"/>
  <c r="BI186"/>
  <c r="BG186"/>
  <c r="BF186"/>
  <c r="BF294"/>
  <c r="BH294"/>
  <c r="BI294"/>
  <c r="BE294"/>
  <c r="BG294"/>
  <c r="BH82"/>
  <c r="BF82"/>
  <c r="BI82"/>
  <c r="BE82"/>
  <c r="BG82"/>
  <c r="BG285"/>
  <c r="BF285"/>
  <c r="BI285"/>
  <c r="BH285"/>
  <c r="BE285"/>
  <c r="BF287"/>
  <c r="BH287"/>
  <c r="BI287"/>
  <c r="BG287"/>
  <c r="BE287"/>
  <c r="BH246"/>
  <c r="BE246"/>
  <c r="BI246"/>
  <c r="BF246"/>
  <c r="BG246"/>
  <c r="BG135"/>
  <c r="BF135"/>
  <c r="BI135"/>
  <c r="BH135"/>
  <c r="BE135"/>
  <c r="BG159"/>
  <c r="BH159"/>
  <c r="BI159"/>
  <c r="BE159"/>
  <c r="BF159"/>
  <c r="BE202"/>
  <c r="BF202"/>
  <c r="BI202"/>
  <c r="BH202"/>
  <c r="BG202"/>
  <c r="BG22"/>
  <c r="BH22"/>
  <c r="BI22"/>
  <c r="BE22"/>
  <c r="BF22"/>
  <c r="BE99"/>
  <c r="BF99"/>
  <c r="BI99"/>
  <c r="BG99"/>
  <c r="BH99"/>
  <c r="BF225"/>
  <c r="BH225"/>
  <c r="BE225"/>
  <c r="BI225"/>
  <c r="BG225"/>
  <c r="BE203"/>
  <c r="BH203"/>
  <c r="BF203"/>
  <c r="BI203"/>
  <c r="BG203"/>
  <c r="BG60"/>
  <c r="BE60"/>
  <c r="BF60"/>
  <c r="BI60"/>
  <c r="BH60"/>
  <c r="BI119"/>
  <c r="BG119"/>
  <c r="BE119"/>
  <c r="BH119"/>
  <c r="BF119"/>
  <c r="BH238"/>
  <c r="BE238"/>
  <c r="BG238"/>
  <c r="BF238"/>
  <c r="BI238"/>
  <c r="BF112"/>
  <c r="BG112"/>
  <c r="BH112"/>
  <c r="BI112"/>
  <c r="BE112"/>
  <c r="BH289"/>
  <c r="BE289"/>
  <c r="BG289"/>
  <c r="BI289"/>
  <c r="BF289"/>
  <c r="BH282"/>
  <c r="BE282"/>
  <c r="BG282"/>
  <c r="BI282"/>
  <c r="BF282"/>
  <c r="BH83"/>
  <c r="BE83"/>
  <c r="BG83"/>
  <c r="BF83"/>
  <c r="BI83"/>
  <c r="BF219"/>
  <c r="BH219"/>
  <c r="BE219"/>
  <c r="BI219"/>
  <c r="BG219"/>
  <c r="BH110"/>
  <c r="BF110"/>
  <c r="BE110"/>
  <c r="BG110"/>
  <c r="BI110"/>
  <c r="BH106"/>
  <c r="BE106"/>
  <c r="BF106"/>
  <c r="BI106"/>
  <c r="BG106"/>
  <c r="BF35"/>
  <c r="BE35"/>
  <c r="BG35"/>
  <c r="BI35"/>
  <c r="BH35"/>
  <c r="BG78"/>
  <c r="BH78"/>
  <c r="BE78"/>
  <c r="BI78"/>
  <c r="BF78"/>
  <c r="BE268"/>
  <c r="BF268"/>
  <c r="BG268"/>
  <c r="BH268"/>
  <c r="BI268"/>
  <c r="BF177"/>
  <c r="BE177"/>
  <c r="BG177"/>
  <c r="BI177"/>
  <c r="BH177"/>
  <c r="BH208"/>
  <c r="BG208"/>
  <c r="BE208"/>
  <c r="BI208"/>
  <c r="BF208"/>
  <c r="BF137"/>
  <c r="BH137"/>
  <c r="BE137"/>
  <c r="BG137"/>
  <c r="BI137"/>
  <c r="BE222"/>
  <c r="BG222"/>
  <c r="BH222"/>
  <c r="BF222"/>
  <c r="BI222"/>
  <c r="BG173"/>
  <c r="BF173"/>
  <c r="BI173"/>
  <c r="BE173"/>
  <c r="BH173"/>
  <c r="BF224"/>
  <c r="BG224"/>
  <c r="BE224"/>
  <c r="BH224"/>
  <c r="BI224"/>
  <c r="BE77"/>
  <c r="BI77"/>
  <c r="BF77"/>
  <c r="BH77"/>
  <c r="BG77"/>
  <c r="BF256"/>
  <c r="BE256"/>
  <c r="BI256"/>
  <c r="BG256"/>
  <c r="BH256"/>
  <c r="BH151"/>
  <c r="BG151"/>
  <c r="BI151"/>
  <c r="BF151"/>
  <c r="BE151"/>
  <c r="BE65"/>
  <c r="BG65"/>
  <c r="BI65"/>
  <c r="BH65"/>
  <c r="BF65"/>
  <c r="BH46"/>
  <c r="BF46"/>
  <c r="BI46"/>
  <c r="BG46"/>
  <c r="BE46"/>
  <c r="BF85"/>
  <c r="BG85"/>
  <c r="BI85"/>
  <c r="BH85"/>
  <c r="BE85"/>
  <c r="BH196"/>
  <c r="BE196"/>
  <c r="BI196"/>
  <c r="BG196"/>
  <c r="BF196"/>
  <c r="BF223"/>
  <c r="BG223"/>
  <c r="BI223"/>
  <c r="BH223"/>
  <c r="BE223"/>
  <c r="BH175"/>
  <c r="BE175"/>
  <c r="BI175"/>
  <c r="BF175"/>
  <c r="BG175"/>
  <c r="BE271"/>
  <c r="BG271"/>
  <c r="BI271"/>
  <c r="BF271"/>
  <c r="BH271"/>
  <c r="BH174"/>
  <c r="BF174"/>
  <c r="BI174"/>
  <c r="BG174"/>
  <c r="BE174"/>
  <c r="BG194"/>
  <c r="BH194"/>
  <c r="BI194"/>
  <c r="BE194"/>
  <c r="BF194"/>
  <c r="BE168"/>
  <c r="BH168"/>
  <c r="BI168"/>
  <c r="BG168"/>
  <c r="BF168"/>
  <c r="BF169"/>
  <c r="BE169"/>
  <c r="BI169"/>
  <c r="BG169"/>
  <c r="BH169"/>
  <c r="BH37"/>
  <c r="BE37"/>
  <c r="BI37"/>
  <c r="BG37"/>
  <c r="BF37"/>
  <c r="BH30"/>
  <c r="BF30"/>
  <c r="BI30"/>
  <c r="BE30"/>
  <c r="BG30"/>
  <c r="BH233"/>
  <c r="BE233"/>
  <c r="BI233"/>
  <c r="BF233"/>
  <c r="BG233"/>
  <c r="BF56"/>
  <c r="BG56"/>
  <c r="BI56"/>
  <c r="BE56"/>
  <c r="BH56"/>
  <c r="BF36"/>
  <c r="BG36"/>
  <c r="BI36"/>
  <c r="BH36"/>
  <c r="BE36"/>
  <c r="BF207"/>
  <c r="BG207"/>
  <c r="BI207"/>
  <c r="BE207"/>
  <c r="BH207"/>
  <c r="BS43" i="1"/>
  <c r="BI43"/>
  <c r="BG43"/>
  <c r="BF43"/>
  <c r="BH43"/>
  <c r="BS98"/>
  <c r="BH98"/>
  <c r="BI98"/>
  <c r="BF98"/>
  <c r="BG98"/>
  <c r="BS27"/>
  <c r="BG27"/>
  <c r="BH27"/>
  <c r="BI27"/>
  <c r="BF27"/>
  <c r="BS190"/>
  <c r="BH190"/>
  <c r="BI190"/>
  <c r="BF190"/>
  <c r="BG190"/>
  <c r="BS291"/>
  <c r="BH291"/>
  <c r="BG291"/>
  <c r="BI291"/>
  <c r="BF291"/>
  <c r="BS216"/>
  <c r="BF216"/>
  <c r="BH216"/>
  <c r="BI216"/>
  <c r="BG216"/>
  <c r="BS256"/>
  <c r="BF256"/>
  <c r="BH256"/>
  <c r="BI256"/>
  <c r="BG256"/>
  <c r="BS78"/>
  <c r="BH78"/>
  <c r="BF78"/>
  <c r="BI78"/>
  <c r="BG78"/>
  <c r="BS29"/>
  <c r="BI29"/>
  <c r="BH29"/>
  <c r="BF29"/>
  <c r="BG29"/>
  <c r="BS235"/>
  <c r="BG235"/>
  <c r="BI235"/>
  <c r="BF235"/>
  <c r="BH235"/>
  <c r="BS68"/>
  <c r="BH68"/>
  <c r="BG68"/>
  <c r="BI68"/>
  <c r="BF68"/>
  <c r="BS39"/>
  <c r="BI39"/>
  <c r="BH39"/>
  <c r="BG39"/>
  <c r="BF39"/>
  <c r="BS252"/>
  <c r="BG252"/>
  <c r="BH252"/>
  <c r="BI252"/>
  <c r="BF252"/>
  <c r="BS47"/>
  <c r="BF47"/>
  <c r="BI47"/>
  <c r="BH47"/>
  <c r="BG47"/>
  <c r="BS193"/>
  <c r="BG193"/>
  <c r="BI193"/>
  <c r="BF193"/>
  <c r="BH193"/>
  <c r="BS244"/>
  <c r="BG244"/>
  <c r="BF244"/>
  <c r="BH244"/>
  <c r="BI244"/>
  <c r="BS156"/>
  <c r="BF156"/>
  <c r="BI156"/>
  <c r="BH156"/>
  <c r="BG156"/>
  <c r="BS202"/>
  <c r="BI202"/>
  <c r="BF202"/>
  <c r="BG202"/>
  <c r="BH202"/>
  <c r="BS117"/>
  <c r="BG117"/>
  <c r="BI117"/>
  <c r="BF117"/>
  <c r="BH117"/>
  <c r="BS97"/>
  <c r="BF97"/>
  <c r="BH97"/>
  <c r="BG97"/>
  <c r="BI97"/>
  <c r="BS293"/>
  <c r="BF293"/>
  <c r="BH293"/>
  <c r="BG293"/>
  <c r="BI293"/>
  <c r="BS145"/>
  <c r="BI145"/>
  <c r="BG145"/>
  <c r="BF145"/>
  <c r="BH145"/>
  <c r="BS273"/>
  <c r="BH273"/>
  <c r="BI273"/>
  <c r="BG273"/>
  <c r="BF273"/>
  <c r="BS209"/>
  <c r="BF209"/>
  <c r="BI209"/>
  <c r="BG209"/>
  <c r="BH209"/>
  <c r="BS144"/>
  <c r="BG144"/>
  <c r="BH144"/>
  <c r="BF144"/>
  <c r="BI144"/>
  <c r="BS124"/>
  <c r="BG124"/>
  <c r="BI124"/>
  <c r="BH124"/>
  <c r="BF124"/>
  <c r="BS257"/>
  <c r="BG257"/>
  <c r="BF257"/>
  <c r="BI257"/>
  <c r="BH257"/>
  <c r="BS109"/>
  <c r="BH109"/>
  <c r="BG109"/>
  <c r="BI109"/>
  <c r="BF109"/>
  <c r="BS184"/>
  <c r="BG184"/>
  <c r="BH184"/>
  <c r="BF184"/>
  <c r="BI184"/>
  <c r="BS289"/>
  <c r="BH289"/>
  <c r="BF289"/>
  <c r="BI289"/>
  <c r="BG289"/>
  <c r="BS46"/>
  <c r="BF46"/>
  <c r="BH46"/>
  <c r="BI46"/>
  <c r="BG46"/>
  <c r="BS189"/>
  <c r="BF189"/>
  <c r="BI189"/>
  <c r="BH189"/>
  <c r="BG189"/>
  <c r="BS132"/>
  <c r="BF132"/>
  <c r="BG132"/>
  <c r="BI132"/>
  <c r="BH132"/>
  <c r="BS288"/>
  <c r="BG288"/>
  <c r="BH288"/>
  <c r="BF288"/>
  <c r="BI288"/>
  <c r="BS187"/>
  <c r="BF187"/>
  <c r="BG187"/>
  <c r="BI187"/>
  <c r="BH187"/>
  <c r="BS152"/>
  <c r="BI152"/>
  <c r="BH152"/>
  <c r="BF152"/>
  <c r="BG152"/>
  <c r="BS196"/>
  <c r="BH196"/>
  <c r="BF196"/>
  <c r="BI196"/>
  <c r="BG196"/>
  <c r="BS85"/>
  <c r="BF85"/>
  <c r="BH85"/>
  <c r="BI85"/>
  <c r="BG85"/>
  <c r="BS36"/>
  <c r="BI36"/>
  <c r="BG36"/>
  <c r="BF36"/>
  <c r="BH36"/>
  <c r="BS111"/>
  <c r="BH111"/>
  <c r="BI111"/>
  <c r="BG111"/>
  <c r="BF111"/>
  <c r="BS50"/>
  <c r="BH50"/>
  <c r="BF50"/>
  <c r="BG50"/>
  <c r="BI50"/>
  <c r="BS33"/>
  <c r="BI33"/>
  <c r="BF33"/>
  <c r="BG33"/>
  <c r="BH33"/>
  <c r="BS65"/>
  <c r="BG65"/>
  <c r="BF65"/>
  <c r="BI65"/>
  <c r="BH65"/>
  <c r="BS63"/>
  <c r="BH63"/>
  <c r="BF63"/>
  <c r="BI63"/>
  <c r="BG63"/>
  <c r="BS296"/>
  <c r="BH296"/>
  <c r="BI296"/>
  <c r="BG296"/>
  <c r="BF296"/>
  <c r="BS285"/>
  <c r="BH285"/>
  <c r="BI285"/>
  <c r="BF285"/>
  <c r="BG285"/>
  <c r="BS90"/>
  <c r="BG90"/>
  <c r="BH90"/>
  <c r="BF90"/>
  <c r="BI90"/>
  <c r="BS260"/>
  <c r="BG260"/>
  <c r="BI260"/>
  <c r="BF260"/>
  <c r="BH260"/>
  <c r="BS67"/>
  <c r="BH67"/>
  <c r="BG67"/>
  <c r="BF67"/>
  <c r="BI67"/>
  <c r="BS175"/>
  <c r="BH175"/>
  <c r="BF175"/>
  <c r="BI175"/>
  <c r="BG175"/>
  <c r="BS38"/>
  <c r="BI38"/>
  <c r="BF38"/>
  <c r="BG38"/>
  <c r="BH38"/>
  <c r="BS153"/>
  <c r="BH153"/>
  <c r="BF153"/>
  <c r="BI153"/>
  <c r="BG153"/>
  <c r="BS112"/>
  <c r="BF112"/>
  <c r="BI112"/>
  <c r="BH112"/>
  <c r="BG112"/>
  <c r="BS148"/>
  <c r="BG148"/>
  <c r="BF148"/>
  <c r="BH148"/>
  <c r="BI148"/>
  <c r="BS167"/>
  <c r="BH167"/>
  <c r="BG167"/>
  <c r="BI167"/>
  <c r="BF167"/>
  <c r="BS204"/>
  <c r="BH204"/>
  <c r="BG204"/>
  <c r="BF204"/>
  <c r="BI204"/>
  <c r="BS80"/>
  <c r="BI80"/>
  <c r="BG80"/>
  <c r="BF80"/>
  <c r="BH80"/>
  <c r="BS233"/>
  <c r="BI233"/>
  <c r="BG233"/>
  <c r="BH233"/>
  <c r="BF233"/>
  <c r="BS213"/>
  <c r="BG213"/>
  <c r="BF213"/>
  <c r="BH213"/>
  <c r="BI213"/>
  <c r="BS45"/>
  <c r="BF45"/>
  <c r="BH45"/>
  <c r="BG45"/>
  <c r="BI45"/>
  <c r="BS275"/>
  <c r="BF275"/>
  <c r="BI275"/>
  <c r="BH275"/>
  <c r="BG275"/>
  <c r="BS42"/>
  <c r="BH42"/>
  <c r="BF42"/>
  <c r="BG42"/>
  <c r="BI42"/>
  <c r="BS243"/>
  <c r="BH243"/>
  <c r="BG243"/>
  <c r="BI243"/>
  <c r="BF243"/>
  <c r="BS119"/>
  <c r="BI119"/>
  <c r="BH119"/>
  <c r="BG119"/>
  <c r="BF119"/>
  <c r="BS51"/>
  <c r="BI51"/>
  <c r="BG51"/>
  <c r="BF51"/>
  <c r="BH51"/>
  <c r="BS214"/>
  <c r="BF214"/>
  <c r="BI214"/>
  <c r="BH214"/>
  <c r="BG214"/>
  <c r="BS200"/>
  <c r="BF200"/>
  <c r="BI200"/>
  <c r="BH200"/>
  <c r="BG200"/>
  <c r="BS302"/>
  <c r="BI302"/>
  <c r="BG302"/>
  <c r="BH302"/>
  <c r="BF302"/>
  <c r="BS147"/>
  <c r="BG147"/>
  <c r="BI147"/>
  <c r="BH147"/>
  <c r="BF147"/>
  <c r="BS91"/>
  <c r="BI91"/>
  <c r="BG91"/>
  <c r="BH91"/>
  <c r="BF91"/>
  <c r="BS159"/>
  <c r="BH159"/>
  <c r="BF159"/>
  <c r="BI159"/>
  <c r="BG159"/>
  <c r="BS305"/>
  <c r="BG305"/>
  <c r="BF305"/>
  <c r="BI305"/>
  <c r="BH305"/>
  <c r="BS259"/>
  <c r="BI259"/>
  <c r="BF259"/>
  <c r="BH259"/>
  <c r="BG259"/>
  <c r="BS301"/>
  <c r="BH301"/>
  <c r="BG301"/>
  <c r="BF301"/>
  <c r="BI301"/>
  <c r="BS263"/>
  <c r="BI263"/>
  <c r="BH263"/>
  <c r="BG263"/>
  <c r="BF263"/>
  <c r="BS120"/>
  <c r="BI120"/>
  <c r="BH120"/>
  <c r="BG120"/>
  <c r="BF120"/>
  <c r="BF27" i="17"/>
  <c r="BI27"/>
  <c r="BG27"/>
  <c r="BH27"/>
  <c r="BE27"/>
  <c r="BE239"/>
  <c r="BI239"/>
  <c r="BG239"/>
  <c r="BF239"/>
  <c r="BH239"/>
  <c r="BE242"/>
  <c r="BI242"/>
  <c r="BF242"/>
  <c r="BH242"/>
  <c r="BG242"/>
  <c r="BF273"/>
  <c r="BI273"/>
  <c r="BG273"/>
  <c r="BH273"/>
  <c r="BE273"/>
  <c r="BH25"/>
  <c r="BI25"/>
  <c r="BE25"/>
  <c r="BF25"/>
  <c r="BG25"/>
  <c r="BF145"/>
  <c r="BI145"/>
  <c r="BE145"/>
  <c r="BG145"/>
  <c r="BH145"/>
  <c r="BF308"/>
  <c r="BI308"/>
  <c r="BH308"/>
  <c r="BE308"/>
  <c r="BG308"/>
  <c r="BH53"/>
  <c r="BI53"/>
  <c r="BE53"/>
  <c r="BF53"/>
  <c r="BG53"/>
  <c r="BF59"/>
  <c r="BI59"/>
  <c r="BE59"/>
  <c r="BG59"/>
  <c r="BH59"/>
  <c r="BE150"/>
  <c r="BI150"/>
  <c r="BG150"/>
  <c r="BH150"/>
  <c r="BF150"/>
  <c r="BE189"/>
  <c r="BI189"/>
  <c r="BF189"/>
  <c r="BH189"/>
  <c r="BG189"/>
  <c r="BH67"/>
  <c r="BI67"/>
  <c r="BG67"/>
  <c r="BE67"/>
  <c r="BF67"/>
  <c r="BE211"/>
  <c r="BI211"/>
  <c r="BG211"/>
  <c r="BH211"/>
  <c r="BF211"/>
  <c r="BG62"/>
  <c r="BI62"/>
  <c r="BH62"/>
  <c r="BF62"/>
  <c r="BE62"/>
  <c r="BE75"/>
  <c r="BI75"/>
  <c r="BH75"/>
  <c r="BG75"/>
  <c r="BF75"/>
  <c r="BG176"/>
  <c r="BI176"/>
  <c r="BF176"/>
  <c r="BH176"/>
  <c r="BE176"/>
  <c r="BE52"/>
  <c r="BI52"/>
  <c r="BF52"/>
  <c r="BH52"/>
  <c r="BG52"/>
  <c r="BE93"/>
  <c r="BH93"/>
  <c r="BF93"/>
  <c r="BI93"/>
  <c r="BG93"/>
  <c r="BF237"/>
  <c r="BE237"/>
  <c r="BG237"/>
  <c r="BI237"/>
  <c r="BH237"/>
  <c r="BH215"/>
  <c r="BF215"/>
  <c r="BE215"/>
  <c r="BI215"/>
  <c r="BG215"/>
  <c r="BG43"/>
  <c r="BH43"/>
  <c r="BF43"/>
  <c r="BI43"/>
  <c r="BE43"/>
  <c r="BF195"/>
  <c r="BG195"/>
  <c r="BH195"/>
  <c r="BI195"/>
  <c r="BE195"/>
  <c r="BE18"/>
  <c r="BH18"/>
  <c r="BF18"/>
  <c r="BI18"/>
  <c r="BG18"/>
  <c r="BE312"/>
  <c r="BH312"/>
  <c r="BG312"/>
  <c r="BI312"/>
  <c r="BF312"/>
  <c r="BF191"/>
  <c r="BG191"/>
  <c r="BE191"/>
  <c r="BI191"/>
  <c r="BH191"/>
  <c r="BH128"/>
  <c r="BG128"/>
  <c r="BE128"/>
  <c r="BI128"/>
  <c r="BF128"/>
  <c r="BE142"/>
  <c r="BG142"/>
  <c r="BF142"/>
  <c r="BI142"/>
  <c r="BH142"/>
  <c r="BF183"/>
  <c r="BG183"/>
  <c r="BE183"/>
  <c r="BI183"/>
  <c r="BH183"/>
  <c r="BE243"/>
  <c r="BH243"/>
  <c r="BF243"/>
  <c r="BI243"/>
  <c r="BG243"/>
  <c r="BG124"/>
  <c r="BF124"/>
  <c r="BH124"/>
  <c r="BI124"/>
  <c r="BE124"/>
  <c r="BF132"/>
  <c r="BH132"/>
  <c r="BG132"/>
  <c r="BI132"/>
  <c r="BE132"/>
  <c r="BF277"/>
  <c r="BE277"/>
  <c r="BG277"/>
  <c r="BI277"/>
  <c r="BH277"/>
  <c r="BG58"/>
  <c r="BH58"/>
  <c r="BF58"/>
  <c r="BI58"/>
  <c r="BE58"/>
  <c r="BI61"/>
  <c r="BG61"/>
  <c r="BH61"/>
  <c r="BE61"/>
  <c r="BF61"/>
  <c r="BI29"/>
  <c r="BG29"/>
  <c r="BF29"/>
  <c r="BH29"/>
  <c r="BE29"/>
  <c r="BI301"/>
  <c r="BH301"/>
  <c r="BE301"/>
  <c r="BG301"/>
  <c r="BF301"/>
  <c r="BI127"/>
  <c r="BG127"/>
  <c r="BH127"/>
  <c r="BF127"/>
  <c r="BE127"/>
  <c r="BI279"/>
  <c r="BE279"/>
  <c r="BF279"/>
  <c r="BH279"/>
  <c r="BG279"/>
  <c r="BI258"/>
  <c r="BF258"/>
  <c r="BH258"/>
  <c r="BG258"/>
  <c r="BE258"/>
  <c r="BI209"/>
  <c r="BF209"/>
  <c r="BG209"/>
  <c r="BE209"/>
  <c r="BH209"/>
  <c r="BI240"/>
  <c r="BH240"/>
  <c r="BF240"/>
  <c r="BE240"/>
  <c r="BG240"/>
  <c r="BI95"/>
  <c r="BF95"/>
  <c r="BE95"/>
  <c r="BH95"/>
  <c r="BG95"/>
  <c r="BI305"/>
  <c r="BG305"/>
  <c r="BF305"/>
  <c r="BH305"/>
  <c r="BE305"/>
  <c r="BI114"/>
  <c r="BE114"/>
  <c r="BG114"/>
  <c r="BF114"/>
  <c r="BH114"/>
  <c r="BI89"/>
  <c r="BG89"/>
  <c r="BH89"/>
  <c r="BE89"/>
  <c r="BF89"/>
  <c r="BI20"/>
  <c r="BF20"/>
  <c r="BG20"/>
  <c r="BE20"/>
  <c r="BH20"/>
  <c r="BI33"/>
  <c r="BG33"/>
  <c r="BF33"/>
  <c r="BH33"/>
  <c r="BE33"/>
  <c r="BI182"/>
  <c r="BE182"/>
  <c r="BG182"/>
  <c r="BF182"/>
  <c r="BH182"/>
  <c r="BI148"/>
  <c r="BG148"/>
  <c r="BE148"/>
  <c r="BF148"/>
  <c r="BH148"/>
  <c r="BI226"/>
  <c r="BE226"/>
  <c r="BF226"/>
  <c r="BG226"/>
  <c r="BH226"/>
  <c r="BI104"/>
  <c r="BH104"/>
  <c r="BG104"/>
  <c r="BE104"/>
  <c r="BF104"/>
  <c r="BI48"/>
  <c r="BE48"/>
  <c r="BF48"/>
  <c r="BH48"/>
  <c r="BG48"/>
  <c r="BI68"/>
  <c r="BG68"/>
  <c r="BF68"/>
  <c r="BE68"/>
  <c r="BH68"/>
  <c r="BI172"/>
  <c r="BG172"/>
  <c r="BE172"/>
  <c r="BH172"/>
  <c r="BF172"/>
  <c r="BI118"/>
  <c r="BH118"/>
  <c r="BG118"/>
  <c r="BE118"/>
  <c r="BF118"/>
  <c r="BG245"/>
  <c r="BH245"/>
  <c r="BE245"/>
  <c r="BI245"/>
  <c r="BF245"/>
  <c r="BH72"/>
  <c r="BF72"/>
  <c r="BG72"/>
  <c r="BI72"/>
  <c r="BE72"/>
  <c r="BG74"/>
  <c r="BH74"/>
  <c r="BE74"/>
  <c r="BI74"/>
  <c r="BF74"/>
  <c r="BH163"/>
  <c r="BE163"/>
  <c r="BG163"/>
  <c r="BI163"/>
  <c r="BF163"/>
  <c r="BE303"/>
  <c r="BF303"/>
  <c r="BH303"/>
  <c r="BI303"/>
  <c r="BG303"/>
  <c r="BG162"/>
  <c r="BF162"/>
  <c r="BE162"/>
  <c r="BI162"/>
  <c r="BH162"/>
  <c r="BH274"/>
  <c r="BF274"/>
  <c r="BG274"/>
  <c r="BI274"/>
  <c r="BE274"/>
  <c r="BH269"/>
  <c r="BE269"/>
  <c r="BG269"/>
  <c r="BI269"/>
  <c r="BF269"/>
  <c r="BG115"/>
  <c r="BE115"/>
  <c r="BF115"/>
  <c r="BI115"/>
  <c r="BH115"/>
  <c r="BG231"/>
  <c r="BE231"/>
  <c r="BF231"/>
  <c r="BI231"/>
  <c r="BH231"/>
  <c r="BH133"/>
  <c r="BG133"/>
  <c r="BE133"/>
  <c r="BI133"/>
  <c r="BF133"/>
  <c r="BF45"/>
  <c r="BE45"/>
  <c r="BH45"/>
  <c r="BI45"/>
  <c r="BG45"/>
  <c r="BG71"/>
  <c r="BE71"/>
  <c r="BH71"/>
  <c r="BI71"/>
  <c r="BF71"/>
  <c r="BE122"/>
  <c r="BH122"/>
  <c r="BG122"/>
  <c r="BI122"/>
  <c r="BF122"/>
  <c r="BH167"/>
  <c r="BF167"/>
  <c r="BG167"/>
  <c r="BI167"/>
  <c r="BE167"/>
  <c r="BH234"/>
  <c r="BE234"/>
  <c r="BF234"/>
  <c r="BI234"/>
  <c r="BG234"/>
  <c r="BH44"/>
  <c r="BE44"/>
  <c r="BF44"/>
  <c r="BI44"/>
  <c r="BG44"/>
  <c r="BE152"/>
  <c r="BG152"/>
  <c r="BF152"/>
  <c r="BI152"/>
  <c r="BH152"/>
  <c r="BF143"/>
  <c r="BG143"/>
  <c r="BE143"/>
  <c r="BI143"/>
  <c r="BH143"/>
  <c r="BS151" i="1"/>
  <c r="BG151"/>
  <c r="BF151"/>
  <c r="BH151"/>
  <c r="BI151"/>
  <c r="BS60"/>
  <c r="BG60"/>
  <c r="BI60"/>
  <c r="BH60"/>
  <c r="BF60"/>
  <c r="BS113"/>
  <c r="BH113"/>
  <c r="BI113"/>
  <c r="BG113"/>
  <c r="BF113"/>
  <c r="BS30"/>
  <c r="BF30"/>
  <c r="BG30"/>
  <c r="BI30"/>
  <c r="BH30"/>
  <c r="BS284"/>
  <c r="BF284"/>
  <c r="BG284"/>
  <c r="BH284"/>
  <c r="BI284"/>
  <c r="BS146"/>
  <c r="BI146"/>
  <c r="BH146"/>
  <c r="BF146"/>
  <c r="BG146"/>
  <c r="BS129"/>
  <c r="BF129"/>
  <c r="BG129"/>
  <c r="BH129"/>
  <c r="BI129"/>
  <c r="BS31"/>
  <c r="BI31"/>
  <c r="BH31"/>
  <c r="BF31"/>
  <c r="BG31"/>
  <c r="BS59"/>
  <c r="BH59"/>
  <c r="BI59"/>
  <c r="BF59"/>
  <c r="BG59"/>
  <c r="BS70"/>
  <c r="BH70"/>
  <c r="BG70"/>
  <c r="BI70"/>
  <c r="BF70"/>
  <c r="BS143"/>
  <c r="BG143"/>
  <c r="BF143"/>
  <c r="BI143"/>
  <c r="BH143"/>
  <c r="BS23"/>
  <c r="BI23"/>
  <c r="BF23"/>
  <c r="BH23"/>
  <c r="BG23"/>
  <c r="BS217"/>
  <c r="BF217"/>
  <c r="BG217"/>
  <c r="BI217"/>
  <c r="BH217"/>
  <c r="BS82"/>
  <c r="BH82"/>
  <c r="BG82"/>
  <c r="BI82"/>
  <c r="BF82"/>
  <c r="BS127"/>
  <c r="BI127"/>
  <c r="BG127"/>
  <c r="BH127"/>
  <c r="BF127"/>
  <c r="BS176"/>
  <c r="BI176"/>
  <c r="BG176"/>
  <c r="BH176"/>
  <c r="BF176"/>
  <c r="BS18"/>
  <c r="BH18"/>
  <c r="BI18"/>
  <c r="BG18"/>
  <c r="BF18"/>
  <c r="BS245"/>
  <c r="BG245"/>
  <c r="BF245"/>
  <c r="BI245"/>
  <c r="BH245"/>
  <c r="BS179"/>
  <c r="BG179"/>
  <c r="BH179"/>
  <c r="BF179"/>
  <c r="BI179"/>
  <c r="BS195"/>
  <c r="BH195"/>
  <c r="BG195"/>
  <c r="BI195"/>
  <c r="BF195"/>
  <c r="BS261"/>
  <c r="BH261"/>
  <c r="BF261"/>
  <c r="BG261"/>
  <c r="BI261"/>
  <c r="BS105"/>
  <c r="BF105"/>
  <c r="BI105"/>
  <c r="BG105"/>
  <c r="BH105"/>
  <c r="BS121"/>
  <c r="BI121"/>
  <c r="BH121"/>
  <c r="BG121"/>
  <c r="BF121"/>
  <c r="BS22"/>
  <c r="BG22"/>
  <c r="BI22"/>
  <c r="BF22"/>
  <c r="BH22"/>
  <c r="BS73"/>
  <c r="BG73"/>
  <c r="BH73"/>
  <c r="BI73"/>
  <c r="BF73"/>
  <c r="BS306"/>
  <c r="BF306"/>
  <c r="BG306"/>
  <c r="BI306"/>
  <c r="BH306"/>
  <c r="BS250"/>
  <c r="BH250"/>
  <c r="BI250"/>
  <c r="BF250"/>
  <c r="BG250"/>
  <c r="BS62"/>
  <c r="BF62"/>
  <c r="BG62"/>
  <c r="BH62"/>
  <c r="BI62"/>
  <c r="BS100"/>
  <c r="BG100"/>
  <c r="BF100"/>
  <c r="BH100"/>
  <c r="BI100"/>
  <c r="BS15"/>
  <c r="BI15"/>
  <c r="BG15"/>
  <c r="BF15"/>
  <c r="BH15"/>
  <c r="BS95"/>
  <c r="BH95"/>
  <c r="BF95"/>
  <c r="BG95"/>
  <c r="BI95"/>
  <c r="BS137"/>
  <c r="BG137"/>
  <c r="BI137"/>
  <c r="BF137"/>
  <c r="BH137"/>
  <c r="BS206"/>
  <c r="BH206"/>
  <c r="BG206"/>
  <c r="BI206"/>
  <c r="BF206"/>
  <c r="BS141"/>
  <c r="BH141"/>
  <c r="BG141"/>
  <c r="BF141"/>
  <c r="BI141"/>
  <c r="BS282"/>
  <c r="BH282"/>
  <c r="BI282"/>
  <c r="BG282"/>
  <c r="BF282"/>
  <c r="BS104"/>
  <c r="BI104"/>
  <c r="BH104"/>
  <c r="BF104"/>
  <c r="BG104"/>
  <c r="BS154"/>
  <c r="BH154"/>
  <c r="BF154"/>
  <c r="BG154"/>
  <c r="BI154"/>
  <c r="BS76"/>
  <c r="BH76"/>
  <c r="BG76"/>
  <c r="BF76"/>
  <c r="BI76"/>
  <c r="BS103"/>
  <c r="BH103"/>
  <c r="BF103"/>
  <c r="BI103"/>
  <c r="BG103"/>
  <c r="BS300"/>
  <c r="BF300"/>
  <c r="BG300"/>
  <c r="BI300"/>
  <c r="BH300"/>
  <c r="BS37"/>
  <c r="BI37"/>
  <c r="BF37"/>
  <c r="BG37"/>
  <c r="BH37"/>
  <c r="BS280"/>
  <c r="BG280"/>
  <c r="BF280"/>
  <c r="BI280"/>
  <c r="BH280"/>
  <c r="BS44"/>
  <c r="BI44"/>
  <c r="BG44"/>
  <c r="BH44"/>
  <c r="BF44"/>
  <c r="BS108"/>
  <c r="BG108"/>
  <c r="BF108"/>
  <c r="BI108"/>
  <c r="BH108"/>
  <c r="BS19"/>
  <c r="BF19"/>
  <c r="BI19"/>
  <c r="BG19"/>
  <c r="BH19"/>
  <c r="BS262"/>
  <c r="BI262"/>
  <c r="BF262"/>
  <c r="BH262"/>
  <c r="BG262"/>
  <c r="BS101"/>
  <c r="BG101"/>
  <c r="BF101"/>
  <c r="BI101"/>
  <c r="BH101"/>
  <c r="BS118"/>
  <c r="BF118"/>
  <c r="BH118"/>
  <c r="BI118"/>
  <c r="BG118"/>
  <c r="BS226"/>
  <c r="BI226"/>
  <c r="BH226"/>
  <c r="BF226"/>
  <c r="BG226"/>
  <c r="BS224"/>
  <c r="BI224"/>
  <c r="BG224"/>
  <c r="BH224"/>
  <c r="BF224"/>
  <c r="BS254"/>
  <c r="BI254"/>
  <c r="BG254"/>
  <c r="BF254"/>
  <c r="BH254"/>
  <c r="BS169"/>
  <c r="BH169"/>
  <c r="BF169"/>
  <c r="BI169"/>
  <c r="BG169"/>
  <c r="BS149"/>
  <c r="BH149"/>
  <c r="BG149"/>
  <c r="BF149"/>
  <c r="BI149"/>
  <c r="BS182"/>
  <c r="BI182"/>
  <c r="BF182"/>
  <c r="BH182"/>
  <c r="BG182"/>
  <c r="BS272"/>
  <c r="BG272"/>
  <c r="BI272"/>
  <c r="BF272"/>
  <c r="BH272"/>
  <c r="BS116"/>
  <c r="BI116"/>
  <c r="BG116"/>
  <c r="BH116"/>
  <c r="BF116"/>
  <c r="BS24"/>
  <c r="BI24"/>
  <c r="BH24"/>
  <c r="BG24"/>
  <c r="BF24"/>
  <c r="BS136"/>
  <c r="BF136"/>
  <c r="BG136"/>
  <c r="BH136"/>
  <c r="BI136"/>
  <c r="BS268"/>
  <c r="BF268"/>
  <c r="BH268"/>
  <c r="BI268"/>
  <c r="BG268"/>
  <c r="BS72"/>
  <c r="BH72"/>
  <c r="BF72"/>
  <c r="BG72"/>
  <c r="BI72"/>
  <c r="BS283"/>
  <c r="BG283"/>
  <c r="BF283"/>
  <c r="BI283"/>
  <c r="BH283"/>
  <c r="BS170"/>
  <c r="BI170"/>
  <c r="BF170"/>
  <c r="BH170"/>
  <c r="BG170"/>
  <c r="BS28"/>
  <c r="BG28"/>
  <c r="BH28"/>
  <c r="BI28"/>
  <c r="BF28"/>
  <c r="BS253"/>
  <c r="BH253"/>
  <c r="BI253"/>
  <c r="BG253"/>
  <c r="BF253"/>
  <c r="BS222"/>
  <c r="BI222"/>
  <c r="BH222"/>
  <c r="BF222"/>
  <c r="BG222"/>
  <c r="BS242"/>
  <c r="BI242"/>
  <c r="BH242"/>
  <c r="BG242"/>
  <c r="BF242"/>
  <c r="BS241"/>
  <c r="BI241"/>
  <c r="BG241"/>
  <c r="BF241"/>
  <c r="BH241"/>
  <c r="BS303"/>
  <c r="BH303"/>
  <c r="BG303"/>
  <c r="BI303"/>
  <c r="BF303"/>
  <c r="BS246"/>
  <c r="BF246"/>
  <c r="BI246"/>
  <c r="BH246"/>
  <c r="BG246"/>
  <c r="BS294"/>
  <c r="BH294"/>
  <c r="BI294"/>
  <c r="BG294"/>
  <c r="BF294"/>
  <c r="BS307"/>
  <c r="BF307"/>
  <c r="BI307"/>
  <c r="BG307"/>
  <c r="BH307"/>
  <c r="BS128"/>
  <c r="BH128"/>
  <c r="BG128"/>
  <c r="BF128"/>
  <c r="BI128"/>
  <c r="BS237"/>
  <c r="BI237"/>
  <c r="BH237"/>
  <c r="BG237"/>
  <c r="BF237"/>
  <c r="BS150"/>
  <c r="BI150"/>
  <c r="BG150"/>
  <c r="BF150"/>
  <c r="BH150"/>
  <c r="BS266"/>
  <c r="BG266"/>
  <c r="BH266"/>
  <c r="BF266"/>
  <c r="BI266"/>
  <c r="B25" i="16"/>
  <c r="B38"/>
  <c r="AE28"/>
  <c r="G31"/>
  <c r="AH33"/>
  <c r="AH34"/>
  <c r="B17"/>
  <c r="AH31"/>
  <c r="AE30"/>
  <c r="G11"/>
  <c r="B34"/>
  <c r="AH36"/>
  <c r="AE44"/>
  <c r="G44"/>
  <c r="AH41"/>
  <c r="AH10"/>
  <c r="B37"/>
  <c r="G26"/>
  <c r="AH17"/>
  <c r="B14"/>
  <c r="AE21"/>
  <c r="G33"/>
  <c r="B41"/>
  <c r="AH19"/>
  <c r="G25"/>
  <c r="G18"/>
  <c r="B45"/>
  <c r="AH21"/>
  <c r="AE41"/>
  <c r="AE11"/>
  <c r="G43"/>
  <c r="B24"/>
  <c r="B36"/>
  <c r="B46"/>
  <c r="B26"/>
  <c r="B47"/>
  <c r="B27"/>
  <c r="AE29"/>
  <c r="AH24"/>
  <c r="G12"/>
  <c r="AH14"/>
  <c r="AE47"/>
  <c r="B12"/>
  <c r="AH48"/>
  <c r="G30"/>
  <c r="B22"/>
  <c r="G28"/>
  <c r="B32"/>
  <c r="G29"/>
  <c r="G17"/>
  <c r="AE27"/>
  <c r="G39"/>
  <c r="AH46"/>
  <c r="AE32"/>
  <c r="AH29"/>
  <c r="G32"/>
  <c r="G45"/>
  <c r="AH30"/>
  <c r="AH35"/>
  <c r="B44"/>
  <c r="AE24"/>
  <c r="B15"/>
  <c r="AE35"/>
  <c r="G14"/>
  <c r="AH38"/>
  <c r="AH20"/>
  <c r="AH15"/>
  <c r="AE22"/>
  <c r="G27"/>
  <c r="B11"/>
  <c r="AE39"/>
  <c r="G38"/>
  <c r="AE10"/>
  <c r="AH42"/>
  <c r="G36"/>
  <c r="B31"/>
  <c r="AH25"/>
  <c r="AE38"/>
  <c r="G40"/>
  <c r="B43"/>
  <c r="AH23"/>
  <c r="AE20"/>
  <c r="AE46"/>
  <c r="G24"/>
  <c r="B20"/>
  <c r="AE31"/>
  <c r="G13"/>
  <c r="G22"/>
  <c r="AH39"/>
  <c r="AE45"/>
  <c r="AE34"/>
  <c r="G41"/>
  <c r="B13"/>
  <c r="AH27"/>
  <c r="AH26"/>
  <c r="AE16"/>
  <c r="AE36"/>
  <c r="AE26"/>
  <c r="AE40"/>
  <c r="G37"/>
  <c r="B33"/>
  <c r="G35"/>
  <c r="AH44"/>
  <c r="B28"/>
  <c r="G42"/>
  <c r="AH47"/>
  <c r="AE19"/>
  <c r="AE33"/>
  <c r="AH28"/>
  <c r="AH45"/>
  <c r="B18"/>
  <c r="AE12"/>
  <c r="B39"/>
  <c r="G49"/>
  <c r="G10"/>
  <c r="G34"/>
  <c r="AH37"/>
  <c r="AH16"/>
  <c r="B16"/>
  <c r="B42"/>
  <c r="AH49"/>
  <c r="B29"/>
  <c r="AH18"/>
  <c r="AH40"/>
  <c r="AE49"/>
  <c r="AE25"/>
  <c r="B49"/>
  <c r="AE17"/>
  <c r="G20"/>
  <c r="AH43"/>
  <c r="AH22"/>
  <c r="G23"/>
  <c r="AH12"/>
  <c r="B19"/>
  <c r="B40"/>
  <c r="AE37"/>
  <c r="AE18"/>
  <c r="AH13"/>
  <c r="AE42"/>
  <c r="B10"/>
  <c r="AE43"/>
  <c r="G48"/>
  <c r="G46"/>
  <c r="B48"/>
  <c r="B35"/>
  <c r="G19"/>
  <c r="B23"/>
  <c r="AE23"/>
  <c r="G15"/>
  <c r="AE14"/>
  <c r="G47"/>
  <c r="B21"/>
  <c r="B30"/>
  <c r="AE48"/>
  <c r="AE15"/>
  <c r="G16"/>
  <c r="AH32"/>
  <c r="G21"/>
  <c r="AE13"/>
  <c r="AH11"/>
  <c r="BG314" i="1"/>
  <c r="BG228" i="17"/>
  <c r="BI228"/>
  <c r="BE228"/>
  <c r="BH228"/>
  <c r="BF228"/>
  <c r="BG153"/>
  <c r="BE153"/>
  <c r="BI153"/>
  <c r="BF153"/>
  <c r="BH153"/>
  <c r="BH129"/>
  <c r="BG129"/>
  <c r="BI129"/>
  <c r="BF129"/>
  <c r="BE129"/>
  <c r="BF76"/>
  <c r="BG76"/>
  <c r="BI76"/>
  <c r="BH76"/>
  <c r="BE76"/>
  <c r="BE31"/>
  <c r="BF31"/>
  <c r="BI31"/>
  <c r="BG31"/>
  <c r="BH31"/>
  <c r="BH81"/>
  <c r="BF81"/>
  <c r="BI81"/>
  <c r="BE81"/>
  <c r="BG81"/>
  <c r="BG262"/>
  <c r="BE262"/>
  <c r="BI262"/>
  <c r="BF262"/>
  <c r="BH262"/>
  <c r="BG155"/>
  <c r="BF155"/>
  <c r="BI155"/>
  <c r="BE155"/>
  <c r="BH155"/>
  <c r="BG32"/>
  <c r="BF32"/>
  <c r="BI32"/>
  <c r="BE32"/>
  <c r="BH32"/>
  <c r="BH98"/>
  <c r="BE98"/>
  <c r="BI98"/>
  <c r="BG98"/>
  <c r="BF98"/>
  <c r="BG105"/>
  <c r="BE105"/>
  <c r="BI105"/>
  <c r="BH105"/>
  <c r="BF105"/>
  <c r="BF96"/>
  <c r="BG96"/>
  <c r="BI96"/>
  <c r="BH96"/>
  <c r="BE96"/>
  <c r="BE235"/>
  <c r="BG235"/>
  <c r="BI235"/>
  <c r="BF235"/>
  <c r="BH235"/>
  <c r="BG193"/>
  <c r="BF193"/>
  <c r="BI193"/>
  <c r="BH193"/>
  <c r="BE193"/>
  <c r="BG311"/>
  <c r="BE311"/>
  <c r="BI311"/>
  <c r="BF311"/>
  <c r="BH311"/>
  <c r="BE111"/>
  <c r="BH111"/>
  <c r="BI111"/>
  <c r="BF111"/>
  <c r="BG111"/>
  <c r="BG21"/>
  <c r="BE21"/>
  <c r="BI21"/>
  <c r="BH21"/>
  <c r="BF21"/>
  <c r="BF66"/>
  <c r="BH66"/>
  <c r="BI66"/>
  <c r="BG66"/>
  <c r="BE66"/>
  <c r="BE214"/>
  <c r="BF214"/>
  <c r="BG214"/>
  <c r="BI214"/>
  <c r="BH214"/>
  <c r="BI266"/>
  <c r="BF266"/>
  <c r="BG266"/>
  <c r="BH266"/>
  <c r="BE266"/>
  <c r="BI125"/>
  <c r="BH125"/>
  <c r="BF125"/>
  <c r="BE125"/>
  <c r="BG125"/>
  <c r="BI41"/>
  <c r="BF41"/>
  <c r="BH41"/>
  <c r="BG41"/>
  <c r="BE41"/>
  <c r="BI212"/>
  <c r="BH212"/>
  <c r="BE212"/>
  <c r="BF212"/>
  <c r="BG212"/>
  <c r="BI116"/>
  <c r="BF116"/>
  <c r="BH116"/>
  <c r="BE116"/>
  <c r="BG116"/>
  <c r="BI217"/>
  <c r="BF217"/>
  <c r="BG217"/>
  <c r="BE217"/>
  <c r="BH217"/>
  <c r="BI297"/>
  <c r="BF297"/>
  <c r="BH297"/>
  <c r="BE297"/>
  <c r="BG297"/>
  <c r="BI291"/>
  <c r="BG291"/>
  <c r="BF291"/>
  <c r="BE291"/>
  <c r="BH291"/>
  <c r="BI23"/>
  <c r="BE23"/>
  <c r="BH23"/>
  <c r="BG23"/>
  <c r="BF23"/>
  <c r="BI197"/>
  <c r="BF197"/>
  <c r="BG197"/>
  <c r="BH197"/>
  <c r="BE197"/>
  <c r="BI131"/>
  <c r="BF131"/>
  <c r="BG131"/>
  <c r="BH131"/>
  <c r="BE131"/>
  <c r="BI253"/>
  <c r="BE253"/>
  <c r="BH253"/>
  <c r="BF253"/>
  <c r="BG253"/>
  <c r="BI272"/>
  <c r="BG272"/>
  <c r="BF272"/>
  <c r="BH272"/>
  <c r="BE272"/>
  <c r="BI204"/>
  <c r="BE204"/>
  <c r="BH204"/>
  <c r="BF204"/>
  <c r="BG204"/>
  <c r="BI91"/>
  <c r="BH91"/>
  <c r="BE91"/>
  <c r="BF91"/>
  <c r="BG91"/>
  <c r="BH265"/>
  <c r="BI265"/>
  <c r="BF265"/>
  <c r="BG265"/>
  <c r="BE265"/>
  <c r="BH171"/>
  <c r="BI171"/>
  <c r="BG171"/>
  <c r="BE171"/>
  <c r="BF171"/>
  <c r="BF73"/>
  <c r="BI73"/>
  <c r="BH73"/>
  <c r="BE73"/>
  <c r="BG73"/>
  <c r="BH144"/>
  <c r="BI144"/>
  <c r="BF144"/>
  <c r="BE144"/>
  <c r="BG144"/>
  <c r="BE134"/>
  <c r="BI134"/>
  <c r="BH134"/>
  <c r="BG134"/>
  <c r="BF134"/>
  <c r="BH275"/>
  <c r="BI275"/>
  <c r="BG275"/>
  <c r="BF275"/>
  <c r="BE275"/>
  <c r="BE264"/>
  <c r="BH264"/>
  <c r="BI264"/>
  <c r="BG264"/>
  <c r="BF264"/>
  <c r="BF248"/>
  <c r="BI248"/>
  <c r="BH248"/>
  <c r="BG248"/>
  <c r="BE248"/>
  <c r="BG87"/>
  <c r="BI87"/>
  <c r="BF87"/>
  <c r="BH87"/>
  <c r="BE87"/>
  <c r="BF290"/>
  <c r="BG290"/>
  <c r="BI290"/>
  <c r="BE290"/>
  <c r="BH290"/>
  <c r="BG232"/>
  <c r="BI232"/>
  <c r="BH232"/>
  <c r="BF232"/>
  <c r="BE232"/>
  <c r="BE130"/>
  <c r="BF130"/>
  <c r="BI130"/>
  <c r="BH130"/>
  <c r="BG130"/>
  <c r="BF221"/>
  <c r="BI221"/>
  <c r="BG221"/>
  <c r="BE221"/>
  <c r="BH221"/>
  <c r="BG100"/>
  <c r="BI100"/>
  <c r="BE100"/>
  <c r="BF100"/>
  <c r="BH100"/>
  <c r="BH154"/>
  <c r="BG154"/>
  <c r="BI154"/>
  <c r="BE154"/>
  <c r="BF154"/>
  <c r="BF252"/>
  <c r="BI252"/>
  <c r="BE252"/>
  <c r="BH252"/>
  <c r="BG252"/>
  <c r="BE102"/>
  <c r="BH102"/>
  <c r="BI102"/>
  <c r="BF102"/>
  <c r="BG102"/>
  <c r="BH123"/>
  <c r="BI123"/>
  <c r="BE123"/>
  <c r="BG123"/>
  <c r="BF123"/>
  <c r="BE304"/>
  <c r="BG304"/>
  <c r="BI304"/>
  <c r="BH304"/>
  <c r="BF304"/>
  <c r="BE205"/>
  <c r="BF205"/>
  <c r="BG205"/>
  <c r="BI205"/>
  <c r="BH205"/>
  <c r="BG284"/>
  <c r="BH284"/>
  <c r="BF284"/>
  <c r="BE284"/>
  <c r="BI284"/>
  <c r="BF187"/>
  <c r="BE187"/>
  <c r="BH187"/>
  <c r="BI187"/>
  <c r="BG187"/>
  <c r="BG288"/>
  <c r="BI288"/>
  <c r="BE288"/>
  <c r="BF288"/>
  <c r="BH288"/>
  <c r="BI51"/>
  <c r="BF51"/>
  <c r="BE51"/>
  <c r="BH51"/>
  <c r="BG51"/>
  <c r="BI192"/>
  <c r="BG192"/>
  <c r="BH192"/>
  <c r="BF192"/>
  <c r="BE192"/>
  <c r="BI299"/>
  <c r="BF299"/>
  <c r="BH299"/>
  <c r="BE299"/>
  <c r="BG299"/>
  <c r="BI140"/>
  <c r="BG140"/>
  <c r="BF140"/>
  <c r="BH140"/>
  <c r="BE140"/>
  <c r="BI302"/>
  <c r="BF302"/>
  <c r="BE302"/>
  <c r="BH302"/>
  <c r="BG302"/>
  <c r="BI55"/>
  <c r="BF55"/>
  <c r="BH55"/>
  <c r="BE55"/>
  <c r="BG55"/>
  <c r="BI146"/>
  <c r="BH146"/>
  <c r="BE146"/>
  <c r="BF146"/>
  <c r="BG146"/>
  <c r="BI149"/>
  <c r="BH149"/>
  <c r="BF149"/>
  <c r="BG149"/>
  <c r="BE149"/>
  <c r="BI188"/>
  <c r="BF188"/>
  <c r="BE188"/>
  <c r="BH188"/>
  <c r="BG188"/>
  <c r="BI283"/>
  <c r="BE283"/>
  <c r="BH283"/>
  <c r="BF283"/>
  <c r="BG283"/>
  <c r="BI259"/>
  <c r="BF259"/>
  <c r="BG259"/>
  <c r="BH259"/>
  <c r="BE259"/>
  <c r="BI179"/>
  <c r="BE179"/>
  <c r="BG179"/>
  <c r="BH179"/>
  <c r="BF179"/>
  <c r="BI109"/>
  <c r="BF109"/>
  <c r="BG109"/>
  <c r="BE109"/>
  <c r="BH109"/>
  <c r="BI50"/>
  <c r="BF50"/>
  <c r="BG50"/>
  <c r="BE50"/>
  <c r="BH50"/>
  <c r="BI158"/>
  <c r="BF158"/>
  <c r="BH158"/>
  <c r="BG158"/>
  <c r="BE158"/>
  <c r="BI38"/>
  <c r="BH38"/>
  <c r="BE38"/>
  <c r="BF38"/>
  <c r="BG38"/>
  <c r="BI79"/>
  <c r="BH79"/>
  <c r="BF79"/>
  <c r="BE79"/>
  <c r="BG79"/>
  <c r="BI307"/>
  <c r="BF307"/>
  <c r="BE307"/>
  <c r="BH307"/>
  <c r="BG307"/>
  <c r="BS122" i="1"/>
  <c r="BG122"/>
  <c r="BH122"/>
  <c r="BF122"/>
  <c r="BI122"/>
  <c r="BS221"/>
  <c r="BG221"/>
  <c r="BI221"/>
  <c r="BF221"/>
  <c r="BH221"/>
  <c r="BS234"/>
  <c r="BI234"/>
  <c r="BH234"/>
  <c r="BF234"/>
  <c r="BG234"/>
  <c r="BS84"/>
  <c r="BI84"/>
  <c r="BF84"/>
  <c r="BH84"/>
  <c r="BG84"/>
  <c r="BS93"/>
  <c r="BI93"/>
  <c r="BH93"/>
  <c r="BG93"/>
  <c r="BF93"/>
  <c r="BS89"/>
  <c r="BG89"/>
  <c r="BI89"/>
  <c r="BH89"/>
  <c r="BF89"/>
  <c r="BS56"/>
  <c r="BF56"/>
  <c r="BH56"/>
  <c r="BG56"/>
  <c r="BI56"/>
  <c r="BS201"/>
  <c r="BF201"/>
  <c r="BH201"/>
  <c r="BI201"/>
  <c r="BG201"/>
  <c r="BS138"/>
  <c r="BG138"/>
  <c r="BF138"/>
  <c r="BI138"/>
  <c r="BH138"/>
  <c r="BS158"/>
  <c r="BG158"/>
  <c r="BF158"/>
  <c r="BH158"/>
  <c r="BI158"/>
  <c r="BS75"/>
  <c r="BI75"/>
  <c r="BH75"/>
  <c r="BG75"/>
  <c r="BF75"/>
  <c r="BS99"/>
  <c r="BG99"/>
  <c r="BF99"/>
  <c r="BI99"/>
  <c r="BH99"/>
  <c r="BS142"/>
  <c r="BF142"/>
  <c r="BI142"/>
  <c r="BH142"/>
  <c r="BG142"/>
  <c r="BS311"/>
  <c r="BG311"/>
  <c r="BF311"/>
  <c r="BI311"/>
  <c r="BH311"/>
  <c r="BS223"/>
  <c r="BF223"/>
  <c r="BH223"/>
  <c r="BI223"/>
  <c r="BG223"/>
  <c r="BS88"/>
  <c r="BG88"/>
  <c r="BF88"/>
  <c r="BH88"/>
  <c r="BI88"/>
  <c r="BS205"/>
  <c r="BI205"/>
  <c r="BH205"/>
  <c r="BG205"/>
  <c r="BF205"/>
  <c r="BS87"/>
  <c r="BH87"/>
  <c r="BG87"/>
  <c r="BF87"/>
  <c r="BI87"/>
  <c r="BS247"/>
  <c r="BG247"/>
  <c r="BH247"/>
  <c r="BI247"/>
  <c r="BF247"/>
  <c r="BS86"/>
  <c r="BI86"/>
  <c r="BH86"/>
  <c r="BF86"/>
  <c r="BG86"/>
  <c r="BS183"/>
  <c r="BH183"/>
  <c r="BI183"/>
  <c r="BF183"/>
  <c r="BG183"/>
  <c r="BS58"/>
  <c r="BG58"/>
  <c r="BH58"/>
  <c r="BI58"/>
  <c r="BF58"/>
  <c r="BS248"/>
  <c r="BH248"/>
  <c r="BF248"/>
  <c r="BG248"/>
  <c r="BI248"/>
  <c r="BS164"/>
  <c r="BG164"/>
  <c r="BF164"/>
  <c r="BI164"/>
  <c r="BH164"/>
  <c r="BS271"/>
  <c r="BG271"/>
  <c r="BF271"/>
  <c r="BI271"/>
  <c r="BH271"/>
  <c r="BS240"/>
  <c r="BG240"/>
  <c r="BH240"/>
  <c r="BF240"/>
  <c r="BI240"/>
  <c r="BS210"/>
  <c r="BH210"/>
  <c r="BF210"/>
  <c r="BI210"/>
  <c r="BG210"/>
  <c r="BS207"/>
  <c r="BH207"/>
  <c r="BG207"/>
  <c r="BF207"/>
  <c r="BI207"/>
  <c r="BS94"/>
  <c r="BF94"/>
  <c r="BH94"/>
  <c r="BG94"/>
  <c r="BI94"/>
  <c r="BS239"/>
  <c r="BI239"/>
  <c r="BG239"/>
  <c r="BF239"/>
  <c r="BH239"/>
  <c r="BS211"/>
  <c r="BH211"/>
  <c r="BI211"/>
  <c r="BF211"/>
  <c r="BG211"/>
  <c r="BS192"/>
  <c r="BH192"/>
  <c r="BG192"/>
  <c r="BF192"/>
  <c r="BI192"/>
  <c r="BS110"/>
  <c r="BF110"/>
  <c r="BH110"/>
  <c r="BG110"/>
  <c r="BI110"/>
  <c r="BS180"/>
  <c r="BH180"/>
  <c r="BG180"/>
  <c r="BF180"/>
  <c r="BI180"/>
  <c r="BS140"/>
  <c r="BI140"/>
  <c r="BF140"/>
  <c r="BG140"/>
  <c r="BH140"/>
  <c r="BS35"/>
  <c r="BG35"/>
  <c r="BH35"/>
  <c r="BI35"/>
  <c r="BF35"/>
  <c r="BS274"/>
  <c r="BG274"/>
  <c r="BF274"/>
  <c r="BH274"/>
  <c r="BI274"/>
  <c r="BS135"/>
  <c r="BI135"/>
  <c r="BH135"/>
  <c r="BF135"/>
  <c r="BG135"/>
  <c r="BS17"/>
  <c r="BH17"/>
  <c r="BI17"/>
  <c r="BF17"/>
  <c r="BG17"/>
  <c r="BS53"/>
  <c r="BF53"/>
  <c r="BH53"/>
  <c r="BG53"/>
  <c r="BI53"/>
  <c r="BS220"/>
  <c r="BI220"/>
  <c r="BF220"/>
  <c r="BH220"/>
  <c r="BG220"/>
  <c r="BS64"/>
  <c r="BF64"/>
  <c r="BI64"/>
  <c r="BH64"/>
  <c r="BG64"/>
  <c r="BS55"/>
  <c r="BG55"/>
  <c r="BF55"/>
  <c r="BI55"/>
  <c r="BH55"/>
  <c r="BS304"/>
  <c r="BI304"/>
  <c r="BH304"/>
  <c r="BF304"/>
  <c r="BG304"/>
  <c r="BS74"/>
  <c r="BH74"/>
  <c r="BG74"/>
  <c r="BI74"/>
  <c r="BF74"/>
  <c r="BS32"/>
  <c r="BF32"/>
  <c r="BI32"/>
  <c r="BG32"/>
  <c r="BH32"/>
  <c r="BS249"/>
  <c r="BH249"/>
  <c r="BI249"/>
  <c r="BF249"/>
  <c r="BG249"/>
  <c r="BS292"/>
  <c r="BH292"/>
  <c r="BI292"/>
  <c r="BF292"/>
  <c r="BG292"/>
  <c r="BS251"/>
  <c r="BH251"/>
  <c r="BF251"/>
  <c r="BG251"/>
  <c r="BI251"/>
  <c r="BS81"/>
  <c r="BH81"/>
  <c r="BI81"/>
  <c r="BG81"/>
  <c r="BF81"/>
  <c r="BS16"/>
  <c r="BF16"/>
  <c r="BG16"/>
  <c r="BI16"/>
  <c r="BH16"/>
  <c r="BS130"/>
  <c r="BF130"/>
  <c r="BH130"/>
  <c r="BI130"/>
  <c r="BG130"/>
  <c r="BS236"/>
  <c r="BI236"/>
  <c r="BH236"/>
  <c r="BG236"/>
  <c r="BF236"/>
  <c r="BS61"/>
  <c r="BH61"/>
  <c r="BF61"/>
  <c r="BG61"/>
  <c r="BI61"/>
  <c r="BS34"/>
  <c r="BH34"/>
  <c r="BI34"/>
  <c r="BG34"/>
  <c r="BF34"/>
  <c r="BS276"/>
  <c r="BF276"/>
  <c r="BH276"/>
  <c r="BI276"/>
  <c r="BG276"/>
  <c r="BS181"/>
  <c r="BH181"/>
  <c r="BI181"/>
  <c r="BG181"/>
  <c r="BF181"/>
  <c r="BS173"/>
  <c r="BI173"/>
  <c r="BH173"/>
  <c r="BG173"/>
  <c r="BF173"/>
  <c r="BS114"/>
  <c r="BH114"/>
  <c r="BF114"/>
  <c r="BG114"/>
  <c r="BI114"/>
  <c r="BS297"/>
  <c r="BH297"/>
  <c r="BF297"/>
  <c r="BI297"/>
  <c r="BG297"/>
  <c r="BS290"/>
  <c r="BH290"/>
  <c r="BG290"/>
  <c r="BF290"/>
  <c r="BI290"/>
  <c r="BS191"/>
  <c r="BG191"/>
  <c r="BF191"/>
  <c r="BI191"/>
  <c r="BH191"/>
  <c r="BS215"/>
  <c r="BF215"/>
  <c r="BG215"/>
  <c r="BI215"/>
  <c r="BH215"/>
  <c r="BS218"/>
  <c r="BF218"/>
  <c r="BI218"/>
  <c r="BH218"/>
  <c r="BG218"/>
  <c r="BS310"/>
  <c r="BH310"/>
  <c r="BG310"/>
  <c r="BI310"/>
  <c r="BF310"/>
  <c r="BS229"/>
  <c r="BI229"/>
  <c r="BH229"/>
  <c r="BG229"/>
  <c r="BF229"/>
  <c r="BS71"/>
  <c r="BH71"/>
  <c r="BF71"/>
  <c r="BI71"/>
  <c r="BG71"/>
  <c r="BS238"/>
  <c r="BG238"/>
  <c r="BH238"/>
  <c r="BI238"/>
  <c r="BF238"/>
  <c r="BS299"/>
  <c r="BH299"/>
  <c r="BI299"/>
  <c r="BG299"/>
  <c r="BF299"/>
  <c r="BS255"/>
  <c r="BI255"/>
  <c r="BF255"/>
  <c r="BG255"/>
  <c r="BH255"/>
  <c r="BS96"/>
  <c r="BG96"/>
  <c r="BF96"/>
  <c r="BI96"/>
  <c r="BH96"/>
  <c r="BS309"/>
  <c r="BI309"/>
  <c r="BH309"/>
  <c r="BF309"/>
  <c r="BG309"/>
  <c r="BS198"/>
  <c r="BF198"/>
  <c r="BH198"/>
  <c r="BG198"/>
  <c r="BI198"/>
  <c r="BS166"/>
  <c r="BH166"/>
  <c r="BF166"/>
  <c r="BG166"/>
  <c r="BI166"/>
  <c r="BS298"/>
  <c r="BF298"/>
  <c r="BH298"/>
  <c r="BG298"/>
  <c r="BI298"/>
  <c r="BU315" i="20"/>
  <c r="BW314"/>
  <c r="BZ314" s="1"/>
  <c r="AR194"/>
  <c r="BL279"/>
  <c r="BL273"/>
  <c r="BL167"/>
  <c r="AR270"/>
  <c r="BL309"/>
  <c r="BL22"/>
  <c r="AR87"/>
  <c r="AR297"/>
  <c r="AR177"/>
  <c r="BL91"/>
  <c r="AR18"/>
  <c r="BL76"/>
  <c r="AR201"/>
  <c r="BL117"/>
  <c r="AR108"/>
  <c r="BL241"/>
  <c r="AR282"/>
  <c r="AR146"/>
  <c r="AR246"/>
  <c r="BL211"/>
  <c r="AR237"/>
  <c r="BL200"/>
  <c r="BL37"/>
  <c r="AR295"/>
  <c r="AR169"/>
  <c r="BL249"/>
  <c r="AR42"/>
  <c r="AR181"/>
  <c r="BL254"/>
  <c r="BL282"/>
  <c r="BL255"/>
  <c r="AR154"/>
  <c r="BL125"/>
  <c r="BL194"/>
  <c r="AR88"/>
  <c r="AR86"/>
  <c r="BL160"/>
  <c r="BL178"/>
  <c r="BL75"/>
  <c r="BL134"/>
  <c r="BL267"/>
  <c r="AR310"/>
  <c r="AR102"/>
  <c r="BL99"/>
  <c r="AR164"/>
  <c r="BL95"/>
  <c r="AR59"/>
  <c r="BL299"/>
  <c r="BL130"/>
  <c r="AR71"/>
  <c r="AR284"/>
  <c r="AR98"/>
  <c r="BL69"/>
  <c r="AR118"/>
  <c r="AR300"/>
  <c r="AR303"/>
  <c r="BL269"/>
  <c r="AR205"/>
  <c r="AR195"/>
  <c r="AR189"/>
  <c r="AR17"/>
  <c r="AR242"/>
  <c r="BL171"/>
  <c r="AR51"/>
  <c r="BL83"/>
  <c r="BL57"/>
  <c r="BL63"/>
  <c r="BL38"/>
  <c r="AR41"/>
  <c r="BL233"/>
  <c r="AR231"/>
  <c r="BL170"/>
  <c r="AR134"/>
  <c r="BL246"/>
  <c r="BL60"/>
  <c r="BL202"/>
  <c r="BL166"/>
  <c r="BL199"/>
  <c r="AR178"/>
  <c r="AR84"/>
  <c r="AR29"/>
  <c r="AR198"/>
  <c r="BL258"/>
  <c r="BL163"/>
  <c r="AR73"/>
  <c r="BL152"/>
  <c r="BL182"/>
  <c r="AR220"/>
  <c r="AR191"/>
  <c r="BL219"/>
  <c r="BL46"/>
  <c r="AR19"/>
  <c r="BL221"/>
  <c r="AR137"/>
  <c r="BL162"/>
  <c r="BL24"/>
  <c r="AR85"/>
  <c r="AR314"/>
  <c r="AR187"/>
  <c r="BL294"/>
  <c r="AR294"/>
  <c r="BL224"/>
  <c r="BL55"/>
  <c r="BL135"/>
  <c r="AR65"/>
  <c r="AR77"/>
  <c r="AR30"/>
  <c r="BL270"/>
  <c r="BL203"/>
  <c r="AR50"/>
  <c r="AR78"/>
  <c r="AR227"/>
  <c r="BL113"/>
  <c r="BL97"/>
  <c r="BL213"/>
  <c r="AR129"/>
  <c r="BL183"/>
  <c r="BL87"/>
  <c r="BL151"/>
  <c r="AR215"/>
  <c r="AR190"/>
  <c r="BL276"/>
  <c r="AR222"/>
  <c r="BL89"/>
  <c r="BL23"/>
  <c r="AR24"/>
  <c r="BL188"/>
  <c r="BL206"/>
  <c r="AR141"/>
  <c r="BL108"/>
  <c r="BL179"/>
  <c r="BL228"/>
  <c r="AR238"/>
  <c r="AR203"/>
  <c r="BL141"/>
  <c r="BL189"/>
  <c r="AR232"/>
  <c r="BL236"/>
  <c r="AR307"/>
  <c r="AR224"/>
  <c r="AR221"/>
  <c r="AR119"/>
  <c r="BL77"/>
  <c r="BL123"/>
  <c r="AR171"/>
  <c r="AR208"/>
  <c r="BL143"/>
  <c r="AR256"/>
  <c r="AR193"/>
  <c r="BL165"/>
  <c r="BL58"/>
  <c r="BL298"/>
  <c r="BL227"/>
  <c r="BL204"/>
  <c r="BL201"/>
  <c r="AR236"/>
  <c r="BL33"/>
  <c r="AR31"/>
  <c r="AR34"/>
  <c r="BL288"/>
  <c r="AR249"/>
  <c r="BL259"/>
  <c r="AR107"/>
  <c r="AR209"/>
  <c r="BL303"/>
  <c r="AR37"/>
  <c r="BL231"/>
  <c r="BL161"/>
  <c r="AR308"/>
  <c r="AR206"/>
  <c r="BL187"/>
  <c r="AR173"/>
  <c r="BL237"/>
  <c r="BL261"/>
  <c r="BL315"/>
  <c r="AI315" i="24" s="1"/>
  <c r="BL131" i="20"/>
  <c r="AR291"/>
  <c r="BL168"/>
  <c r="AR289"/>
  <c r="BL184"/>
  <c r="AR43"/>
  <c r="AR159"/>
  <c r="AR305"/>
  <c r="AR76"/>
  <c r="AR35"/>
  <c r="AR131"/>
  <c r="AR214"/>
  <c r="BL84"/>
  <c r="BL159"/>
  <c r="AR210"/>
  <c r="BL144"/>
  <c r="AR185"/>
  <c r="BL264"/>
  <c r="BL64"/>
  <c r="BL268"/>
  <c r="AR262"/>
  <c r="BL164"/>
  <c r="BL102"/>
  <c r="AR82"/>
  <c r="AR105"/>
  <c r="AR244"/>
  <c r="BL115"/>
  <c r="BL27"/>
  <c r="AR48"/>
  <c r="AR285"/>
  <c r="AR260"/>
  <c r="AR127"/>
  <c r="BL308"/>
  <c r="AR281"/>
  <c r="AR104"/>
  <c r="BL190"/>
  <c r="AR62"/>
  <c r="BL96"/>
  <c r="AR130"/>
  <c r="AR306"/>
  <c r="AR265"/>
  <c r="BL36"/>
  <c r="BL129"/>
  <c r="BL120"/>
  <c r="BL26"/>
  <c r="AR223"/>
  <c r="AR179"/>
  <c r="BL30"/>
  <c r="BL306"/>
  <c r="BL92"/>
  <c r="BL52"/>
  <c r="BL140"/>
  <c r="BL146"/>
  <c r="AR207"/>
  <c r="BL48"/>
  <c r="AR275"/>
  <c r="BL67"/>
  <c r="BL207"/>
  <c r="AR66"/>
  <c r="BL42"/>
  <c r="AR186"/>
  <c r="AR61"/>
  <c r="AR155"/>
  <c r="BL127"/>
  <c r="BL229"/>
  <c r="AR36"/>
  <c r="AR233"/>
  <c r="BL209"/>
  <c r="AR301"/>
  <c r="AR184"/>
  <c r="BL82"/>
  <c r="AR277"/>
  <c r="AR63"/>
  <c r="AR211"/>
  <c r="AR69"/>
  <c r="BL71"/>
  <c r="BL208"/>
  <c r="BL239"/>
  <c r="AR101"/>
  <c r="AR15"/>
  <c r="AR283"/>
  <c r="BL185"/>
  <c r="AR139"/>
  <c r="BL85"/>
  <c r="BL158"/>
  <c r="BL132"/>
  <c r="BL285"/>
  <c r="BL145"/>
  <c r="BL150"/>
  <c r="BL198"/>
  <c r="AR286"/>
  <c r="BL284"/>
  <c r="BL104"/>
  <c r="AR245"/>
  <c r="AR140"/>
  <c r="BL53"/>
  <c r="AR263"/>
  <c r="AR111"/>
  <c r="AR261"/>
  <c r="AR268"/>
  <c r="AR212"/>
  <c r="BL47"/>
  <c r="AR148"/>
  <c r="BL210"/>
  <c r="AR96"/>
  <c r="BL62"/>
  <c r="AR243"/>
  <c r="AR124"/>
  <c r="AR58"/>
  <c r="AR174"/>
  <c r="AR274"/>
  <c r="BL106"/>
  <c r="BL118"/>
  <c r="BL35"/>
  <c r="BL116"/>
  <c r="AR27"/>
  <c r="BL235"/>
  <c r="BL114"/>
  <c r="AR91"/>
  <c r="AR278"/>
  <c r="BL103"/>
  <c r="BL17"/>
  <c r="AR248"/>
  <c r="BL139"/>
  <c r="BL240"/>
  <c r="BL230"/>
  <c r="BL265"/>
  <c r="BL45"/>
  <c r="BL244"/>
  <c r="BL225"/>
  <c r="BL72"/>
  <c r="AR293"/>
  <c r="AR255"/>
  <c r="BL247"/>
  <c r="BL50"/>
  <c r="AR110"/>
  <c r="BL272"/>
  <c r="BL192"/>
  <c r="AR138"/>
  <c r="BL302"/>
  <c r="AR311"/>
  <c r="BL88"/>
  <c r="AR272"/>
  <c r="AR147"/>
  <c r="AR94"/>
  <c r="AR47"/>
  <c r="AR132"/>
  <c r="BL74"/>
  <c r="AR57"/>
  <c r="AR163"/>
  <c r="BL169"/>
  <c r="BL245"/>
  <c r="AR167"/>
  <c r="AR259"/>
  <c r="AR266"/>
  <c r="AR55"/>
  <c r="AR229"/>
  <c r="AR230"/>
  <c r="BL40"/>
  <c r="BL242"/>
  <c r="AR99"/>
  <c r="BL126"/>
  <c r="BL193"/>
  <c r="BL90"/>
  <c r="BL101"/>
  <c r="BL31"/>
  <c r="AR257"/>
  <c r="BL107"/>
  <c r="BL271"/>
  <c r="AR298"/>
  <c r="AR234"/>
  <c r="AR44"/>
  <c r="AR149"/>
  <c r="AR196"/>
  <c r="BL39"/>
  <c r="AR83"/>
  <c r="AR49"/>
  <c r="BL253"/>
  <c r="AR175"/>
  <c r="AR135"/>
  <c r="AR304"/>
  <c r="AR92"/>
  <c r="AR22"/>
  <c r="BL175"/>
  <c r="AR160"/>
  <c r="AR68"/>
  <c r="AR116"/>
  <c r="AR89"/>
  <c r="BL290"/>
  <c r="AR309"/>
  <c r="BL263"/>
  <c r="BL220"/>
  <c r="AR273"/>
  <c r="BL56"/>
  <c r="AR72"/>
  <c r="AR180"/>
  <c r="BL252"/>
  <c r="AR153"/>
  <c r="AR90"/>
  <c r="AR106"/>
  <c r="BL28"/>
  <c r="BL16"/>
  <c r="BL226"/>
  <c r="BL287"/>
  <c r="AR74"/>
  <c r="AR93"/>
  <c r="BL238"/>
  <c r="AR239"/>
  <c r="BL149"/>
  <c r="BL111"/>
  <c r="BL292"/>
  <c r="AR126"/>
  <c r="AR254"/>
  <c r="BL68"/>
  <c r="AR67"/>
  <c r="BL70"/>
  <c r="AR290"/>
  <c r="AR218"/>
  <c r="BL234"/>
  <c r="BL49"/>
  <c r="BL51"/>
  <c r="AR97"/>
  <c r="BL305"/>
  <c r="AR213"/>
  <c r="BL180"/>
  <c r="AR120"/>
  <c r="AR247"/>
  <c r="AR182"/>
  <c r="BL109"/>
  <c r="AR315"/>
  <c r="AR312"/>
  <c r="AR217"/>
  <c r="BL172"/>
  <c r="BL314"/>
  <c r="AI314" i="24" s="1"/>
  <c r="BL275" i="20"/>
  <c r="BL248"/>
  <c r="BL266"/>
  <c r="BL66"/>
  <c r="BL289"/>
  <c r="BL274"/>
  <c r="BL142"/>
  <c r="BL216"/>
  <c r="AR64"/>
  <c r="AR79"/>
  <c r="AR46"/>
  <c r="BL313"/>
  <c r="CB313" s="1"/>
  <c r="BL153"/>
  <c r="BL43"/>
  <c r="AR279"/>
  <c r="BL296"/>
  <c r="AR25"/>
  <c r="AR276"/>
  <c r="AR39"/>
  <c r="AR52"/>
  <c r="AR292"/>
  <c r="AR228"/>
  <c r="AR264"/>
  <c r="AR161"/>
  <c r="AR240"/>
  <c r="AR23"/>
  <c r="AR199"/>
  <c r="BL223"/>
  <c r="AR202"/>
  <c r="AR95"/>
  <c r="AR226"/>
  <c r="BL260"/>
  <c r="AR113"/>
  <c r="BL148"/>
  <c r="AR144"/>
  <c r="BL78"/>
  <c r="AR143"/>
  <c r="AR225"/>
  <c r="AR152"/>
  <c r="AR216"/>
  <c r="AR250"/>
  <c r="BL214"/>
  <c r="BL293"/>
  <c r="BL61"/>
  <c r="BL25"/>
  <c r="BL155"/>
  <c r="BL218"/>
  <c r="BL278"/>
  <c r="BL133"/>
  <c r="AR150"/>
  <c r="AR258"/>
  <c r="AR251"/>
  <c r="AR176"/>
  <c r="BL73"/>
  <c r="AR75"/>
  <c r="BL191"/>
  <c r="BL124"/>
  <c r="AR252"/>
  <c r="BL281"/>
  <c r="AR183"/>
  <c r="AR168"/>
  <c r="AR313"/>
  <c r="AR302"/>
  <c r="AR170"/>
  <c r="AR288"/>
  <c r="BL196"/>
  <c r="AR122"/>
  <c r="AR157"/>
  <c r="AR40"/>
  <c r="BL280"/>
  <c r="BL18"/>
  <c r="AR165"/>
  <c r="BL128"/>
  <c r="AR200"/>
  <c r="BL300"/>
  <c r="AR115"/>
  <c r="AR21"/>
  <c r="BL222"/>
  <c r="BL15"/>
  <c r="BL59"/>
  <c r="BL137"/>
  <c r="BL262"/>
  <c r="BL297"/>
  <c r="AR100"/>
  <c r="BL80"/>
  <c r="BL32"/>
  <c r="BL197"/>
  <c r="AR299"/>
  <c r="AR269"/>
  <c r="BL112"/>
  <c r="AR26"/>
  <c r="AR253"/>
  <c r="AR166"/>
  <c r="BL174"/>
  <c r="BL173"/>
  <c r="AR136"/>
  <c r="AR133"/>
  <c r="BL307"/>
  <c r="BL156"/>
  <c r="AR45"/>
  <c r="BL94"/>
  <c r="BL312"/>
  <c r="AR123"/>
  <c r="AR70"/>
  <c r="AR158"/>
  <c r="BL256"/>
  <c r="BL157"/>
  <c r="AR112"/>
  <c r="AR192"/>
  <c r="AR241"/>
  <c r="AR162"/>
  <c r="AR117"/>
  <c r="AR20"/>
  <c r="BL147"/>
  <c r="BL41"/>
  <c r="BL100"/>
  <c r="AR32"/>
  <c r="BL122"/>
  <c r="BL29"/>
  <c r="AR16"/>
  <c r="BL21"/>
  <c r="AR280"/>
  <c r="AR271"/>
  <c r="BL283"/>
  <c r="BL311"/>
  <c r="AR156"/>
  <c r="AR38"/>
  <c r="BL98"/>
  <c r="BL20"/>
  <c r="BL286"/>
  <c r="BL186"/>
  <c r="AR60"/>
  <c r="BL295"/>
  <c r="AR142"/>
  <c r="BL195"/>
  <c r="BL212"/>
  <c r="BL110"/>
  <c r="BL181"/>
  <c r="AR80"/>
  <c r="BL250"/>
  <c r="AR125"/>
  <c r="BL34"/>
  <c r="BL138"/>
  <c r="BL232"/>
  <c r="BL243"/>
  <c r="AR188"/>
  <c r="BL105"/>
  <c r="AR56"/>
  <c r="BL176"/>
  <c r="AR33"/>
  <c r="AR296"/>
  <c r="AR151"/>
  <c r="BL119"/>
  <c r="BL277"/>
  <c r="BL291"/>
  <c r="BL257"/>
  <c r="BL65"/>
  <c r="BL54"/>
  <c r="AR53"/>
  <c r="BL217"/>
  <c r="BL205"/>
  <c r="AR235"/>
  <c r="BL79"/>
  <c r="AR204"/>
  <c r="AR267"/>
  <c r="AR103"/>
  <c r="AR145"/>
  <c r="BL121"/>
  <c r="AR28"/>
  <c r="AR197"/>
  <c r="BL304"/>
  <c r="BL301"/>
  <c r="BL177"/>
  <c r="BL19"/>
  <c r="AR109"/>
  <c r="BL136"/>
  <c r="BL154"/>
  <c r="AR114"/>
  <c r="AR128"/>
  <c r="BL215"/>
  <c r="BL251"/>
  <c r="BL44"/>
  <c r="AR81"/>
  <c r="AR219"/>
  <c r="AR172"/>
  <c r="AR287"/>
  <c r="AR121"/>
  <c r="BL86"/>
  <c r="AR54"/>
  <c r="BL310"/>
  <c r="BL93"/>
  <c r="BL81"/>
  <c r="BG314" i="17"/>
  <c r="BI314"/>
  <c r="BF314"/>
  <c r="BE314"/>
  <c r="BH314"/>
  <c r="BF213"/>
  <c r="BE213"/>
  <c r="BI213"/>
  <c r="BG213"/>
  <c r="BH213"/>
  <c r="BE241"/>
  <c r="BG241"/>
  <c r="BF241"/>
  <c r="BI241"/>
  <c r="BH241"/>
  <c r="BF16"/>
  <c r="BE16"/>
  <c r="BG16"/>
  <c r="BI16"/>
  <c r="BH16"/>
  <c r="BG185"/>
  <c r="BE185"/>
  <c r="BF185"/>
  <c r="BI185"/>
  <c r="BH185"/>
  <c r="BG298"/>
  <c r="BF298"/>
  <c r="BE298"/>
  <c r="BI298"/>
  <c r="BH298"/>
  <c r="BG218"/>
  <c r="BE218"/>
  <c r="BF218"/>
  <c r="BI218"/>
  <c r="BH218"/>
  <c r="BH261"/>
  <c r="BF261"/>
  <c r="BG261"/>
  <c r="BI261"/>
  <c r="BE261"/>
  <c r="BF286"/>
  <c r="BE286"/>
  <c r="BG286"/>
  <c r="BI286"/>
  <c r="BH286"/>
  <c r="BE94"/>
  <c r="BH94"/>
  <c r="BF94"/>
  <c r="BI94"/>
  <c r="BG94"/>
  <c r="BG184"/>
  <c r="BH184"/>
  <c r="BE184"/>
  <c r="BI184"/>
  <c r="BF184"/>
  <c r="BF249"/>
  <c r="BG249"/>
  <c r="BE249"/>
  <c r="BI249"/>
  <c r="BH249"/>
  <c r="BG57"/>
  <c r="BH57"/>
  <c r="BF57"/>
  <c r="BI57"/>
  <c r="BE57"/>
  <c r="BF190"/>
  <c r="BH190"/>
  <c r="BG190"/>
  <c r="BI190"/>
  <c r="BE190"/>
  <c r="BG244"/>
  <c r="BE244"/>
  <c r="BH244"/>
  <c r="BI244"/>
  <c r="BF244"/>
  <c r="BG257"/>
  <c r="BH257"/>
  <c r="BE257"/>
  <c r="BI257"/>
  <c r="BF257"/>
  <c r="BG267"/>
  <c r="BH267"/>
  <c r="BF267"/>
  <c r="BI267"/>
  <c r="BE267"/>
  <c r="BE292"/>
  <c r="BH292"/>
  <c r="BF292"/>
  <c r="BI292"/>
  <c r="BG292"/>
  <c r="BH180"/>
  <c r="BF180"/>
  <c r="BG180"/>
  <c r="BI180"/>
  <c r="BE180"/>
  <c r="BF181"/>
  <c r="BH181"/>
  <c r="BI181"/>
  <c r="BG181"/>
  <c r="BE181"/>
  <c r="BF49"/>
  <c r="BI49"/>
  <c r="BH49"/>
  <c r="BE49"/>
  <c r="BG49"/>
  <c r="BE313"/>
  <c r="BI313"/>
  <c r="BG313"/>
  <c r="BH313"/>
  <c r="BF313"/>
  <c r="BF236"/>
  <c r="BI236"/>
  <c r="BE236"/>
  <c r="BG236"/>
  <c r="BH236"/>
  <c r="BG281"/>
  <c r="BI281"/>
  <c r="BE281"/>
  <c r="BF281"/>
  <c r="BH281"/>
  <c r="BG309"/>
  <c r="BI309"/>
  <c r="BE309"/>
  <c r="BF309"/>
  <c r="BH309"/>
  <c r="BF17"/>
  <c r="BI17"/>
  <c r="BE17"/>
  <c r="BH17"/>
  <c r="BG17"/>
  <c r="BE201"/>
  <c r="BI201"/>
  <c r="BF201"/>
  <c r="BH201"/>
  <c r="BG201"/>
  <c r="BF24"/>
  <c r="BI24"/>
  <c r="BG24"/>
  <c r="BE24"/>
  <c r="BH24"/>
  <c r="BG117"/>
  <c r="BI117"/>
  <c r="BF117"/>
  <c r="BE117"/>
  <c r="BH117"/>
  <c r="BE34"/>
  <c r="BI34"/>
  <c r="BF34"/>
  <c r="BG34"/>
  <c r="BH34"/>
  <c r="BE310"/>
  <c r="BI310"/>
  <c r="BH310"/>
  <c r="BG310"/>
  <c r="BF310"/>
  <c r="BG42"/>
  <c r="BI42"/>
  <c r="BH42"/>
  <c r="BE42"/>
  <c r="BF42"/>
  <c r="BF210"/>
  <c r="BI210"/>
  <c r="BH210"/>
  <c r="BE210"/>
  <c r="BG210"/>
  <c r="BF147"/>
  <c r="BI147"/>
  <c r="BG147"/>
  <c r="BH147"/>
  <c r="BE147"/>
  <c r="BE40"/>
  <c r="BI40"/>
  <c r="BH40"/>
  <c r="BF40"/>
  <c r="BG40"/>
  <c r="BH270"/>
  <c r="BE270"/>
  <c r="BI270"/>
  <c r="BF270"/>
  <c r="BG270"/>
  <c r="BG80"/>
  <c r="BH80"/>
  <c r="BI80"/>
  <c r="BE80"/>
  <c r="BF80"/>
  <c r="BE141"/>
  <c r="BG141"/>
  <c r="BI141"/>
  <c r="BF141"/>
  <c r="BH141"/>
  <c r="BE88"/>
  <c r="BH88"/>
  <c r="BI88"/>
  <c r="BG88"/>
  <c r="BF88"/>
  <c r="BH92"/>
  <c r="BG92"/>
  <c r="BI92"/>
  <c r="BE92"/>
  <c r="BF92"/>
  <c r="BE108"/>
  <c r="BF108"/>
  <c r="BI108"/>
  <c r="BG108"/>
  <c r="BH108"/>
  <c r="BG39"/>
  <c r="BE39"/>
  <c r="BI39"/>
  <c r="BF39"/>
  <c r="BH39"/>
  <c r="BH255"/>
  <c r="BF255"/>
  <c r="BI255"/>
  <c r="BE255"/>
  <c r="BG255"/>
  <c r="BG199"/>
  <c r="BH199"/>
  <c r="BI199"/>
  <c r="BE199"/>
  <c r="BF199"/>
  <c r="BF200"/>
  <c r="BG200"/>
  <c r="BI200"/>
  <c r="BE200"/>
  <c r="BH200"/>
  <c r="BF296"/>
  <c r="BH296"/>
  <c r="BI296"/>
  <c r="BE296"/>
  <c r="BG296"/>
  <c r="BG229"/>
  <c r="BE229"/>
  <c r="BI229"/>
  <c r="BF229"/>
  <c r="BH229"/>
  <c r="BG161"/>
  <c r="BF161"/>
  <c r="BI161"/>
  <c r="BE161"/>
  <c r="BH161"/>
  <c r="BF250"/>
  <c r="BH250"/>
  <c r="BI250"/>
  <c r="BG250"/>
  <c r="BE250"/>
  <c r="BG166"/>
  <c r="BE166"/>
  <c r="BI166"/>
  <c r="BF166"/>
  <c r="BH166"/>
  <c r="BF107"/>
  <c r="BG107"/>
  <c r="BI107"/>
  <c r="BH107"/>
  <c r="BE107"/>
  <c r="BG47"/>
  <c r="BH47"/>
  <c r="BI47"/>
  <c r="BF47"/>
  <c r="BE47"/>
  <c r="BE97"/>
  <c r="BF97"/>
  <c r="BI97"/>
  <c r="BG97"/>
  <c r="BH97"/>
  <c r="BG19"/>
  <c r="BF19"/>
  <c r="BI19"/>
  <c r="BE19"/>
  <c r="BH19"/>
  <c r="BH227"/>
  <c r="BI227"/>
  <c r="BE227"/>
  <c r="BF227"/>
  <c r="BG227"/>
  <c r="BG139"/>
  <c r="BI139"/>
  <c r="BH139"/>
  <c r="BF139"/>
  <c r="BE139"/>
  <c r="BE63"/>
  <c r="BI63"/>
  <c r="BH63"/>
  <c r="BF63"/>
  <c r="BG63"/>
  <c r="BD15"/>
  <c r="BF315"/>
  <c r="BH315"/>
  <c r="BE315"/>
  <c r="BG315"/>
  <c r="BG90"/>
  <c r="BI90"/>
  <c r="BF90"/>
  <c r="BH90"/>
  <c r="BE90"/>
  <c r="BH280"/>
  <c r="BI280"/>
  <c r="BG280"/>
  <c r="BF280"/>
  <c r="BE280"/>
  <c r="BE230"/>
  <c r="BI230"/>
  <c r="BF230"/>
  <c r="BG230"/>
  <c r="BH230"/>
  <c r="BG126"/>
  <c r="BI126"/>
  <c r="BH126"/>
  <c r="BF126"/>
  <c r="BE126"/>
  <c r="BG157"/>
  <c r="BI157"/>
  <c r="BE157"/>
  <c r="BF157"/>
  <c r="BH157"/>
  <c r="BE28"/>
  <c r="BI28"/>
  <c r="BF28"/>
  <c r="BG28"/>
  <c r="BH28"/>
  <c r="BG216"/>
  <c r="BI216"/>
  <c r="BE216"/>
  <c r="BF216"/>
  <c r="BH216"/>
  <c r="BG206"/>
  <c r="BI206"/>
  <c r="BH206"/>
  <c r="BF206"/>
  <c r="BE206"/>
  <c r="BG300"/>
  <c r="BI300"/>
  <c r="BF300"/>
  <c r="BH300"/>
  <c r="BE300"/>
  <c r="BH26"/>
  <c r="BI26"/>
  <c r="BG26"/>
  <c r="BE26"/>
  <c r="BF26"/>
  <c r="BH293"/>
  <c r="BI293"/>
  <c r="BE293"/>
  <c r="BG293"/>
  <c r="BF293"/>
  <c r="BG306"/>
  <c r="BI306"/>
  <c r="BH306"/>
  <c r="BF306"/>
  <c r="BE306"/>
  <c r="BE251"/>
  <c r="BI251"/>
  <c r="BF251"/>
  <c r="BG251"/>
  <c r="BH251"/>
  <c r="BE263"/>
  <c r="BI263"/>
  <c r="BG263"/>
  <c r="BF263"/>
  <c r="BH263"/>
  <c r="BF86"/>
  <c r="BI86"/>
  <c r="BH86"/>
  <c r="BG86"/>
  <c r="BE86"/>
  <c r="BG170"/>
  <c r="BI170"/>
  <c r="BH170"/>
  <c r="BF170"/>
  <c r="BE170"/>
  <c r="BF295"/>
  <c r="BI295"/>
  <c r="BE295"/>
  <c r="BG295"/>
  <c r="BH295"/>
  <c r="BF136"/>
  <c r="BI136"/>
  <c r="BH136"/>
  <c r="BE136"/>
  <c r="BG136"/>
  <c r="BE15"/>
  <c r="BI15"/>
  <c r="BG15"/>
  <c r="BH15"/>
  <c r="BF15"/>
  <c r="BS267" i="1"/>
  <c r="BI267"/>
  <c r="BG267"/>
  <c r="BH267"/>
  <c r="BF267"/>
  <c r="BS107"/>
  <c r="BG107"/>
  <c r="BF107"/>
  <c r="BI107"/>
  <c r="BH107"/>
  <c r="BS48"/>
  <c r="BI48"/>
  <c r="BH48"/>
  <c r="BG48"/>
  <c r="BF48"/>
  <c r="BS165"/>
  <c r="BH165"/>
  <c r="BG165"/>
  <c r="BI165"/>
  <c r="BF165"/>
  <c r="BS277"/>
  <c r="BH277"/>
  <c r="BF277"/>
  <c r="BI277"/>
  <c r="BG277"/>
  <c r="BS230"/>
  <c r="BF230"/>
  <c r="BG230"/>
  <c r="BI230"/>
  <c r="BH230"/>
  <c r="BS69"/>
  <c r="BI69"/>
  <c r="BF69"/>
  <c r="BH69"/>
  <c r="BG69"/>
  <c r="BS172"/>
  <c r="BF172"/>
  <c r="BH172"/>
  <c r="BG172"/>
  <c r="BI172"/>
  <c r="BS139"/>
  <c r="BH139"/>
  <c r="BG139"/>
  <c r="BF139"/>
  <c r="BI139"/>
  <c r="BS197"/>
  <c r="BF197"/>
  <c r="BG197"/>
  <c r="BI197"/>
  <c r="BH197"/>
  <c r="BS269"/>
  <c r="BI269"/>
  <c r="BF269"/>
  <c r="BG269"/>
  <c r="BH269"/>
  <c r="BS265"/>
  <c r="BF265"/>
  <c r="BI265"/>
  <c r="BH265"/>
  <c r="BG265"/>
  <c r="BS278"/>
  <c r="BG278"/>
  <c r="BF278"/>
  <c r="BI278"/>
  <c r="BH278"/>
  <c r="BS203"/>
  <c r="BG203"/>
  <c r="BH203"/>
  <c r="BI203"/>
  <c r="BF203"/>
  <c r="BS264"/>
  <c r="BH264"/>
  <c r="BF264"/>
  <c r="BG264"/>
  <c r="BI264"/>
  <c r="BS270"/>
  <c r="BH270"/>
  <c r="BI270"/>
  <c r="BF270"/>
  <c r="BG270"/>
  <c r="BS92"/>
  <c r="BF92"/>
  <c r="BI92"/>
  <c r="BH92"/>
  <c r="BG92"/>
  <c r="BS52"/>
  <c r="BG52"/>
  <c r="BF52"/>
  <c r="BH52"/>
  <c r="BI52"/>
  <c r="BS232"/>
  <c r="BG232"/>
  <c r="BF232"/>
  <c r="BH232"/>
  <c r="BI232"/>
  <c r="BS102"/>
  <c r="BG102"/>
  <c r="BF102"/>
  <c r="BI102"/>
  <c r="BH102"/>
  <c r="BS199"/>
  <c r="BI199"/>
  <c r="BG199"/>
  <c r="BH199"/>
  <c r="BF199"/>
  <c r="BS21"/>
  <c r="BG21"/>
  <c r="BH21"/>
  <c r="BF21"/>
  <c r="BI21"/>
  <c r="BS77"/>
  <c r="BF77"/>
  <c r="BH77"/>
  <c r="BI77"/>
  <c r="BG77"/>
  <c r="BS25"/>
  <c r="BG25"/>
  <c r="BI25"/>
  <c r="BH25"/>
  <c r="BF25"/>
  <c r="BS133"/>
  <c r="BH133"/>
  <c r="BI133"/>
  <c r="BF133"/>
  <c r="BG133"/>
  <c r="BS126"/>
  <c r="BH126"/>
  <c r="BI126"/>
  <c r="BF126"/>
  <c r="BG126"/>
  <c r="BS79"/>
  <c r="BH79"/>
  <c r="BG79"/>
  <c r="BI79"/>
  <c r="BF79"/>
  <c r="BS312"/>
  <c r="BI312"/>
  <c r="BF312"/>
  <c r="BH312"/>
  <c r="BG312"/>
  <c r="BS115"/>
  <c r="BI115"/>
  <c r="BG115"/>
  <c r="BH115"/>
  <c r="BF115"/>
  <c r="BS208"/>
  <c r="BI208"/>
  <c r="BH208"/>
  <c r="BF208"/>
  <c r="BG208"/>
  <c r="BS157"/>
  <c r="BF157"/>
  <c r="BH157"/>
  <c r="BG157"/>
  <c r="BI157"/>
  <c r="BS20"/>
  <c r="BI20"/>
  <c r="BF20"/>
  <c r="BG20"/>
  <c r="BH20"/>
  <c r="BS308"/>
  <c r="BF308"/>
  <c r="BH308"/>
  <c r="BG308"/>
  <c r="BI308"/>
  <c r="BS49"/>
  <c r="BF49"/>
  <c r="BG49"/>
  <c r="BH49"/>
  <c r="BI49"/>
  <c r="BS295"/>
  <c r="BG295"/>
  <c r="BF295"/>
  <c r="BI295"/>
  <c r="BH295"/>
  <c r="BS286"/>
  <c r="BI286"/>
  <c r="BH286"/>
  <c r="BG286"/>
  <c r="BF286"/>
  <c r="BS66"/>
  <c r="BF66"/>
  <c r="BI66"/>
  <c r="BH66"/>
  <c r="BG66"/>
  <c r="BS161"/>
  <c r="BH161"/>
  <c r="BG161"/>
  <c r="BI161"/>
  <c r="BF161"/>
  <c r="BS185"/>
  <c r="BH185"/>
  <c r="BF185"/>
  <c r="BI185"/>
  <c r="BG185"/>
  <c r="BS168"/>
  <c r="BI168"/>
  <c r="BH168"/>
  <c r="BG168"/>
  <c r="BF168"/>
  <c r="BS219"/>
  <c r="BH219"/>
  <c r="BG219"/>
  <c r="BF219"/>
  <c r="BI219"/>
  <c r="BS40"/>
  <c r="BH40"/>
  <c r="BI40"/>
  <c r="BF40"/>
  <c r="BG40"/>
  <c r="BS106"/>
  <c r="BG106"/>
  <c r="BI106"/>
  <c r="BF106"/>
  <c r="BH106"/>
  <c r="BS123"/>
  <c r="BF123"/>
  <c r="BI123"/>
  <c r="BH123"/>
  <c r="BG123"/>
  <c r="BS225"/>
  <c r="BG225"/>
  <c r="BH225"/>
  <c r="BF225"/>
  <c r="BI225"/>
  <c r="BS287"/>
  <c r="BG287"/>
  <c r="BI287"/>
  <c r="BF287"/>
  <c r="BH287"/>
  <c r="BS162"/>
  <c r="BF162"/>
  <c r="BH162"/>
  <c r="BI162"/>
  <c r="BG162"/>
  <c r="BS160"/>
  <c r="BH160"/>
  <c r="BF160"/>
  <c r="BG160"/>
  <c r="BI160"/>
  <c r="BS258"/>
  <c r="BI258"/>
  <c r="BH258"/>
  <c r="BG258"/>
  <c r="BF258"/>
  <c r="BS125"/>
  <c r="BI125"/>
  <c r="BF125"/>
  <c r="BG125"/>
  <c r="BH125"/>
  <c r="BS41"/>
  <c r="BF41"/>
  <c r="BI41"/>
  <c r="BH41"/>
  <c r="BG41"/>
  <c r="BS186"/>
  <c r="BH186"/>
  <c r="BG186"/>
  <c r="BF186"/>
  <c r="BI186"/>
  <c r="BS134"/>
  <c r="BI134"/>
  <c r="BH134"/>
  <c r="BF134"/>
  <c r="BG134"/>
  <c r="BS188"/>
  <c r="BG188"/>
  <c r="BF188"/>
  <c r="BI188"/>
  <c r="BH188"/>
  <c r="BS54"/>
  <c r="BF54"/>
  <c r="BG54"/>
  <c r="BI54"/>
  <c r="BH54"/>
  <c r="BS227"/>
  <c r="BG227"/>
  <c r="BI227"/>
  <c r="BF227"/>
  <c r="BH227"/>
  <c r="BS26"/>
  <c r="BF26"/>
  <c r="BI26"/>
  <c r="BH26"/>
  <c r="BG26"/>
  <c r="BS212"/>
  <c r="BI212"/>
  <c r="BG212"/>
  <c r="BF212"/>
  <c r="BH212"/>
  <c r="BS177"/>
  <c r="BF177"/>
  <c r="BH177"/>
  <c r="BI177"/>
  <c r="BG177"/>
  <c r="BS178"/>
  <c r="BH178"/>
  <c r="BG178"/>
  <c r="BI178"/>
  <c r="BF178"/>
  <c r="BS57"/>
  <c r="BF57"/>
  <c r="BI57"/>
  <c r="BG57"/>
  <c r="BH57"/>
  <c r="BS231"/>
  <c r="BG231"/>
  <c r="BF231"/>
  <c r="BI231"/>
  <c r="BH231"/>
  <c r="BS279"/>
  <c r="BH279"/>
  <c r="BF279"/>
  <c r="BI279"/>
  <c r="BG279"/>
  <c r="BS163"/>
  <c r="BF163"/>
  <c r="BH163"/>
  <c r="BG163"/>
  <c r="BI163"/>
  <c r="BS83"/>
  <c r="BG83"/>
  <c r="BI83"/>
  <c r="BH83"/>
  <c r="BF83"/>
  <c r="BS155"/>
  <c r="BI155"/>
  <c r="BH155"/>
  <c r="BG155"/>
  <c r="BF155"/>
  <c r="BS174"/>
  <c r="BI174"/>
  <c r="BH174"/>
  <c r="BF174"/>
  <c r="BG174"/>
  <c r="BS131"/>
  <c r="BF131"/>
  <c r="BI131"/>
  <c r="BG131"/>
  <c r="BH131"/>
  <c r="BS171"/>
  <c r="BH171"/>
  <c r="BF171"/>
  <c r="BI171"/>
  <c r="BG171"/>
  <c r="BS194"/>
  <c r="BI194"/>
  <c r="BH194"/>
  <c r="BG194"/>
  <c r="BF194"/>
  <c r="BS313"/>
  <c r="BF313"/>
  <c r="BI313"/>
  <c r="BS281"/>
  <c r="BI281"/>
  <c r="BH281"/>
  <c r="BG281"/>
  <c r="BF281"/>
  <c r="BS228"/>
  <c r="BG228"/>
  <c r="BI228"/>
  <c r="BF228"/>
  <c r="BH228"/>
  <c r="BI314"/>
  <c r="BH314"/>
  <c r="BF314"/>
  <c r="BD311" i="24"/>
  <c r="BB312"/>
  <c r="BZ251" i="20" l="1"/>
  <c r="AI251" i="24"/>
  <c r="CA251" i="20"/>
  <c r="BY251"/>
  <c r="CB251"/>
  <c r="CB154"/>
  <c r="AI154" i="24"/>
  <c r="BY154" i="20"/>
  <c r="BZ154"/>
  <c r="CA154"/>
  <c r="CA177"/>
  <c r="BY177"/>
  <c r="BZ177"/>
  <c r="AI177" i="24"/>
  <c r="CB177" i="20"/>
  <c r="AI205" i="24"/>
  <c r="CA205" i="20"/>
  <c r="CB205"/>
  <c r="BY205"/>
  <c r="BZ205"/>
  <c r="AI65" i="24"/>
  <c r="CB65" i="20"/>
  <c r="BZ65"/>
  <c r="BY65"/>
  <c r="CA65"/>
  <c r="AI119" i="24"/>
  <c r="CA119" i="20"/>
  <c r="BZ119"/>
  <c r="CB119"/>
  <c r="BY119"/>
  <c r="CA176"/>
  <c r="BZ176"/>
  <c r="BY176"/>
  <c r="AI176" i="24"/>
  <c r="CB176" i="20"/>
  <c r="CA243"/>
  <c r="AI243" i="24"/>
  <c r="BY243" i="20"/>
  <c r="CB243"/>
  <c r="BZ243"/>
  <c r="AI110" i="24"/>
  <c r="BZ110" i="20"/>
  <c r="CA110"/>
  <c r="BY110"/>
  <c r="CB110"/>
  <c r="AI295" i="24"/>
  <c r="CA295" i="20"/>
  <c r="BY295"/>
  <c r="BZ295"/>
  <c r="CB295"/>
  <c r="AI20" i="24"/>
  <c r="CB20" i="20"/>
  <c r="CA20"/>
  <c r="BY20"/>
  <c r="BZ20"/>
  <c r="BZ311"/>
  <c r="CB311"/>
  <c r="AI311" i="24"/>
  <c r="CA311" i="20"/>
  <c r="BY311"/>
  <c r="AI21" i="24"/>
  <c r="BY21" i="20"/>
  <c r="BZ21"/>
  <c r="CB21"/>
  <c r="CA21"/>
  <c r="BY94"/>
  <c r="BZ94"/>
  <c r="AI94" i="24"/>
  <c r="CA94" i="20"/>
  <c r="CB94"/>
  <c r="AI80" i="24"/>
  <c r="BZ80" i="20"/>
  <c r="CA80"/>
  <c r="CB80"/>
  <c r="BY80"/>
  <c r="CB137"/>
  <c r="AI137" i="24"/>
  <c r="BZ137" i="20"/>
  <c r="CA137"/>
  <c r="BY137"/>
  <c r="BZ128"/>
  <c r="CA128"/>
  <c r="AI128" i="24"/>
  <c r="BY128" i="20"/>
  <c r="CB128"/>
  <c r="AI124" i="24"/>
  <c r="CB124" i="20"/>
  <c r="CA124"/>
  <c r="BZ124"/>
  <c r="BY124"/>
  <c r="CB133"/>
  <c r="BY133"/>
  <c r="CA133"/>
  <c r="AI133" i="24"/>
  <c r="BZ133" i="20"/>
  <c r="CA25"/>
  <c r="AI25" i="24"/>
  <c r="BZ25" i="20"/>
  <c r="BY25"/>
  <c r="CB25"/>
  <c r="BY153"/>
  <c r="AI153" i="24"/>
  <c r="BZ153" i="20"/>
  <c r="CA153"/>
  <c r="CB153"/>
  <c r="BZ289"/>
  <c r="AI289" i="24"/>
  <c r="CB289" i="20"/>
  <c r="CA289"/>
  <c r="BY289"/>
  <c r="CA275"/>
  <c r="BZ275"/>
  <c r="AI275" i="24"/>
  <c r="CB275" i="20"/>
  <c r="BY275"/>
  <c r="AI305" i="24"/>
  <c r="CA305" i="20"/>
  <c r="BZ305"/>
  <c r="BY305"/>
  <c r="CB305"/>
  <c r="BZ234"/>
  <c r="BY234"/>
  <c r="CA234"/>
  <c r="AI234" i="24"/>
  <c r="CB234" i="20"/>
  <c r="CB292"/>
  <c r="CA292"/>
  <c r="AI292" i="24"/>
  <c r="BY292" i="20"/>
  <c r="BZ292"/>
  <c r="AI238" i="24"/>
  <c r="BY238" i="20"/>
  <c r="CA238"/>
  <c r="BZ238"/>
  <c r="CB238"/>
  <c r="CA226"/>
  <c r="AI226" i="24"/>
  <c r="BZ226" i="20"/>
  <c r="BY226"/>
  <c r="CB226"/>
  <c r="CB263"/>
  <c r="AI263" i="24"/>
  <c r="CA263" i="20"/>
  <c r="BY263"/>
  <c r="BZ263"/>
  <c r="BY39"/>
  <c r="BZ39"/>
  <c r="CB39"/>
  <c r="AI39" i="24"/>
  <c r="CA39" i="20"/>
  <c r="BZ193"/>
  <c r="BY193"/>
  <c r="AI193" i="24"/>
  <c r="CB193" i="20"/>
  <c r="CA193"/>
  <c r="CB40"/>
  <c r="BY40"/>
  <c r="AI40" i="24"/>
  <c r="CA40" i="20"/>
  <c r="BZ40"/>
  <c r="AI169" i="24"/>
  <c r="CB169" i="20"/>
  <c r="CA169"/>
  <c r="BY169"/>
  <c r="BZ169"/>
  <c r="BZ50"/>
  <c r="CB50"/>
  <c r="AI50" i="24"/>
  <c r="BY50" i="20"/>
  <c r="CA50"/>
  <c r="CA72"/>
  <c r="AI72" i="24"/>
  <c r="BZ72" i="20"/>
  <c r="CB72"/>
  <c r="BY72"/>
  <c r="CB265"/>
  <c r="CA265"/>
  <c r="AI265" i="24"/>
  <c r="BZ265" i="20"/>
  <c r="BY265"/>
  <c r="AI116" i="24"/>
  <c r="BY116" i="20"/>
  <c r="CB116"/>
  <c r="CA116"/>
  <c r="BZ116"/>
  <c r="BZ285"/>
  <c r="CA285"/>
  <c r="BY285"/>
  <c r="AI285" i="24"/>
  <c r="CB285" i="20"/>
  <c r="BZ82"/>
  <c r="AI82" i="24"/>
  <c r="CB82" i="20"/>
  <c r="BY82"/>
  <c r="CA82"/>
  <c r="BZ48"/>
  <c r="CA48"/>
  <c r="AI48" i="24"/>
  <c r="CB48" i="20"/>
  <c r="BY48"/>
  <c r="BZ52"/>
  <c r="BY52"/>
  <c r="CB52"/>
  <c r="AI52" i="24"/>
  <c r="CA52" i="20"/>
  <c r="CA129"/>
  <c r="BY129"/>
  <c r="CB129"/>
  <c r="BZ129"/>
  <c r="AI129" i="24"/>
  <c r="BY115" i="20"/>
  <c r="AI115" i="24"/>
  <c r="CB115" i="20"/>
  <c r="CA115"/>
  <c r="BZ115"/>
  <c r="AI102" i="24"/>
  <c r="BY102" i="20"/>
  <c r="BZ102"/>
  <c r="CB102"/>
  <c r="CA102"/>
  <c r="CA64"/>
  <c r="AI64" i="24"/>
  <c r="CB64" i="20"/>
  <c r="BY64"/>
  <c r="BZ64"/>
  <c r="CA168"/>
  <c r="AI168" i="24"/>
  <c r="BY168" i="20"/>
  <c r="CB168"/>
  <c r="BZ168"/>
  <c r="BY261"/>
  <c r="CB261"/>
  <c r="CA261"/>
  <c r="AI261" i="24"/>
  <c r="BZ261" i="20"/>
  <c r="CB259"/>
  <c r="BY259"/>
  <c r="BZ259"/>
  <c r="AI259" i="24"/>
  <c r="CA259" i="20"/>
  <c r="BY204"/>
  <c r="CB204"/>
  <c r="BZ204"/>
  <c r="AI204" i="24"/>
  <c r="CA204" i="20"/>
  <c r="AI165" i="24"/>
  <c r="CB165" i="20"/>
  <c r="BZ165"/>
  <c r="CA165"/>
  <c r="BY165"/>
  <c r="AI236" i="24"/>
  <c r="CA236" i="20"/>
  <c r="BY236"/>
  <c r="CB236"/>
  <c r="BZ236"/>
  <c r="BZ108"/>
  <c r="CB108"/>
  <c r="AI108" i="24"/>
  <c r="CA108" i="20"/>
  <c r="BY108"/>
  <c r="BZ276"/>
  <c r="BY276"/>
  <c r="AI276" i="24"/>
  <c r="CA276" i="20"/>
  <c r="CB276"/>
  <c r="CB87"/>
  <c r="BY87"/>
  <c r="BZ87"/>
  <c r="AI87" i="24"/>
  <c r="CA87" i="20"/>
  <c r="CB97"/>
  <c r="CA97"/>
  <c r="BZ97"/>
  <c r="AI97" i="24"/>
  <c r="BY97" i="20"/>
  <c r="AI224" i="24"/>
  <c r="BZ224" i="20"/>
  <c r="BY224"/>
  <c r="CB224"/>
  <c r="CA224"/>
  <c r="BZ219"/>
  <c r="BY219"/>
  <c r="CB219"/>
  <c r="AI219" i="24"/>
  <c r="CA219" i="20"/>
  <c r="CA152"/>
  <c r="BZ152"/>
  <c r="CB152"/>
  <c r="AI152" i="24"/>
  <c r="BY152" i="20"/>
  <c r="CB199"/>
  <c r="BY199"/>
  <c r="BZ199"/>
  <c r="AI199" i="24"/>
  <c r="CA199" i="20"/>
  <c r="CA246"/>
  <c r="AI246" i="24"/>
  <c r="BY246" i="20"/>
  <c r="BZ246"/>
  <c r="CB246"/>
  <c r="CB233"/>
  <c r="AI233" i="24"/>
  <c r="BZ233" i="20"/>
  <c r="BY233"/>
  <c r="CA233"/>
  <c r="BY57"/>
  <c r="BZ57"/>
  <c r="CB57"/>
  <c r="AI57" i="24"/>
  <c r="CA57" i="20"/>
  <c r="BZ95"/>
  <c r="AI95" i="24"/>
  <c r="BY95" i="20"/>
  <c r="CA95"/>
  <c r="CB95"/>
  <c r="AI178" i="24"/>
  <c r="CA178" i="20"/>
  <c r="CB178"/>
  <c r="BY178"/>
  <c r="BZ178"/>
  <c r="BY194"/>
  <c r="CB194"/>
  <c r="BZ194"/>
  <c r="AI194" i="24"/>
  <c r="CA194" i="20"/>
  <c r="BZ282"/>
  <c r="AI282" i="24"/>
  <c r="CA282" i="20"/>
  <c r="CB282"/>
  <c r="BY282"/>
  <c r="CA249"/>
  <c r="BY249"/>
  <c r="AI249" i="24"/>
  <c r="CB249" i="20"/>
  <c r="BZ249"/>
  <c r="BY200"/>
  <c r="BZ200"/>
  <c r="AI200" i="24"/>
  <c r="CB200" i="20"/>
  <c r="CA200"/>
  <c r="BY117"/>
  <c r="BZ117"/>
  <c r="CB117"/>
  <c r="AI117" i="24"/>
  <c r="CA117" i="20"/>
  <c r="AI91" i="24"/>
  <c r="CA91" i="20"/>
  <c r="BZ91"/>
  <c r="BY91"/>
  <c r="CB91"/>
  <c r="BZ22"/>
  <c r="CA22"/>
  <c r="AI22" i="24"/>
  <c r="CB22" i="20"/>
  <c r="BY22"/>
  <c r="AI273" i="24"/>
  <c r="CB273" i="20"/>
  <c r="BZ273"/>
  <c r="BY273"/>
  <c r="CA273"/>
  <c r="BW315"/>
  <c r="BX15" s="1"/>
  <c r="BZ315"/>
  <c r="CB315"/>
  <c r="AH18" i="15"/>
  <c r="S18"/>
  <c r="D18"/>
  <c r="C23"/>
  <c r="R23"/>
  <c r="BA21" i="16"/>
  <c r="AG23" i="15"/>
  <c r="AM21" i="16"/>
  <c r="BH21"/>
  <c r="AT21"/>
  <c r="AG50" i="15"/>
  <c r="AM48" i="16"/>
  <c r="R50" i="15"/>
  <c r="BA48" i="16"/>
  <c r="AT48"/>
  <c r="C50" i="15"/>
  <c r="BH48" i="16"/>
  <c r="AG12" i="15"/>
  <c r="BH10" i="16"/>
  <c r="AM10"/>
  <c r="BA10"/>
  <c r="R12" i="15"/>
  <c r="AT10" i="16"/>
  <c r="C12" i="15"/>
  <c r="S25"/>
  <c r="AH25"/>
  <c r="D25"/>
  <c r="AG44"/>
  <c r="BH42" i="16"/>
  <c r="AT42"/>
  <c r="BA42"/>
  <c r="C44" i="15"/>
  <c r="R44"/>
  <c r="AM42" i="16"/>
  <c r="D36" i="15"/>
  <c r="S36"/>
  <c r="AH36"/>
  <c r="BH28" i="16"/>
  <c r="BA28"/>
  <c r="C30" i="15"/>
  <c r="AT28" i="16"/>
  <c r="AM28"/>
  <c r="R30" i="15"/>
  <c r="AG30"/>
  <c r="AH39"/>
  <c r="D39"/>
  <c r="S39"/>
  <c r="S43"/>
  <c r="D43"/>
  <c r="AH43"/>
  <c r="AH24"/>
  <c r="D24"/>
  <c r="S24"/>
  <c r="D26"/>
  <c r="S26"/>
  <c r="AH26"/>
  <c r="AG45"/>
  <c r="R45"/>
  <c r="AM43" i="16"/>
  <c r="C45" i="15"/>
  <c r="AT43" i="16"/>
  <c r="BH43"/>
  <c r="BA43"/>
  <c r="C33" i="15"/>
  <c r="R33"/>
  <c r="BA31" i="16"/>
  <c r="AG33" i="15"/>
  <c r="AM31" i="16"/>
  <c r="BH31"/>
  <c r="AT31"/>
  <c r="AH40" i="15"/>
  <c r="D40"/>
  <c r="S40"/>
  <c r="D16"/>
  <c r="AH16"/>
  <c r="S16"/>
  <c r="C46"/>
  <c r="AM44" i="16"/>
  <c r="R46" i="15"/>
  <c r="BH44" i="16"/>
  <c r="BA44"/>
  <c r="AG46" i="15"/>
  <c r="AT44" i="16"/>
  <c r="D34" i="15"/>
  <c r="AH34"/>
  <c r="S34"/>
  <c r="D41"/>
  <c r="AH41"/>
  <c r="S41"/>
  <c r="AT32" i="16"/>
  <c r="AM32"/>
  <c r="BH32"/>
  <c r="BA32"/>
  <c r="AG34" i="15"/>
  <c r="C34"/>
  <c r="R34"/>
  <c r="D14"/>
  <c r="S14"/>
  <c r="AH14"/>
  <c r="BH47" i="16"/>
  <c r="AM47"/>
  <c r="BO47" s="1"/>
  <c r="C49" i="15"/>
  <c r="AG49"/>
  <c r="AT47" i="16"/>
  <c r="R49" i="15"/>
  <c r="BA47" i="16"/>
  <c r="AG26" i="15"/>
  <c r="BA24" i="16"/>
  <c r="AM24"/>
  <c r="BO24" s="1"/>
  <c r="C26" i="15"/>
  <c r="BH24" i="16"/>
  <c r="AT24"/>
  <c r="R26" i="15"/>
  <c r="AT14" i="16"/>
  <c r="C16" i="15"/>
  <c r="AG16"/>
  <c r="BH14" i="16"/>
  <c r="AM14"/>
  <c r="BA14"/>
  <c r="R16" i="15"/>
  <c r="D33"/>
  <c r="AH33"/>
  <c r="S33"/>
  <c r="BY314" i="20"/>
  <c r="BZ93"/>
  <c r="AI93" i="24"/>
  <c r="CA93" i="20"/>
  <c r="CB93"/>
  <c r="BY93"/>
  <c r="B16" i="18"/>
  <c r="G24"/>
  <c r="G31"/>
  <c r="G39"/>
  <c r="B29"/>
  <c r="B11"/>
  <c r="B31"/>
  <c r="G22"/>
  <c r="B34"/>
  <c r="B14"/>
  <c r="G12"/>
  <c r="B45"/>
  <c r="B38"/>
  <c r="B49"/>
  <c r="B27"/>
  <c r="G27"/>
  <c r="B44"/>
  <c r="G19"/>
  <c r="G35"/>
  <c r="B33"/>
  <c r="B12"/>
  <c r="B17"/>
  <c r="G20"/>
  <c r="B42"/>
  <c r="G30"/>
  <c r="B41"/>
  <c r="B48"/>
  <c r="B26"/>
  <c r="G28"/>
  <c r="B13"/>
  <c r="B39"/>
  <c r="G44"/>
  <c r="B15"/>
  <c r="B28"/>
  <c r="B22"/>
  <c r="B35"/>
  <c r="B10"/>
  <c r="G18"/>
  <c r="B25"/>
  <c r="G43"/>
  <c r="B46"/>
  <c r="B37"/>
  <c r="G32"/>
  <c r="G40"/>
  <c r="G46"/>
  <c r="G14"/>
  <c r="B19"/>
  <c r="G21"/>
  <c r="G11"/>
  <c r="G33"/>
  <c r="G29"/>
  <c r="G17"/>
  <c r="B43"/>
  <c r="G15"/>
  <c r="B30"/>
  <c r="B47"/>
  <c r="G38"/>
  <c r="G36"/>
  <c r="G42"/>
  <c r="B21"/>
  <c r="G49"/>
  <c r="G10"/>
  <c r="B23"/>
  <c r="G25"/>
  <c r="G45"/>
  <c r="G13"/>
  <c r="G23"/>
  <c r="G16"/>
  <c r="G37"/>
  <c r="G26"/>
  <c r="G47"/>
  <c r="B24"/>
  <c r="B40"/>
  <c r="B20"/>
  <c r="G48"/>
  <c r="B32"/>
  <c r="B36"/>
  <c r="G34"/>
  <c r="G41"/>
  <c r="B18"/>
  <c r="AI310" i="24"/>
  <c r="BY310" i="20"/>
  <c r="CB310"/>
  <c r="BZ310"/>
  <c r="CA310"/>
  <c r="BZ44"/>
  <c r="CA44"/>
  <c r="CB44"/>
  <c r="AI44" i="24"/>
  <c r="BY44" i="20"/>
  <c r="BZ19"/>
  <c r="CA19"/>
  <c r="AI19" i="24"/>
  <c r="BY19" i="20"/>
  <c r="CB19"/>
  <c r="AI54" i="24"/>
  <c r="BY54" i="20"/>
  <c r="BZ54"/>
  <c r="CA54"/>
  <c r="CB54"/>
  <c r="CB277"/>
  <c r="BZ277"/>
  <c r="CA277"/>
  <c r="AI277" i="24"/>
  <c r="BY277" i="20"/>
  <c r="CB34"/>
  <c r="AI34" i="24"/>
  <c r="BY34" i="20"/>
  <c r="CA34"/>
  <c r="BZ34"/>
  <c r="BZ181"/>
  <c r="CA181"/>
  <c r="CB181"/>
  <c r="AI181" i="24"/>
  <c r="BY181" i="20"/>
  <c r="BZ286"/>
  <c r="CA286"/>
  <c r="AI286" i="24"/>
  <c r="BY286" i="20"/>
  <c r="CB286"/>
  <c r="CA122"/>
  <c r="AI122" i="24"/>
  <c r="BY122" i="20"/>
  <c r="BZ122"/>
  <c r="CB122"/>
  <c r="CA147"/>
  <c r="CB147"/>
  <c r="AI147" i="24"/>
  <c r="BY147" i="20"/>
  <c r="BZ147"/>
  <c r="CA256"/>
  <c r="AI256" i="24"/>
  <c r="CB256" i="20"/>
  <c r="BZ256"/>
  <c r="BY256"/>
  <c r="AI312" i="24"/>
  <c r="BY312" i="20"/>
  <c r="CB312"/>
  <c r="CA312"/>
  <c r="BZ312"/>
  <c r="CB307"/>
  <c r="CA307"/>
  <c r="AI307" i="24"/>
  <c r="BZ307" i="20"/>
  <c r="BY307"/>
  <c r="AI174" i="24"/>
  <c r="CB174" i="20"/>
  <c r="BZ174"/>
  <c r="CA174"/>
  <c r="BY174"/>
  <c r="BY112"/>
  <c r="CA112"/>
  <c r="BZ112"/>
  <c r="AI112" i="24"/>
  <c r="CB112" i="20"/>
  <c r="BY32"/>
  <c r="BZ32"/>
  <c r="CA32"/>
  <c r="AI32" i="24"/>
  <c r="CB32" i="20"/>
  <c r="BY262"/>
  <c r="AI262" i="24"/>
  <c r="CA262" i="20"/>
  <c r="CB262"/>
  <c r="BZ262"/>
  <c r="BZ222"/>
  <c r="AI222" i="24"/>
  <c r="BY222" i="20"/>
  <c r="CA222"/>
  <c r="CB222"/>
  <c r="AI280" i="24"/>
  <c r="CB280" i="20"/>
  <c r="CA280"/>
  <c r="BY280"/>
  <c r="BZ280"/>
  <c r="CB196"/>
  <c r="BZ196"/>
  <c r="AI196" i="24"/>
  <c r="BY196" i="20"/>
  <c r="CA196"/>
  <c r="CA73"/>
  <c r="AI73" i="24"/>
  <c r="BY73" i="20"/>
  <c r="CB73"/>
  <c r="BZ73"/>
  <c r="CA155"/>
  <c r="AI155" i="24"/>
  <c r="BZ155" i="20"/>
  <c r="BY155"/>
  <c r="CB155"/>
  <c r="BY214"/>
  <c r="CB214"/>
  <c r="AI214" i="24"/>
  <c r="CA214" i="20"/>
  <c r="BZ214"/>
  <c r="CA148"/>
  <c r="BY148"/>
  <c r="CB148"/>
  <c r="AI148" i="24"/>
  <c r="BZ148" i="20"/>
  <c r="CB43"/>
  <c r="CA43"/>
  <c r="BY43"/>
  <c r="AI43" i="24"/>
  <c r="BZ43" i="20"/>
  <c r="CA274"/>
  <c r="AI274" i="24"/>
  <c r="BZ274" i="20"/>
  <c r="BY274"/>
  <c r="CB274"/>
  <c r="CA248"/>
  <c r="AI248" i="24"/>
  <c r="BZ248" i="20"/>
  <c r="CB248"/>
  <c r="BY248"/>
  <c r="CB49"/>
  <c r="AI49" i="24"/>
  <c r="BZ49" i="20"/>
  <c r="CA49"/>
  <c r="BY49"/>
  <c r="CA70"/>
  <c r="AI70" i="24"/>
  <c r="CB70" i="20"/>
  <c r="BY70"/>
  <c r="BZ70"/>
  <c r="CB287"/>
  <c r="AI287" i="24"/>
  <c r="BZ287" i="20"/>
  <c r="BY287"/>
  <c r="CA287"/>
  <c r="AI220" i="24"/>
  <c r="CA220" i="20"/>
  <c r="BZ220"/>
  <c r="BY220"/>
  <c r="CB220"/>
  <c r="CA175"/>
  <c r="BZ175"/>
  <c r="BY175"/>
  <c r="AI175" i="24"/>
  <c r="CB175" i="20"/>
  <c r="CB107"/>
  <c r="AI107" i="24"/>
  <c r="CA107" i="20"/>
  <c r="BZ107"/>
  <c r="BY107"/>
  <c r="CA90"/>
  <c r="BZ90"/>
  <c r="AI90" i="24"/>
  <c r="CB90" i="20"/>
  <c r="BY90"/>
  <c r="AI242" i="24"/>
  <c r="CB242" i="20"/>
  <c r="BZ242"/>
  <c r="CA242"/>
  <c r="BY242"/>
  <c r="BZ245"/>
  <c r="CB245"/>
  <c r="CA245"/>
  <c r="AI245" i="24"/>
  <c r="BY245" i="20"/>
  <c r="CA74"/>
  <c r="BY74"/>
  <c r="BZ74"/>
  <c r="AI74" i="24"/>
  <c r="CB74" i="20"/>
  <c r="BZ302"/>
  <c r="AI302" i="24"/>
  <c r="BY302" i="20"/>
  <c r="CA302"/>
  <c r="CB302"/>
  <c r="BZ45"/>
  <c r="CA45"/>
  <c r="AI45" i="24"/>
  <c r="BY45" i="20"/>
  <c r="CB45"/>
  <c r="CB139"/>
  <c r="BY139"/>
  <c r="CA139"/>
  <c r="AI139" i="24"/>
  <c r="BZ139" i="20"/>
  <c r="BY106"/>
  <c r="AI106" i="24"/>
  <c r="BZ106" i="20"/>
  <c r="CB106"/>
  <c r="CA106"/>
  <c r="AI210" i="24"/>
  <c r="CB210" i="20"/>
  <c r="BZ210"/>
  <c r="BY210"/>
  <c r="CA210"/>
  <c r="AI53" i="24"/>
  <c r="CB53" i="20"/>
  <c r="BY53"/>
  <c r="BZ53"/>
  <c r="CA53"/>
  <c r="BY284"/>
  <c r="BZ284"/>
  <c r="CA284"/>
  <c r="AI284" i="24"/>
  <c r="CB284" i="20"/>
  <c r="BZ145"/>
  <c r="CB145"/>
  <c r="AI145" i="24"/>
  <c r="BY145" i="20"/>
  <c r="CA145"/>
  <c r="AI85" i="24"/>
  <c r="BZ85" i="20"/>
  <c r="BY85"/>
  <c r="CA85"/>
  <c r="CB85"/>
  <c r="BY71"/>
  <c r="AI71" i="24"/>
  <c r="CA71" i="20"/>
  <c r="BZ71"/>
  <c r="CB71"/>
  <c r="AI209" i="24"/>
  <c r="CB209" i="20"/>
  <c r="CA209"/>
  <c r="BY209"/>
  <c r="BZ209"/>
  <c r="CB127"/>
  <c r="AI127" i="24"/>
  <c r="BZ127" i="20"/>
  <c r="CA127"/>
  <c r="BY127"/>
  <c r="AI42" i="24"/>
  <c r="BZ42" i="20"/>
  <c r="CB42"/>
  <c r="BY42"/>
  <c r="CA42"/>
  <c r="CA140"/>
  <c r="BY140"/>
  <c r="BZ140"/>
  <c r="AI140" i="24"/>
  <c r="CB140" i="20"/>
  <c r="CA30"/>
  <c r="CB30"/>
  <c r="AI30" i="24"/>
  <c r="BZ30" i="20"/>
  <c r="BY30"/>
  <c r="BY120"/>
  <c r="CB120"/>
  <c r="CA120"/>
  <c r="AI120" i="24"/>
  <c r="BZ120" i="20"/>
  <c r="BY190"/>
  <c r="AI190" i="24"/>
  <c r="BZ190" i="20"/>
  <c r="CB190"/>
  <c r="CA190"/>
  <c r="AI27" i="24"/>
  <c r="BZ27" i="20"/>
  <c r="BY27"/>
  <c r="CB27"/>
  <c r="CA27"/>
  <c r="AI268" i="24"/>
  <c r="CA268" i="20"/>
  <c r="BY268"/>
  <c r="BZ268"/>
  <c r="CB268"/>
  <c r="CA144"/>
  <c r="BZ144"/>
  <c r="AI144" i="24"/>
  <c r="BY144" i="20"/>
  <c r="CB144"/>
  <c r="BZ187"/>
  <c r="AI187" i="24"/>
  <c r="CA187" i="20"/>
  <c r="BY187"/>
  <c r="CB187"/>
  <c r="BY231"/>
  <c r="CA231"/>
  <c r="AI231" i="24"/>
  <c r="CB231" i="20"/>
  <c r="BZ231"/>
  <c r="BZ201"/>
  <c r="BY201"/>
  <c r="AI201" i="24"/>
  <c r="CB201" i="20"/>
  <c r="CA201"/>
  <c r="BZ58"/>
  <c r="CB58"/>
  <c r="BY58"/>
  <c r="AI58" i="24"/>
  <c r="CA58" i="20"/>
  <c r="BZ143"/>
  <c r="CB143"/>
  <c r="CA143"/>
  <c r="AI143" i="24"/>
  <c r="BY143" i="20"/>
  <c r="BY77"/>
  <c r="AI77" i="24"/>
  <c r="CB77" i="20"/>
  <c r="BZ77"/>
  <c r="CA77"/>
  <c r="CB141"/>
  <c r="CA141"/>
  <c r="AI141" i="24"/>
  <c r="BY141" i="20"/>
  <c r="BZ141"/>
  <c r="BY179"/>
  <c r="AI179" i="24"/>
  <c r="BZ179" i="20"/>
  <c r="CA179"/>
  <c r="CB179"/>
  <c r="CA188"/>
  <c r="AI188" i="24"/>
  <c r="BZ188" i="20"/>
  <c r="CB188"/>
  <c r="BY188"/>
  <c r="CA151"/>
  <c r="AI151" i="24"/>
  <c r="BY151" i="20"/>
  <c r="CB151"/>
  <c r="BZ151"/>
  <c r="CA213"/>
  <c r="BZ213"/>
  <c r="CB213"/>
  <c r="AI213" i="24"/>
  <c r="BY213" i="20"/>
  <c r="BY55"/>
  <c r="BZ55"/>
  <c r="CB55"/>
  <c r="AI55" i="24"/>
  <c r="CA55" i="20"/>
  <c r="BY162"/>
  <c r="CA162"/>
  <c r="AI162" i="24"/>
  <c r="BZ162" i="20"/>
  <c r="CB162"/>
  <c r="BY46"/>
  <c r="CB46"/>
  <c r="AI46" i="24"/>
  <c r="BZ46" i="20"/>
  <c r="CA46"/>
  <c r="BZ182"/>
  <c r="AI182" i="24"/>
  <c r="CB182" i="20"/>
  <c r="CA182"/>
  <c r="BY182"/>
  <c r="AI258" i="24"/>
  <c r="BZ258" i="20"/>
  <c r="CA258"/>
  <c r="CB258"/>
  <c r="BY258"/>
  <c r="AI60" i="24"/>
  <c r="BZ60" i="20"/>
  <c r="CA60"/>
  <c r="BY60"/>
  <c r="CB60"/>
  <c r="BZ63"/>
  <c r="AI63" i="24"/>
  <c r="CA63" i="20"/>
  <c r="CB63"/>
  <c r="BY63"/>
  <c r="BZ171"/>
  <c r="BY171"/>
  <c r="CB171"/>
  <c r="AI171" i="24"/>
  <c r="CA171" i="20"/>
  <c r="AI75" i="24"/>
  <c r="CA75" i="20"/>
  <c r="BZ75"/>
  <c r="CB75"/>
  <c r="BY75"/>
  <c r="CB255"/>
  <c r="CA255"/>
  <c r="BZ255"/>
  <c r="AI255" i="24"/>
  <c r="BY255" i="20"/>
  <c r="BZ37"/>
  <c r="AI37" i="24"/>
  <c r="BY37" i="20"/>
  <c r="CB37"/>
  <c r="CA37"/>
  <c r="AI167" i="24"/>
  <c r="CA167" i="20"/>
  <c r="BY167"/>
  <c r="BZ167"/>
  <c r="CB167"/>
  <c r="BA30" i="16"/>
  <c r="AT30"/>
  <c r="AG32" i="15"/>
  <c r="R32"/>
  <c r="AM30" i="16"/>
  <c r="BO30" s="1"/>
  <c r="BH30"/>
  <c r="C32" i="15"/>
  <c r="S17"/>
  <c r="AH17"/>
  <c r="D17"/>
  <c r="AM35" i="16"/>
  <c r="AG37" i="15"/>
  <c r="C37"/>
  <c r="BH35" i="16"/>
  <c r="R37" i="15"/>
  <c r="AT35" i="16"/>
  <c r="BA35"/>
  <c r="S22" i="15"/>
  <c r="AH22"/>
  <c r="D22"/>
  <c r="AM39" i="16"/>
  <c r="BO39" s="1"/>
  <c r="BA39"/>
  <c r="BH39"/>
  <c r="R41" i="15"/>
  <c r="C41"/>
  <c r="AT39" i="16"/>
  <c r="AG41" i="15"/>
  <c r="AH44"/>
  <c r="S44"/>
  <c r="D44"/>
  <c r="C35"/>
  <c r="AG35"/>
  <c r="BH33" i="16"/>
  <c r="AM33"/>
  <c r="R35" i="15"/>
  <c r="BA33" i="16"/>
  <c r="AT33"/>
  <c r="BH13"/>
  <c r="BA13"/>
  <c r="R15" i="15"/>
  <c r="AG15"/>
  <c r="AM13" i="16"/>
  <c r="BO13" s="1"/>
  <c r="AT13"/>
  <c r="C15" i="15"/>
  <c r="C22"/>
  <c r="R22"/>
  <c r="BA20" i="16"/>
  <c r="AM20"/>
  <c r="BO20" s="1"/>
  <c r="BH20"/>
  <c r="AG22" i="15"/>
  <c r="AT20" i="16"/>
  <c r="AH29" i="15"/>
  <c r="D29"/>
  <c r="S29"/>
  <c r="AH47"/>
  <c r="D47"/>
  <c r="S47"/>
  <c r="AH31"/>
  <c r="D31"/>
  <c r="S31"/>
  <c r="AH32"/>
  <c r="S32"/>
  <c r="D32"/>
  <c r="BA27" i="16"/>
  <c r="AM27"/>
  <c r="C29" i="15"/>
  <c r="BH27" i="16"/>
  <c r="AT27"/>
  <c r="R29" i="15"/>
  <c r="AG29"/>
  <c r="AT36" i="16"/>
  <c r="BA36"/>
  <c r="AM36"/>
  <c r="R38" i="15"/>
  <c r="BH36" i="16"/>
  <c r="AG38" i="15"/>
  <c r="C38"/>
  <c r="D27"/>
  <c r="S27"/>
  <c r="AH27"/>
  <c r="AM37" i="16"/>
  <c r="AT37"/>
  <c r="C39" i="15"/>
  <c r="AG39"/>
  <c r="BH37" i="16"/>
  <c r="BA37"/>
  <c r="R39" i="15"/>
  <c r="AT25" i="16"/>
  <c r="C27" i="15"/>
  <c r="AM25" i="16"/>
  <c r="AG27" i="15"/>
  <c r="R27"/>
  <c r="BA25" i="16"/>
  <c r="BH25"/>
  <c r="CB314" i="20"/>
  <c r="CA304"/>
  <c r="BY304"/>
  <c r="CB304"/>
  <c r="AI304" i="24"/>
  <c r="BZ304" i="20"/>
  <c r="BZ79"/>
  <c r="CB79"/>
  <c r="AI79" i="24"/>
  <c r="CA79" i="20"/>
  <c r="BY79"/>
  <c r="AI291" i="24"/>
  <c r="BZ291" i="20"/>
  <c r="BY291"/>
  <c r="CB291"/>
  <c r="CA291"/>
  <c r="BY105"/>
  <c r="CB105"/>
  <c r="AI105" i="24"/>
  <c r="CA105" i="20"/>
  <c r="BZ105"/>
  <c r="AI138" i="24"/>
  <c r="CB138" i="20"/>
  <c r="CA138"/>
  <c r="BZ138"/>
  <c r="BY138"/>
  <c r="CA195"/>
  <c r="BZ195"/>
  <c r="CB195"/>
  <c r="AI195" i="24"/>
  <c r="BY195" i="20"/>
  <c r="CB186"/>
  <c r="BZ186"/>
  <c r="BY186"/>
  <c r="AI186" i="24"/>
  <c r="CA186" i="20"/>
  <c r="CB29"/>
  <c r="AI29" i="24"/>
  <c r="BY29" i="20"/>
  <c r="CA29"/>
  <c r="BZ29"/>
  <c r="BZ41"/>
  <c r="AI41" i="24"/>
  <c r="BY41" i="20"/>
  <c r="CB41"/>
  <c r="CA41"/>
  <c r="AI157" i="24"/>
  <c r="BY157" i="20"/>
  <c r="CA157"/>
  <c r="BZ157"/>
  <c r="CB157"/>
  <c r="BY156"/>
  <c r="CB156"/>
  <c r="BZ156"/>
  <c r="AI156" i="24"/>
  <c r="CA156" i="20"/>
  <c r="CA173"/>
  <c r="BY173"/>
  <c r="AI173" i="24"/>
  <c r="BZ173" i="20"/>
  <c r="CB173"/>
  <c r="BZ197"/>
  <c r="CB197"/>
  <c r="BY197"/>
  <c r="AI197" i="24"/>
  <c r="CA197" i="20"/>
  <c r="AI297" i="24"/>
  <c r="CB297" i="20"/>
  <c r="CA297"/>
  <c r="BZ297"/>
  <c r="BY297"/>
  <c r="BZ15"/>
  <c r="CA15"/>
  <c r="AI15" i="24"/>
  <c r="CB15" i="20"/>
  <c r="BY15"/>
  <c r="AI300" i="24"/>
  <c r="BZ300" i="20"/>
  <c r="CA300"/>
  <c r="CB300"/>
  <c r="BY300"/>
  <c r="BY18"/>
  <c r="CA18"/>
  <c r="AI18" i="24"/>
  <c r="BZ18" i="20"/>
  <c r="CB18"/>
  <c r="AI281" i="24"/>
  <c r="BZ281" i="20"/>
  <c r="CB281"/>
  <c r="CA281"/>
  <c r="BY281"/>
  <c r="AI218" i="24"/>
  <c r="BY218" i="20"/>
  <c r="CB218"/>
  <c r="CA218"/>
  <c r="BZ218"/>
  <c r="BY293"/>
  <c r="AI293" i="24"/>
  <c r="BZ293" i="20"/>
  <c r="CB293"/>
  <c r="CA293"/>
  <c r="BY142"/>
  <c r="AI142" i="24"/>
  <c r="CA142" i="20"/>
  <c r="CB142"/>
  <c r="BZ142"/>
  <c r="CA266"/>
  <c r="BY266"/>
  <c r="AI266" i="24"/>
  <c r="CB266" i="20"/>
  <c r="BZ266"/>
  <c r="BZ172"/>
  <c r="AI172" i="24"/>
  <c r="CB172" i="20"/>
  <c r="BY172"/>
  <c r="CA172"/>
  <c r="AI109" i="24"/>
  <c r="CB109" i="20"/>
  <c r="BY109"/>
  <c r="CA109"/>
  <c r="BZ109"/>
  <c r="BY180"/>
  <c r="CB180"/>
  <c r="AI180" i="24"/>
  <c r="CA180" i="20"/>
  <c r="BZ180"/>
  <c r="AI51" i="24"/>
  <c r="CA51" i="20"/>
  <c r="BY51"/>
  <c r="BZ51"/>
  <c r="CB51"/>
  <c r="BZ149"/>
  <c r="AI149" i="24"/>
  <c r="CB149" i="20"/>
  <c r="BY149"/>
  <c r="CA149"/>
  <c r="CA28"/>
  <c r="BY28"/>
  <c r="AI28" i="24"/>
  <c r="BZ28" i="20"/>
  <c r="CB28"/>
  <c r="BZ252"/>
  <c r="CA252"/>
  <c r="BY252"/>
  <c r="AI252" i="24"/>
  <c r="CB252" i="20"/>
  <c r="BY290"/>
  <c r="CA290"/>
  <c r="CB290"/>
  <c r="BZ290"/>
  <c r="AI290" i="24"/>
  <c r="AI271"/>
  <c r="CA271" i="20"/>
  <c r="CB271"/>
  <c r="BY271"/>
  <c r="BZ271"/>
  <c r="BY101"/>
  <c r="BZ101"/>
  <c r="AI101" i="24"/>
  <c r="CB101" i="20"/>
  <c r="CA101"/>
  <c r="BZ272"/>
  <c r="CB272"/>
  <c r="AI272" i="24"/>
  <c r="CA272" i="20"/>
  <c r="BY272"/>
  <c r="BZ244"/>
  <c r="CA244"/>
  <c r="AI244" i="24"/>
  <c r="BY244" i="20"/>
  <c r="CB244"/>
  <c r="BZ240"/>
  <c r="BY240"/>
  <c r="CB240"/>
  <c r="AI240" i="24"/>
  <c r="CA240" i="20"/>
  <c r="BY103"/>
  <c r="AI103" i="24"/>
  <c r="BZ103" i="20"/>
  <c r="CB103"/>
  <c r="CA103"/>
  <c r="BY235"/>
  <c r="CA235"/>
  <c r="AI235" i="24"/>
  <c r="BZ235" i="20"/>
  <c r="CB235"/>
  <c r="CA118"/>
  <c r="BZ118"/>
  <c r="BY118"/>
  <c r="AI118" i="24"/>
  <c r="CB118" i="20"/>
  <c r="CB104"/>
  <c r="BZ104"/>
  <c r="AI104" i="24"/>
  <c r="CA104" i="20"/>
  <c r="BY104"/>
  <c r="BY150"/>
  <c r="CB150"/>
  <c r="AI150" i="24"/>
  <c r="CA150" i="20"/>
  <c r="BZ150"/>
  <c r="BZ158"/>
  <c r="BY158"/>
  <c r="CB158"/>
  <c r="AI158" i="24"/>
  <c r="CA158" i="20"/>
  <c r="BZ208"/>
  <c r="CA208"/>
  <c r="CB208"/>
  <c r="AI208" i="24"/>
  <c r="BY208" i="20"/>
  <c r="BZ229"/>
  <c r="BY229"/>
  <c r="AI229" i="24"/>
  <c r="CA229" i="20"/>
  <c r="CB229"/>
  <c r="BY67"/>
  <c r="AI67" i="24"/>
  <c r="BZ67" i="20"/>
  <c r="CB67"/>
  <c r="CA67"/>
  <c r="BY146"/>
  <c r="BZ146"/>
  <c r="AI146" i="24"/>
  <c r="CA146" i="20"/>
  <c r="CB146"/>
  <c r="AI306" i="24"/>
  <c r="BY306" i="20"/>
  <c r="BZ306"/>
  <c r="CB306"/>
  <c r="CA306"/>
  <c r="AI26" i="24"/>
  <c r="BY26" i="20"/>
  <c r="CB26"/>
  <c r="CA26"/>
  <c r="BZ26"/>
  <c r="BZ308"/>
  <c r="AI308" i="24"/>
  <c r="BY308" i="20"/>
  <c r="CB308"/>
  <c r="CA308"/>
  <c r="BZ84"/>
  <c r="CB84"/>
  <c r="CA84"/>
  <c r="AI84" i="24"/>
  <c r="BY84" i="20"/>
  <c r="AI184" i="24"/>
  <c r="CA184" i="20"/>
  <c r="BZ184"/>
  <c r="BY184"/>
  <c r="CB184"/>
  <c r="BZ131"/>
  <c r="AI131" i="24"/>
  <c r="CA131" i="20"/>
  <c r="BY131"/>
  <c r="CB131"/>
  <c r="CA161"/>
  <c r="BZ161"/>
  <c r="BY161"/>
  <c r="AI161" i="24"/>
  <c r="CB161" i="20"/>
  <c r="CA288"/>
  <c r="CB288"/>
  <c r="BY288"/>
  <c r="AI288" i="24"/>
  <c r="BZ288" i="20"/>
  <c r="BZ298"/>
  <c r="CB298"/>
  <c r="CA298"/>
  <c r="AI298" i="24"/>
  <c r="BY298" i="20"/>
  <c r="CB123"/>
  <c r="CA123"/>
  <c r="AI123" i="24"/>
  <c r="BY123" i="20"/>
  <c r="BZ123"/>
  <c r="CB189"/>
  <c r="BZ189"/>
  <c r="BY189"/>
  <c r="AI189" i="24"/>
  <c r="CA189" i="20"/>
  <c r="BY228"/>
  <c r="CA228"/>
  <c r="CB228"/>
  <c r="AI228" i="24"/>
  <c r="BZ228" i="20"/>
  <c r="CB206"/>
  <c r="CA206"/>
  <c r="AI206" i="24"/>
  <c r="BZ206" i="20"/>
  <c r="BY206"/>
  <c r="AI89" i="24"/>
  <c r="BZ89" i="20"/>
  <c r="CB89"/>
  <c r="BY89"/>
  <c r="CA89"/>
  <c r="CA270"/>
  <c r="BZ270"/>
  <c r="AI270" i="24"/>
  <c r="BY270" i="20"/>
  <c r="CB270"/>
  <c r="CA135"/>
  <c r="AI135" i="24"/>
  <c r="BZ135" i="20"/>
  <c r="CB135"/>
  <c r="BY135"/>
  <c r="CB294"/>
  <c r="CA294"/>
  <c r="BZ294"/>
  <c r="AI294" i="24"/>
  <c r="BY294" i="20"/>
  <c r="BY24"/>
  <c r="CA24"/>
  <c r="AI24" i="24"/>
  <c r="BZ24" i="20"/>
  <c r="CB24"/>
  <c r="BZ163"/>
  <c r="BY163"/>
  <c r="AI163" i="24"/>
  <c r="CB163" i="20"/>
  <c r="CA163"/>
  <c r="AI202" i="24"/>
  <c r="CA202" i="20"/>
  <c r="BZ202"/>
  <c r="BY202"/>
  <c r="CB202"/>
  <c r="AI170" i="24"/>
  <c r="BZ170" i="20"/>
  <c r="BY170"/>
  <c r="CA170"/>
  <c r="CB170"/>
  <c r="AI38" i="24"/>
  <c r="BZ38" i="20"/>
  <c r="BY38"/>
  <c r="CA38"/>
  <c r="CB38"/>
  <c r="CA299"/>
  <c r="AI299" i="24"/>
  <c r="CB299" i="20"/>
  <c r="BY299"/>
  <c r="BZ299"/>
  <c r="BY99"/>
  <c r="CB99"/>
  <c r="AI99" i="24"/>
  <c r="BZ99" i="20"/>
  <c r="CA99"/>
  <c r="CA134"/>
  <c r="BY134"/>
  <c r="CB134"/>
  <c r="AI134" i="24"/>
  <c r="BZ134" i="20"/>
  <c r="AI211" i="24"/>
  <c r="BZ211" i="20"/>
  <c r="CA211"/>
  <c r="BY211"/>
  <c r="CB211"/>
  <c r="CA241"/>
  <c r="BZ241"/>
  <c r="BY241"/>
  <c r="AI241" i="24"/>
  <c r="CB241" i="20"/>
  <c r="AI76" i="24"/>
  <c r="BZ76" i="20"/>
  <c r="CB76"/>
  <c r="CA76"/>
  <c r="BY76"/>
  <c r="AH23" i="15"/>
  <c r="D23"/>
  <c r="S23"/>
  <c r="AH21"/>
  <c r="S21"/>
  <c r="D21"/>
  <c r="AH50"/>
  <c r="S50"/>
  <c r="D50"/>
  <c r="R21"/>
  <c r="AG21"/>
  <c r="BA19" i="16"/>
  <c r="AM19"/>
  <c r="C21" i="15"/>
  <c r="AT19" i="16"/>
  <c r="BH19"/>
  <c r="AM29"/>
  <c r="AG31" i="15"/>
  <c r="AT29" i="16"/>
  <c r="C31" i="15"/>
  <c r="BH29" i="16"/>
  <c r="BA29"/>
  <c r="R31" i="15"/>
  <c r="AH51"/>
  <c r="D51"/>
  <c r="S51"/>
  <c r="D37"/>
  <c r="AH37"/>
  <c r="S37"/>
  <c r="AT11" i="16"/>
  <c r="R13" i="15"/>
  <c r="BA11" i="16"/>
  <c r="BH11"/>
  <c r="AG13" i="15"/>
  <c r="AM11" i="16"/>
  <c r="C13" i="15"/>
  <c r="R17"/>
  <c r="BA15" i="16"/>
  <c r="AG17" i="15"/>
  <c r="C17"/>
  <c r="AT15" i="16"/>
  <c r="AM15"/>
  <c r="BH15"/>
  <c r="D19" i="15"/>
  <c r="S19"/>
  <c r="AH19"/>
  <c r="AT22" i="16"/>
  <c r="R24" i="15"/>
  <c r="C24"/>
  <c r="BA22" i="16"/>
  <c r="AG24" i="15"/>
  <c r="BH22" i="16"/>
  <c r="AM22"/>
  <c r="AG48" i="15"/>
  <c r="AT46" i="16"/>
  <c r="R48" i="15"/>
  <c r="C48"/>
  <c r="BA46" i="16"/>
  <c r="AM46"/>
  <c r="BH46"/>
  <c r="D20" i="15"/>
  <c r="AH20"/>
  <c r="S20"/>
  <c r="AH35"/>
  <c r="S35"/>
  <c r="D35"/>
  <c r="D28"/>
  <c r="AH28"/>
  <c r="S28"/>
  <c r="AH46"/>
  <c r="D46"/>
  <c r="S46"/>
  <c r="S13"/>
  <c r="D13"/>
  <c r="AH13"/>
  <c r="BA38" i="16"/>
  <c r="AM38"/>
  <c r="R40" i="15"/>
  <c r="C40"/>
  <c r="AG40"/>
  <c r="AT38" i="16"/>
  <c r="BH38"/>
  <c r="CA314" i="20"/>
  <c r="AI81" i="24"/>
  <c r="CB81" i="20"/>
  <c r="BY81"/>
  <c r="BZ81"/>
  <c r="CA81"/>
  <c r="AI86" i="24"/>
  <c r="BZ86" i="20"/>
  <c r="CA86"/>
  <c r="CB86"/>
  <c r="BY86"/>
  <c r="CB215"/>
  <c r="BZ215"/>
  <c r="AI215" i="24"/>
  <c r="BY215" i="20"/>
  <c r="CA215"/>
  <c r="AI136" i="24"/>
  <c r="BY136" i="20"/>
  <c r="BZ136"/>
  <c r="CA136"/>
  <c r="CB136"/>
  <c r="BZ301"/>
  <c r="AI301" i="24"/>
  <c r="CB301" i="20"/>
  <c r="BY301"/>
  <c r="CA301"/>
  <c r="BY121"/>
  <c r="CA121"/>
  <c r="CB121"/>
  <c r="AI121" i="24"/>
  <c r="BZ121" i="20"/>
  <c r="BZ217"/>
  <c r="AI217" i="24"/>
  <c r="CA217" i="20"/>
  <c r="BY217"/>
  <c r="CB217"/>
  <c r="AI257" i="24"/>
  <c r="CA257" i="20"/>
  <c r="CB257"/>
  <c r="BZ257"/>
  <c r="BY257"/>
  <c r="CA232"/>
  <c r="BY232"/>
  <c r="AI232" i="24"/>
  <c r="BZ232" i="20"/>
  <c r="CB232"/>
  <c r="BY250"/>
  <c r="CA250"/>
  <c r="BZ250"/>
  <c r="AI250" i="24"/>
  <c r="CB250" i="20"/>
  <c r="BY212"/>
  <c r="CB212"/>
  <c r="AI212" i="24"/>
  <c r="BZ212" i="20"/>
  <c r="CA212"/>
  <c r="BZ98"/>
  <c r="AI98" i="24"/>
  <c r="BY98" i="20"/>
  <c r="CB98"/>
  <c r="CA98"/>
  <c r="BZ283"/>
  <c r="BY283"/>
  <c r="CA283"/>
  <c r="AI283" i="24"/>
  <c r="CB283" i="20"/>
  <c r="CB100"/>
  <c r="BY100"/>
  <c r="BZ100"/>
  <c r="AI100" i="24"/>
  <c r="CA100" i="20"/>
  <c r="BZ59"/>
  <c r="AI59" i="24"/>
  <c r="BY59" i="20"/>
  <c r="CA59"/>
  <c r="CB59"/>
  <c r="BY191"/>
  <c r="CA191"/>
  <c r="AI191" i="24"/>
  <c r="BZ191" i="20"/>
  <c r="CB191"/>
  <c r="AI278" i="24"/>
  <c r="CA278" i="20"/>
  <c r="BZ278"/>
  <c r="CB278"/>
  <c r="BY278"/>
  <c r="BY61"/>
  <c r="AI61" i="24"/>
  <c r="BZ61" i="20"/>
  <c r="CA61"/>
  <c r="CB61"/>
  <c r="BZ78"/>
  <c r="BY78"/>
  <c r="CA78"/>
  <c r="AI78" i="24"/>
  <c r="CB78" i="20"/>
  <c r="CA260"/>
  <c r="AI260" i="24"/>
  <c r="CB260" i="20"/>
  <c r="BY260"/>
  <c r="BZ260"/>
  <c r="AI223" i="24"/>
  <c r="CB223" i="20"/>
  <c r="CA223"/>
  <c r="BZ223"/>
  <c r="BY223"/>
  <c r="CB296"/>
  <c r="AI296" i="24"/>
  <c r="CA296" i="20"/>
  <c r="BY296"/>
  <c r="BZ296"/>
  <c r="AI313" i="24"/>
  <c r="CA313" i="20"/>
  <c r="BZ313"/>
  <c r="BY313"/>
  <c r="CB216"/>
  <c r="BZ216"/>
  <c r="AI216" i="24"/>
  <c r="CA216" i="20"/>
  <c r="BY216"/>
  <c r="BY66"/>
  <c r="AI66" i="24"/>
  <c r="CA66" i="20"/>
  <c r="CB66"/>
  <c r="BZ66"/>
  <c r="AI68" i="24"/>
  <c r="BY68" i="20"/>
  <c r="BZ68"/>
  <c r="CA68"/>
  <c r="CB68"/>
  <c r="CA111"/>
  <c r="CB111"/>
  <c r="BY111"/>
  <c r="AI111" i="24"/>
  <c r="BZ111" i="20"/>
  <c r="CA16"/>
  <c r="CB16"/>
  <c r="AI16" i="24"/>
  <c r="BY16" i="20"/>
  <c r="BZ16"/>
  <c r="BY56"/>
  <c r="AI56" i="24"/>
  <c r="CA56" i="20"/>
  <c r="CB56"/>
  <c r="BZ56"/>
  <c r="BY253"/>
  <c r="BZ253"/>
  <c r="CA253"/>
  <c r="AI253" i="24"/>
  <c r="CB253" i="20"/>
  <c r="BZ31"/>
  <c r="AI31" i="24"/>
  <c r="CA31" i="20"/>
  <c r="BY31"/>
  <c r="CB31"/>
  <c r="AI126" i="24"/>
  <c r="CB126" i="20"/>
  <c r="BZ126"/>
  <c r="CA126"/>
  <c r="BY126"/>
  <c r="CA88"/>
  <c r="AI88" i="24"/>
  <c r="BZ88" i="20"/>
  <c r="CB88"/>
  <c r="BY88"/>
  <c r="BY192"/>
  <c r="AI192" i="24"/>
  <c r="CA192" i="20"/>
  <c r="BZ192"/>
  <c r="CB192"/>
  <c r="CA247"/>
  <c r="AI247" i="24"/>
  <c r="CB247" i="20"/>
  <c r="BZ247"/>
  <c r="BY247"/>
  <c r="CB225"/>
  <c r="AI225" i="24"/>
  <c r="BZ225" i="20"/>
  <c r="BY225"/>
  <c r="CA225"/>
  <c r="BZ230"/>
  <c r="CA230"/>
  <c r="AI230" i="24"/>
  <c r="CB230" i="20"/>
  <c r="BY230"/>
  <c r="BY17"/>
  <c r="CA17"/>
  <c r="AI17" i="24"/>
  <c r="BZ17" i="20"/>
  <c r="CB17"/>
  <c r="AI114" i="24"/>
  <c r="BZ114" i="20"/>
  <c r="CB114"/>
  <c r="CA114"/>
  <c r="BY114"/>
  <c r="CA35"/>
  <c r="BZ35"/>
  <c r="AI35" i="24"/>
  <c r="CB35" i="20"/>
  <c r="BY35"/>
  <c r="AI62" i="24"/>
  <c r="CB62" i="20"/>
  <c r="CA62"/>
  <c r="BY62"/>
  <c r="BZ62"/>
  <c r="AI47" i="24"/>
  <c r="BY47" i="20"/>
  <c r="CB47"/>
  <c r="CA47"/>
  <c r="BZ47"/>
  <c r="CB198"/>
  <c r="CA198"/>
  <c r="AI198" i="24"/>
  <c r="BZ198" i="20"/>
  <c r="BY198"/>
  <c r="CA132"/>
  <c r="BY132"/>
  <c r="AI132" i="24"/>
  <c r="CB132" i="20"/>
  <c r="BZ132"/>
  <c r="AI185" i="24"/>
  <c r="CB185" i="20"/>
  <c r="CA185"/>
  <c r="BY185"/>
  <c r="BZ185"/>
  <c r="BZ239"/>
  <c r="BY239"/>
  <c r="AI239" i="24"/>
  <c r="CB239" i="20"/>
  <c r="CA239"/>
  <c r="BY207"/>
  <c r="BZ207"/>
  <c r="CA207"/>
  <c r="AI207" i="24"/>
  <c r="CB207" i="20"/>
  <c r="BZ92"/>
  <c r="CB92"/>
  <c r="CA92"/>
  <c r="AI92" i="24"/>
  <c r="BY92" i="20"/>
  <c r="CB36"/>
  <c r="BY36"/>
  <c r="BZ36"/>
  <c r="CA36"/>
  <c r="AI36" i="24"/>
  <c r="BZ96" i="20"/>
  <c r="CA96"/>
  <c r="AI96" i="24"/>
  <c r="BY96" i="20"/>
  <c r="CB96"/>
  <c r="BY164"/>
  <c r="BZ164"/>
  <c r="AI164" i="24"/>
  <c r="CB164" i="20"/>
  <c r="CA164"/>
  <c r="CA264"/>
  <c r="BZ264"/>
  <c r="AI264" i="24"/>
  <c r="BY264" i="20"/>
  <c r="CB264"/>
  <c r="BY159"/>
  <c r="CB159"/>
  <c r="CA159"/>
  <c r="AI159" i="24"/>
  <c r="BZ159" i="20"/>
  <c r="AI237" i="24"/>
  <c r="CB237" i="20"/>
  <c r="BY237"/>
  <c r="CA237"/>
  <c r="BZ237"/>
  <c r="BZ303"/>
  <c r="BY303"/>
  <c r="AI303" i="24"/>
  <c r="CB303" i="20"/>
  <c r="CA303"/>
  <c r="AI33" i="24"/>
  <c r="BZ33" i="20"/>
  <c r="BY33"/>
  <c r="CA33"/>
  <c r="CB33"/>
  <c r="BY227"/>
  <c r="CB227"/>
  <c r="CA227"/>
  <c r="AI227" i="24"/>
  <c r="BZ227" i="20"/>
  <c r="BZ23"/>
  <c r="CB23"/>
  <c r="AI23" i="24"/>
  <c r="BY23" i="20"/>
  <c r="CA23"/>
  <c r="AI183" i="24"/>
  <c r="CA183" i="20"/>
  <c r="BY183"/>
  <c r="CB183"/>
  <c r="BZ183"/>
  <c r="CB113"/>
  <c r="BZ113"/>
  <c r="CA113"/>
  <c r="AI113" i="24"/>
  <c r="BY113" i="20"/>
  <c r="BY203"/>
  <c r="AI203" i="24"/>
  <c r="BZ203" i="20"/>
  <c r="CA203"/>
  <c r="CB203"/>
  <c r="CB221"/>
  <c r="AI221" i="24"/>
  <c r="BZ221" i="20"/>
  <c r="BY221"/>
  <c r="CA221"/>
  <c r="AI166" i="24"/>
  <c r="BZ166" i="20"/>
  <c r="CB166"/>
  <c r="CA166"/>
  <c r="BY166"/>
  <c r="CA83"/>
  <c r="BY83"/>
  <c r="AI83" i="24"/>
  <c r="CB83" i="20"/>
  <c r="BZ83"/>
  <c r="AI269" i="24"/>
  <c r="CB269" i="20"/>
  <c r="BZ269"/>
  <c r="CA269"/>
  <c r="BY269"/>
  <c r="BY69"/>
  <c r="AI69" i="24"/>
  <c r="CA69" i="20"/>
  <c r="CB69"/>
  <c r="BZ69"/>
  <c r="CA130"/>
  <c r="BZ130"/>
  <c r="AI130" i="24"/>
  <c r="CB130" i="20"/>
  <c r="BY130"/>
  <c r="CA267"/>
  <c r="CB267"/>
  <c r="BY267"/>
  <c r="AI267" i="24"/>
  <c r="BZ267" i="20"/>
  <c r="AI160" i="24"/>
  <c r="CA160" i="20"/>
  <c r="BY160"/>
  <c r="BZ160"/>
  <c r="CB160"/>
  <c r="CB125"/>
  <c r="AI125" i="24"/>
  <c r="CA125" i="20"/>
  <c r="BY125"/>
  <c r="BZ125"/>
  <c r="BZ254"/>
  <c r="CA254"/>
  <c r="CB254"/>
  <c r="AI254" i="24"/>
  <c r="BY254" i="20"/>
  <c r="CB309"/>
  <c r="BY309"/>
  <c r="CA309"/>
  <c r="AI309" i="24"/>
  <c r="BZ309" i="20"/>
  <c r="AI279" i="24"/>
  <c r="CB279" i="20"/>
  <c r="BZ279"/>
  <c r="BY279"/>
  <c r="CA279"/>
  <c r="S49" i="15"/>
  <c r="D49"/>
  <c r="AH49"/>
  <c r="R25"/>
  <c r="BH23" i="16"/>
  <c r="BA23"/>
  <c r="AG25" i="15"/>
  <c r="AT23" i="16"/>
  <c r="AM23"/>
  <c r="BO23" s="1"/>
  <c r="C25" i="15"/>
  <c r="D48"/>
  <c r="AH48"/>
  <c r="S48"/>
  <c r="C42"/>
  <c r="R42"/>
  <c r="AG42"/>
  <c r="AM40" i="16"/>
  <c r="BO40" s="1"/>
  <c r="AT40"/>
  <c r="BH40"/>
  <c r="BA40"/>
  <c r="AG51" i="15"/>
  <c r="R51"/>
  <c r="AT49" i="16"/>
  <c r="C51" i="15"/>
  <c r="BA49" i="16"/>
  <c r="AM49"/>
  <c r="BH49"/>
  <c r="AT16"/>
  <c r="BA16"/>
  <c r="AM16"/>
  <c r="R18" i="15"/>
  <c r="C18"/>
  <c r="BH16" i="16"/>
  <c r="AG18" i="15"/>
  <c r="D12"/>
  <c r="AH12"/>
  <c r="S12"/>
  <c r="C20"/>
  <c r="AG20"/>
  <c r="BH18" i="16"/>
  <c r="AM18"/>
  <c r="BO18" s="1"/>
  <c r="R20" i="15"/>
  <c r="AT18" i="16"/>
  <c r="BA18"/>
  <c r="D15" i="15"/>
  <c r="AH15"/>
  <c r="S15"/>
  <c r="AH42"/>
  <c r="S42"/>
  <c r="D42"/>
  <c r="D38"/>
  <c r="AH38"/>
  <c r="S38"/>
  <c r="S30"/>
  <c r="D30"/>
  <c r="AH30"/>
  <c r="AT12" i="16"/>
  <c r="C14" i="15"/>
  <c r="AG14"/>
  <c r="BH12" i="16"/>
  <c r="R14" i="15"/>
  <c r="BA12" i="16"/>
  <c r="AM12"/>
  <c r="AM26"/>
  <c r="BA26"/>
  <c r="AG28" i="15"/>
  <c r="BH26" i="16"/>
  <c r="AT26"/>
  <c r="C28" i="15"/>
  <c r="R28"/>
  <c r="AH45"/>
  <c r="D45"/>
  <c r="S45"/>
  <c r="AT45" i="16"/>
  <c r="R47" i="15"/>
  <c r="BA45" i="16"/>
  <c r="AG47" i="15"/>
  <c r="AM45" i="16"/>
  <c r="BO45" s="1"/>
  <c r="C47" i="15"/>
  <c r="BH45" i="16"/>
  <c r="R43" i="15"/>
  <c r="AG43"/>
  <c r="C43"/>
  <c r="AT41" i="16"/>
  <c r="BA41"/>
  <c r="BH41"/>
  <c r="AM41"/>
  <c r="BH34"/>
  <c r="AT34"/>
  <c r="AG36" i="15"/>
  <c r="R36"/>
  <c r="C36"/>
  <c r="BA34" i="16"/>
  <c r="AM34"/>
  <c r="AT17"/>
  <c r="AM17"/>
  <c r="BH17"/>
  <c r="BA17"/>
  <c r="AG19" i="15"/>
  <c r="C19"/>
  <c r="R19"/>
  <c r="BD312" i="24"/>
  <c r="BB313"/>
  <c r="AH43" i="19" l="1"/>
  <c r="D43"/>
  <c r="S43"/>
  <c r="D50"/>
  <c r="AH50"/>
  <c r="S50"/>
  <c r="S49"/>
  <c r="AH49"/>
  <c r="D49"/>
  <c r="S25"/>
  <c r="AH25"/>
  <c r="D25"/>
  <c r="AG25"/>
  <c r="BH23" i="18"/>
  <c r="AT23"/>
  <c r="BA23"/>
  <c r="C25" i="19"/>
  <c r="R25"/>
  <c r="AM23" i="18"/>
  <c r="BO23" s="1"/>
  <c r="D44" i="19"/>
  <c r="S44"/>
  <c r="AH44"/>
  <c r="BH30" i="18"/>
  <c r="R32" i="19"/>
  <c r="AM30" i="18"/>
  <c r="AT30"/>
  <c r="AG32" i="19"/>
  <c r="C32"/>
  <c r="BA30" i="18"/>
  <c r="S31" i="19"/>
  <c r="D31"/>
  <c r="AH31"/>
  <c r="R21"/>
  <c r="C21"/>
  <c r="AM19" i="18"/>
  <c r="AT19"/>
  <c r="AG21" i="19"/>
  <c r="BA19" i="18"/>
  <c r="BH19"/>
  <c r="D34" i="19"/>
  <c r="S34"/>
  <c r="AH34"/>
  <c r="AM25" i="18"/>
  <c r="BO25" s="1"/>
  <c r="C27" i="19"/>
  <c r="AG27"/>
  <c r="BH25" i="18"/>
  <c r="R27" i="19"/>
  <c r="AT25" i="18"/>
  <c r="BA25"/>
  <c r="AM22"/>
  <c r="R24" i="19"/>
  <c r="AT22" i="18"/>
  <c r="C24" i="19"/>
  <c r="BA22" i="18"/>
  <c r="BH22"/>
  <c r="AG24" i="19"/>
  <c r="AG41"/>
  <c r="AT39" i="18"/>
  <c r="BA39"/>
  <c r="AM39"/>
  <c r="R41" i="19"/>
  <c r="C41"/>
  <c r="BH39" i="18"/>
  <c r="R50" i="19"/>
  <c r="AT48" i="18"/>
  <c r="BH48"/>
  <c r="BA48"/>
  <c r="AG50" i="19"/>
  <c r="AM48" i="18"/>
  <c r="C50" i="19"/>
  <c r="S22"/>
  <c r="D22"/>
  <c r="AH22"/>
  <c r="AH37"/>
  <c r="D37"/>
  <c r="S37"/>
  <c r="BA27" i="18"/>
  <c r="AT27"/>
  <c r="AM27"/>
  <c r="BO27" s="1"/>
  <c r="AG29" i="19"/>
  <c r="C29"/>
  <c r="BH27" i="18"/>
  <c r="R29" i="19"/>
  <c r="AH14"/>
  <c r="D14"/>
  <c r="S14"/>
  <c r="AT31" i="18"/>
  <c r="AM31"/>
  <c r="AG33" i="19"/>
  <c r="BA31" i="18"/>
  <c r="C33" i="19"/>
  <c r="R33"/>
  <c r="BH31" i="18"/>
  <c r="D33" i="19"/>
  <c r="AH33"/>
  <c r="S33"/>
  <c r="BO10" i="16"/>
  <c r="AC53" i="15"/>
  <c r="AN53"/>
  <c r="F53"/>
  <c r="U53"/>
  <c r="AA53"/>
  <c r="AE53"/>
  <c r="AT53"/>
  <c r="AR53"/>
  <c r="L53"/>
  <c r="AP53"/>
  <c r="AJ53"/>
  <c r="J53"/>
  <c r="P53"/>
  <c r="Y53"/>
  <c r="AL53"/>
  <c r="N53"/>
  <c r="AM50" i="16"/>
  <c r="W53" i="15"/>
  <c r="H53"/>
  <c r="G10" i="21"/>
  <c r="G46"/>
  <c r="B24"/>
  <c r="B48"/>
  <c r="B30" i="26"/>
  <c r="B47" i="32" s="1"/>
  <c r="G45" i="21"/>
  <c r="B13"/>
  <c r="B17" i="26"/>
  <c r="B34" i="32" s="1"/>
  <c r="B44" i="21"/>
  <c r="G37"/>
  <c r="B37"/>
  <c r="B27"/>
  <c r="B34"/>
  <c r="B31"/>
  <c r="B30"/>
  <c r="B39"/>
  <c r="B15" i="26"/>
  <c r="B32" i="32" s="1"/>
  <c r="B13" i="26"/>
  <c r="B30" i="32" s="1"/>
  <c r="B45" i="26"/>
  <c r="B62" i="32" s="1"/>
  <c r="B27" i="26"/>
  <c r="B44" i="32" s="1"/>
  <c r="B47" i="21"/>
  <c r="B33"/>
  <c r="B29" i="26"/>
  <c r="B46" i="32" s="1"/>
  <c r="B28" i="26"/>
  <c r="B45" i="32" s="1"/>
  <c r="B34" i="26"/>
  <c r="B51" i="32" s="1"/>
  <c r="B42" i="26"/>
  <c r="B59" i="32" s="1"/>
  <c r="G48" i="21"/>
  <c r="B49"/>
  <c r="B47" i="26"/>
  <c r="B64" i="32" s="1"/>
  <c r="G27" i="21"/>
  <c r="G49"/>
  <c r="G21"/>
  <c r="B42"/>
  <c r="B40" i="26"/>
  <c r="B57" i="32" s="1"/>
  <c r="B23" i="21"/>
  <c r="G20"/>
  <c r="B14" i="26"/>
  <c r="B31" i="32" s="1"/>
  <c r="G32" i="21"/>
  <c r="G29"/>
  <c r="G11"/>
  <c r="B16" i="26"/>
  <c r="B33" i="32" s="1"/>
  <c r="B22" i="26"/>
  <c r="B39" i="32" s="1"/>
  <c r="G44" i="21"/>
  <c r="B32" i="26"/>
  <c r="B49" i="32" s="1"/>
  <c r="B49" i="26"/>
  <c r="B66" i="32" s="1"/>
  <c r="B18" i="26"/>
  <c r="B35" i="32" s="1"/>
  <c r="G36" i="21"/>
  <c r="G39"/>
  <c r="B11" i="26"/>
  <c r="B28" i="32" s="1"/>
  <c r="G24" i="21"/>
  <c r="B36"/>
  <c r="B12"/>
  <c r="B38" i="26"/>
  <c r="B55" i="32" s="1"/>
  <c r="B21" i="21"/>
  <c r="B21" i="26"/>
  <c r="B38" i="32" s="1"/>
  <c r="B44" i="26"/>
  <c r="B61" i="32" s="1"/>
  <c r="B43" i="26"/>
  <c r="B60" i="32" s="1"/>
  <c r="B38" i="21"/>
  <c r="G14"/>
  <c r="B25" i="26"/>
  <c r="B42" i="32" s="1"/>
  <c r="G40" i="21"/>
  <c r="G12"/>
  <c r="B10" i="26"/>
  <c r="B27" i="32" s="1"/>
  <c r="B17" i="21"/>
  <c r="B28"/>
  <c r="G19"/>
  <c r="G15"/>
  <c r="B20"/>
  <c r="B10"/>
  <c r="B19" i="26"/>
  <c r="B36" i="32" s="1"/>
  <c r="B11" i="21"/>
  <c r="B15"/>
  <c r="G33"/>
  <c r="B46"/>
  <c r="B43"/>
  <c r="G17"/>
  <c r="B31" i="26"/>
  <c r="B48" i="32" s="1"/>
  <c r="G22" i="21"/>
  <c r="G26"/>
  <c r="G31"/>
  <c r="G43"/>
  <c r="B20" i="26"/>
  <c r="B37" i="32" s="1"/>
  <c r="B40" i="21"/>
  <c r="G16"/>
  <c r="B24" i="26"/>
  <c r="B41" i="32" s="1"/>
  <c r="B41" i="26"/>
  <c r="B58" i="32" s="1"/>
  <c r="G38" i="21"/>
  <c r="B39" i="26"/>
  <c r="B56" i="32" s="1"/>
  <c r="B35" i="21"/>
  <c r="G42"/>
  <c r="B26" i="26"/>
  <c r="B43" i="32" s="1"/>
  <c r="B36" i="26"/>
  <c r="B53" i="32" s="1"/>
  <c r="B19" i="21"/>
  <c r="B14"/>
  <c r="B12" i="26"/>
  <c r="B29" i="32" s="1"/>
  <c r="B33" i="26"/>
  <c r="B50" i="32" s="1"/>
  <c r="B35" i="26"/>
  <c r="B52" i="32" s="1"/>
  <c r="B25" i="21"/>
  <c r="B26"/>
  <c r="B32"/>
  <c r="G35"/>
  <c r="B41"/>
  <c r="B16"/>
  <c r="B22"/>
  <c r="G47"/>
  <c r="B46" i="26"/>
  <c r="B63" i="32" s="1"/>
  <c r="B45" i="21"/>
  <c r="G25"/>
  <c r="G13"/>
  <c r="G34"/>
  <c r="B29"/>
  <c r="G23"/>
  <c r="G18"/>
  <c r="B23" i="26"/>
  <c r="B40" i="32" s="1"/>
  <c r="G41" i="21"/>
  <c r="B37" i="26"/>
  <c r="B54" i="32" s="1"/>
  <c r="B48" i="26"/>
  <c r="B65" i="32" s="1"/>
  <c r="G30" i="21"/>
  <c r="B18"/>
  <c r="G28"/>
  <c r="BO17" i="16"/>
  <c r="BO26"/>
  <c r="BO46"/>
  <c r="BO11"/>
  <c r="BO31"/>
  <c r="BO21"/>
  <c r="CE40" i="18"/>
  <c r="T57" i="32"/>
  <c r="BQ57" s="1"/>
  <c r="E42" i="15"/>
  <c r="T42"/>
  <c r="AE40" i="18"/>
  <c r="AI42" i="15"/>
  <c r="AI22"/>
  <c r="AE20" i="18"/>
  <c r="T37" i="32"/>
  <c r="BQ37" s="1"/>
  <c r="CE20" i="18"/>
  <c r="E22" i="15"/>
  <c r="T22"/>
  <c r="BA18" i="18"/>
  <c r="C20" i="19"/>
  <c r="AT18" i="18"/>
  <c r="AG20" i="19"/>
  <c r="BH18" i="18"/>
  <c r="R20" i="19"/>
  <c r="AM18" i="18"/>
  <c r="AT32"/>
  <c r="AM32"/>
  <c r="BO32" s="1"/>
  <c r="R34" i="19"/>
  <c r="BA32" i="18"/>
  <c r="BH32"/>
  <c r="AG34" i="19"/>
  <c r="C34"/>
  <c r="R26"/>
  <c r="AT24" i="18"/>
  <c r="BH24"/>
  <c r="BA24"/>
  <c r="C26" i="19"/>
  <c r="AM24" i="18"/>
  <c r="AG26" i="19"/>
  <c r="S18"/>
  <c r="D18"/>
  <c r="AH18"/>
  <c r="D27"/>
  <c r="AH27"/>
  <c r="S27"/>
  <c r="C23"/>
  <c r="BH21" i="18"/>
  <c r="AT21"/>
  <c r="AM21"/>
  <c r="R23" i="19"/>
  <c r="AG23"/>
  <c r="BA21" i="18"/>
  <c r="BH47"/>
  <c r="AM47"/>
  <c r="BO47" s="1"/>
  <c r="AG49" i="19"/>
  <c r="BA47" i="18"/>
  <c r="AT47"/>
  <c r="R49" i="19"/>
  <c r="C49"/>
  <c r="D19"/>
  <c r="S19"/>
  <c r="AH19"/>
  <c r="D23"/>
  <c r="S23"/>
  <c r="AH23"/>
  <c r="D42"/>
  <c r="S42"/>
  <c r="AH42"/>
  <c r="D45"/>
  <c r="S45"/>
  <c r="AH45"/>
  <c r="AG37"/>
  <c r="BH35" i="18"/>
  <c r="AT35"/>
  <c r="AM35"/>
  <c r="BO35" s="1"/>
  <c r="C37" i="19"/>
  <c r="BA35" i="18"/>
  <c r="R37" i="19"/>
  <c r="D46"/>
  <c r="S46"/>
  <c r="AH46"/>
  <c r="BA26" i="18"/>
  <c r="BH26"/>
  <c r="C28" i="19"/>
  <c r="AG28"/>
  <c r="AM26" i="18"/>
  <c r="R28" i="19"/>
  <c r="AT26" i="18"/>
  <c r="AG44" i="19"/>
  <c r="C44"/>
  <c r="BA42" i="18"/>
  <c r="AT42"/>
  <c r="R44" i="19"/>
  <c r="BH42" i="18"/>
  <c r="AM42"/>
  <c r="BA33"/>
  <c r="C35" i="19"/>
  <c r="R35"/>
  <c r="AT33" i="18"/>
  <c r="AG35" i="19"/>
  <c r="AM33" i="18"/>
  <c r="BH33"/>
  <c r="AH29" i="19"/>
  <c r="S29"/>
  <c r="D29"/>
  <c r="AG47"/>
  <c r="BA45" i="18"/>
  <c r="BH45"/>
  <c r="AT45"/>
  <c r="AM45"/>
  <c r="C47" i="19"/>
  <c r="R47"/>
  <c r="D24"/>
  <c r="S24"/>
  <c r="AH24"/>
  <c r="D41"/>
  <c r="S41"/>
  <c r="AH41"/>
  <c r="T41" i="32"/>
  <c r="BQ41" s="1"/>
  <c r="T26" i="15"/>
  <c r="AE24" i="18"/>
  <c r="CE24"/>
  <c r="AI26" i="15"/>
  <c r="E26"/>
  <c r="T64" i="32"/>
  <c r="BQ64" s="1"/>
  <c r="T49" i="15"/>
  <c r="AI49"/>
  <c r="CE47" i="18"/>
  <c r="AE47"/>
  <c r="E49" i="15"/>
  <c r="N55"/>
  <c r="AP55"/>
  <c r="P55"/>
  <c r="AE55"/>
  <c r="AR55"/>
  <c r="U55"/>
  <c r="L55"/>
  <c r="W55"/>
  <c r="AJ55"/>
  <c r="AN55"/>
  <c r="H55"/>
  <c r="AT55"/>
  <c r="AC55"/>
  <c r="AL55"/>
  <c r="BA50" i="16"/>
  <c r="J55" i="15"/>
  <c r="F55"/>
  <c r="AA55"/>
  <c r="Y55"/>
  <c r="AI47"/>
  <c r="CE45" i="18"/>
  <c r="AE45"/>
  <c r="T62" i="32"/>
  <c r="BQ62" s="1"/>
  <c r="E47" i="15"/>
  <c r="T47"/>
  <c r="CE39" i="18"/>
  <c r="E41" i="15"/>
  <c r="T41"/>
  <c r="AI41"/>
  <c r="T56" i="32"/>
  <c r="BQ56" s="1"/>
  <c r="AE39" i="18"/>
  <c r="AI32" i="15"/>
  <c r="T47" i="32"/>
  <c r="BQ47" s="1"/>
  <c r="E32" i="15"/>
  <c r="T32"/>
  <c r="AE30" i="18"/>
  <c r="CE30"/>
  <c r="C38" i="19"/>
  <c r="AM36" i="18"/>
  <c r="AT36"/>
  <c r="R38" i="19"/>
  <c r="BA36" i="18"/>
  <c r="BH36"/>
  <c r="AG38" i="19"/>
  <c r="AG42"/>
  <c r="BA40" i="18"/>
  <c r="AM40"/>
  <c r="BO40" s="1"/>
  <c r="BH40"/>
  <c r="AT40"/>
  <c r="C42" i="19"/>
  <c r="R42"/>
  <c r="S39"/>
  <c r="D39"/>
  <c r="AH39"/>
  <c r="S47"/>
  <c r="AH47"/>
  <c r="D47"/>
  <c r="S51"/>
  <c r="AH51"/>
  <c r="D51"/>
  <c r="S40"/>
  <c r="D40"/>
  <c r="AH40"/>
  <c r="AM43" i="18"/>
  <c r="AG45" i="19"/>
  <c r="BA43" i="18"/>
  <c r="AT43"/>
  <c r="R45" i="19"/>
  <c r="C45"/>
  <c r="BH43" i="18"/>
  <c r="D13" i="19"/>
  <c r="AH13"/>
  <c r="S13"/>
  <c r="S48"/>
  <c r="AH48"/>
  <c r="D48"/>
  <c r="AM46" i="18"/>
  <c r="C48" i="19"/>
  <c r="AT46" i="18"/>
  <c r="BH46"/>
  <c r="R48" i="19"/>
  <c r="BA46" i="18"/>
  <c r="AG48" i="19"/>
  <c r="C12"/>
  <c r="R12"/>
  <c r="BH10" i="18"/>
  <c r="AT10"/>
  <c r="BA10"/>
  <c r="AG12" i="19"/>
  <c r="AM10" i="18"/>
  <c r="C17" i="19"/>
  <c r="AT15" i="18"/>
  <c r="R17" i="19"/>
  <c r="BH15" i="18"/>
  <c r="BA15"/>
  <c r="AM15"/>
  <c r="AG17" i="19"/>
  <c r="S30"/>
  <c r="D30"/>
  <c r="AH30"/>
  <c r="S32"/>
  <c r="AH32"/>
  <c r="D32"/>
  <c r="BA12" i="18"/>
  <c r="R14" i="19"/>
  <c r="AG14"/>
  <c r="C14"/>
  <c r="BH12" i="18"/>
  <c r="AT12"/>
  <c r="AM12"/>
  <c r="BO12" s="1"/>
  <c r="AM44"/>
  <c r="AG46" i="19"/>
  <c r="R46"/>
  <c r="AT44" i="18"/>
  <c r="C46" i="19"/>
  <c r="BA44" i="18"/>
  <c r="BH44"/>
  <c r="C40" i="19"/>
  <c r="BH38" i="18"/>
  <c r="BA38"/>
  <c r="AG40" i="19"/>
  <c r="AM38" i="18"/>
  <c r="AT38"/>
  <c r="R40" i="19"/>
  <c r="BA34" i="18"/>
  <c r="C36" i="19"/>
  <c r="AM34" i="18"/>
  <c r="BH34"/>
  <c r="R36" i="19"/>
  <c r="AG36"/>
  <c r="AT34" i="18"/>
  <c r="AM29"/>
  <c r="BH29"/>
  <c r="BA29"/>
  <c r="C31" i="19"/>
  <c r="R31"/>
  <c r="AT29" i="18"/>
  <c r="AG31" i="19"/>
  <c r="C18"/>
  <c r="BH16" i="18"/>
  <c r="AM16"/>
  <c r="AT16"/>
  <c r="BA16"/>
  <c r="R18" i="19"/>
  <c r="AG18"/>
  <c r="BO49" i="16"/>
  <c r="BO22"/>
  <c r="BO19"/>
  <c r="BO25"/>
  <c r="BO37"/>
  <c r="BO36"/>
  <c r="BO27"/>
  <c r="BO33"/>
  <c r="BO35"/>
  <c r="BO14"/>
  <c r="BO44"/>
  <c r="BO28"/>
  <c r="BO42"/>
  <c r="BO48"/>
  <c r="BY315" i="20"/>
  <c r="AE18" i="18"/>
  <c r="T20" i="15"/>
  <c r="T35" i="32"/>
  <c r="BQ35" s="1"/>
  <c r="AI20" i="15"/>
  <c r="CE18" i="18"/>
  <c r="E20" i="15"/>
  <c r="AI25"/>
  <c r="AE23" i="18"/>
  <c r="E25" i="15"/>
  <c r="T40" i="32"/>
  <c r="BQ40" s="1"/>
  <c r="CE23" i="18"/>
  <c r="T25" i="15"/>
  <c r="AI15"/>
  <c r="T30" i="32"/>
  <c r="BQ30" s="1"/>
  <c r="E15" i="15"/>
  <c r="T15"/>
  <c r="AE13" i="18"/>
  <c r="CE13"/>
  <c r="AH36" i="19"/>
  <c r="S36"/>
  <c r="D36"/>
  <c r="BA20" i="18"/>
  <c r="BH20"/>
  <c r="R22" i="19"/>
  <c r="C22"/>
  <c r="AG22"/>
  <c r="AT20" i="18"/>
  <c r="AM20"/>
  <c r="BO20" s="1"/>
  <c r="AH28" i="19"/>
  <c r="D28"/>
  <c r="S28"/>
  <c r="S15"/>
  <c r="AH15"/>
  <c r="D15"/>
  <c r="S12"/>
  <c r="D12"/>
  <c r="AH12"/>
  <c r="D38"/>
  <c r="S38"/>
  <c r="AH38"/>
  <c r="AH17"/>
  <c r="S17"/>
  <c r="D17"/>
  <c r="AH35"/>
  <c r="S35"/>
  <c r="D35"/>
  <c r="AH16"/>
  <c r="S16"/>
  <c r="D16"/>
  <c r="AG39"/>
  <c r="AM37" i="18"/>
  <c r="R39" i="19"/>
  <c r="AT37" i="18"/>
  <c r="BA37"/>
  <c r="BH37"/>
  <c r="C39" i="19"/>
  <c r="S20"/>
  <c r="AH20"/>
  <c r="D20"/>
  <c r="AM28" i="18"/>
  <c r="R30" i="19"/>
  <c r="AT28" i="18"/>
  <c r="BA28"/>
  <c r="C30" i="19"/>
  <c r="BH28" i="18"/>
  <c r="AG30" i="19"/>
  <c r="AM13" i="18"/>
  <c r="BA13"/>
  <c r="R15" i="19"/>
  <c r="BH13" i="18"/>
  <c r="AG15" i="19"/>
  <c r="AT13" i="18"/>
  <c r="C15" i="19"/>
  <c r="BA41" i="18"/>
  <c r="AM41"/>
  <c r="R43" i="19"/>
  <c r="BH41" i="18"/>
  <c r="AT41"/>
  <c r="AG43" i="19"/>
  <c r="C43"/>
  <c r="BH17" i="18"/>
  <c r="R19" i="19"/>
  <c r="BA17" i="18"/>
  <c r="AG19" i="19"/>
  <c r="C19"/>
  <c r="AT17" i="18"/>
  <c r="AM17"/>
  <c r="D21" i="19"/>
  <c r="S21"/>
  <c r="AH21"/>
  <c r="BA49" i="18"/>
  <c r="AT49"/>
  <c r="AM49"/>
  <c r="R51" i="19"/>
  <c r="AG51"/>
  <c r="BH49" i="18"/>
  <c r="C51" i="19"/>
  <c r="C16"/>
  <c r="AG16"/>
  <c r="BH14" i="18"/>
  <c r="R16" i="19"/>
  <c r="AM14" i="18"/>
  <c r="BO14" s="1"/>
  <c r="BA14"/>
  <c r="AT14"/>
  <c r="AM11"/>
  <c r="BO11" s="1"/>
  <c r="BA11"/>
  <c r="R13" i="19"/>
  <c r="BH11" i="18"/>
  <c r="AG13" i="19"/>
  <c r="AT11" i="18"/>
  <c r="C13" i="19"/>
  <c r="D26"/>
  <c r="AH26"/>
  <c r="S26"/>
  <c r="AT54" i="15"/>
  <c r="F54"/>
  <c r="AT50" i="16"/>
  <c r="P54" i="15"/>
  <c r="J54"/>
  <c r="AL54"/>
  <c r="Y54"/>
  <c r="AN54"/>
  <c r="AE54"/>
  <c r="L54"/>
  <c r="U54"/>
  <c r="H54"/>
  <c r="AR54"/>
  <c r="AA54"/>
  <c r="AC54"/>
  <c r="AJ54"/>
  <c r="N54"/>
  <c r="W54"/>
  <c r="AP54"/>
  <c r="N56"/>
  <c r="Y56"/>
  <c r="AL56"/>
  <c r="U56"/>
  <c r="AT56"/>
  <c r="AP56"/>
  <c r="W56"/>
  <c r="L56"/>
  <c r="BH50" i="16"/>
  <c r="P56" i="15"/>
  <c r="AJ56"/>
  <c r="AR56"/>
  <c r="AC56"/>
  <c r="J56"/>
  <c r="H56"/>
  <c r="F56"/>
  <c r="AN56"/>
  <c r="AA56"/>
  <c r="AA57" s="1"/>
  <c r="AE56"/>
  <c r="BO34" i="16"/>
  <c r="BO16"/>
  <c r="BO41"/>
  <c r="BO12"/>
  <c r="BO38"/>
  <c r="BO15"/>
  <c r="BO29"/>
  <c r="BO32"/>
  <c r="BO43"/>
  <c r="CA315" i="20"/>
  <c r="BB314" i="24"/>
  <c r="BD313"/>
  <c r="T60" i="32" l="1"/>
  <c r="BQ60" s="1"/>
  <c r="T45" i="15"/>
  <c r="E45"/>
  <c r="CE43" i="18"/>
  <c r="AI45" i="15"/>
  <c r="AE43" i="18"/>
  <c r="AI54" i="15"/>
  <c r="E54"/>
  <c r="T54"/>
  <c r="AT53" i="16"/>
  <c r="BO54" s="1"/>
  <c r="AE15" i="18"/>
  <c r="E17" i="15"/>
  <c r="CE15" i="18"/>
  <c r="AI17" i="15"/>
  <c r="T17"/>
  <c r="T32" i="32"/>
  <c r="BQ32" s="1"/>
  <c r="T33"/>
  <c r="BQ33" s="1"/>
  <c r="AI18" i="15"/>
  <c r="AE16" i="18"/>
  <c r="T18" i="15"/>
  <c r="CE16" i="18"/>
  <c r="E18" i="15"/>
  <c r="CE29" i="18"/>
  <c r="AE29"/>
  <c r="AI31" i="15"/>
  <c r="T31"/>
  <c r="E31"/>
  <c r="T46" i="32"/>
  <c r="BQ46" s="1"/>
  <c r="AE41" i="18"/>
  <c r="E43" i="15"/>
  <c r="CE41" i="18"/>
  <c r="T58" i="32"/>
  <c r="BQ58" s="1"/>
  <c r="AI43" i="15"/>
  <c r="T43"/>
  <c r="AE28" i="18"/>
  <c r="E30" i="15"/>
  <c r="AI30"/>
  <c r="T45" i="32"/>
  <c r="BQ45" s="1"/>
  <c r="T30" i="15"/>
  <c r="CE28" i="18"/>
  <c r="AE33"/>
  <c r="T35" i="15"/>
  <c r="CE33" i="18"/>
  <c r="T50" i="32"/>
  <c r="BQ50" s="1"/>
  <c r="AI35" i="15"/>
  <c r="E35"/>
  <c r="T42" i="32"/>
  <c r="BQ42" s="1"/>
  <c r="CE25" i="18"/>
  <c r="AI27" i="15"/>
  <c r="AE25" i="18"/>
  <c r="T27" i="15"/>
  <c r="E27"/>
  <c r="T55"/>
  <c r="AI55"/>
  <c r="E55"/>
  <c r="AI33"/>
  <c r="CE31" i="18"/>
  <c r="T48" i="32"/>
  <c r="BQ48" s="1"/>
  <c r="E33" i="15"/>
  <c r="T33"/>
  <c r="AE31" i="18"/>
  <c r="AI19" i="15"/>
  <c r="T34" i="32"/>
  <c r="BQ34" s="1"/>
  <c r="E19" i="15"/>
  <c r="AE17" i="18"/>
  <c r="CE17"/>
  <c r="T19" i="15"/>
  <c r="S20" i="22"/>
  <c r="D20"/>
  <c r="AH20"/>
  <c r="AH15"/>
  <c r="S15"/>
  <c r="D15"/>
  <c r="D49"/>
  <c r="AH49"/>
  <c r="S49"/>
  <c r="S37"/>
  <c r="D37"/>
  <c r="AH37"/>
  <c r="AM19" i="21"/>
  <c r="AG21" i="22"/>
  <c r="BH19" i="21"/>
  <c r="BA19"/>
  <c r="AT19"/>
  <c r="C21" i="22"/>
  <c r="R21"/>
  <c r="BH35" i="21"/>
  <c r="R37" i="22"/>
  <c r="AG37"/>
  <c r="AT35" i="21"/>
  <c r="C37" i="22"/>
  <c r="AM35" i="21"/>
  <c r="BA35"/>
  <c r="AH45" i="22"/>
  <c r="S45"/>
  <c r="D45"/>
  <c r="D35"/>
  <c r="AH35"/>
  <c r="S35"/>
  <c r="AT10" i="21"/>
  <c r="BA10"/>
  <c r="AG12" i="22"/>
  <c r="AM10" i="21"/>
  <c r="BH10"/>
  <c r="C12" i="22"/>
  <c r="R12"/>
  <c r="C30"/>
  <c r="R30"/>
  <c r="BH28" i="21"/>
  <c r="AG30" i="22"/>
  <c r="AT28" i="21"/>
  <c r="BA28"/>
  <c r="AM28"/>
  <c r="S42" i="22"/>
  <c r="D42"/>
  <c r="AH42"/>
  <c r="R44"/>
  <c r="BA42" i="21"/>
  <c r="AG44" i="22"/>
  <c r="C44"/>
  <c r="AM42" i="21"/>
  <c r="BH42"/>
  <c r="AT42"/>
  <c r="AT47"/>
  <c r="BA47"/>
  <c r="C49" i="22"/>
  <c r="AG49"/>
  <c r="R49"/>
  <c r="BH47" i="21"/>
  <c r="AM47"/>
  <c r="BA34"/>
  <c r="BH34"/>
  <c r="C36" i="22"/>
  <c r="AM34" i="21"/>
  <c r="R36" i="22"/>
  <c r="AT34" i="21"/>
  <c r="AG36" i="22"/>
  <c r="BA44" i="21"/>
  <c r="AM44"/>
  <c r="BO44" s="1"/>
  <c r="AT44"/>
  <c r="C46" i="22"/>
  <c r="BH44" i="21"/>
  <c r="AG46" i="22"/>
  <c r="R46"/>
  <c r="S12"/>
  <c r="D12"/>
  <c r="AH12"/>
  <c r="T12" i="15"/>
  <c r="AI12"/>
  <c r="E12"/>
  <c r="AE10" i="18"/>
  <c r="CE10"/>
  <c r="T27" i="32"/>
  <c r="BO50" i="16"/>
  <c r="B45" i="15" s="1"/>
  <c r="B12"/>
  <c r="BV10" i="16"/>
  <c r="BO17" i="18"/>
  <c r="BO41"/>
  <c r="BO13"/>
  <c r="BO37"/>
  <c r="BO16"/>
  <c r="BO46"/>
  <c r="BO33"/>
  <c r="BO21"/>
  <c r="BO18"/>
  <c r="N57" i="15"/>
  <c r="J57"/>
  <c r="AR57"/>
  <c r="U57"/>
  <c r="BO48" i="18"/>
  <c r="BO30"/>
  <c r="T55" i="32"/>
  <c r="BQ55" s="1"/>
  <c r="E40" i="15"/>
  <c r="AI40"/>
  <c r="CE38" i="18"/>
  <c r="AE38"/>
  <c r="T40" i="15"/>
  <c r="BV38" i="16"/>
  <c r="O55" i="32" s="1"/>
  <c r="B40" i="15"/>
  <c r="T13" i="19"/>
  <c r="AE11" i="21"/>
  <c r="E13" i="19"/>
  <c r="AI13"/>
  <c r="CE32" i="18"/>
  <c r="AI34" i="15"/>
  <c r="T49" i="32"/>
  <c r="BQ49" s="1"/>
  <c r="T34" i="15"/>
  <c r="E34"/>
  <c r="AE32" i="18"/>
  <c r="BV32" i="16"/>
  <c r="O49" i="32" s="1"/>
  <c r="T14" i="15"/>
  <c r="AE12" i="18"/>
  <c r="AI14" i="15"/>
  <c r="E14"/>
  <c r="CE12" i="18"/>
  <c r="T29" i="32"/>
  <c r="BQ29" s="1"/>
  <c r="BV12" i="16"/>
  <c r="O29" i="32" s="1"/>
  <c r="AE20" i="21"/>
  <c r="T22" i="19"/>
  <c r="AI22"/>
  <c r="E22"/>
  <c r="AI44" i="15"/>
  <c r="AE42" i="18"/>
  <c r="E44" i="15"/>
  <c r="T44"/>
  <c r="T59" i="32"/>
  <c r="BQ59" s="1"/>
  <c r="CE42" i="18"/>
  <c r="BV42" i="16"/>
  <c r="O59" i="32" s="1"/>
  <c r="B44" i="15"/>
  <c r="CE35" i="18"/>
  <c r="AI37" i="15"/>
  <c r="E37"/>
  <c r="T52" i="32"/>
  <c r="BQ52" s="1"/>
  <c r="AE35" i="18"/>
  <c r="T37" i="15"/>
  <c r="BV35" i="16"/>
  <c r="O52" i="32" s="1"/>
  <c r="B37" i="15"/>
  <c r="CE37" i="18"/>
  <c r="T39" i="15"/>
  <c r="E39"/>
  <c r="AE37" i="18"/>
  <c r="T54" i="32"/>
  <c r="BQ54" s="1"/>
  <c r="AI39" i="15"/>
  <c r="B39"/>
  <c r="BV37" i="16"/>
  <c r="O54" i="32" s="1"/>
  <c r="E51" i="15"/>
  <c r="T51"/>
  <c r="CE49" i="18"/>
  <c r="AI51" i="15"/>
  <c r="T66" i="32"/>
  <c r="BQ66" s="1"/>
  <c r="AE49" i="18"/>
  <c r="BV49" i="16"/>
  <c r="O66" i="32" s="1"/>
  <c r="B51" i="15"/>
  <c r="T14" i="19"/>
  <c r="E14"/>
  <c r="AE12" i="21"/>
  <c r="AI14" i="19"/>
  <c r="P53"/>
  <c r="U53"/>
  <c r="W53"/>
  <c r="AT53"/>
  <c r="AM50" i="18"/>
  <c r="AR53" i="19"/>
  <c r="AA53"/>
  <c r="AE53"/>
  <c r="L53"/>
  <c r="N53"/>
  <c r="J53"/>
  <c r="BO10" i="18"/>
  <c r="AP53" i="19"/>
  <c r="Y53"/>
  <c r="AL53"/>
  <c r="F53"/>
  <c r="AJ53"/>
  <c r="H53"/>
  <c r="AN53"/>
  <c r="AC53"/>
  <c r="AT56"/>
  <c r="AN56"/>
  <c r="Y56"/>
  <c r="N56"/>
  <c r="AR56"/>
  <c r="J56"/>
  <c r="AC56"/>
  <c r="U56"/>
  <c r="AJ56"/>
  <c r="AA56"/>
  <c r="AP56"/>
  <c r="W56"/>
  <c r="P56"/>
  <c r="F56"/>
  <c r="AL56"/>
  <c r="H56"/>
  <c r="AE56"/>
  <c r="BH50" i="18"/>
  <c r="L56" i="19"/>
  <c r="T49"/>
  <c r="AE47" i="21"/>
  <c r="AI49" i="19"/>
  <c r="E49"/>
  <c r="E23" i="15"/>
  <c r="T38" i="32"/>
  <c r="BQ38" s="1"/>
  <c r="CE21" i="18"/>
  <c r="T23" i="15"/>
  <c r="AE21" i="18"/>
  <c r="AI23" i="15"/>
  <c r="BV21" i="16"/>
  <c r="O38" i="32" s="1"/>
  <c r="B23" i="15"/>
  <c r="E28"/>
  <c r="AE26" i="18"/>
  <c r="CE26"/>
  <c r="AI28" i="15"/>
  <c r="T43" i="32"/>
  <c r="BQ43" s="1"/>
  <c r="T28" i="15"/>
  <c r="BV26" i="16"/>
  <c r="O43" i="32" s="1"/>
  <c r="B28" i="15"/>
  <c r="S32" i="22"/>
  <c r="D32"/>
  <c r="AH32"/>
  <c r="D36"/>
  <c r="S36"/>
  <c r="AH36"/>
  <c r="AT41" i="21"/>
  <c r="BA41"/>
  <c r="R43" i="22"/>
  <c r="AM41" i="21"/>
  <c r="C43" i="22"/>
  <c r="AG43"/>
  <c r="BH41" i="21"/>
  <c r="AG27" i="22"/>
  <c r="AM25" i="21"/>
  <c r="BO25" s="1"/>
  <c r="AT25"/>
  <c r="BA25"/>
  <c r="R27" i="22"/>
  <c r="C27"/>
  <c r="BH25" i="21"/>
  <c r="AG16" i="22"/>
  <c r="BA14" i="21"/>
  <c r="R16" i="22"/>
  <c r="AM14" i="21"/>
  <c r="AT14"/>
  <c r="C16" i="22"/>
  <c r="BH14" i="21"/>
  <c r="D44" i="22"/>
  <c r="AH44"/>
  <c r="S44"/>
  <c r="S24"/>
  <c r="D24"/>
  <c r="AH24"/>
  <c r="AG48"/>
  <c r="C48"/>
  <c r="BH46" i="21"/>
  <c r="R48" i="22"/>
  <c r="AM46" i="21"/>
  <c r="BA46"/>
  <c r="AT46"/>
  <c r="AH21" i="22"/>
  <c r="S21"/>
  <c r="D21"/>
  <c r="D14"/>
  <c r="S14"/>
  <c r="AH14"/>
  <c r="AM38" i="21"/>
  <c r="AT38"/>
  <c r="AG40" i="22"/>
  <c r="BH38" i="21"/>
  <c r="R40" i="22"/>
  <c r="BA38" i="21"/>
  <c r="C40" i="22"/>
  <c r="AG23"/>
  <c r="BH21" i="21"/>
  <c r="BA21"/>
  <c r="C23" i="22"/>
  <c r="AM21" i="21"/>
  <c r="R23" i="22"/>
  <c r="AT21" i="21"/>
  <c r="S26" i="22"/>
  <c r="D26"/>
  <c r="AH26"/>
  <c r="D34"/>
  <c r="AH34"/>
  <c r="S34"/>
  <c r="AH29"/>
  <c r="S29"/>
  <c r="D29"/>
  <c r="R35"/>
  <c r="BA33" i="21"/>
  <c r="AG35" i="22"/>
  <c r="BH33" i="21"/>
  <c r="C35" i="22"/>
  <c r="AT33" i="21"/>
  <c r="AM33"/>
  <c r="BO33" s="1"/>
  <c r="AG33" i="22"/>
  <c r="BH31" i="21"/>
  <c r="AT31"/>
  <c r="C33" i="22"/>
  <c r="AM31" i="21"/>
  <c r="BA31"/>
  <c r="R33" i="22"/>
  <c r="S39"/>
  <c r="AH39"/>
  <c r="D39"/>
  <c r="S47"/>
  <c r="D47"/>
  <c r="AH47"/>
  <c r="D48"/>
  <c r="S48"/>
  <c r="AH48"/>
  <c r="AM51" i="16"/>
  <c r="T53" i="15"/>
  <c r="E53"/>
  <c r="AI53"/>
  <c r="BO49" i="18"/>
  <c r="BO28"/>
  <c r="BO38"/>
  <c r="BO45"/>
  <c r="BO26"/>
  <c r="BO24"/>
  <c r="P57" i="15"/>
  <c r="L57"/>
  <c r="AC57"/>
  <c r="BO22" i="18"/>
  <c r="CE48"/>
  <c r="T65" i="32"/>
  <c r="BQ65" s="1"/>
  <c r="E50" i="15"/>
  <c r="AE48" i="18"/>
  <c r="AI50" i="15"/>
  <c r="T50"/>
  <c r="BV48" i="16"/>
  <c r="O65" i="32" s="1"/>
  <c r="B50" i="15"/>
  <c r="AE14" i="18"/>
  <c r="T16" i="15"/>
  <c r="E16"/>
  <c r="CE14" i="18"/>
  <c r="AI16" i="15"/>
  <c r="T31" i="32"/>
  <c r="BQ31" s="1"/>
  <c r="B16" i="15"/>
  <c r="BV14" i="16"/>
  <c r="O31" i="32" s="1"/>
  <c r="E38" i="15"/>
  <c r="CE36" i="18"/>
  <c r="AE36"/>
  <c r="AI38" i="15"/>
  <c r="T53" i="32"/>
  <c r="BQ53" s="1"/>
  <c r="T38" i="15"/>
  <c r="BV36" i="16"/>
  <c r="O53" i="32" s="1"/>
  <c r="B38" i="15"/>
  <c r="T24"/>
  <c r="AE22" i="18"/>
  <c r="CE22"/>
  <c r="T39" i="32"/>
  <c r="BQ39" s="1"/>
  <c r="AI24" i="15"/>
  <c r="E24"/>
  <c r="BV22" i="16"/>
  <c r="O39" i="32" s="1"/>
  <c r="B24" i="15"/>
  <c r="J54" i="19"/>
  <c r="AJ54"/>
  <c r="U54"/>
  <c r="AN54"/>
  <c r="F54"/>
  <c r="AE54"/>
  <c r="AA54"/>
  <c r="AR54"/>
  <c r="L54"/>
  <c r="Y54"/>
  <c r="AT50" i="18"/>
  <c r="AT54" i="19"/>
  <c r="H54"/>
  <c r="AL54"/>
  <c r="N54"/>
  <c r="AC54"/>
  <c r="P54"/>
  <c r="W54"/>
  <c r="AP54"/>
  <c r="T42"/>
  <c r="E42"/>
  <c r="AE40" i="21"/>
  <c r="AI42" i="19"/>
  <c r="E37"/>
  <c r="T37"/>
  <c r="AE35" i="21"/>
  <c r="AI37" i="19"/>
  <c r="T34"/>
  <c r="AI34"/>
  <c r="E34"/>
  <c r="AE32" i="21"/>
  <c r="AE46" i="18"/>
  <c r="CE46"/>
  <c r="E48" i="15"/>
  <c r="T48"/>
  <c r="T63" i="32"/>
  <c r="BQ63" s="1"/>
  <c r="AI48" i="15"/>
  <c r="B48"/>
  <c r="BV46" i="16"/>
  <c r="O63" i="32" s="1"/>
  <c r="AG20" i="22"/>
  <c r="R20"/>
  <c r="BA18" i="21"/>
  <c r="BH18"/>
  <c r="C20" i="22"/>
  <c r="AT18" i="21"/>
  <c r="AM18"/>
  <c r="BO18" s="1"/>
  <c r="D43" i="22"/>
  <c r="AH43"/>
  <c r="S43"/>
  <c r="R31"/>
  <c r="AT29" i="21"/>
  <c r="AM29"/>
  <c r="AG31" i="22"/>
  <c r="BA29" i="21"/>
  <c r="C31" i="22"/>
  <c r="BH29" i="21"/>
  <c r="AG47" i="22"/>
  <c r="C47"/>
  <c r="BH45" i="21"/>
  <c r="AT45"/>
  <c r="BA45"/>
  <c r="R47" i="22"/>
  <c r="AM45" i="21"/>
  <c r="BO45" s="1"/>
  <c r="R18" i="22"/>
  <c r="AM16" i="21"/>
  <c r="AT16"/>
  <c r="BH16"/>
  <c r="C18" i="22"/>
  <c r="BA16" i="21"/>
  <c r="AG18" i="22"/>
  <c r="AM26" i="21"/>
  <c r="AT26"/>
  <c r="AG28" i="22"/>
  <c r="C28"/>
  <c r="BH26" i="21"/>
  <c r="R28" i="22"/>
  <c r="BA26" i="21"/>
  <c r="S40" i="22"/>
  <c r="AH40"/>
  <c r="D40"/>
  <c r="R42"/>
  <c r="BH40" i="21"/>
  <c r="AM40"/>
  <c r="BO40" s="1"/>
  <c r="AT40"/>
  <c r="C42" i="22"/>
  <c r="BA40" i="21"/>
  <c r="AG42" i="22"/>
  <c r="S28"/>
  <c r="D28"/>
  <c r="AH28"/>
  <c r="C45"/>
  <c r="AM43" i="21"/>
  <c r="R45" i="22"/>
  <c r="AG45"/>
  <c r="BH43" i="21"/>
  <c r="BA43"/>
  <c r="AT43"/>
  <c r="AG13" i="22"/>
  <c r="AM11" i="21"/>
  <c r="BO11" s="1"/>
  <c r="AT11"/>
  <c r="BH11"/>
  <c r="C13" i="22"/>
  <c r="R13"/>
  <c r="BA11" i="21"/>
  <c r="AH17" i="22"/>
  <c r="D17"/>
  <c r="S17"/>
  <c r="D16"/>
  <c r="S16"/>
  <c r="AH16"/>
  <c r="AT36" i="21"/>
  <c r="BA36"/>
  <c r="AG38" i="22"/>
  <c r="BH36" i="21"/>
  <c r="AM36"/>
  <c r="BO36" s="1"/>
  <c r="C38" i="22"/>
  <c r="R38"/>
  <c r="AH38"/>
  <c r="D38"/>
  <c r="S38"/>
  <c r="AH46"/>
  <c r="D46"/>
  <c r="S46"/>
  <c r="AH31"/>
  <c r="D31"/>
  <c r="S31"/>
  <c r="BA23" i="21"/>
  <c r="AT23"/>
  <c r="C25" i="22"/>
  <c r="AG25"/>
  <c r="R25"/>
  <c r="AM23" i="21"/>
  <c r="BH23"/>
  <c r="S51" i="22"/>
  <c r="AH51"/>
  <c r="D51"/>
  <c r="AH50"/>
  <c r="D50"/>
  <c r="S50"/>
  <c r="R32"/>
  <c r="AM30" i="21"/>
  <c r="AT30"/>
  <c r="AG32" i="22"/>
  <c r="BH30" i="21"/>
  <c r="BA30"/>
  <c r="C32" i="22"/>
  <c r="AM37" i="21"/>
  <c r="BO37" s="1"/>
  <c r="AT37"/>
  <c r="BH37"/>
  <c r="C39" i="22"/>
  <c r="R39"/>
  <c r="BA37" i="21"/>
  <c r="AG39" i="22"/>
  <c r="BH13" i="21"/>
  <c r="BA13"/>
  <c r="R15" i="22"/>
  <c r="AG15"/>
  <c r="AM13" i="21"/>
  <c r="C15" i="22"/>
  <c r="AT13" i="21"/>
  <c r="AG26" i="22"/>
  <c r="AM24" i="21"/>
  <c r="BA24"/>
  <c r="AT24"/>
  <c r="C26" i="22"/>
  <c r="BH24" i="21"/>
  <c r="R26" i="22"/>
  <c r="E29" i="19"/>
  <c r="AI29"/>
  <c r="T29"/>
  <c r="AE27" i="21"/>
  <c r="AE25"/>
  <c r="AI27" i="19"/>
  <c r="T27"/>
  <c r="E27"/>
  <c r="E25"/>
  <c r="AI25"/>
  <c r="T25"/>
  <c r="AE23" i="21"/>
  <c r="BO34" i="18"/>
  <c r="BO44"/>
  <c r="BO36"/>
  <c r="W57" i="15"/>
  <c r="Y57"/>
  <c r="AP57"/>
  <c r="AE57"/>
  <c r="AN57"/>
  <c r="BO19" i="18"/>
  <c r="AE34"/>
  <c r="T51" i="32"/>
  <c r="BQ51" s="1"/>
  <c r="E36" i="15"/>
  <c r="AI36"/>
  <c r="T36"/>
  <c r="CE34" i="18"/>
  <c r="BV34" i="16"/>
  <c r="O51" i="32" s="1"/>
  <c r="B36" i="15"/>
  <c r="E56"/>
  <c r="AI56"/>
  <c r="T56"/>
  <c r="BH51" i="16"/>
  <c r="E16" i="19"/>
  <c r="AE14" i="21"/>
  <c r="AI16" i="19"/>
  <c r="T16"/>
  <c r="AE44" i="18"/>
  <c r="T46" i="15"/>
  <c r="CE44" i="18"/>
  <c r="AI46" i="15"/>
  <c r="T61" i="32"/>
  <c r="BQ61" s="1"/>
  <c r="E46" i="15"/>
  <c r="BV44" i="16"/>
  <c r="O61" i="32" s="1"/>
  <c r="B46" i="15"/>
  <c r="CE27" i="18"/>
  <c r="AI29" i="15"/>
  <c r="E29"/>
  <c r="AE27" i="18"/>
  <c r="T29" i="15"/>
  <c r="T44" i="32"/>
  <c r="BQ44" s="1"/>
  <c r="B29" i="15"/>
  <c r="BV27" i="16"/>
  <c r="O44" i="32" s="1"/>
  <c r="T36"/>
  <c r="BQ36" s="1"/>
  <c r="T21" i="15"/>
  <c r="CE19" i="18"/>
  <c r="E21" i="15"/>
  <c r="AI21"/>
  <c r="AE19" i="18"/>
  <c r="B21" i="15"/>
  <c r="BV19" i="16"/>
  <c r="O36" i="32" s="1"/>
  <c r="AR55" i="19"/>
  <c r="AJ55"/>
  <c r="L55"/>
  <c r="H55"/>
  <c r="AA55"/>
  <c r="BA50" i="18"/>
  <c r="N55" i="19"/>
  <c r="F55"/>
  <c r="AT55"/>
  <c r="P55"/>
  <c r="AC55"/>
  <c r="AE55"/>
  <c r="W55"/>
  <c r="J55"/>
  <c r="Y55"/>
  <c r="AP55"/>
  <c r="AN55"/>
  <c r="U55"/>
  <c r="AL55"/>
  <c r="T13" i="15"/>
  <c r="CE11" i="18"/>
  <c r="T28" i="32"/>
  <c r="BQ28" s="1"/>
  <c r="AI13" i="15"/>
  <c r="E13"/>
  <c r="AE11" i="18"/>
  <c r="BV11" i="16"/>
  <c r="O28" i="32" s="1"/>
  <c r="B13" i="15"/>
  <c r="AH30" i="22"/>
  <c r="S30"/>
  <c r="D30"/>
  <c r="AH25"/>
  <c r="S25"/>
  <c r="D25"/>
  <c r="S27"/>
  <c r="D27"/>
  <c r="AH27"/>
  <c r="R24"/>
  <c r="AT22" i="21"/>
  <c r="BA22"/>
  <c r="AG24" i="22"/>
  <c r="BH22" i="21"/>
  <c r="C24" i="22"/>
  <c r="AM22" i="21"/>
  <c r="BO22" s="1"/>
  <c r="BH32"/>
  <c r="AT32"/>
  <c r="BA32"/>
  <c r="R34" i="22"/>
  <c r="AM32" i="21"/>
  <c r="AG34" i="22"/>
  <c r="C34"/>
  <c r="D18"/>
  <c r="AH18"/>
  <c r="S18"/>
  <c r="S33"/>
  <c r="AH33"/>
  <c r="D33"/>
  <c r="S19"/>
  <c r="AH19"/>
  <c r="D19"/>
  <c r="BH15" i="21"/>
  <c r="BA15"/>
  <c r="AM15"/>
  <c r="BO15" s="1"/>
  <c r="R17" i="22"/>
  <c r="AG17"/>
  <c r="AT15" i="21"/>
  <c r="C17" i="22"/>
  <c r="BH20" i="21"/>
  <c r="R22" i="22"/>
  <c r="BA20" i="21"/>
  <c r="AM20"/>
  <c r="C22" i="22"/>
  <c r="AT20" i="21"/>
  <c r="AG22" i="22"/>
  <c r="AT17" i="21"/>
  <c r="AG19" i="22"/>
  <c r="AM17" i="21"/>
  <c r="R19" i="22"/>
  <c r="C19"/>
  <c r="BA17" i="21"/>
  <c r="BH17"/>
  <c r="R14" i="22"/>
  <c r="BH12" i="21"/>
  <c r="AT12"/>
  <c r="BA12"/>
  <c r="C14" i="22"/>
  <c r="AG14"/>
  <c r="AM12" i="21"/>
  <c r="BO12" s="1"/>
  <c r="AH41" i="22"/>
  <c r="S41"/>
  <c r="D41"/>
  <c r="D13"/>
  <c r="S13"/>
  <c r="AH13"/>
  <c r="AH22"/>
  <c r="D22"/>
  <c r="S22"/>
  <c r="S23"/>
  <c r="D23"/>
  <c r="AH23"/>
  <c r="C51"/>
  <c r="R51"/>
  <c r="BA49" i="21"/>
  <c r="AT49"/>
  <c r="BH49"/>
  <c r="AG51" i="22"/>
  <c r="AM49" i="21"/>
  <c r="AM39"/>
  <c r="AG41" i="22"/>
  <c r="C41"/>
  <c r="R41"/>
  <c r="AT39" i="21"/>
  <c r="BA39"/>
  <c r="BH39"/>
  <c r="AT27"/>
  <c r="C29" i="22"/>
  <c r="AG29"/>
  <c r="R29"/>
  <c r="BA27" i="21"/>
  <c r="BH27"/>
  <c r="AM27"/>
  <c r="BH48"/>
  <c r="AT48"/>
  <c r="BA48"/>
  <c r="AG50" i="22"/>
  <c r="C50"/>
  <c r="AM48" i="21"/>
  <c r="R50" i="22"/>
  <c r="BO29" i="18"/>
  <c r="BO15"/>
  <c r="BO43"/>
  <c r="BO42"/>
  <c r="H57" i="15"/>
  <c r="AL57"/>
  <c r="AJ57"/>
  <c r="AT57"/>
  <c r="F57"/>
  <c r="F58" s="1"/>
  <c r="H58" s="1"/>
  <c r="J58" s="1"/>
  <c r="L58" s="1"/>
  <c r="N58" s="1"/>
  <c r="P58" s="1"/>
  <c r="U58" s="1"/>
  <c r="W58" s="1"/>
  <c r="Y58" s="1"/>
  <c r="AA58" s="1"/>
  <c r="AC58" s="1"/>
  <c r="AE58" s="1"/>
  <c r="BO31" i="18"/>
  <c r="BO39"/>
  <c r="BD314" i="24"/>
  <c r="BB315"/>
  <c r="BZ26" i="26"/>
  <c r="CB37"/>
  <c r="CA42"/>
  <c r="BA38"/>
  <c r="AT41"/>
  <c r="AM46"/>
  <c r="BA13"/>
  <c r="CC40"/>
  <c r="BZ21"/>
  <c r="BH49"/>
  <c r="BA19"/>
  <c r="BH23"/>
  <c r="CC45"/>
  <c r="CC16"/>
  <c r="CC21"/>
  <c r="CC26"/>
  <c r="CB23"/>
  <c r="AT27"/>
  <c r="AM11"/>
  <c r="AT31"/>
  <c r="AM33"/>
  <c r="BH30"/>
  <c r="BH34"/>
  <c r="AT18"/>
  <c r="AM24"/>
  <c r="AM35"/>
  <c r="AM15"/>
  <c r="CC14"/>
  <c r="BH38"/>
  <c r="CC31"/>
  <c r="AT12"/>
  <c r="BA30"/>
  <c r="BZ47"/>
  <c r="CB11"/>
  <c r="BA24"/>
  <c r="BZ35"/>
  <c r="CC15"/>
  <c r="CA47"/>
  <c r="CA41"/>
  <c r="BA46"/>
  <c r="BH28"/>
  <c r="CA11"/>
  <c r="AN28" i="32" s="1"/>
  <c r="BA20" i="26"/>
  <c r="AT33"/>
  <c r="BZ17"/>
  <c r="AM42"/>
  <c r="BH18"/>
  <c r="CA14"/>
  <c r="CB44"/>
  <c r="BZ33"/>
  <c r="AT15"/>
  <c r="BH40"/>
  <c r="AT38"/>
  <c r="BC55" i="32" s="1"/>
  <c r="BH41" i="26"/>
  <c r="CC46"/>
  <c r="AM13"/>
  <c r="BZ22"/>
  <c r="CB19"/>
  <c r="BH36"/>
  <c r="BH48"/>
  <c r="BH29"/>
  <c r="BA22"/>
  <c r="BH31"/>
  <c r="CA33"/>
  <c r="CC30"/>
  <c r="BA42"/>
  <c r="BA18"/>
  <c r="BZ25"/>
  <c r="CA26"/>
  <c r="CB48"/>
  <c r="CC28"/>
  <c r="BZ49"/>
  <c r="CA31"/>
  <c r="BH12"/>
  <c r="CB30"/>
  <c r="CC34"/>
  <c r="AT20"/>
  <c r="BC37" i="32" s="1"/>
  <c r="AT35" i="26"/>
  <c r="BH27"/>
  <c r="BH32"/>
  <c r="BH25"/>
  <c r="CA12"/>
  <c r="CC48"/>
  <c r="CB34"/>
  <c r="BZ32"/>
  <c r="AI49" i="32" s="1"/>
  <c r="CC42" i="26"/>
  <c r="AT16"/>
  <c r="AM41"/>
  <c r="BA17"/>
  <c r="AM34"/>
  <c r="CA18"/>
  <c r="BZ20"/>
  <c r="AI37" i="32" s="1"/>
  <c r="BA33" i="26"/>
  <c r="AM17"/>
  <c r="BA40"/>
  <c r="CB38"/>
  <c r="CA39"/>
  <c r="CC23"/>
  <c r="CB45"/>
  <c r="CB14"/>
  <c r="CA43"/>
  <c r="BA36"/>
  <c r="AT37"/>
  <c r="AT29"/>
  <c r="CC49"/>
  <c r="CB32"/>
  <c r="CC39"/>
  <c r="BZ46"/>
  <c r="BZ29"/>
  <c r="CA22"/>
  <c r="AM43"/>
  <c r="CB36"/>
  <c r="BA37"/>
  <c r="BA29"/>
  <c r="BZ18"/>
  <c r="CB10"/>
  <c r="CC12"/>
  <c r="AT13"/>
  <c r="BC30" i="32" s="1"/>
  <c r="BZ16" i="26"/>
  <c r="BA44"/>
  <c r="BH26"/>
  <c r="CA37"/>
  <c r="AN54" i="32" s="1"/>
  <c r="CB27" i="26"/>
  <c r="CA16"/>
  <c r="BA43"/>
  <c r="BH21"/>
  <c r="BH20"/>
  <c r="BZ48"/>
  <c r="CB29"/>
  <c r="BA32"/>
  <c r="CA25"/>
  <c r="BZ36"/>
  <c r="BA48"/>
  <c r="BA28"/>
  <c r="CC43"/>
  <c r="BH24"/>
  <c r="CB35"/>
  <c r="CA15"/>
  <c r="CC47"/>
  <c r="CA21"/>
  <c r="BA39"/>
  <c r="AM23"/>
  <c r="AM45"/>
  <c r="CB22"/>
  <c r="CC44"/>
  <c r="CA24"/>
  <c r="CA35"/>
  <c r="CA13"/>
  <c r="BA14"/>
  <c r="CB21"/>
  <c r="AM39"/>
  <c r="CA23"/>
  <c r="AN40" i="32" s="1"/>
  <c r="AT45" i="26"/>
  <c r="BZ40"/>
  <c r="AI41" i="19" l="1"/>
  <c r="E41"/>
  <c r="AE39" i="21"/>
  <c r="T41" i="19"/>
  <c r="AE43" i="21"/>
  <c r="E45" i="19"/>
  <c r="AI45"/>
  <c r="T45"/>
  <c r="T17" i="22"/>
  <c r="Y32" i="32"/>
  <c r="AD32" s="1"/>
  <c r="E17" i="22"/>
  <c r="AI17"/>
  <c r="BW15" i="26"/>
  <c r="AE15"/>
  <c r="E55" i="19"/>
  <c r="AI38"/>
  <c r="E38"/>
  <c r="T38"/>
  <c r="AE36" i="21"/>
  <c r="AI20" i="22"/>
  <c r="E20"/>
  <c r="Y35" i="32"/>
  <c r="AD35" s="1"/>
  <c r="AE18" i="26"/>
  <c r="T20" i="22"/>
  <c r="BW18" i="26"/>
  <c r="AE38" i="21"/>
  <c r="E40" i="19"/>
  <c r="T40"/>
  <c r="AI40"/>
  <c r="Y42" i="32"/>
  <c r="AD42" s="1"/>
  <c r="AE25" i="26"/>
  <c r="BW25"/>
  <c r="AI27" i="22"/>
  <c r="E27"/>
  <c r="T27"/>
  <c r="AE10" i="21"/>
  <c r="T12" i="19"/>
  <c r="BO50" i="18"/>
  <c r="BV39" s="1"/>
  <c r="AI12" i="19"/>
  <c r="E12"/>
  <c r="BV10" i="18"/>
  <c r="BV51" s="1"/>
  <c r="AI32" i="19"/>
  <c r="E32"/>
  <c r="T32"/>
  <c r="AE30" i="21"/>
  <c r="AI35" i="19"/>
  <c r="AE33" i="21"/>
  <c r="T35" i="19"/>
  <c r="E35"/>
  <c r="T15"/>
  <c r="E15"/>
  <c r="AE13" i="21"/>
  <c r="AI15" i="19"/>
  <c r="U52" i="15"/>
  <c r="H52"/>
  <c r="G52"/>
  <c r="G66" s="1"/>
  <c r="CI66" s="1"/>
  <c r="V52"/>
  <c r="V66" s="1"/>
  <c r="AF52"/>
  <c r="AF66" s="1"/>
  <c r="AN52"/>
  <c r="AB52"/>
  <c r="AB66" s="1"/>
  <c r="Z52"/>
  <c r="Z66" s="1"/>
  <c r="M52"/>
  <c r="M66" s="1"/>
  <c r="AO52"/>
  <c r="AO66" s="1"/>
  <c r="AJ52"/>
  <c r="F52"/>
  <c r="AK52"/>
  <c r="AK66" s="1"/>
  <c r="J52"/>
  <c r="X52"/>
  <c r="X66" s="1"/>
  <c r="L52"/>
  <c r="I52"/>
  <c r="I66" s="1"/>
  <c r="AA52"/>
  <c r="AQ52"/>
  <c r="AQ66" s="1"/>
  <c r="AT52"/>
  <c r="P52"/>
  <c r="Y52"/>
  <c r="B52"/>
  <c r="W52"/>
  <c r="AU52"/>
  <c r="O52"/>
  <c r="O66" s="1"/>
  <c r="AS52"/>
  <c r="AS66" s="1"/>
  <c r="AL52"/>
  <c r="K52"/>
  <c r="K66" s="1"/>
  <c r="AP52"/>
  <c r="AD52"/>
  <c r="AD66" s="1"/>
  <c r="Q52"/>
  <c r="Q66" s="1"/>
  <c r="AE52"/>
  <c r="AC52"/>
  <c r="AM52"/>
  <c r="AM66" s="1"/>
  <c r="N52"/>
  <c r="AR52"/>
  <c r="AE44" i="26"/>
  <c r="Y61" i="32"/>
  <c r="AD61" s="1"/>
  <c r="T46" i="22"/>
  <c r="BW44" i="26"/>
  <c r="AI46" i="22"/>
  <c r="E46"/>
  <c r="AN53"/>
  <c r="AP53"/>
  <c r="AT53"/>
  <c r="AM50" i="21"/>
  <c r="F53" i="22"/>
  <c r="W53"/>
  <c r="AC53"/>
  <c r="Y53"/>
  <c r="L53"/>
  <c r="H53"/>
  <c r="J53"/>
  <c r="AA53"/>
  <c r="U53"/>
  <c r="AR53"/>
  <c r="AJ53"/>
  <c r="N53"/>
  <c r="AE53"/>
  <c r="P53"/>
  <c r="BO10" i="21"/>
  <c r="AL53" i="22"/>
  <c r="BO48" i="21"/>
  <c r="BO49"/>
  <c r="BO20"/>
  <c r="BO24"/>
  <c r="BO13"/>
  <c r="BO21"/>
  <c r="BO38"/>
  <c r="AC57" i="19"/>
  <c r="F57"/>
  <c r="F58" s="1"/>
  <c r="AE57"/>
  <c r="AT57"/>
  <c r="AE50" i="18"/>
  <c r="B19" i="15"/>
  <c r="B33"/>
  <c r="B27"/>
  <c r="B35"/>
  <c r="B30"/>
  <c r="B43"/>
  <c r="BV29" i="16"/>
  <c r="O46" i="32" s="1"/>
  <c r="B18" i="15"/>
  <c r="B17"/>
  <c r="E44" i="19"/>
  <c r="AE42" i="21"/>
  <c r="T44" i="19"/>
  <c r="AI44"/>
  <c r="B44"/>
  <c r="BV42" i="18"/>
  <c r="AE12" i="26"/>
  <c r="Y29" i="32"/>
  <c r="AD29" s="1"/>
  <c r="E14" i="22"/>
  <c r="BW12" i="26"/>
  <c r="AI14" i="22"/>
  <c r="T14"/>
  <c r="E24"/>
  <c r="BW22" i="26"/>
  <c r="Y39" i="32"/>
  <c r="AD39" s="1"/>
  <c r="AE22" i="26"/>
  <c r="T24" i="22"/>
  <c r="AI24"/>
  <c r="AI39"/>
  <c r="AE37" i="26"/>
  <c r="E39" i="22"/>
  <c r="T39"/>
  <c r="BW37" i="26"/>
  <c r="Y54" i="32"/>
  <c r="AD54" s="1"/>
  <c r="BW36" i="26"/>
  <c r="AE36"/>
  <c r="E38" i="22"/>
  <c r="T38"/>
  <c r="Y53" i="32"/>
  <c r="AD53" s="1"/>
  <c r="AI38" i="22"/>
  <c r="AI13"/>
  <c r="AE11" i="26"/>
  <c r="Y28" i="32"/>
  <c r="AD28" s="1"/>
  <c r="E13" i="22"/>
  <c r="T13"/>
  <c r="BW11" i="26"/>
  <c r="Y57" i="32"/>
  <c r="AD57" s="1"/>
  <c r="AE40" i="26"/>
  <c r="E42" i="22"/>
  <c r="T42"/>
  <c r="AI42"/>
  <c r="BW40" i="26"/>
  <c r="E47" i="22"/>
  <c r="AE45" i="26"/>
  <c r="T47" i="22"/>
  <c r="Y62" i="32"/>
  <c r="AD62" s="1"/>
  <c r="AI47" i="22"/>
  <c r="BW45" i="26"/>
  <c r="AE45" i="21"/>
  <c r="AI47" i="19"/>
  <c r="B47"/>
  <c r="E47"/>
  <c r="BV45" i="18"/>
  <c r="T47" i="19"/>
  <c r="AE33" i="26"/>
  <c r="BW33"/>
  <c r="E35" i="22"/>
  <c r="Y50" i="32"/>
  <c r="AD50" s="1"/>
  <c r="T35" i="22"/>
  <c r="AI35"/>
  <c r="E53" i="19"/>
  <c r="AM51" i="18"/>
  <c r="AI23" i="19"/>
  <c r="T23"/>
  <c r="E23"/>
  <c r="BV21" i="18"/>
  <c r="B23" i="19"/>
  <c r="AE21" i="21"/>
  <c r="AI39" i="19"/>
  <c r="BV37" i="18"/>
  <c r="B39" i="19"/>
  <c r="AE37" i="21"/>
  <c r="T39" i="19"/>
  <c r="E39"/>
  <c r="BV51" i="16"/>
  <c r="O67" i="32" s="1"/>
  <c r="O27"/>
  <c r="J56" i="22"/>
  <c r="F56"/>
  <c r="U56"/>
  <c r="N56"/>
  <c r="P56"/>
  <c r="AT56"/>
  <c r="AJ56"/>
  <c r="BH50" i="21"/>
  <c r="AR56" i="22"/>
  <c r="H56"/>
  <c r="W56"/>
  <c r="AE56"/>
  <c r="AL56"/>
  <c r="Y56"/>
  <c r="AA56"/>
  <c r="L56"/>
  <c r="AN56"/>
  <c r="AC56"/>
  <c r="AP56"/>
  <c r="L54"/>
  <c r="N54"/>
  <c r="AE54"/>
  <c r="AC54"/>
  <c r="AR54"/>
  <c r="AT50" i="21"/>
  <c r="AL54" i="22"/>
  <c r="U54"/>
  <c r="AT54"/>
  <c r="Y54"/>
  <c r="W54"/>
  <c r="AN54"/>
  <c r="P54"/>
  <c r="H54"/>
  <c r="AP54"/>
  <c r="AJ54"/>
  <c r="F54"/>
  <c r="AA54"/>
  <c r="J54"/>
  <c r="BO39" i="21"/>
  <c r="BO26"/>
  <c r="BO14"/>
  <c r="AJ57" i="19"/>
  <c r="AP57"/>
  <c r="L57"/>
  <c r="P57"/>
  <c r="BO35" i="21"/>
  <c r="BO19"/>
  <c r="E31" i="19"/>
  <c r="T31"/>
  <c r="AI31"/>
  <c r="BV29" i="18"/>
  <c r="AE29" i="21"/>
  <c r="B31" i="19"/>
  <c r="BV19" i="18"/>
  <c r="B21" i="19"/>
  <c r="AI21"/>
  <c r="AE19" i="21"/>
  <c r="E21" i="19"/>
  <c r="T21"/>
  <c r="T36"/>
  <c r="E36"/>
  <c r="AI36"/>
  <c r="B36"/>
  <c r="BV34" i="18"/>
  <c r="AE34" i="21"/>
  <c r="AT53" i="18"/>
  <c r="BO54" s="1"/>
  <c r="E54" i="19"/>
  <c r="AT51" i="18"/>
  <c r="E28" i="19"/>
  <c r="B28"/>
  <c r="BV26" i="18"/>
  <c r="T28" i="19"/>
  <c r="AI28"/>
  <c r="AE26" i="21"/>
  <c r="AI51" i="19"/>
  <c r="AE49" i="21"/>
  <c r="E51" i="19"/>
  <c r="T51"/>
  <c r="B51"/>
  <c r="BV49" i="18"/>
  <c r="E56" i="19"/>
  <c r="BH51" i="18"/>
  <c r="AI20" i="19"/>
  <c r="AE18" i="21"/>
  <c r="E20" i="19"/>
  <c r="T20"/>
  <c r="B20"/>
  <c r="BV18" i="18"/>
  <c r="T18" i="19"/>
  <c r="AE16" i="21"/>
  <c r="E18" i="19"/>
  <c r="AI18"/>
  <c r="B18"/>
  <c r="BV16" i="18"/>
  <c r="AI19" i="19"/>
  <c r="E19"/>
  <c r="T19"/>
  <c r="BV17" i="18"/>
  <c r="AE17" i="21"/>
  <c r="B19" i="19"/>
  <c r="BQ27" i="32"/>
  <c r="T67"/>
  <c r="AT55" i="22"/>
  <c r="L55"/>
  <c r="U55"/>
  <c r="J55"/>
  <c r="AL55"/>
  <c r="AA55"/>
  <c r="AJ55"/>
  <c r="Y55"/>
  <c r="AE55"/>
  <c r="P55"/>
  <c r="H55"/>
  <c r="BA50" i="21"/>
  <c r="AP55" i="22"/>
  <c r="F55"/>
  <c r="AC55"/>
  <c r="AR55"/>
  <c r="N55"/>
  <c r="AN55"/>
  <c r="W55"/>
  <c r="AN52" i="32"/>
  <c r="AJ58" i="15"/>
  <c r="AL58" s="1"/>
  <c r="AN58" s="1"/>
  <c r="AP58" s="1"/>
  <c r="AR58" s="1"/>
  <c r="AT58" s="1"/>
  <c r="BO27" i="21"/>
  <c r="BO17"/>
  <c r="BO32"/>
  <c r="BO23"/>
  <c r="BO43"/>
  <c r="BO29"/>
  <c r="BO31"/>
  <c r="H57" i="19"/>
  <c r="Y57"/>
  <c r="N57"/>
  <c r="AR57"/>
  <c r="U57"/>
  <c r="B14" i="15"/>
  <c r="B34"/>
  <c r="BO42" i="21"/>
  <c r="BO28"/>
  <c r="BA51" i="16"/>
  <c r="E33" i="19"/>
  <c r="AI33"/>
  <c r="AE31" i="21"/>
  <c r="T33" i="19"/>
  <c r="BV31" i="18"/>
  <c r="B33" i="19"/>
  <c r="AE15" i="21"/>
  <c r="T17" i="19"/>
  <c r="AI17"/>
  <c r="E17"/>
  <c r="BV15" i="18"/>
  <c r="B17" i="19"/>
  <c r="AE44" i="21"/>
  <c r="B46" i="19"/>
  <c r="T46"/>
  <c r="AI46"/>
  <c r="E46"/>
  <c r="BV44" i="18"/>
  <c r="E24" i="19"/>
  <c r="T24"/>
  <c r="B24"/>
  <c r="AI24"/>
  <c r="BV22" i="18"/>
  <c r="AE22" i="21"/>
  <c r="AE24"/>
  <c r="E26" i="19"/>
  <c r="T26"/>
  <c r="AI26"/>
  <c r="B26"/>
  <c r="BV24" i="18"/>
  <c r="AE28" i="21"/>
  <c r="AI30" i="19"/>
  <c r="B30"/>
  <c r="E30"/>
  <c r="T30"/>
  <c r="BV28" i="18"/>
  <c r="AI50" i="19"/>
  <c r="AE48" i="21"/>
  <c r="T50" i="19"/>
  <c r="B50"/>
  <c r="E50"/>
  <c r="BV48" i="18"/>
  <c r="T48" i="19"/>
  <c r="E48"/>
  <c r="AI48"/>
  <c r="AE46" i="21"/>
  <c r="BV46" i="18"/>
  <c r="B48" i="19"/>
  <c r="E43"/>
  <c r="T43"/>
  <c r="AI43"/>
  <c r="AE41" i="21"/>
  <c r="B43" i="19"/>
  <c r="BV41" i="18"/>
  <c r="AI57" i="15"/>
  <c r="CE50" i="18"/>
  <c r="AI55" i="19" s="1"/>
  <c r="T57" i="15"/>
  <c r="E57"/>
  <c r="B47"/>
  <c r="BV39" i="16"/>
  <c r="O56" i="32" s="1"/>
  <c r="B32" i="15"/>
  <c r="BV18" i="16"/>
  <c r="O35" i="32" s="1"/>
  <c r="BV23" i="16"/>
  <c r="O40" i="32" s="1"/>
  <c r="B15" i="15"/>
  <c r="B20"/>
  <c r="B25"/>
  <c r="BV13" i="16"/>
  <c r="O30" i="32" s="1"/>
  <c r="B42" i="15"/>
  <c r="BV20" i="16"/>
  <c r="O37" i="32" s="1"/>
  <c r="B26" i="15"/>
  <c r="BV47" i="16"/>
  <c r="O64" i="32" s="1"/>
  <c r="BV40" i="16"/>
  <c r="O57" i="32" s="1"/>
  <c r="B22" i="15"/>
  <c r="BV24" i="16"/>
  <c r="O41" i="32" s="1"/>
  <c r="B49" i="15"/>
  <c r="BV45" i="16"/>
  <c r="O62" i="32" s="1"/>
  <c r="B41" i="15"/>
  <c r="BV30" i="16"/>
  <c r="O47" i="32" s="1"/>
  <c r="BO30" i="21"/>
  <c r="BO16"/>
  <c r="BO46"/>
  <c r="BO41"/>
  <c r="AN57" i="19"/>
  <c r="AL57"/>
  <c r="J57"/>
  <c r="AA57"/>
  <c r="W57"/>
  <c r="BO34" i="21"/>
  <c r="BO47"/>
  <c r="BV17" i="16"/>
  <c r="O34" i="32" s="1"/>
  <c r="BV31" i="16"/>
  <c r="O48" i="32" s="1"/>
  <c r="BV25" i="16"/>
  <c r="O42" i="32" s="1"/>
  <c r="BV33" i="16"/>
  <c r="O50" i="32" s="1"/>
  <c r="BV28" i="16"/>
  <c r="O45" i="32" s="1"/>
  <c r="BV41" i="16"/>
  <c r="O58" i="32" s="1"/>
  <c r="B31" i="15"/>
  <c r="BV16" i="16"/>
  <c r="O33" i="32" s="1"/>
  <c r="BV15" i="16"/>
  <c r="O32" i="32" s="1"/>
  <c r="AT51" i="16"/>
  <c r="BV43"/>
  <c r="O60" i="32" s="1"/>
  <c r="AI53"/>
  <c r="AI65"/>
  <c r="AI63"/>
  <c r="AX58"/>
  <c r="AI66"/>
  <c r="AI42"/>
  <c r="AX30"/>
  <c r="AI52"/>
  <c r="BD315" i="24"/>
  <c r="BE15" s="1"/>
  <c r="BF218"/>
  <c r="BG16"/>
  <c r="BF31"/>
  <c r="BF210"/>
  <c r="BG21"/>
  <c r="BF246"/>
  <c r="BF242"/>
  <c r="BF230"/>
  <c r="BG166"/>
  <c r="BF227"/>
  <c r="BF194"/>
  <c r="BF16"/>
  <c r="BF207"/>
  <c r="BG207"/>
  <c r="BG214"/>
  <c r="BF166"/>
  <c r="BG194"/>
  <c r="BF214"/>
  <c r="BG274"/>
  <c r="BG202"/>
  <c r="BF278"/>
  <c r="BF164"/>
  <c r="BG95"/>
  <c r="BF76"/>
  <c r="BG153"/>
  <c r="BG189"/>
  <c r="BF284"/>
  <c r="BG106"/>
  <c r="BF158"/>
  <c r="BG82"/>
  <c r="BF168"/>
  <c r="BG114"/>
  <c r="BF114"/>
  <c r="BF30"/>
  <c r="BG246"/>
  <c r="BG249"/>
  <c r="BG172"/>
  <c r="BF226"/>
  <c r="BF154"/>
  <c r="BG98"/>
  <c r="BG197"/>
  <c r="BG47"/>
  <c r="BG91"/>
  <c r="BF265"/>
  <c r="BF170"/>
  <c r="BG200"/>
  <c r="BF184"/>
  <c r="BG304"/>
  <c r="BG211"/>
  <c r="BG25"/>
  <c r="BG113"/>
  <c r="BF206"/>
  <c r="BF63"/>
  <c r="BF303"/>
  <c r="BG162"/>
  <c r="BF178"/>
  <c r="BF93"/>
  <c r="BF188"/>
  <c r="BF52"/>
  <c r="BG144"/>
  <c r="BF243"/>
  <c r="BG288"/>
  <c r="BF32"/>
  <c r="BF110"/>
  <c r="BF50"/>
  <c r="BG268"/>
  <c r="BG241"/>
  <c r="BF238"/>
  <c r="BG263"/>
  <c r="BF247"/>
  <c r="BG294"/>
  <c r="BF118"/>
  <c r="BF304"/>
  <c r="BF143"/>
  <c r="BF42"/>
  <c r="BG130"/>
  <c r="BG217"/>
  <c r="BG147"/>
  <c r="BG287"/>
  <c r="BG108"/>
  <c r="BF177"/>
  <c r="BG270"/>
  <c r="BG312"/>
  <c r="BG168"/>
  <c r="BF53"/>
  <c r="BG32"/>
  <c r="BG68"/>
  <c r="BF111"/>
  <c r="BF85"/>
  <c r="BF141"/>
  <c r="BG245"/>
  <c r="BF128"/>
  <c r="BF295"/>
  <c r="BF244"/>
  <c r="BF256"/>
  <c r="BF71"/>
  <c r="BF138"/>
  <c r="BG225"/>
  <c r="BF94"/>
  <c r="BF172"/>
  <c r="BG192"/>
  <c r="BG301"/>
  <c r="BF75"/>
  <c r="BF181"/>
  <c r="BG280"/>
  <c r="BG235"/>
  <c r="BG281"/>
  <c r="BG72"/>
  <c r="BG101"/>
  <c r="BG285"/>
  <c r="BF302"/>
  <c r="BG41"/>
  <c r="BG158"/>
  <c r="BG157"/>
  <c r="BF233"/>
  <c r="BF62"/>
  <c r="BG258"/>
  <c r="BG97"/>
  <c r="BF157"/>
  <c r="BG247"/>
  <c r="BF152"/>
  <c r="BG40"/>
  <c r="BG260"/>
  <c r="BF285"/>
  <c r="BF219"/>
  <c r="BG273"/>
  <c r="BF208"/>
  <c r="BG182"/>
  <c r="BF255"/>
  <c r="BG220"/>
  <c r="BG175"/>
  <c r="BG70"/>
  <c r="BF95"/>
  <c r="BG292"/>
  <c r="BF88"/>
  <c r="BF104"/>
  <c r="BG117"/>
  <c r="BF132"/>
  <c r="BF43"/>
  <c r="BF82"/>
  <c r="BG55"/>
  <c r="BF84"/>
  <c r="BG190"/>
  <c r="BF126"/>
  <c r="BF57"/>
  <c r="BF25"/>
  <c r="BG136"/>
  <c r="BF231"/>
  <c r="BG67"/>
  <c r="BF314"/>
  <c r="BK314" s="1"/>
  <c r="BG123"/>
  <c r="BF179"/>
  <c r="BF190"/>
  <c r="BG201"/>
  <c r="BG278"/>
  <c r="BG45"/>
  <c r="BF162"/>
  <c r="BF254"/>
  <c r="BF192"/>
  <c r="BF45"/>
  <c r="BG141"/>
  <c r="BF38"/>
  <c r="BF23"/>
  <c r="BG293"/>
  <c r="BF127"/>
  <c r="BF125"/>
  <c r="BF73"/>
  <c r="BG159"/>
  <c r="BF201"/>
  <c r="BG305"/>
  <c r="BF80"/>
  <c r="BF311"/>
  <c r="BF186"/>
  <c r="BF250"/>
  <c r="BG165"/>
  <c r="BF106"/>
  <c r="BG104"/>
  <c r="BF221"/>
  <c r="BF35"/>
  <c r="BG137"/>
  <c r="BG313"/>
  <c r="BG146"/>
  <c r="BG107"/>
  <c r="BF307"/>
  <c r="BF211"/>
  <c r="BG186"/>
  <c r="BG78"/>
  <c r="BF185"/>
  <c r="BG218"/>
  <c r="BF276"/>
  <c r="BF197"/>
  <c r="BF283"/>
  <c r="BG33"/>
  <c r="BG302"/>
  <c r="BF103"/>
  <c r="BG185"/>
  <c r="BG81"/>
  <c r="BF300"/>
  <c r="BG103"/>
  <c r="BG199"/>
  <c r="BG53"/>
  <c r="BG234"/>
  <c r="BF33"/>
  <c r="BF61"/>
  <c r="BF100"/>
  <c r="BF40"/>
  <c r="BF117"/>
  <c r="BG163"/>
  <c r="BF306"/>
  <c r="BG51"/>
  <c r="BF113"/>
  <c r="BG254"/>
  <c r="BF51"/>
  <c r="BG181"/>
  <c r="BG308"/>
  <c r="BF217"/>
  <c r="BF58"/>
  <c r="BG221"/>
  <c r="BG177"/>
  <c r="BG299"/>
  <c r="BF200"/>
  <c r="BF275"/>
  <c r="BG44"/>
  <c r="BF176"/>
  <c r="BF46"/>
  <c r="BG15"/>
  <c r="BG127"/>
  <c r="BG311"/>
  <c r="BF101"/>
  <c r="BG73"/>
  <c r="BF163"/>
  <c r="BF280"/>
  <c r="BF148"/>
  <c r="BF288"/>
  <c r="BF258"/>
  <c r="BF37"/>
  <c r="BG208"/>
  <c r="BF91"/>
  <c r="BG80"/>
  <c r="BG131"/>
  <c r="BG240"/>
  <c r="BG143"/>
  <c r="BG315"/>
  <c r="BO315" s="1"/>
  <c r="BG216"/>
  <c r="BF191"/>
  <c r="BG297"/>
  <c r="BF215"/>
  <c r="BF313"/>
  <c r="BG183"/>
  <c r="BG275"/>
  <c r="BG26"/>
  <c r="BF249"/>
  <c r="BG19"/>
  <c r="BG83"/>
  <c r="BG148"/>
  <c r="BG223"/>
  <c r="BF92"/>
  <c r="BF282"/>
  <c r="BF36"/>
  <c r="BG150"/>
  <c r="BG204"/>
  <c r="BF189"/>
  <c r="BG42"/>
  <c r="BG248"/>
  <c r="BF150"/>
  <c r="BG184"/>
  <c r="BG257"/>
  <c r="BG187"/>
  <c r="BF259"/>
  <c r="BF74"/>
  <c r="BF17"/>
  <c r="BF20"/>
  <c r="BF220"/>
  <c r="BG145"/>
  <c r="BG242"/>
  <c r="BG219"/>
  <c r="BG250"/>
  <c r="BF59"/>
  <c r="BF173"/>
  <c r="BG92"/>
  <c r="BG124"/>
  <c r="BF41"/>
  <c r="BF195"/>
  <c r="BF252"/>
  <c r="BF222"/>
  <c r="BF234"/>
  <c r="BF212"/>
  <c r="BG243"/>
  <c r="BF146"/>
  <c r="BG282"/>
  <c r="BG191"/>
  <c r="BF87"/>
  <c r="BF205"/>
  <c r="BF291"/>
  <c r="BG49"/>
  <c r="BG22"/>
  <c r="BG52"/>
  <c r="BG79"/>
  <c r="BF68"/>
  <c r="BG133"/>
  <c r="BG86"/>
  <c r="BG224"/>
  <c r="BF290"/>
  <c r="BG215"/>
  <c r="BG244"/>
  <c r="BF204"/>
  <c r="BF28"/>
  <c r="BG126"/>
  <c r="BG135"/>
  <c r="BG115"/>
  <c r="BG233"/>
  <c r="BF123"/>
  <c r="BG90"/>
  <c r="BG160"/>
  <c r="BF261"/>
  <c r="BG140"/>
  <c r="BF34"/>
  <c r="BF89"/>
  <c r="BF161"/>
  <c r="BG229"/>
  <c r="BF78"/>
  <c r="BG262"/>
  <c r="BG265"/>
  <c r="BG46"/>
  <c r="BG125"/>
  <c r="BG94"/>
  <c r="BG128"/>
  <c r="BF86"/>
  <c r="BG228"/>
  <c r="BG122"/>
  <c r="BG134"/>
  <c r="BF236"/>
  <c r="BF107"/>
  <c r="BG71"/>
  <c r="BF83"/>
  <c r="BG193"/>
  <c r="BF171"/>
  <c r="BG120"/>
  <c r="BG277"/>
  <c r="BF167"/>
  <c r="BF315"/>
  <c r="BK315" s="1"/>
  <c r="BF122"/>
  <c r="BG290"/>
  <c r="BF198"/>
  <c r="BF98"/>
  <c r="BG30"/>
  <c r="BF129"/>
  <c r="BF267"/>
  <c r="BF90"/>
  <c r="BF240"/>
  <c r="BF64"/>
  <c r="BG314"/>
  <c r="BG27"/>
  <c r="BF144"/>
  <c r="BF245"/>
  <c r="BG132"/>
  <c r="BF67"/>
  <c r="BF216"/>
  <c r="BF29"/>
  <c r="BF55"/>
  <c r="BG76"/>
  <c r="BF209"/>
  <c r="BG169"/>
  <c r="BG222"/>
  <c r="BG296"/>
  <c r="BF66"/>
  <c r="BF260"/>
  <c r="BF145"/>
  <c r="BF131"/>
  <c r="BG93"/>
  <c r="BG306"/>
  <c r="BF102"/>
  <c r="BF183"/>
  <c r="BG231"/>
  <c r="BF239"/>
  <c r="BG188"/>
  <c r="BF65"/>
  <c r="BG121"/>
  <c r="BG179"/>
  <c r="BF48"/>
  <c r="BG307"/>
  <c r="BF251"/>
  <c r="BF159"/>
  <c r="BG63"/>
  <c r="BG276"/>
  <c r="BF279"/>
  <c r="BG226"/>
  <c r="BF112"/>
  <c r="BF149"/>
  <c r="BF229"/>
  <c r="BF142"/>
  <c r="BF139"/>
  <c r="BF248"/>
  <c r="BG87"/>
  <c r="BF299"/>
  <c r="BF165"/>
  <c r="BG195"/>
  <c r="BG161"/>
  <c r="BF39"/>
  <c r="BF156"/>
  <c r="BG291"/>
  <c r="BF224"/>
  <c r="BG170"/>
  <c r="BG259"/>
  <c r="BG230"/>
  <c r="BG237"/>
  <c r="BG37"/>
  <c r="BF174"/>
  <c r="BF79"/>
  <c r="BG18"/>
  <c r="BG116"/>
  <c r="BF182"/>
  <c r="BG279"/>
  <c r="BG23"/>
  <c r="BG69"/>
  <c r="BG178"/>
  <c r="BG206"/>
  <c r="BG142"/>
  <c r="BG89"/>
  <c r="BG64"/>
  <c r="BG164"/>
  <c r="BF180"/>
  <c r="BF225"/>
  <c r="BG96"/>
  <c r="BF287"/>
  <c r="BG271"/>
  <c r="BF60"/>
  <c r="BF199"/>
  <c r="BF292"/>
  <c r="BF257"/>
  <c r="BG167"/>
  <c r="BF202"/>
  <c r="BG227"/>
  <c r="BG255"/>
  <c r="BG171"/>
  <c r="BG48"/>
  <c r="BF264"/>
  <c r="BF49"/>
  <c r="BG264"/>
  <c r="BG209"/>
  <c r="BF22"/>
  <c r="BF99"/>
  <c r="BF272"/>
  <c r="BG17"/>
  <c r="BF196"/>
  <c r="BG266"/>
  <c r="BG60"/>
  <c r="BF270"/>
  <c r="BG50"/>
  <c r="BF297"/>
  <c r="BG253"/>
  <c r="BF309"/>
  <c r="BF271"/>
  <c r="BG75"/>
  <c r="BG62"/>
  <c r="BF108"/>
  <c r="BG85"/>
  <c r="BF115"/>
  <c r="BG174"/>
  <c r="BG151"/>
  <c r="BG272"/>
  <c r="BF109"/>
  <c r="BG29"/>
  <c r="BF134"/>
  <c r="BG252"/>
  <c r="BF301"/>
  <c r="BF263"/>
  <c r="BF137"/>
  <c r="BF140"/>
  <c r="BF294"/>
  <c r="BF262"/>
  <c r="BF312"/>
  <c r="BG196"/>
  <c r="BG39"/>
  <c r="BF69"/>
  <c r="BG251"/>
  <c r="BF120"/>
  <c r="BF153"/>
  <c r="BF235"/>
  <c r="BF228"/>
  <c r="BG43"/>
  <c r="BG289"/>
  <c r="BG36"/>
  <c r="BF72"/>
  <c r="BG269"/>
  <c r="BF77"/>
  <c r="BF293"/>
  <c r="BF296"/>
  <c r="BG239"/>
  <c r="BG139"/>
  <c r="BF273"/>
  <c r="BG59"/>
  <c r="BF24"/>
  <c r="BG286"/>
  <c r="BG236"/>
  <c r="BG213"/>
  <c r="BG149"/>
  <c r="BF54"/>
  <c r="BG54"/>
  <c r="BF305"/>
  <c r="BG256"/>
  <c r="BG267"/>
  <c r="BG38"/>
  <c r="BG284"/>
  <c r="BG88"/>
  <c r="BG232"/>
  <c r="BG28"/>
  <c r="BF47"/>
  <c r="BF56"/>
  <c r="BG156"/>
  <c r="BF266"/>
  <c r="BF97"/>
  <c r="BF269"/>
  <c r="BG155"/>
  <c r="BF19"/>
  <c r="BG180"/>
  <c r="BF135"/>
  <c r="BG154"/>
  <c r="BF151"/>
  <c r="BG77"/>
  <c r="BF169"/>
  <c r="BG203"/>
  <c r="BG74"/>
  <c r="BG84"/>
  <c r="BG112"/>
  <c r="BG66"/>
  <c r="BF310"/>
  <c r="BG110"/>
  <c r="BF18"/>
  <c r="BF121"/>
  <c r="BF155"/>
  <c r="BG303"/>
  <c r="BF203"/>
  <c r="BF268"/>
  <c r="BF289"/>
  <c r="BG210"/>
  <c r="BG173"/>
  <c r="BF187"/>
  <c r="BF253"/>
  <c r="BF232"/>
  <c r="BF136"/>
  <c r="BF237"/>
  <c r="BF147"/>
  <c r="BG61"/>
  <c r="BG119"/>
  <c r="BG138"/>
  <c r="BG198"/>
  <c r="BG56"/>
  <c r="BG129"/>
  <c r="BG300"/>
  <c r="BF223"/>
  <c r="BF124"/>
  <c r="BF130"/>
  <c r="BG111"/>
  <c r="BG309"/>
  <c r="BF277"/>
  <c r="BG310"/>
  <c r="BF274"/>
  <c r="BG57"/>
  <c r="BG295"/>
  <c r="BF44"/>
  <c r="BG109"/>
  <c r="BF133"/>
  <c r="BG152"/>
  <c r="BG212"/>
  <c r="BF81"/>
  <c r="BG238"/>
  <c r="BF27"/>
  <c r="BF193"/>
  <c r="BG102"/>
  <c r="BF281"/>
  <c r="BF175"/>
  <c r="BF96"/>
  <c r="BF105"/>
  <c r="BG24"/>
  <c r="BF213"/>
  <c r="BG176"/>
  <c r="BF298"/>
  <c r="BF241"/>
  <c r="BF160"/>
  <c r="BG35"/>
  <c r="BG105"/>
  <c r="BG34"/>
  <c r="BF70"/>
  <c r="BG205"/>
  <c r="BG283"/>
  <c r="BG100"/>
  <c r="BG31"/>
  <c r="BG298"/>
  <c r="BG65"/>
  <c r="BG58"/>
  <c r="BG20"/>
  <c r="BF15"/>
  <c r="BF21"/>
  <c r="BG99"/>
  <c r="BF116"/>
  <c r="BG118"/>
  <c r="BF26"/>
  <c r="BG261"/>
  <c r="BF308"/>
  <c r="BF286"/>
  <c r="BF119"/>
  <c r="BA34" i="26"/>
  <c r="BZ11"/>
  <c r="CB20"/>
  <c r="CB33"/>
  <c r="CC17"/>
  <c r="BH16"/>
  <c r="BA47"/>
  <c r="CC25"/>
  <c r="AT24"/>
  <c r="BC41" i="32" s="1"/>
  <c r="BH35" i="26"/>
  <c r="AT47"/>
  <c r="BC64" i="32" s="1"/>
  <c r="BA21" i="26"/>
  <c r="BA41"/>
  <c r="BO41" s="1"/>
  <c r="BH58" i="32" s="1"/>
  <c r="BH46" i="26"/>
  <c r="BA15"/>
  <c r="BC32" i="32" s="1"/>
  <c r="CA32" i="26"/>
  <c r="AN49" i="32" s="1"/>
  <c r="CC38" i="26"/>
  <c r="CB24"/>
  <c r="AN41" i="32" s="1"/>
  <c r="BA26" i="26"/>
  <c r="CA46"/>
  <c r="CA45"/>
  <c r="AN62" i="32" s="1"/>
  <c r="AM22" i="26"/>
  <c r="BZ10"/>
  <c r="AT23"/>
  <c r="BH45"/>
  <c r="AT42"/>
  <c r="BC59" i="32" s="1"/>
  <c r="CB16" i="26"/>
  <c r="AN33" i="32" s="1"/>
  <c r="AM38" i="26"/>
  <c r="AT19"/>
  <c r="BC36" i="32" s="1"/>
  <c r="BZ37" i="26"/>
  <c r="BA10"/>
  <c r="CC29"/>
  <c r="BA49"/>
  <c r="BZ19"/>
  <c r="CC36"/>
  <c r="CA48"/>
  <c r="AN65" i="32" s="1"/>
  <c r="BH13" i="26"/>
  <c r="BO13" s="1"/>
  <c r="BH30" i="32" s="1"/>
  <c r="CA34" i="26"/>
  <c r="AN51" i="32" s="1"/>
  <c r="BH44" i="26"/>
  <c r="CB31"/>
  <c r="AT30"/>
  <c r="BC47" i="32" s="1"/>
  <c r="CC20" i="26"/>
  <c r="CB49"/>
  <c r="AM19"/>
  <c r="AM12"/>
  <c r="BZ13"/>
  <c r="AT34"/>
  <c r="AT44"/>
  <c r="BC61" i="32" s="1"/>
  <c r="CC18" i="26"/>
  <c r="AM31"/>
  <c r="AM30"/>
  <c r="CB13"/>
  <c r="BA11"/>
  <c r="CA20"/>
  <c r="AT46"/>
  <c r="BC63" i="32" s="1"/>
  <c r="CC27" i="26"/>
  <c r="AT40"/>
  <c r="BC57" i="32" s="1"/>
  <c r="AM25" i="26"/>
  <c r="BZ31"/>
  <c r="CC37"/>
  <c r="CB15"/>
  <c r="BA27"/>
  <c r="BC44" i="32" s="1"/>
  <c r="AM14" i="26"/>
  <c r="AT43"/>
  <c r="BC60" i="32" s="1"/>
  <c r="CB39" i="26"/>
  <c r="AN56" i="32" s="1"/>
  <c r="BZ28" i="26"/>
  <c r="AM16"/>
  <c r="AM18"/>
  <c r="CA44"/>
  <c r="AN61" i="32" s="1"/>
  <c r="AT39" i="26"/>
  <c r="BC56" i="32" s="1"/>
  <c r="CB12" i="26"/>
  <c r="AM28"/>
  <c r="BZ39"/>
  <c r="AT22"/>
  <c r="BC39" i="32" s="1"/>
  <c r="BH10" i="26"/>
  <c r="AT36"/>
  <c r="BC53" i="32" s="1"/>
  <c r="AT17" i="26"/>
  <c r="BC34" i="32" s="1"/>
  <c r="AM29" i="26"/>
  <c r="CB40"/>
  <c r="AT32"/>
  <c r="BC49" i="32" s="1"/>
  <c r="CC19" i="26"/>
  <c r="AM37"/>
  <c r="BH42"/>
  <c r="AT25"/>
  <c r="CC33"/>
  <c r="BH15"/>
  <c r="BO15" s="1"/>
  <c r="BH32" i="32" s="1"/>
  <c r="CB47" i="26"/>
  <c r="AN64" i="32" s="1"/>
  <c r="CA49" i="26"/>
  <c r="BA31"/>
  <c r="BA35"/>
  <c r="BO35" s="1"/>
  <c r="BH52" i="32" s="1"/>
  <c r="CC35" i="26"/>
  <c r="CD35" s="1"/>
  <c r="AS52" i="32" s="1"/>
  <c r="CA28" i="26"/>
  <c r="BH47"/>
  <c r="AT10"/>
  <c r="CB46"/>
  <c r="BZ45"/>
  <c r="BZ14"/>
  <c r="CC11"/>
  <c r="BZ24"/>
  <c r="BH37"/>
  <c r="BZ27"/>
  <c r="CB42"/>
  <c r="AN59" i="32" s="1"/>
  <c r="BH14" i="26"/>
  <c r="AT21"/>
  <c r="BC38" i="32" s="1"/>
  <c r="CC24" i="26"/>
  <c r="AM48"/>
  <c r="CC22"/>
  <c r="CD22" s="1"/>
  <c r="AS39" i="32" s="1"/>
  <c r="AM21" i="26"/>
  <c r="CB41"/>
  <c r="BH39"/>
  <c r="CA30"/>
  <c r="AN47" i="32" s="1"/>
  <c r="BA45" i="26"/>
  <c r="BC62" i="32" s="1"/>
  <c r="BH22" i="26"/>
  <c r="CA19"/>
  <c r="AN36" i="32" s="1"/>
  <c r="BH43" i="26"/>
  <c r="CA36"/>
  <c r="AN53" i="32" s="1"/>
  <c r="BZ30" i="26"/>
  <c r="BZ34"/>
  <c r="AM32"/>
  <c r="CA38"/>
  <c r="AN55" i="32" s="1"/>
  <c r="BA25" i="26"/>
  <c r="CB26"/>
  <c r="AN43" i="32" s="1"/>
  <c r="AM27" i="26"/>
  <c r="AT49"/>
  <c r="BC66" i="32" s="1"/>
  <c r="CA10" i="26"/>
  <c r="BH17"/>
  <c r="BO17" s="1"/>
  <c r="BH34" i="32" s="1"/>
  <c r="AM47" i="26"/>
  <c r="BH11"/>
  <c r="AM10"/>
  <c r="AM36"/>
  <c r="CA27"/>
  <c r="AN44" i="32" s="1"/>
  <c r="CC13" i="26"/>
  <c r="CC32"/>
  <c r="AT11"/>
  <c r="CC41"/>
  <c r="BZ15"/>
  <c r="AT14"/>
  <c r="BC31" i="32" s="1"/>
  <c r="AM44" i="26"/>
  <c r="AM20"/>
  <c r="BH33"/>
  <c r="CB28"/>
  <c r="AM40"/>
  <c r="CB18"/>
  <c r="AN35" i="32" s="1"/>
  <c r="BZ38" i="26"/>
  <c r="BH19"/>
  <c r="BA23"/>
  <c r="AT28"/>
  <c r="BC45" i="32" s="1"/>
  <c r="BZ43" i="26"/>
  <c r="BZ41"/>
  <c r="BZ23"/>
  <c r="CA17"/>
  <c r="CA29"/>
  <c r="AN46" i="32" s="1"/>
  <c r="CA40" i="26"/>
  <c r="BZ44"/>
  <c r="AT26"/>
  <c r="CC10"/>
  <c r="AT48"/>
  <c r="BC65" i="32" s="1"/>
  <c r="BZ42" i="26"/>
  <c r="AM49"/>
  <c r="CB43"/>
  <c r="AN60" i="32" s="1"/>
  <c r="AM26" i="26"/>
  <c r="BA12"/>
  <c r="BC29" i="32" s="1"/>
  <c r="CB17" i="26"/>
  <c r="BA16"/>
  <c r="BC33" i="32" s="1"/>
  <c r="CB25" i="26"/>
  <c r="AN42" i="32" s="1"/>
  <c r="BZ12" i="26"/>
  <c r="AN30" i="32"/>
  <c r="AN38"/>
  <c r="BC46"/>
  <c r="AN50"/>
  <c r="AN31"/>
  <c r="BC50"/>
  <c r="BC35"/>
  <c r="BC48"/>
  <c r="AI46"/>
  <c r="AI39"/>
  <c r="AI34"/>
  <c r="CD47" i="26"/>
  <c r="AS64" i="32" s="1"/>
  <c r="AI64"/>
  <c r="AX41"/>
  <c r="BO24" i="26"/>
  <c r="BH41" i="32" s="1"/>
  <c r="BO33" i="26"/>
  <c r="BH50" i="32" s="1"/>
  <c r="AX50"/>
  <c r="AI38"/>
  <c r="CD21" i="26"/>
  <c r="AS38" i="32" s="1"/>
  <c r="AI43"/>
  <c r="AN48"/>
  <c r="BC58"/>
  <c r="AI57"/>
  <c r="AX40"/>
  <c r="AX34"/>
  <c r="AX51"/>
  <c r="CD33" i="26"/>
  <c r="AS50" i="32" s="1"/>
  <c r="AI50"/>
  <c r="AX59"/>
  <c r="AX52"/>
  <c r="AX63"/>
  <c r="AN32"/>
  <c r="AN39"/>
  <c r="AN29"/>
  <c r="BH314" i="24"/>
  <c r="AX56" i="32"/>
  <c r="AX62"/>
  <c r="BO45" i="26"/>
  <c r="BH62" i="32" s="1"/>
  <c r="AI33"/>
  <c r="AI35"/>
  <c r="CD18" i="26"/>
  <c r="AS35" i="32" s="1"/>
  <c r="AX60"/>
  <c r="AX32"/>
  <c r="AX28"/>
  <c r="BC54"/>
  <c r="AN58"/>
  <c r="T32" i="22" l="1"/>
  <c r="AI32"/>
  <c r="E32"/>
  <c r="Y47" i="32"/>
  <c r="AD47" s="1"/>
  <c r="AE30" i="26"/>
  <c r="BW30"/>
  <c r="T30" i="22"/>
  <c r="AI30"/>
  <c r="E30"/>
  <c r="AE28" i="26"/>
  <c r="BW28"/>
  <c r="Y45" i="32"/>
  <c r="AD45" s="1"/>
  <c r="AE23" i="26"/>
  <c r="T25" i="22"/>
  <c r="Y40" i="32"/>
  <c r="AD40" s="1"/>
  <c r="BW23" i="26"/>
  <c r="E25" i="22"/>
  <c r="AI25"/>
  <c r="AI28"/>
  <c r="AE26" i="26"/>
  <c r="BW26"/>
  <c r="T28" i="22"/>
  <c r="Y43" i="32"/>
  <c r="AD43" s="1"/>
  <c r="E28" i="22"/>
  <c r="BH9" i="26"/>
  <c r="E56" i="22"/>
  <c r="AK22" i="32"/>
  <c r="G11" i="26"/>
  <c r="D28" i="32" s="1"/>
  <c r="BN28"/>
  <c r="AE13" i="26"/>
  <c r="AI15" i="22"/>
  <c r="BW13" i="26"/>
  <c r="T15" i="22"/>
  <c r="E15"/>
  <c r="Y30" i="32"/>
  <c r="AD30" s="1"/>
  <c r="AE48" i="26"/>
  <c r="T50" i="22"/>
  <c r="AI50"/>
  <c r="BW48" i="26"/>
  <c r="Y65" i="32"/>
  <c r="AD65" s="1"/>
  <c r="E50" i="22"/>
  <c r="BN32" i="32"/>
  <c r="G15" i="26"/>
  <c r="D32" i="32" s="1"/>
  <c r="H58" i="19"/>
  <c r="J58" s="1"/>
  <c r="L58" s="1"/>
  <c r="N58" s="1"/>
  <c r="P58" s="1"/>
  <c r="U58" s="1"/>
  <c r="W58" s="1"/>
  <c r="Y58" s="1"/>
  <c r="AA58" s="1"/>
  <c r="AC58" s="1"/>
  <c r="AE58" s="1"/>
  <c r="AJ58" s="1"/>
  <c r="AL58" s="1"/>
  <c r="AN58" s="1"/>
  <c r="AP58" s="1"/>
  <c r="AR58" s="1"/>
  <c r="AT58" s="1"/>
  <c r="AE57" i="22"/>
  <c r="U57"/>
  <c r="L57"/>
  <c r="F57"/>
  <c r="F58" s="1"/>
  <c r="AN57"/>
  <c r="B35" i="19"/>
  <c r="B12"/>
  <c r="BV36" i="18"/>
  <c r="BA51"/>
  <c r="AE34" i="26"/>
  <c r="Y51" i="32"/>
  <c r="AD51" s="1"/>
  <c r="E36" i="22"/>
  <c r="BW34" i="26"/>
  <c r="AI36" i="22"/>
  <c r="T36"/>
  <c r="AE16" i="26"/>
  <c r="BW16"/>
  <c r="T18" i="22"/>
  <c r="AI18"/>
  <c r="Y33" i="32"/>
  <c r="AD33" s="1"/>
  <c r="E18" i="22"/>
  <c r="T45"/>
  <c r="AE43" i="26"/>
  <c r="Y60" i="32"/>
  <c r="AD60" s="1"/>
  <c r="BW43" i="26"/>
  <c r="AI45" i="22"/>
  <c r="E45"/>
  <c r="AE27" i="26"/>
  <c r="BW27"/>
  <c r="AI29" i="22"/>
  <c r="E29"/>
  <c r="T29"/>
  <c r="Y44" i="32"/>
  <c r="AD44" s="1"/>
  <c r="AE14" i="26"/>
  <c r="AI16" i="22"/>
  <c r="BW14" i="26"/>
  <c r="E16" i="22"/>
  <c r="T16"/>
  <c r="Y31" i="32"/>
  <c r="AD31" s="1"/>
  <c r="E54" i="22"/>
  <c r="AP22" i="32"/>
  <c r="AT9" i="26"/>
  <c r="AT53" i="21"/>
  <c r="BO54" s="1"/>
  <c r="G45" i="26"/>
  <c r="D62" i="32" s="1"/>
  <c r="BN62"/>
  <c r="G40" i="26"/>
  <c r="D57" i="32" s="1"/>
  <c r="BN57"/>
  <c r="BN39"/>
  <c r="G22" i="26"/>
  <c r="D39" i="32" s="1"/>
  <c r="E23" i="22"/>
  <c r="BW21" i="26"/>
  <c r="T23" i="22"/>
  <c r="AE21" i="26"/>
  <c r="AI23" i="22"/>
  <c r="Y38" i="32"/>
  <c r="AD38" s="1"/>
  <c r="BW49" i="26"/>
  <c r="AI51" i="22"/>
  <c r="Y66" i="32"/>
  <c r="AD66" s="1"/>
  <c r="T51" i="22"/>
  <c r="E51"/>
  <c r="AE49" i="26"/>
  <c r="BV33" i="18"/>
  <c r="BV23"/>
  <c r="AN51"/>
  <c r="AW51"/>
  <c r="BC51"/>
  <c r="BV12"/>
  <c r="BV25"/>
  <c r="BD51"/>
  <c r="AU51"/>
  <c r="BG51"/>
  <c r="AX51"/>
  <c r="AZ51"/>
  <c r="B14" i="19"/>
  <c r="BV27" i="18"/>
  <c r="B34" i="19"/>
  <c r="AP51" i="18"/>
  <c r="BV40"/>
  <c r="AQ51"/>
  <c r="AV51"/>
  <c r="B16" i="19"/>
  <c r="AY51" i="18"/>
  <c r="BF51"/>
  <c r="BE51"/>
  <c r="AR51"/>
  <c r="B27" i="19"/>
  <c r="B29"/>
  <c r="BV32" i="18"/>
  <c r="E57" i="19"/>
  <c r="BB51" i="18"/>
  <c r="AO51"/>
  <c r="B25" i="19"/>
  <c r="BV14" i="18"/>
  <c r="BV20"/>
  <c r="B42" i="19"/>
  <c r="B13"/>
  <c r="BV11" i="18"/>
  <c r="BV35"/>
  <c r="B37" i="19"/>
  <c r="B22"/>
  <c r="BV47" i="18"/>
  <c r="B49" i="19"/>
  <c r="BN42" i="32"/>
  <c r="G25" i="26"/>
  <c r="D42" i="32" s="1"/>
  <c r="BO39" i="26"/>
  <c r="BH56" i="32" s="1"/>
  <c r="BC52"/>
  <c r="CD26" i="26"/>
  <c r="AS43" i="32" s="1"/>
  <c r="BO42" i="26"/>
  <c r="BH59" i="32" s="1"/>
  <c r="CD40" i="26"/>
  <c r="AS57" i="32" s="1"/>
  <c r="CB50" i="26"/>
  <c r="BA52" s="1"/>
  <c r="AY26" i="27" s="1"/>
  <c r="BC51" i="32"/>
  <c r="BA50" i="26"/>
  <c r="P57" i="22"/>
  <c r="AR57"/>
  <c r="H57"/>
  <c r="W57"/>
  <c r="AP57"/>
  <c r="BV38" i="18"/>
  <c r="AS51"/>
  <c r="B41" i="19"/>
  <c r="BW47" i="26"/>
  <c r="Y64" i="32"/>
  <c r="AD64" s="1"/>
  <c r="E49" i="22"/>
  <c r="T49"/>
  <c r="AE47" i="26"/>
  <c r="AI49" i="22"/>
  <c r="AI48"/>
  <c r="AE46" i="26"/>
  <c r="T48" i="22"/>
  <c r="BW46" i="26"/>
  <c r="Y63" i="32"/>
  <c r="AD63" s="1"/>
  <c r="E48" i="22"/>
  <c r="Y46" i="32"/>
  <c r="AD46" s="1"/>
  <c r="AI31" i="22"/>
  <c r="T31"/>
  <c r="E31"/>
  <c r="AE29" i="26"/>
  <c r="BW29"/>
  <c r="Y34" i="32"/>
  <c r="AD34" s="1"/>
  <c r="AE17" i="26"/>
  <c r="AI19" i="22"/>
  <c r="T19"/>
  <c r="BW17" i="26"/>
  <c r="E19" i="22"/>
  <c r="Y52" i="32"/>
  <c r="AD52" s="1"/>
  <c r="AE35" i="26"/>
  <c r="T37" i="22"/>
  <c r="E37"/>
  <c r="AI37"/>
  <c r="BW35" i="26"/>
  <c r="G33"/>
  <c r="D50" i="32" s="1"/>
  <c r="BN50"/>
  <c r="G12" i="26"/>
  <c r="D29" i="32" s="1"/>
  <c r="BN29"/>
  <c r="AE38" i="26"/>
  <c r="T40" i="22"/>
  <c r="E40"/>
  <c r="AI40"/>
  <c r="BW38" i="26"/>
  <c r="Y55" i="32"/>
  <c r="AD55" s="1"/>
  <c r="BW20" i="26"/>
  <c r="T22" i="22"/>
  <c r="AI22"/>
  <c r="E22"/>
  <c r="Y37" i="32"/>
  <c r="AD37" s="1"/>
  <c r="AE20" i="26"/>
  <c r="T12" i="22"/>
  <c r="AI12"/>
  <c r="Y27" i="32"/>
  <c r="E12" i="22"/>
  <c r="AE10" i="26"/>
  <c r="BW10"/>
  <c r="BO50" i="21"/>
  <c r="B32" i="22" s="1"/>
  <c r="B12"/>
  <c r="G18" i="26"/>
  <c r="D35" i="32" s="1"/>
  <c r="BN35"/>
  <c r="BO11" i="26"/>
  <c r="BH28" i="32" s="1"/>
  <c r="AN45"/>
  <c r="BC42"/>
  <c r="BC40"/>
  <c r="AJ57" i="22"/>
  <c r="J57"/>
  <c r="AC57"/>
  <c r="AT57"/>
  <c r="B15" i="19"/>
  <c r="BV30" i="18"/>
  <c r="B40" i="19"/>
  <c r="B45"/>
  <c r="T43" i="22"/>
  <c r="BW41" i="26"/>
  <c r="E43" i="22"/>
  <c r="AE41" i="26"/>
  <c r="Y58" i="32"/>
  <c r="AD58" s="1"/>
  <c r="AI43" i="22"/>
  <c r="BV41" i="21"/>
  <c r="BW42" i="26"/>
  <c r="AI44" i="22"/>
  <c r="AE42" i="26"/>
  <c r="T44" i="22"/>
  <c r="Y59" i="32"/>
  <c r="AD59" s="1"/>
  <c r="E44" i="22"/>
  <c r="BV42" i="21"/>
  <c r="AI33" i="22"/>
  <c r="AE31" i="26"/>
  <c r="BV31" i="21"/>
  <c r="Y48" i="32"/>
  <c r="AD48" s="1"/>
  <c r="E33" i="22"/>
  <c r="BW31" i="26"/>
  <c r="T33" i="22"/>
  <c r="T34"/>
  <c r="BV32" i="21"/>
  <c r="Y49" i="32"/>
  <c r="AD49" s="1"/>
  <c r="BW32" i="26"/>
  <c r="AI34" i="22"/>
  <c r="AE32" i="26"/>
  <c r="E34" i="22"/>
  <c r="E55"/>
  <c r="BA9" i="26"/>
  <c r="AS51" i="21"/>
  <c r="AI21" i="22"/>
  <c r="AE19" i="26"/>
  <c r="BV19" i="21"/>
  <c r="E21" i="22"/>
  <c r="B21"/>
  <c r="T21"/>
  <c r="BW19" i="26"/>
  <c r="Y36" i="32"/>
  <c r="AD36" s="1"/>
  <c r="BV39" i="21"/>
  <c r="AE39" i="26"/>
  <c r="Y56" i="32"/>
  <c r="AD56" s="1"/>
  <c r="AI41" i="22"/>
  <c r="T41"/>
  <c r="BW39" i="26"/>
  <c r="E41" i="22"/>
  <c r="BN53" i="32"/>
  <c r="G36" i="26"/>
  <c r="D53" i="32" s="1"/>
  <c r="BN54"/>
  <c r="G37" i="26"/>
  <c r="D54" i="32" s="1"/>
  <c r="Y41"/>
  <c r="AD41" s="1"/>
  <c r="E26" i="22"/>
  <c r="BW24" i="26"/>
  <c r="T26" i="22"/>
  <c r="B26"/>
  <c r="AI26"/>
  <c r="AE24" i="26"/>
  <c r="BV24" i="21"/>
  <c r="AP18" i="32"/>
  <c r="E53" i="22"/>
  <c r="AM9" i="26"/>
  <c r="G44"/>
  <c r="D61" i="32" s="1"/>
  <c r="BN61"/>
  <c r="AG5" i="15"/>
  <c r="R5"/>
  <c r="C5"/>
  <c r="AU66"/>
  <c r="B2" i="3"/>
  <c r="AL57" i="22"/>
  <c r="N57"/>
  <c r="AA57"/>
  <c r="Y57"/>
  <c r="BV13" i="18"/>
  <c r="B32" i="19"/>
  <c r="AE50" i="21"/>
  <c r="B38" i="19"/>
  <c r="BV43" i="18"/>
  <c r="AO129" i="24"/>
  <c r="AV129"/>
  <c r="AU129"/>
  <c r="BL129"/>
  <c r="BN129"/>
  <c r="BM129"/>
  <c r="BO129"/>
  <c r="G129"/>
  <c r="AV119"/>
  <c r="AU119"/>
  <c r="AO119"/>
  <c r="BN119"/>
  <c r="BM119"/>
  <c r="BO119"/>
  <c r="BL119"/>
  <c r="G119"/>
  <c r="BH136"/>
  <c r="BI136"/>
  <c r="BK136"/>
  <c r="BJ136"/>
  <c r="AO173"/>
  <c r="AU173"/>
  <c r="AV173"/>
  <c r="BL173"/>
  <c r="BN173"/>
  <c r="BM173"/>
  <c r="BO173"/>
  <c r="G173"/>
  <c r="BH203"/>
  <c r="BI203"/>
  <c r="BK203"/>
  <c r="BJ203"/>
  <c r="BJ18"/>
  <c r="BH18"/>
  <c r="BK18"/>
  <c r="BI18"/>
  <c r="AV112"/>
  <c r="AU112"/>
  <c r="AO112"/>
  <c r="BN112"/>
  <c r="BL112"/>
  <c r="BO112"/>
  <c r="BM112"/>
  <c r="G112"/>
  <c r="BI169"/>
  <c r="BH169"/>
  <c r="BK169"/>
  <c r="BJ169"/>
  <c r="BI135"/>
  <c r="BJ135"/>
  <c r="BK135"/>
  <c r="BH135"/>
  <c r="BJ269"/>
  <c r="BI269"/>
  <c r="BH269"/>
  <c r="BK269"/>
  <c r="BH56"/>
  <c r="BI56"/>
  <c r="BK56"/>
  <c r="BJ56"/>
  <c r="AO88"/>
  <c r="AU88"/>
  <c r="AV88"/>
  <c r="BN88"/>
  <c r="BO88"/>
  <c r="BL88"/>
  <c r="BM88"/>
  <c r="G88"/>
  <c r="AV256"/>
  <c r="AU256"/>
  <c r="AO256"/>
  <c r="BM256"/>
  <c r="BL256"/>
  <c r="BN256"/>
  <c r="BO256"/>
  <c r="G256"/>
  <c r="AV149"/>
  <c r="AU149"/>
  <c r="AO149"/>
  <c r="BM149"/>
  <c r="BN149"/>
  <c r="BO149"/>
  <c r="BL149"/>
  <c r="G149"/>
  <c r="BH24"/>
  <c r="BK24"/>
  <c r="BI24"/>
  <c r="BJ24"/>
  <c r="AU239"/>
  <c r="AO239"/>
  <c r="AV239"/>
  <c r="BN239"/>
  <c r="BO239"/>
  <c r="BM239"/>
  <c r="BL239"/>
  <c r="G239"/>
  <c r="AO269"/>
  <c r="AV269"/>
  <c r="AU269"/>
  <c r="BO269"/>
  <c r="BL269"/>
  <c r="BN269"/>
  <c r="BM269"/>
  <c r="G269"/>
  <c r="AU43"/>
  <c r="AO43"/>
  <c r="AV43"/>
  <c r="BN43"/>
  <c r="BO43"/>
  <c r="BM43"/>
  <c r="BL43"/>
  <c r="G43"/>
  <c r="BI120"/>
  <c r="BH120"/>
  <c r="BK120"/>
  <c r="BJ120"/>
  <c r="AU196"/>
  <c r="AO196"/>
  <c r="AV196"/>
  <c r="BL196"/>
  <c r="BM196"/>
  <c r="BN196"/>
  <c r="BO196"/>
  <c r="G196"/>
  <c r="BH140"/>
  <c r="BJ140"/>
  <c r="BK140"/>
  <c r="BI140"/>
  <c r="AU252"/>
  <c r="AO252"/>
  <c r="AV252"/>
  <c r="BL252"/>
  <c r="BN252"/>
  <c r="BM252"/>
  <c r="BO252"/>
  <c r="G252"/>
  <c r="AU272"/>
  <c r="AO272"/>
  <c r="AV272"/>
  <c r="BL272"/>
  <c r="BN272"/>
  <c r="BO272"/>
  <c r="BM272"/>
  <c r="G272"/>
  <c r="AO85"/>
  <c r="AV85"/>
  <c r="AU85"/>
  <c r="BO85"/>
  <c r="BN85"/>
  <c r="BL85"/>
  <c r="BM85"/>
  <c r="G85"/>
  <c r="BH271"/>
  <c r="BJ271"/>
  <c r="BI271"/>
  <c r="BK271"/>
  <c r="AV50"/>
  <c r="AO50"/>
  <c r="AU50"/>
  <c r="BN50"/>
  <c r="BL50"/>
  <c r="BM50"/>
  <c r="BO50"/>
  <c r="G50"/>
  <c r="BK196"/>
  <c r="BJ196"/>
  <c r="BH196"/>
  <c r="BI196"/>
  <c r="BK22"/>
  <c r="BH22"/>
  <c r="BI22"/>
  <c r="BJ22"/>
  <c r="BH264"/>
  <c r="BI264"/>
  <c r="BJ264"/>
  <c r="BK264"/>
  <c r="AO227"/>
  <c r="AV227"/>
  <c r="AU227"/>
  <c r="BM227"/>
  <c r="BN227"/>
  <c r="BO227"/>
  <c r="BL227"/>
  <c r="G227"/>
  <c r="BH292"/>
  <c r="BJ292"/>
  <c r="BK292"/>
  <c r="BI292"/>
  <c r="BI287"/>
  <c r="BH287"/>
  <c r="BJ287"/>
  <c r="BK287"/>
  <c r="AO164"/>
  <c r="AV164"/>
  <c r="AU164"/>
  <c r="BL164"/>
  <c r="BM164"/>
  <c r="BN164"/>
  <c r="BO164"/>
  <c r="G164"/>
  <c r="AV206"/>
  <c r="AO206"/>
  <c r="AU206"/>
  <c r="BL206"/>
  <c r="BM206"/>
  <c r="BO206"/>
  <c r="BN206"/>
  <c r="G206"/>
  <c r="AO279"/>
  <c r="AU279"/>
  <c r="AV279"/>
  <c r="BN279"/>
  <c r="BM279"/>
  <c r="BL279"/>
  <c r="BO279"/>
  <c r="G279"/>
  <c r="BH79"/>
  <c r="BI79"/>
  <c r="BK79"/>
  <c r="BJ79"/>
  <c r="AO230"/>
  <c r="AU230"/>
  <c r="AV230"/>
  <c r="BL230"/>
  <c r="BM230"/>
  <c r="BO230"/>
  <c r="BN230"/>
  <c r="G230"/>
  <c r="AO291"/>
  <c r="AV291"/>
  <c r="AU291"/>
  <c r="BO291"/>
  <c r="BM291"/>
  <c r="BN291"/>
  <c r="BL291"/>
  <c r="G291"/>
  <c r="AU195"/>
  <c r="AO195"/>
  <c r="AV195"/>
  <c r="BL195"/>
  <c r="BO195"/>
  <c r="BN195"/>
  <c r="BM195"/>
  <c r="G195"/>
  <c r="BJ248"/>
  <c r="BH248"/>
  <c r="BI248"/>
  <c r="BK248"/>
  <c r="BK149"/>
  <c r="BJ149"/>
  <c r="BH149"/>
  <c r="BI149"/>
  <c r="AV276"/>
  <c r="AU276"/>
  <c r="AO276"/>
  <c r="BO276"/>
  <c r="BN276"/>
  <c r="BL276"/>
  <c r="BM276"/>
  <c r="G276"/>
  <c r="AU307"/>
  <c r="AO307"/>
  <c r="AV307"/>
  <c r="BM307"/>
  <c r="BO307"/>
  <c r="BL307"/>
  <c r="BN307"/>
  <c r="G307"/>
  <c r="BJ65"/>
  <c r="BK65"/>
  <c r="BH65"/>
  <c r="BI65"/>
  <c r="BJ183"/>
  <c r="BH183"/>
  <c r="BI183"/>
  <c r="BK183"/>
  <c r="BI131"/>
  <c r="BH131"/>
  <c r="BK131"/>
  <c r="BJ131"/>
  <c r="AO296"/>
  <c r="AV296"/>
  <c r="AU296"/>
  <c r="BM296"/>
  <c r="BL296"/>
  <c r="BN296"/>
  <c r="BO296"/>
  <c r="G296"/>
  <c r="AO76"/>
  <c r="AU76"/>
  <c r="AV76"/>
  <c r="BO76"/>
  <c r="BN76"/>
  <c r="BM76"/>
  <c r="BL76"/>
  <c r="G76"/>
  <c r="BK67"/>
  <c r="BJ67"/>
  <c r="BI67"/>
  <c r="BH67"/>
  <c r="AO27"/>
  <c r="AV27"/>
  <c r="AU27"/>
  <c r="BO27"/>
  <c r="BM27"/>
  <c r="BN27"/>
  <c r="BL27"/>
  <c r="G27"/>
  <c r="BH90"/>
  <c r="BI90"/>
  <c r="BJ90"/>
  <c r="BK90"/>
  <c r="BJ98"/>
  <c r="BH98"/>
  <c r="BI98"/>
  <c r="BK98"/>
  <c r="BH171"/>
  <c r="BJ171"/>
  <c r="BI171"/>
  <c r="BK171"/>
  <c r="BH107"/>
  <c r="BK107"/>
  <c r="BJ107"/>
  <c r="BI107"/>
  <c r="AO228"/>
  <c r="AV228"/>
  <c r="AU228"/>
  <c r="BO228"/>
  <c r="BM228"/>
  <c r="BN228"/>
  <c r="BL228"/>
  <c r="G228"/>
  <c r="AV125"/>
  <c r="AU125"/>
  <c r="AO125"/>
  <c r="BO125"/>
  <c r="BM125"/>
  <c r="BL125"/>
  <c r="BN125"/>
  <c r="G125"/>
  <c r="BK78"/>
  <c r="BJ78"/>
  <c r="BH78"/>
  <c r="BI78"/>
  <c r="BH34"/>
  <c r="BK34"/>
  <c r="BJ34"/>
  <c r="BI34"/>
  <c r="AO90"/>
  <c r="AV90"/>
  <c r="AU90"/>
  <c r="BN90"/>
  <c r="BO90"/>
  <c r="BL90"/>
  <c r="BM90"/>
  <c r="G90"/>
  <c r="AU135"/>
  <c r="AO135"/>
  <c r="AV135"/>
  <c r="BL135"/>
  <c r="BM135"/>
  <c r="BN135"/>
  <c r="BO135"/>
  <c r="G135"/>
  <c r="AO244"/>
  <c r="AV244"/>
  <c r="AU244"/>
  <c r="BL244"/>
  <c r="BO244"/>
  <c r="BM244"/>
  <c r="BN244"/>
  <c r="G244"/>
  <c r="AV86"/>
  <c r="AU86"/>
  <c r="AO86"/>
  <c r="BL86"/>
  <c r="BN86"/>
  <c r="BO86"/>
  <c r="BM86"/>
  <c r="G86"/>
  <c r="AV52"/>
  <c r="AU52"/>
  <c r="AO52"/>
  <c r="BN52"/>
  <c r="BL52"/>
  <c r="BM52"/>
  <c r="BO52"/>
  <c r="G52"/>
  <c r="BH205"/>
  <c r="BJ205"/>
  <c r="BI205"/>
  <c r="BK205"/>
  <c r="BJ146"/>
  <c r="BH146"/>
  <c r="BK146"/>
  <c r="BI146"/>
  <c r="BH222"/>
  <c r="BK222"/>
  <c r="BI222"/>
  <c r="BJ222"/>
  <c r="AU124"/>
  <c r="AV124"/>
  <c r="AO124"/>
  <c r="BO124"/>
  <c r="BL124"/>
  <c r="BN124"/>
  <c r="BM124"/>
  <c r="G124"/>
  <c r="AO250"/>
  <c r="AV250"/>
  <c r="AU250"/>
  <c r="BL250"/>
  <c r="BN250"/>
  <c r="BM250"/>
  <c r="BO250"/>
  <c r="G250"/>
  <c r="BJ220"/>
  <c r="BH220"/>
  <c r="BI220"/>
  <c r="BK220"/>
  <c r="BJ259"/>
  <c r="BI259"/>
  <c r="BK259"/>
  <c r="BH259"/>
  <c r="BJ150"/>
  <c r="BK150"/>
  <c r="BH150"/>
  <c r="BI150"/>
  <c r="AU204"/>
  <c r="AO204"/>
  <c r="AV204"/>
  <c r="BO204"/>
  <c r="BN204"/>
  <c r="BM204"/>
  <c r="BL204"/>
  <c r="G204"/>
  <c r="BH92"/>
  <c r="BJ92"/>
  <c r="BK92"/>
  <c r="BI92"/>
  <c r="AV19"/>
  <c r="AO19"/>
  <c r="AU19"/>
  <c r="BN19"/>
  <c r="BL19"/>
  <c r="BO19"/>
  <c r="BM19"/>
  <c r="G19"/>
  <c r="AU183"/>
  <c r="AO183"/>
  <c r="AV183"/>
  <c r="BO183"/>
  <c r="BL183"/>
  <c r="BN183"/>
  <c r="BM183"/>
  <c r="G183"/>
  <c r="BI191"/>
  <c r="BH191"/>
  <c r="BJ191"/>
  <c r="BK191"/>
  <c r="AV240"/>
  <c r="AU240"/>
  <c r="AO240"/>
  <c r="BO240"/>
  <c r="BL240"/>
  <c r="BN240"/>
  <c r="BM240"/>
  <c r="G240"/>
  <c r="AU208"/>
  <c r="AO208"/>
  <c r="AV208"/>
  <c r="BL208"/>
  <c r="BO208"/>
  <c r="BM208"/>
  <c r="BN208"/>
  <c r="G208"/>
  <c r="BI148"/>
  <c r="BH148"/>
  <c r="BJ148"/>
  <c r="BK148"/>
  <c r="BH101"/>
  <c r="BI101"/>
  <c r="BK101"/>
  <c r="BJ101"/>
  <c r="BH46"/>
  <c r="BI46"/>
  <c r="BK46"/>
  <c r="BJ46"/>
  <c r="BJ200"/>
  <c r="BI200"/>
  <c r="BH200"/>
  <c r="BK200"/>
  <c r="BH58"/>
  <c r="BJ58"/>
  <c r="BK58"/>
  <c r="BI58"/>
  <c r="BH51"/>
  <c r="BJ51"/>
  <c r="BK51"/>
  <c r="BI51"/>
  <c r="BJ306"/>
  <c r="BK306"/>
  <c r="BI306"/>
  <c r="BH306"/>
  <c r="BH100"/>
  <c r="BI100"/>
  <c r="BK100"/>
  <c r="BJ100"/>
  <c r="AU53"/>
  <c r="AO53"/>
  <c r="AV53"/>
  <c r="BO53"/>
  <c r="BN53"/>
  <c r="BL53"/>
  <c r="BM53"/>
  <c r="G53"/>
  <c r="AO81"/>
  <c r="AV81"/>
  <c r="AU81"/>
  <c r="BN81"/>
  <c r="BM81"/>
  <c r="BL81"/>
  <c r="BO81"/>
  <c r="G81"/>
  <c r="AU33"/>
  <c r="AV33"/>
  <c r="AO33"/>
  <c r="BN33"/>
  <c r="BM33"/>
  <c r="BL33"/>
  <c r="BO33"/>
  <c r="G33"/>
  <c r="AV218"/>
  <c r="AO218"/>
  <c r="AU218"/>
  <c r="BN218"/>
  <c r="BM218"/>
  <c r="BL218"/>
  <c r="BO218"/>
  <c r="G218"/>
  <c r="BJ211"/>
  <c r="BH211"/>
  <c r="BK211"/>
  <c r="BI211"/>
  <c r="AV313"/>
  <c r="AU313"/>
  <c r="AO313"/>
  <c r="G313"/>
  <c r="BN313"/>
  <c r="BM313"/>
  <c r="BL313"/>
  <c r="BO313"/>
  <c r="AU104"/>
  <c r="AO104"/>
  <c r="AV104"/>
  <c r="BO104"/>
  <c r="BM104"/>
  <c r="BL104"/>
  <c r="BN104"/>
  <c r="G104"/>
  <c r="BI186"/>
  <c r="BH186"/>
  <c r="BK186"/>
  <c r="BJ186"/>
  <c r="BI201"/>
  <c r="BJ201"/>
  <c r="BH201"/>
  <c r="BK201"/>
  <c r="BH127"/>
  <c r="BK127"/>
  <c r="BJ127"/>
  <c r="BI127"/>
  <c r="AV141"/>
  <c r="AU141"/>
  <c r="AO141"/>
  <c r="BO141"/>
  <c r="BL141"/>
  <c r="BM141"/>
  <c r="BN141"/>
  <c r="G141"/>
  <c r="BI162"/>
  <c r="BK162"/>
  <c r="BJ162"/>
  <c r="BH162"/>
  <c r="BH190"/>
  <c r="BJ190"/>
  <c r="BI190"/>
  <c r="BK190"/>
  <c r="AV67"/>
  <c r="AU67"/>
  <c r="AO67"/>
  <c r="BN67"/>
  <c r="BM67"/>
  <c r="BO67"/>
  <c r="BL67"/>
  <c r="G67"/>
  <c r="BJ57"/>
  <c r="BI57"/>
  <c r="BK57"/>
  <c r="BH57"/>
  <c r="AO55"/>
  <c r="AU55"/>
  <c r="AV55"/>
  <c r="BO55"/>
  <c r="BN55"/>
  <c r="BM55"/>
  <c r="BL55"/>
  <c r="G55"/>
  <c r="AO117"/>
  <c r="AU117"/>
  <c r="AV117"/>
  <c r="BN117"/>
  <c r="BM117"/>
  <c r="BO117"/>
  <c r="BL117"/>
  <c r="G117"/>
  <c r="BH95"/>
  <c r="BJ95"/>
  <c r="BI95"/>
  <c r="BK95"/>
  <c r="BJ255"/>
  <c r="BH255"/>
  <c r="BK255"/>
  <c r="BI255"/>
  <c r="BK219"/>
  <c r="BI219"/>
  <c r="BH219"/>
  <c r="BJ219"/>
  <c r="BK152"/>
  <c r="BI152"/>
  <c r="BJ152"/>
  <c r="BH152"/>
  <c r="AO258"/>
  <c r="AU258"/>
  <c r="AV258"/>
  <c r="BL258"/>
  <c r="BO258"/>
  <c r="BN258"/>
  <c r="BM258"/>
  <c r="G258"/>
  <c r="AO158"/>
  <c r="AV158"/>
  <c r="AU158"/>
  <c r="BN158"/>
  <c r="BM158"/>
  <c r="BO158"/>
  <c r="BL158"/>
  <c r="G158"/>
  <c r="AV101"/>
  <c r="AU101"/>
  <c r="AO101"/>
  <c r="BO101"/>
  <c r="BL101"/>
  <c r="BN101"/>
  <c r="BM101"/>
  <c r="G101"/>
  <c r="AU280"/>
  <c r="AO280"/>
  <c r="AV280"/>
  <c r="BO280"/>
  <c r="BN280"/>
  <c r="BL280"/>
  <c r="BM280"/>
  <c r="G280"/>
  <c r="AO192"/>
  <c r="AV192"/>
  <c r="AU192"/>
  <c r="BL192"/>
  <c r="BO192"/>
  <c r="BM192"/>
  <c r="BN192"/>
  <c r="G192"/>
  <c r="BH138"/>
  <c r="BI138"/>
  <c r="BJ138"/>
  <c r="BK138"/>
  <c r="BJ295"/>
  <c r="BH295"/>
  <c r="BI295"/>
  <c r="BK295"/>
  <c r="BI85"/>
  <c r="BK85"/>
  <c r="BH85"/>
  <c r="BJ85"/>
  <c r="BH53"/>
  <c r="BK53"/>
  <c r="BI53"/>
  <c r="BJ53"/>
  <c r="BI177"/>
  <c r="BH177"/>
  <c r="BJ177"/>
  <c r="BK177"/>
  <c r="AU217"/>
  <c r="AO217"/>
  <c r="AV217"/>
  <c r="BM217"/>
  <c r="BN217"/>
  <c r="BL217"/>
  <c r="BO217"/>
  <c r="G217"/>
  <c r="BK304"/>
  <c r="BJ304"/>
  <c r="BH304"/>
  <c r="BI304"/>
  <c r="AO263"/>
  <c r="AV263"/>
  <c r="AU263"/>
  <c r="BN263"/>
  <c r="BM263"/>
  <c r="BO263"/>
  <c r="BL263"/>
  <c r="G263"/>
  <c r="BK50"/>
  <c r="BI50"/>
  <c r="BJ50"/>
  <c r="BH50"/>
  <c r="BJ243"/>
  <c r="BK243"/>
  <c r="BI243"/>
  <c r="BH243"/>
  <c r="BJ93"/>
  <c r="BK93"/>
  <c r="BH93"/>
  <c r="BI93"/>
  <c r="BI63"/>
  <c r="BK63"/>
  <c r="BJ63"/>
  <c r="BH63"/>
  <c r="AU211"/>
  <c r="AO211"/>
  <c r="AV211"/>
  <c r="BO211"/>
  <c r="BL211"/>
  <c r="BM211"/>
  <c r="BN211"/>
  <c r="G211"/>
  <c r="BK170"/>
  <c r="BI170"/>
  <c r="BJ170"/>
  <c r="BH170"/>
  <c r="AU197"/>
  <c r="AO197"/>
  <c r="AV197"/>
  <c r="BL197"/>
  <c r="BN197"/>
  <c r="BO197"/>
  <c r="BM197"/>
  <c r="G197"/>
  <c r="AV172"/>
  <c r="AU172"/>
  <c r="AO172"/>
  <c r="BL172"/>
  <c r="BO172"/>
  <c r="BM172"/>
  <c r="BN172"/>
  <c r="G172"/>
  <c r="BK114"/>
  <c r="BJ114"/>
  <c r="BH114"/>
  <c r="BI114"/>
  <c r="BK158"/>
  <c r="BI158"/>
  <c r="BH158"/>
  <c r="BJ158"/>
  <c r="AU153"/>
  <c r="AO153"/>
  <c r="AV153"/>
  <c r="BN153"/>
  <c r="BL153"/>
  <c r="BM153"/>
  <c r="BO153"/>
  <c r="G153"/>
  <c r="BH278"/>
  <c r="BJ278"/>
  <c r="BI278"/>
  <c r="BK278"/>
  <c r="AU194"/>
  <c r="AV194"/>
  <c r="AO194"/>
  <c r="BM194"/>
  <c r="BN194"/>
  <c r="BL194"/>
  <c r="BO194"/>
  <c r="G194"/>
  <c r="BJ207"/>
  <c r="BK207"/>
  <c r="BI207"/>
  <c r="BH207"/>
  <c r="AV166"/>
  <c r="AU166"/>
  <c r="AO166"/>
  <c r="BL166"/>
  <c r="BM166"/>
  <c r="BO166"/>
  <c r="BN166"/>
  <c r="G166"/>
  <c r="AU21"/>
  <c r="AO21"/>
  <c r="AV21"/>
  <c r="BO21"/>
  <c r="BM21"/>
  <c r="BL21"/>
  <c r="BN21"/>
  <c r="G21"/>
  <c r="BJ218"/>
  <c r="BI218"/>
  <c r="BK218"/>
  <c r="BH218"/>
  <c r="BJ315"/>
  <c r="BI315"/>
  <c r="CD36" i="26"/>
  <c r="AS53" i="32" s="1"/>
  <c r="AX66"/>
  <c r="BO49" i="26"/>
  <c r="BH66" i="32" s="1"/>
  <c r="AX37"/>
  <c r="BO20" i="26"/>
  <c r="BH37" i="32" s="1"/>
  <c r="AX64"/>
  <c r="BO47" i="26"/>
  <c r="BH64" i="32" s="1"/>
  <c r="AX31"/>
  <c r="BO14" i="26"/>
  <c r="BH31" i="32" s="1"/>
  <c r="AI27"/>
  <c r="BZ50" i="26"/>
  <c r="AM52" s="1"/>
  <c r="AY24" i="27" s="1"/>
  <c r="CD10" i="26"/>
  <c r="AU118" i="24"/>
  <c r="AO118"/>
  <c r="AV118"/>
  <c r="BL118"/>
  <c r="BN118"/>
  <c r="BO118"/>
  <c r="BM118"/>
  <c r="G118"/>
  <c r="AV205"/>
  <c r="AU205"/>
  <c r="AO205"/>
  <c r="BN205"/>
  <c r="BL205"/>
  <c r="BO205"/>
  <c r="BM205"/>
  <c r="G205"/>
  <c r="BK96"/>
  <c r="BJ96"/>
  <c r="BI96"/>
  <c r="BH96"/>
  <c r="BJ44"/>
  <c r="BH44"/>
  <c r="BI44"/>
  <c r="BK44"/>
  <c r="AX38" i="32"/>
  <c r="BO21" i="26"/>
  <c r="BH38" i="32" s="1"/>
  <c r="AX36"/>
  <c r="BO19" i="26"/>
  <c r="BH36" i="32" s="1"/>
  <c r="BH119" i="24"/>
  <c r="BJ119"/>
  <c r="BK119"/>
  <c r="BI119"/>
  <c r="AV65"/>
  <c r="AO65"/>
  <c r="AU65"/>
  <c r="BN65"/>
  <c r="BO65"/>
  <c r="BL65"/>
  <c r="BM65"/>
  <c r="G65"/>
  <c r="BI298"/>
  <c r="BJ298"/>
  <c r="BK298"/>
  <c r="BH298"/>
  <c r="BI81"/>
  <c r="BK81"/>
  <c r="BJ81"/>
  <c r="BH81"/>
  <c r="AO111"/>
  <c r="AV111"/>
  <c r="AU111"/>
  <c r="BN111"/>
  <c r="BO111"/>
  <c r="BL111"/>
  <c r="BM111"/>
  <c r="G111"/>
  <c r="AU300"/>
  <c r="AO300"/>
  <c r="AV300"/>
  <c r="BM300"/>
  <c r="BN300"/>
  <c r="BL300"/>
  <c r="BO300"/>
  <c r="G300"/>
  <c r="AU138"/>
  <c r="AV138"/>
  <c r="AO138"/>
  <c r="BL138"/>
  <c r="BO138"/>
  <c r="BN138"/>
  <c r="BM138"/>
  <c r="G138"/>
  <c r="BH237"/>
  <c r="BK237"/>
  <c r="BI237"/>
  <c r="BJ237"/>
  <c r="BJ187"/>
  <c r="BH187"/>
  <c r="BK187"/>
  <c r="BI187"/>
  <c r="BI268"/>
  <c r="BK268"/>
  <c r="BH268"/>
  <c r="BJ268"/>
  <c r="BK121"/>
  <c r="BJ121"/>
  <c r="BH121"/>
  <c r="BI121"/>
  <c r="AO66"/>
  <c r="AV66"/>
  <c r="AU66"/>
  <c r="BL66"/>
  <c r="BN66"/>
  <c r="BM66"/>
  <c r="BO66"/>
  <c r="G66"/>
  <c r="AO203"/>
  <c r="AV203"/>
  <c r="AU203"/>
  <c r="BM203"/>
  <c r="BN203"/>
  <c r="BL203"/>
  <c r="BO203"/>
  <c r="G203"/>
  <c r="AU154"/>
  <c r="AO154"/>
  <c r="AV154"/>
  <c r="BL154"/>
  <c r="BN154"/>
  <c r="BO154"/>
  <c r="BM154"/>
  <c r="G154"/>
  <c r="AU155"/>
  <c r="AV155"/>
  <c r="AO155"/>
  <c r="BN155"/>
  <c r="BO155"/>
  <c r="BM155"/>
  <c r="BL155"/>
  <c r="G155"/>
  <c r="AU156"/>
  <c r="AO156"/>
  <c r="AV156"/>
  <c r="BM156"/>
  <c r="BN156"/>
  <c r="BO156"/>
  <c r="BL156"/>
  <c r="G156"/>
  <c r="AU232"/>
  <c r="AO232"/>
  <c r="AV232"/>
  <c r="BM232"/>
  <c r="BL232"/>
  <c r="BO232"/>
  <c r="BN232"/>
  <c r="G232"/>
  <c r="AO267"/>
  <c r="AU267"/>
  <c r="AV267"/>
  <c r="BL267"/>
  <c r="BO267"/>
  <c r="BN267"/>
  <c r="BM267"/>
  <c r="G267"/>
  <c r="BI54"/>
  <c r="BK54"/>
  <c r="BJ54"/>
  <c r="BH54"/>
  <c r="AO286"/>
  <c r="AV286"/>
  <c r="AU286"/>
  <c r="BN286"/>
  <c r="BM286"/>
  <c r="BL286"/>
  <c r="BO286"/>
  <c r="G286"/>
  <c r="AO139"/>
  <c r="AV139"/>
  <c r="AU139"/>
  <c r="BL139"/>
  <c r="BO139"/>
  <c r="BN139"/>
  <c r="BM139"/>
  <c r="G139"/>
  <c r="BJ77"/>
  <c r="BI77"/>
  <c r="BH77"/>
  <c r="BK77"/>
  <c r="AU289"/>
  <c r="AO289"/>
  <c r="AV289"/>
  <c r="BN289"/>
  <c r="BO289"/>
  <c r="BM289"/>
  <c r="BL289"/>
  <c r="G289"/>
  <c r="BH153"/>
  <c r="BJ153"/>
  <c r="BK153"/>
  <c r="BI153"/>
  <c r="AO39"/>
  <c r="AV39"/>
  <c r="AU39"/>
  <c r="BM39"/>
  <c r="BL39"/>
  <c r="BN39"/>
  <c r="BO39"/>
  <c r="G39"/>
  <c r="BK294"/>
  <c r="BJ294"/>
  <c r="BH294"/>
  <c r="BI294"/>
  <c r="BJ301"/>
  <c r="BK301"/>
  <c r="BI301"/>
  <c r="BH301"/>
  <c r="BJ109"/>
  <c r="BK109"/>
  <c r="BI109"/>
  <c r="BH109"/>
  <c r="BK115"/>
  <c r="BH115"/>
  <c r="BJ115"/>
  <c r="BI115"/>
  <c r="AU75"/>
  <c r="AO75"/>
  <c r="AV75"/>
  <c r="BO75"/>
  <c r="BM75"/>
  <c r="BL75"/>
  <c r="BN75"/>
  <c r="G75"/>
  <c r="BK297"/>
  <c r="BI297"/>
  <c r="BJ297"/>
  <c r="BH297"/>
  <c r="AV266"/>
  <c r="AO266"/>
  <c r="AU266"/>
  <c r="BO266"/>
  <c r="BM266"/>
  <c r="BN266"/>
  <c r="BL266"/>
  <c r="G266"/>
  <c r="BJ99"/>
  <c r="BK99"/>
  <c r="BI99"/>
  <c r="BH99"/>
  <c r="BI49"/>
  <c r="BH49"/>
  <c r="BJ49"/>
  <c r="BK49"/>
  <c r="AU255"/>
  <c r="AV255"/>
  <c r="AO255"/>
  <c r="BL255"/>
  <c r="BN255"/>
  <c r="BO255"/>
  <c r="BM255"/>
  <c r="G255"/>
  <c r="BH257"/>
  <c r="BJ257"/>
  <c r="BK257"/>
  <c r="BI257"/>
  <c r="AU271"/>
  <c r="AO271"/>
  <c r="AV271"/>
  <c r="BN271"/>
  <c r="BM271"/>
  <c r="BO271"/>
  <c r="BL271"/>
  <c r="G271"/>
  <c r="BJ180"/>
  <c r="BK180"/>
  <c r="BH180"/>
  <c r="BI180"/>
  <c r="AV142"/>
  <c r="AU142"/>
  <c r="AO142"/>
  <c r="BN142"/>
  <c r="BO142"/>
  <c r="BL142"/>
  <c r="BM142"/>
  <c r="G142"/>
  <c r="AO23"/>
  <c r="AU23"/>
  <c r="AV23"/>
  <c r="BN23"/>
  <c r="BL23"/>
  <c r="BO23"/>
  <c r="BM23"/>
  <c r="G23"/>
  <c r="AV18"/>
  <c r="AU18"/>
  <c r="AO18"/>
  <c r="BN18"/>
  <c r="BM18"/>
  <c r="BL18"/>
  <c r="BO18"/>
  <c r="G18"/>
  <c r="AO237"/>
  <c r="AV237"/>
  <c r="AU237"/>
  <c r="BN237"/>
  <c r="BO237"/>
  <c r="BM237"/>
  <c r="BL237"/>
  <c r="G237"/>
  <c r="BH224"/>
  <c r="BJ224"/>
  <c r="BI224"/>
  <c r="BK224"/>
  <c r="AV161"/>
  <c r="AU161"/>
  <c r="AO161"/>
  <c r="BN161"/>
  <c r="BL161"/>
  <c r="BO161"/>
  <c r="BM161"/>
  <c r="G161"/>
  <c r="AV87"/>
  <c r="AO87"/>
  <c r="AU87"/>
  <c r="BO87"/>
  <c r="BN87"/>
  <c r="BL87"/>
  <c r="BM87"/>
  <c r="G87"/>
  <c r="BJ229"/>
  <c r="BH229"/>
  <c r="BI229"/>
  <c r="BK229"/>
  <c r="BJ279"/>
  <c r="BK279"/>
  <c r="BH279"/>
  <c r="BI279"/>
  <c r="BH251"/>
  <c r="BI251"/>
  <c r="BK251"/>
  <c r="BJ251"/>
  <c r="AO121"/>
  <c r="AV121"/>
  <c r="AU121"/>
  <c r="BL121"/>
  <c r="BM121"/>
  <c r="BN121"/>
  <c r="BO121"/>
  <c r="G121"/>
  <c r="AV231"/>
  <c r="AU231"/>
  <c r="AO231"/>
  <c r="BM231"/>
  <c r="BL231"/>
  <c r="BO231"/>
  <c r="BN231"/>
  <c r="G231"/>
  <c r="AV93"/>
  <c r="AU93"/>
  <c r="AO93"/>
  <c r="BL93"/>
  <c r="BN93"/>
  <c r="BO93"/>
  <c r="BM93"/>
  <c r="G93"/>
  <c r="BH66"/>
  <c r="BJ66"/>
  <c r="BK66"/>
  <c r="BI66"/>
  <c r="BI209"/>
  <c r="BH209"/>
  <c r="BJ209"/>
  <c r="BK209"/>
  <c r="BH216"/>
  <c r="BJ216"/>
  <c r="BI216"/>
  <c r="BK216"/>
  <c r="BH144"/>
  <c r="BJ144"/>
  <c r="BI144"/>
  <c r="BK144"/>
  <c r="BH240"/>
  <c r="BI240"/>
  <c r="BJ240"/>
  <c r="BK240"/>
  <c r="AV30"/>
  <c r="AU30"/>
  <c r="AO30"/>
  <c r="BN30"/>
  <c r="BM30"/>
  <c r="BL30"/>
  <c r="BO30"/>
  <c r="G30"/>
  <c r="BI122"/>
  <c r="BJ122"/>
  <c r="BH122"/>
  <c r="BK122"/>
  <c r="AV120"/>
  <c r="AU120"/>
  <c r="AO120"/>
  <c r="BL120"/>
  <c r="BN120"/>
  <c r="BO120"/>
  <c r="BM120"/>
  <c r="G120"/>
  <c r="AO71"/>
  <c r="AV71"/>
  <c r="AU71"/>
  <c r="BM71"/>
  <c r="BO71"/>
  <c r="BN71"/>
  <c r="BL71"/>
  <c r="G71"/>
  <c r="AV122"/>
  <c r="AO122"/>
  <c r="AU122"/>
  <c r="BN122"/>
  <c r="BO122"/>
  <c r="BM122"/>
  <c r="BL122"/>
  <c r="G122"/>
  <c r="AV94"/>
  <c r="AU94"/>
  <c r="AO94"/>
  <c r="BO94"/>
  <c r="BM94"/>
  <c r="BL94"/>
  <c r="BN94"/>
  <c r="G94"/>
  <c r="AV262"/>
  <c r="AU262"/>
  <c r="AO262"/>
  <c r="BN262"/>
  <c r="BO262"/>
  <c r="BL262"/>
  <c r="BM262"/>
  <c r="G262"/>
  <c r="BK89"/>
  <c r="BJ89"/>
  <c r="BH89"/>
  <c r="BI89"/>
  <c r="AO160"/>
  <c r="AV160"/>
  <c r="AU160"/>
  <c r="BO160"/>
  <c r="BM160"/>
  <c r="BL160"/>
  <c r="BN160"/>
  <c r="G160"/>
  <c r="AV115"/>
  <c r="AU115"/>
  <c r="AO115"/>
  <c r="BL115"/>
  <c r="BM115"/>
  <c r="BN115"/>
  <c r="BO115"/>
  <c r="G115"/>
  <c r="BH204"/>
  <c r="BK204"/>
  <c r="BI204"/>
  <c r="BJ204"/>
  <c r="AU224"/>
  <c r="AO224"/>
  <c r="AV224"/>
  <c r="BL224"/>
  <c r="BM224"/>
  <c r="BN224"/>
  <c r="BO224"/>
  <c r="G224"/>
  <c r="AO79"/>
  <c r="AV79"/>
  <c r="AU79"/>
  <c r="BM79"/>
  <c r="BO79"/>
  <c r="BL79"/>
  <c r="BN79"/>
  <c r="G79"/>
  <c r="BI291"/>
  <c r="BH291"/>
  <c r="BJ291"/>
  <c r="BK291"/>
  <c r="AV282"/>
  <c r="AO282"/>
  <c r="AU282"/>
  <c r="BO282"/>
  <c r="BN282"/>
  <c r="BL282"/>
  <c r="BM282"/>
  <c r="G282"/>
  <c r="BJ234"/>
  <c r="BH234"/>
  <c r="BI234"/>
  <c r="BK234"/>
  <c r="BH41"/>
  <c r="BJ41"/>
  <c r="BK41"/>
  <c r="BI41"/>
  <c r="BH59"/>
  <c r="BJ59"/>
  <c r="BI59"/>
  <c r="BK59"/>
  <c r="AO145"/>
  <c r="AV145"/>
  <c r="AU145"/>
  <c r="BL145"/>
  <c r="BM145"/>
  <c r="BN145"/>
  <c r="BO145"/>
  <c r="G145"/>
  <c r="BJ74"/>
  <c r="BK74"/>
  <c r="BH74"/>
  <c r="BI74"/>
  <c r="AV184"/>
  <c r="AU184"/>
  <c r="AO184"/>
  <c r="BL184"/>
  <c r="BM184"/>
  <c r="BN184"/>
  <c r="BO184"/>
  <c r="G184"/>
  <c r="BH189"/>
  <c r="BK189"/>
  <c r="BI189"/>
  <c r="BJ189"/>
  <c r="BJ282"/>
  <c r="BH282"/>
  <c r="BK282"/>
  <c r="BI282"/>
  <c r="AV83"/>
  <c r="AU83"/>
  <c r="AO83"/>
  <c r="BO83"/>
  <c r="BM83"/>
  <c r="BN83"/>
  <c r="BL83"/>
  <c r="G83"/>
  <c r="AV275"/>
  <c r="AO275"/>
  <c r="AU275"/>
  <c r="BN275"/>
  <c r="BO275"/>
  <c r="BL275"/>
  <c r="BM275"/>
  <c r="G275"/>
  <c r="AU297"/>
  <c r="AO297"/>
  <c r="AV297"/>
  <c r="BN297"/>
  <c r="BO297"/>
  <c r="BM297"/>
  <c r="BL297"/>
  <c r="G297"/>
  <c r="AO143"/>
  <c r="AV143"/>
  <c r="AU143"/>
  <c r="BN143"/>
  <c r="BM143"/>
  <c r="BO143"/>
  <c r="BL143"/>
  <c r="G143"/>
  <c r="BH91"/>
  <c r="BJ91"/>
  <c r="BI91"/>
  <c r="BK91"/>
  <c r="BI288"/>
  <c r="BK288"/>
  <c r="BJ288"/>
  <c r="BH288"/>
  <c r="AV73"/>
  <c r="AU73"/>
  <c r="AO73"/>
  <c r="BN73"/>
  <c r="BL73"/>
  <c r="BM73"/>
  <c r="BO73"/>
  <c r="G73"/>
  <c r="AU15"/>
  <c r="AV15"/>
  <c r="AO15"/>
  <c r="BN15"/>
  <c r="BO15"/>
  <c r="BM15"/>
  <c r="BL15"/>
  <c r="G15"/>
  <c r="BK275"/>
  <c r="BH275"/>
  <c r="BI275"/>
  <c r="BJ275"/>
  <c r="AO221"/>
  <c r="AV221"/>
  <c r="AU221"/>
  <c r="BN221"/>
  <c r="BM221"/>
  <c r="BL221"/>
  <c r="BO221"/>
  <c r="G221"/>
  <c r="AV181"/>
  <c r="AU181"/>
  <c r="AO181"/>
  <c r="BN181"/>
  <c r="BO181"/>
  <c r="BL181"/>
  <c r="BM181"/>
  <c r="G181"/>
  <c r="AU51"/>
  <c r="AO51"/>
  <c r="AV51"/>
  <c r="BN51"/>
  <c r="BL51"/>
  <c r="BM51"/>
  <c r="BO51"/>
  <c r="G51"/>
  <c r="BJ40"/>
  <c r="BK40"/>
  <c r="BH40"/>
  <c r="BI40"/>
  <c r="AV234"/>
  <c r="AO234"/>
  <c r="AU234"/>
  <c r="BO234"/>
  <c r="BN234"/>
  <c r="BL234"/>
  <c r="BM234"/>
  <c r="G234"/>
  <c r="BK300"/>
  <c r="BH300"/>
  <c r="BJ300"/>
  <c r="BI300"/>
  <c r="AU302"/>
  <c r="AO302"/>
  <c r="AV302"/>
  <c r="BO302"/>
  <c r="BL302"/>
  <c r="BN302"/>
  <c r="BM302"/>
  <c r="G302"/>
  <c r="BJ276"/>
  <c r="BI276"/>
  <c r="BK276"/>
  <c r="BH276"/>
  <c r="AU186"/>
  <c r="AV186"/>
  <c r="AO186"/>
  <c r="BN186"/>
  <c r="BO186"/>
  <c r="BL186"/>
  <c r="BM186"/>
  <c r="G186"/>
  <c r="AO146"/>
  <c r="AU146"/>
  <c r="AV146"/>
  <c r="BO146"/>
  <c r="BN146"/>
  <c r="BM146"/>
  <c r="BL146"/>
  <c r="G146"/>
  <c r="BI221"/>
  <c r="BK221"/>
  <c r="BH221"/>
  <c r="BJ221"/>
  <c r="BI250"/>
  <c r="BJ250"/>
  <c r="BH250"/>
  <c r="BK250"/>
  <c r="AO305"/>
  <c r="AV305"/>
  <c r="AU305"/>
  <c r="BO305"/>
  <c r="BL305"/>
  <c r="BN305"/>
  <c r="BM305"/>
  <c r="G305"/>
  <c r="BK125"/>
  <c r="BI125"/>
  <c r="BJ125"/>
  <c r="BH125"/>
  <c r="BI38"/>
  <c r="BJ38"/>
  <c r="BH38"/>
  <c r="BK38"/>
  <c r="BK254"/>
  <c r="BI254"/>
  <c r="BJ254"/>
  <c r="BH254"/>
  <c r="AV201"/>
  <c r="AU201"/>
  <c r="AO201"/>
  <c r="BL201"/>
  <c r="BO201"/>
  <c r="BN201"/>
  <c r="BM201"/>
  <c r="G201"/>
  <c r="BJ314"/>
  <c r="BI314"/>
  <c r="BI25"/>
  <c r="BH25"/>
  <c r="BK25"/>
  <c r="BJ25"/>
  <c r="BH84"/>
  <c r="BI84"/>
  <c r="BK84"/>
  <c r="BJ84"/>
  <c r="BH132"/>
  <c r="BK132"/>
  <c r="BJ132"/>
  <c r="BI132"/>
  <c r="AU292"/>
  <c r="AV292"/>
  <c r="AO292"/>
  <c r="BO292"/>
  <c r="BM292"/>
  <c r="BL292"/>
  <c r="BN292"/>
  <c r="G292"/>
  <c r="AU220"/>
  <c r="AO220"/>
  <c r="AV220"/>
  <c r="BO220"/>
  <c r="BM220"/>
  <c r="BN220"/>
  <c r="BL220"/>
  <c r="G220"/>
  <c r="AU273"/>
  <c r="AO273"/>
  <c r="AV273"/>
  <c r="BL273"/>
  <c r="BM273"/>
  <c r="BO273"/>
  <c r="BN273"/>
  <c r="G273"/>
  <c r="AO40"/>
  <c r="AU40"/>
  <c r="AV40"/>
  <c r="BO40"/>
  <c r="BN40"/>
  <c r="BM40"/>
  <c r="BL40"/>
  <c r="G40"/>
  <c r="AO97"/>
  <c r="AV97"/>
  <c r="AU97"/>
  <c r="BL97"/>
  <c r="BM97"/>
  <c r="BN97"/>
  <c r="BO97"/>
  <c r="G97"/>
  <c r="AU157"/>
  <c r="AO157"/>
  <c r="AV157"/>
  <c r="BN157"/>
  <c r="BO157"/>
  <c r="BM157"/>
  <c r="BL157"/>
  <c r="G157"/>
  <c r="AO285"/>
  <c r="AU285"/>
  <c r="AV285"/>
  <c r="BN285"/>
  <c r="BM285"/>
  <c r="BL285"/>
  <c r="BO285"/>
  <c r="G285"/>
  <c r="AO235"/>
  <c r="AU235"/>
  <c r="AV235"/>
  <c r="BN235"/>
  <c r="BM235"/>
  <c r="BO235"/>
  <c r="BL235"/>
  <c r="G235"/>
  <c r="AU301"/>
  <c r="AO301"/>
  <c r="AV301"/>
  <c r="BN301"/>
  <c r="BL301"/>
  <c r="BM301"/>
  <c r="BO301"/>
  <c r="G301"/>
  <c r="AO225"/>
  <c r="AV225"/>
  <c r="AU225"/>
  <c r="BN225"/>
  <c r="BL225"/>
  <c r="BO225"/>
  <c r="BM225"/>
  <c r="G225"/>
  <c r="BI244"/>
  <c r="BH244"/>
  <c r="BK244"/>
  <c r="BJ244"/>
  <c r="BJ141"/>
  <c r="BK141"/>
  <c r="BH141"/>
  <c r="BI141"/>
  <c r="AU32"/>
  <c r="AO32"/>
  <c r="AV32"/>
  <c r="BO32"/>
  <c r="BL32"/>
  <c r="BM32"/>
  <c r="BN32"/>
  <c r="G32"/>
  <c r="AU270"/>
  <c r="AO270"/>
  <c r="AV270"/>
  <c r="BM270"/>
  <c r="BN270"/>
  <c r="BL270"/>
  <c r="BO270"/>
  <c r="G270"/>
  <c r="AV147"/>
  <c r="AU147"/>
  <c r="AO147"/>
  <c r="BO147"/>
  <c r="BL147"/>
  <c r="BN147"/>
  <c r="BM147"/>
  <c r="G147"/>
  <c r="BH143"/>
  <c r="BJ143"/>
  <c r="BI143"/>
  <c r="BK143"/>
  <c r="BK247"/>
  <c r="BH247"/>
  <c r="BJ247"/>
  <c r="BI247"/>
  <c r="AO268"/>
  <c r="AU268"/>
  <c r="AV268"/>
  <c r="BN268"/>
  <c r="BM268"/>
  <c r="BO268"/>
  <c r="BL268"/>
  <c r="G268"/>
  <c r="AU288"/>
  <c r="AO288"/>
  <c r="AV288"/>
  <c r="BM288"/>
  <c r="BL288"/>
  <c r="BO288"/>
  <c r="BN288"/>
  <c r="G288"/>
  <c r="BH188"/>
  <c r="BJ188"/>
  <c r="BK188"/>
  <c r="BI188"/>
  <c r="BJ303"/>
  <c r="BK303"/>
  <c r="BH303"/>
  <c r="BI303"/>
  <c r="AU25"/>
  <c r="AO25"/>
  <c r="AV25"/>
  <c r="BN25"/>
  <c r="BO25"/>
  <c r="BM25"/>
  <c r="BL25"/>
  <c r="G25"/>
  <c r="AV200"/>
  <c r="AU200"/>
  <c r="AO200"/>
  <c r="BM200"/>
  <c r="BN200"/>
  <c r="BL200"/>
  <c r="BO200"/>
  <c r="G200"/>
  <c r="AV47"/>
  <c r="AO47"/>
  <c r="AU47"/>
  <c r="BM47"/>
  <c r="BN47"/>
  <c r="BO47"/>
  <c r="BL47"/>
  <c r="G47"/>
  <c r="BJ226"/>
  <c r="BK226"/>
  <c r="BH226"/>
  <c r="BI226"/>
  <c r="BI30"/>
  <c r="BH30"/>
  <c r="BJ30"/>
  <c r="BK30"/>
  <c r="AU82"/>
  <c r="AO82"/>
  <c r="AV82"/>
  <c r="BL82"/>
  <c r="BN82"/>
  <c r="BO82"/>
  <c r="BM82"/>
  <c r="G82"/>
  <c r="AU189"/>
  <c r="AV189"/>
  <c r="AO189"/>
  <c r="BM189"/>
  <c r="BO189"/>
  <c r="BN189"/>
  <c r="BL189"/>
  <c r="G189"/>
  <c r="BJ164"/>
  <c r="BI164"/>
  <c r="BH164"/>
  <c r="BK164"/>
  <c r="BJ214"/>
  <c r="BH214"/>
  <c r="BI214"/>
  <c r="BK214"/>
  <c r="AU207"/>
  <c r="AO207"/>
  <c r="AV207"/>
  <c r="BM207"/>
  <c r="BN207"/>
  <c r="BO207"/>
  <c r="BL207"/>
  <c r="G207"/>
  <c r="BH227"/>
  <c r="BK227"/>
  <c r="BI227"/>
  <c r="BJ227"/>
  <c r="BJ246"/>
  <c r="BH246"/>
  <c r="BI246"/>
  <c r="BK246"/>
  <c r="BH50" i="26"/>
  <c r="AN66" i="32"/>
  <c r="BH315" i="24"/>
  <c r="BL315"/>
  <c r="AX44" i="32"/>
  <c r="BO27" i="26"/>
  <c r="BH44" i="32" s="1"/>
  <c r="AI48"/>
  <c r="CD31" i="26"/>
  <c r="AS48" i="32" s="1"/>
  <c r="AX47"/>
  <c r="BO30" i="26"/>
  <c r="BH47" i="32" s="1"/>
  <c r="BH15" i="24"/>
  <c r="BI15"/>
  <c r="BJ15"/>
  <c r="BK15"/>
  <c r="AU35"/>
  <c r="AV35"/>
  <c r="AO35"/>
  <c r="BL35"/>
  <c r="BN35"/>
  <c r="BM35"/>
  <c r="BO35"/>
  <c r="G35"/>
  <c r="BI193"/>
  <c r="BK193"/>
  <c r="BJ193"/>
  <c r="BH193"/>
  <c r="BH130"/>
  <c r="BI130"/>
  <c r="BK130"/>
  <c r="BJ130"/>
  <c r="AI60" i="32"/>
  <c r="CD43" i="26"/>
  <c r="AS60" i="32" s="1"/>
  <c r="AI32"/>
  <c r="CD15" i="26"/>
  <c r="AS32" i="32" s="1"/>
  <c r="AX35"/>
  <c r="BO18" i="26"/>
  <c r="BH35" i="32" s="1"/>
  <c r="BK21" i="24"/>
  <c r="BI21"/>
  <c r="BJ21"/>
  <c r="BH21"/>
  <c r="AV105"/>
  <c r="AO105"/>
  <c r="AU105"/>
  <c r="BM105"/>
  <c r="BL105"/>
  <c r="BO105"/>
  <c r="BN105"/>
  <c r="G105"/>
  <c r="AO102"/>
  <c r="AV102"/>
  <c r="AU102"/>
  <c r="BL102"/>
  <c r="BO102"/>
  <c r="BN102"/>
  <c r="BM102"/>
  <c r="G102"/>
  <c r="AO109"/>
  <c r="AV109"/>
  <c r="AU109"/>
  <c r="BL109"/>
  <c r="BM109"/>
  <c r="BO109"/>
  <c r="BN109"/>
  <c r="G109"/>
  <c r="AI58" i="32"/>
  <c r="CD41" i="26"/>
  <c r="AS58" i="32" s="1"/>
  <c r="AN27"/>
  <c r="CA50" i="26"/>
  <c r="AT52" s="1"/>
  <c r="AY25" i="27" s="1"/>
  <c r="AI47" i="32"/>
  <c r="CD30" i="26"/>
  <c r="AS47" i="32" s="1"/>
  <c r="AI44"/>
  <c r="CD27" i="26"/>
  <c r="AS44" i="32" s="1"/>
  <c r="AX29"/>
  <c r="BO12" i="26"/>
  <c r="BH29" i="32" s="1"/>
  <c r="AO261" i="24"/>
  <c r="AV261"/>
  <c r="AU261"/>
  <c r="BM261"/>
  <c r="BN261"/>
  <c r="BO261"/>
  <c r="BL261"/>
  <c r="G261"/>
  <c r="AV99"/>
  <c r="AO99"/>
  <c r="AU99"/>
  <c r="BL99"/>
  <c r="BN99"/>
  <c r="BM99"/>
  <c r="BO99"/>
  <c r="G99"/>
  <c r="AU58"/>
  <c r="AO58"/>
  <c r="AV58"/>
  <c r="BL58"/>
  <c r="BM58"/>
  <c r="BO58"/>
  <c r="BN58"/>
  <c r="G58"/>
  <c r="AV100"/>
  <c r="AO100"/>
  <c r="AU100"/>
  <c r="BL100"/>
  <c r="BN100"/>
  <c r="BM100"/>
  <c r="BO100"/>
  <c r="G100"/>
  <c r="AO34"/>
  <c r="AV34"/>
  <c r="AU34"/>
  <c r="BL34"/>
  <c r="BO34"/>
  <c r="BN34"/>
  <c r="BM34"/>
  <c r="G34"/>
  <c r="BH241"/>
  <c r="BI241"/>
  <c r="BJ241"/>
  <c r="BK241"/>
  <c r="AO24"/>
  <c r="AV24"/>
  <c r="AU24"/>
  <c r="BN24"/>
  <c r="BO24"/>
  <c r="BM24"/>
  <c r="BL24"/>
  <c r="G24"/>
  <c r="BH281"/>
  <c r="BJ281"/>
  <c r="BI281"/>
  <c r="BK281"/>
  <c r="AU238"/>
  <c r="AO238"/>
  <c r="AV238"/>
  <c r="BM238"/>
  <c r="BO238"/>
  <c r="BL238"/>
  <c r="BN238"/>
  <c r="G238"/>
  <c r="BJ133"/>
  <c r="BI133"/>
  <c r="BK133"/>
  <c r="BH133"/>
  <c r="AU57"/>
  <c r="AO57"/>
  <c r="AV57"/>
  <c r="BL57"/>
  <c r="BM57"/>
  <c r="BO57"/>
  <c r="BN57"/>
  <c r="G57"/>
  <c r="AV309"/>
  <c r="AO309"/>
  <c r="AU309"/>
  <c r="G309"/>
  <c r="BL309"/>
  <c r="BN309"/>
  <c r="BO309"/>
  <c r="BM309"/>
  <c r="BK223"/>
  <c r="BI223"/>
  <c r="BH223"/>
  <c r="BJ223"/>
  <c r="AU198"/>
  <c r="AV198"/>
  <c r="AO198"/>
  <c r="BO198"/>
  <c r="BL198"/>
  <c r="BM198"/>
  <c r="BN198"/>
  <c r="G198"/>
  <c r="BJ147"/>
  <c r="BH147"/>
  <c r="BI147"/>
  <c r="BK147"/>
  <c r="BI253"/>
  <c r="BJ253"/>
  <c r="BK253"/>
  <c r="BH253"/>
  <c r="BK289"/>
  <c r="BJ289"/>
  <c r="BH289"/>
  <c r="BI289"/>
  <c r="BJ155"/>
  <c r="BH155"/>
  <c r="BK155"/>
  <c r="BI155"/>
  <c r="BJ310"/>
  <c r="BH310"/>
  <c r="BI310"/>
  <c r="BK310"/>
  <c r="AU74"/>
  <c r="AO74"/>
  <c r="AV74"/>
  <c r="BL74"/>
  <c r="BO74"/>
  <c r="BM74"/>
  <c r="BN74"/>
  <c r="G74"/>
  <c r="BH151"/>
  <c r="BK151"/>
  <c r="BI151"/>
  <c r="BJ151"/>
  <c r="BI19"/>
  <c r="BH19"/>
  <c r="BK19"/>
  <c r="BJ19"/>
  <c r="BI266"/>
  <c r="BJ266"/>
  <c r="BH266"/>
  <c r="BK266"/>
  <c r="AU28"/>
  <c r="AV28"/>
  <c r="AO28"/>
  <c r="BM28"/>
  <c r="BN28"/>
  <c r="BO28"/>
  <c r="BL28"/>
  <c r="G28"/>
  <c r="AU38"/>
  <c r="AO38"/>
  <c r="AV38"/>
  <c r="BN38"/>
  <c r="BL38"/>
  <c r="BM38"/>
  <c r="BO38"/>
  <c r="G38"/>
  <c r="AU54"/>
  <c r="AV54"/>
  <c r="AO54"/>
  <c r="BN54"/>
  <c r="BM54"/>
  <c r="BO54"/>
  <c r="BL54"/>
  <c r="G54"/>
  <c r="AU236"/>
  <c r="AO236"/>
  <c r="AV236"/>
  <c r="BN236"/>
  <c r="BL236"/>
  <c r="BO236"/>
  <c r="BM236"/>
  <c r="G236"/>
  <c r="BJ273"/>
  <c r="BH273"/>
  <c r="BK273"/>
  <c r="BI273"/>
  <c r="BH293"/>
  <c r="BI293"/>
  <c r="BK293"/>
  <c r="BJ293"/>
  <c r="AU36"/>
  <c r="AV36"/>
  <c r="AO36"/>
  <c r="BL36"/>
  <c r="BN36"/>
  <c r="BO36"/>
  <c r="BM36"/>
  <c r="G36"/>
  <c r="BJ235"/>
  <c r="BI235"/>
  <c r="BH235"/>
  <c r="BK235"/>
  <c r="BH69"/>
  <c r="BJ69"/>
  <c r="BK69"/>
  <c r="BI69"/>
  <c r="BK262"/>
  <c r="BH262"/>
  <c r="BI262"/>
  <c r="BJ262"/>
  <c r="BJ263"/>
  <c r="BK263"/>
  <c r="BI263"/>
  <c r="BH263"/>
  <c r="AU29"/>
  <c r="AV29"/>
  <c r="AO29"/>
  <c r="BO29"/>
  <c r="BM29"/>
  <c r="BN29"/>
  <c r="BL29"/>
  <c r="G29"/>
  <c r="AU174"/>
  <c r="AO174"/>
  <c r="AV174"/>
  <c r="BL174"/>
  <c r="BO174"/>
  <c r="BM174"/>
  <c r="BN174"/>
  <c r="G174"/>
  <c r="AU62"/>
  <c r="AV62"/>
  <c r="AO62"/>
  <c r="BM62"/>
  <c r="BL62"/>
  <c r="BO62"/>
  <c r="BN62"/>
  <c r="G62"/>
  <c r="AU253"/>
  <c r="AO253"/>
  <c r="AV253"/>
  <c r="BL253"/>
  <c r="BN253"/>
  <c r="BO253"/>
  <c r="BM253"/>
  <c r="G253"/>
  <c r="AU60"/>
  <c r="AV60"/>
  <c r="AO60"/>
  <c r="BO60"/>
  <c r="BN60"/>
  <c r="BM60"/>
  <c r="BL60"/>
  <c r="G60"/>
  <c r="BK272"/>
  <c r="BI272"/>
  <c r="BH272"/>
  <c r="BJ272"/>
  <c r="AU264"/>
  <c r="AO264"/>
  <c r="AV264"/>
  <c r="BN264"/>
  <c r="BM264"/>
  <c r="BO264"/>
  <c r="BL264"/>
  <c r="G264"/>
  <c r="AO171"/>
  <c r="AU171"/>
  <c r="AV171"/>
  <c r="BO171"/>
  <c r="BL171"/>
  <c r="BM171"/>
  <c r="BN171"/>
  <c r="G171"/>
  <c r="AV167"/>
  <c r="AO167"/>
  <c r="AU167"/>
  <c r="BO167"/>
  <c r="BM167"/>
  <c r="BL167"/>
  <c r="BN167"/>
  <c r="G167"/>
  <c r="BI60"/>
  <c r="BK60"/>
  <c r="BH60"/>
  <c r="BJ60"/>
  <c r="BK225"/>
  <c r="BI225"/>
  <c r="BH225"/>
  <c r="BJ225"/>
  <c r="AU89"/>
  <c r="AO89"/>
  <c r="AV89"/>
  <c r="BL89"/>
  <c r="BM89"/>
  <c r="BO89"/>
  <c r="BN89"/>
  <c r="G89"/>
  <c r="AO69"/>
  <c r="AU69"/>
  <c r="AV69"/>
  <c r="BM69"/>
  <c r="BL69"/>
  <c r="BO69"/>
  <c r="BN69"/>
  <c r="G69"/>
  <c r="AV116"/>
  <c r="AO116"/>
  <c r="AU116"/>
  <c r="BN116"/>
  <c r="BM116"/>
  <c r="BL116"/>
  <c r="BO116"/>
  <c r="G116"/>
  <c r="AV37"/>
  <c r="AO37"/>
  <c r="AU37"/>
  <c r="BO37"/>
  <c r="BL37"/>
  <c r="BN37"/>
  <c r="BM37"/>
  <c r="G37"/>
  <c r="AV170"/>
  <c r="AO170"/>
  <c r="AU170"/>
  <c r="BO170"/>
  <c r="BL170"/>
  <c r="BN170"/>
  <c r="BM170"/>
  <c r="G170"/>
  <c r="BK39"/>
  <c r="BJ39"/>
  <c r="BI39"/>
  <c r="BH39"/>
  <c r="BK299"/>
  <c r="BJ299"/>
  <c r="BI299"/>
  <c r="BH299"/>
  <c r="BJ142"/>
  <c r="BK142"/>
  <c r="BH142"/>
  <c r="BI142"/>
  <c r="AO226"/>
  <c r="AV226"/>
  <c r="AU226"/>
  <c r="BN226"/>
  <c r="BO226"/>
  <c r="BL226"/>
  <c r="BM226"/>
  <c r="G226"/>
  <c r="BJ159"/>
  <c r="BK159"/>
  <c r="BH159"/>
  <c r="BI159"/>
  <c r="AU179"/>
  <c r="AO179"/>
  <c r="AV179"/>
  <c r="BM179"/>
  <c r="BN179"/>
  <c r="BL179"/>
  <c r="BO179"/>
  <c r="G179"/>
  <c r="BH239"/>
  <c r="BI239"/>
  <c r="BJ239"/>
  <c r="BK239"/>
  <c r="AU306"/>
  <c r="AV306"/>
  <c r="AO306"/>
  <c r="BN306"/>
  <c r="BO306"/>
  <c r="BL306"/>
  <c r="BM306"/>
  <c r="G306"/>
  <c r="BI260"/>
  <c r="BJ260"/>
  <c r="BK260"/>
  <c r="BH260"/>
  <c r="AV169"/>
  <c r="AO169"/>
  <c r="AU169"/>
  <c r="BO169"/>
  <c r="BN169"/>
  <c r="BM169"/>
  <c r="BL169"/>
  <c r="G169"/>
  <c r="BH29"/>
  <c r="BI29"/>
  <c r="BJ29"/>
  <c r="BK29"/>
  <c r="BH245"/>
  <c r="BI245"/>
  <c r="BK245"/>
  <c r="BJ245"/>
  <c r="BJ64"/>
  <c r="BK64"/>
  <c r="BH64"/>
  <c r="BI64"/>
  <c r="BI129"/>
  <c r="BK129"/>
  <c r="BH129"/>
  <c r="BJ129"/>
  <c r="AV290"/>
  <c r="AO290"/>
  <c r="AU290"/>
  <c r="BO290"/>
  <c r="BN290"/>
  <c r="BM290"/>
  <c r="BL290"/>
  <c r="G290"/>
  <c r="AO277"/>
  <c r="AV277"/>
  <c r="AU277"/>
  <c r="BL277"/>
  <c r="BM277"/>
  <c r="BO277"/>
  <c r="BN277"/>
  <c r="G277"/>
  <c r="BI83"/>
  <c r="BK83"/>
  <c r="BH83"/>
  <c r="BJ83"/>
  <c r="AU134"/>
  <c r="AO134"/>
  <c r="AV134"/>
  <c r="BM134"/>
  <c r="BO134"/>
  <c r="BL134"/>
  <c r="BN134"/>
  <c r="G134"/>
  <c r="AU128"/>
  <c r="AO128"/>
  <c r="AV128"/>
  <c r="BL128"/>
  <c r="BO128"/>
  <c r="BN128"/>
  <c r="BM128"/>
  <c r="G128"/>
  <c r="AO265"/>
  <c r="AU265"/>
  <c r="AV265"/>
  <c r="BL265"/>
  <c r="BO265"/>
  <c r="BM265"/>
  <c r="BN265"/>
  <c r="G265"/>
  <c r="BJ161"/>
  <c r="BK161"/>
  <c r="BH161"/>
  <c r="BI161"/>
  <c r="BJ261"/>
  <c r="BK261"/>
  <c r="BI261"/>
  <c r="BH261"/>
  <c r="AO233"/>
  <c r="AV233"/>
  <c r="AU233"/>
  <c r="BL233"/>
  <c r="BM233"/>
  <c r="BO233"/>
  <c r="BN233"/>
  <c r="G233"/>
  <c r="BJ28"/>
  <c r="BK28"/>
  <c r="BH28"/>
  <c r="BI28"/>
  <c r="BK290"/>
  <c r="BJ290"/>
  <c r="BI290"/>
  <c r="BH290"/>
  <c r="BH68"/>
  <c r="BJ68"/>
  <c r="BI68"/>
  <c r="BK68"/>
  <c r="AO49"/>
  <c r="AV49"/>
  <c r="AU49"/>
  <c r="BO49"/>
  <c r="BN49"/>
  <c r="BL49"/>
  <c r="BM49"/>
  <c r="G49"/>
  <c r="AO191"/>
  <c r="AU191"/>
  <c r="AV191"/>
  <c r="BN191"/>
  <c r="BO191"/>
  <c r="BM191"/>
  <c r="BL191"/>
  <c r="G191"/>
  <c r="BH212"/>
  <c r="BJ212"/>
  <c r="BK212"/>
  <c r="BI212"/>
  <c r="BJ195"/>
  <c r="BI195"/>
  <c r="BK195"/>
  <c r="BH195"/>
  <c r="BJ173"/>
  <c r="BH173"/>
  <c r="BK173"/>
  <c r="BI173"/>
  <c r="AU242"/>
  <c r="AO242"/>
  <c r="AV242"/>
  <c r="BL242"/>
  <c r="BM242"/>
  <c r="BN242"/>
  <c r="BO242"/>
  <c r="G242"/>
  <c r="BK17"/>
  <c r="BH17"/>
  <c r="BI17"/>
  <c r="BJ17"/>
  <c r="AV257"/>
  <c r="AU257"/>
  <c r="AO257"/>
  <c r="BO257"/>
  <c r="BM257"/>
  <c r="BN257"/>
  <c r="BL257"/>
  <c r="G257"/>
  <c r="AO42"/>
  <c r="AV42"/>
  <c r="AU42"/>
  <c r="BN42"/>
  <c r="BO42"/>
  <c r="BM42"/>
  <c r="BL42"/>
  <c r="G42"/>
  <c r="BI36"/>
  <c r="BJ36"/>
  <c r="BK36"/>
  <c r="BH36"/>
  <c r="AV148"/>
  <c r="AU148"/>
  <c r="AO148"/>
  <c r="BL148"/>
  <c r="BO148"/>
  <c r="BM148"/>
  <c r="BN148"/>
  <c r="G148"/>
  <c r="AV26"/>
  <c r="AO26"/>
  <c r="AU26"/>
  <c r="BL26"/>
  <c r="BM26"/>
  <c r="BO26"/>
  <c r="BN26"/>
  <c r="G26"/>
  <c r="BK215"/>
  <c r="BH215"/>
  <c r="BI215"/>
  <c r="BJ215"/>
  <c r="AV315"/>
  <c r="AU315"/>
  <c r="AO315"/>
  <c r="G315"/>
  <c r="BC315" s="1"/>
  <c r="AU80"/>
  <c r="AV80"/>
  <c r="AO80"/>
  <c r="BM80"/>
  <c r="BO80"/>
  <c r="BN80"/>
  <c r="BL80"/>
  <c r="G80"/>
  <c r="BJ258"/>
  <c r="BH258"/>
  <c r="BI258"/>
  <c r="BK258"/>
  <c r="BJ163"/>
  <c r="BH163"/>
  <c r="BK163"/>
  <c r="BI163"/>
  <c r="AO127"/>
  <c r="AV127"/>
  <c r="AU127"/>
  <c r="BL127"/>
  <c r="BO127"/>
  <c r="BN127"/>
  <c r="BM127"/>
  <c r="G127"/>
  <c r="AU44"/>
  <c r="AV44"/>
  <c r="AO44"/>
  <c r="BN44"/>
  <c r="BM44"/>
  <c r="BO44"/>
  <c r="BL44"/>
  <c r="G44"/>
  <c r="AO177"/>
  <c r="AV177"/>
  <c r="AU177"/>
  <c r="BM177"/>
  <c r="BL177"/>
  <c r="BN177"/>
  <c r="BO177"/>
  <c r="G177"/>
  <c r="AV308"/>
  <c r="AO308"/>
  <c r="AU308"/>
  <c r="BO308"/>
  <c r="BM308"/>
  <c r="BL308"/>
  <c r="G308"/>
  <c r="BN308"/>
  <c r="BJ113"/>
  <c r="BI113"/>
  <c r="BK113"/>
  <c r="BH113"/>
  <c r="BJ117"/>
  <c r="BK117"/>
  <c r="BH117"/>
  <c r="BI117"/>
  <c r="BI33"/>
  <c r="BK33"/>
  <c r="BH33"/>
  <c r="BJ33"/>
  <c r="AV103"/>
  <c r="AU103"/>
  <c r="AO103"/>
  <c r="BN103"/>
  <c r="BM103"/>
  <c r="BL103"/>
  <c r="BO103"/>
  <c r="G103"/>
  <c r="BH103"/>
  <c r="BJ103"/>
  <c r="BI103"/>
  <c r="BK103"/>
  <c r="BJ197"/>
  <c r="BH197"/>
  <c r="BI197"/>
  <c r="BK197"/>
  <c r="AU78"/>
  <c r="AO78"/>
  <c r="AV78"/>
  <c r="BL78"/>
  <c r="BO78"/>
  <c r="BM78"/>
  <c r="BN78"/>
  <c r="G78"/>
  <c r="AU107"/>
  <c r="AO107"/>
  <c r="AV107"/>
  <c r="BL107"/>
  <c r="BM107"/>
  <c r="BN107"/>
  <c r="BO107"/>
  <c r="G107"/>
  <c r="BJ35"/>
  <c r="BK35"/>
  <c r="BH35"/>
  <c r="BI35"/>
  <c r="AO165"/>
  <c r="AV165"/>
  <c r="AU165"/>
  <c r="BM165"/>
  <c r="BL165"/>
  <c r="BO165"/>
  <c r="BN165"/>
  <c r="G165"/>
  <c r="BI80"/>
  <c r="BH80"/>
  <c r="BJ80"/>
  <c r="BK80"/>
  <c r="BK73"/>
  <c r="BI73"/>
  <c r="BJ73"/>
  <c r="BH73"/>
  <c r="BK23"/>
  <c r="BH23"/>
  <c r="BI23"/>
  <c r="BJ23"/>
  <c r="BK192"/>
  <c r="BH192"/>
  <c r="BJ192"/>
  <c r="BI192"/>
  <c r="AU278"/>
  <c r="AO278"/>
  <c r="AV278"/>
  <c r="BL278"/>
  <c r="BO278"/>
  <c r="BN278"/>
  <c r="BM278"/>
  <c r="G278"/>
  <c r="AV123"/>
  <c r="AU123"/>
  <c r="AO123"/>
  <c r="BO123"/>
  <c r="BM123"/>
  <c r="BL123"/>
  <c r="BN123"/>
  <c r="G123"/>
  <c r="AV136"/>
  <c r="AU136"/>
  <c r="AO136"/>
  <c r="BN136"/>
  <c r="BM136"/>
  <c r="BL136"/>
  <c r="BO136"/>
  <c r="G136"/>
  <c r="AO190"/>
  <c r="AV190"/>
  <c r="AU190"/>
  <c r="BM190"/>
  <c r="BL190"/>
  <c r="BN190"/>
  <c r="BO190"/>
  <c r="G190"/>
  <c r="BH43"/>
  <c r="BI43"/>
  <c r="BK43"/>
  <c r="BJ43"/>
  <c r="BH88"/>
  <c r="BK88"/>
  <c r="BI88"/>
  <c r="BJ88"/>
  <c r="AV175"/>
  <c r="AU175"/>
  <c r="AO175"/>
  <c r="BM175"/>
  <c r="BL175"/>
  <c r="BN175"/>
  <c r="BO175"/>
  <c r="G175"/>
  <c r="BH208"/>
  <c r="BK208"/>
  <c r="BJ208"/>
  <c r="BI208"/>
  <c r="AO260"/>
  <c r="AV260"/>
  <c r="AU260"/>
  <c r="BN260"/>
  <c r="BO260"/>
  <c r="BM260"/>
  <c r="BL260"/>
  <c r="G260"/>
  <c r="BH157"/>
  <c r="BI157"/>
  <c r="BK157"/>
  <c r="BJ157"/>
  <c r="BH233"/>
  <c r="BK233"/>
  <c r="BI233"/>
  <c r="BJ233"/>
  <c r="BJ302"/>
  <c r="BK302"/>
  <c r="BI302"/>
  <c r="BH302"/>
  <c r="AV281"/>
  <c r="AO281"/>
  <c r="AU281"/>
  <c r="BL281"/>
  <c r="BN281"/>
  <c r="BM281"/>
  <c r="BO281"/>
  <c r="G281"/>
  <c r="BI75"/>
  <c r="BK75"/>
  <c r="BJ75"/>
  <c r="BH75"/>
  <c r="BJ94"/>
  <c r="BK94"/>
  <c r="BI94"/>
  <c r="BH94"/>
  <c r="BH256"/>
  <c r="BI256"/>
  <c r="BK256"/>
  <c r="BJ256"/>
  <c r="AU245"/>
  <c r="AO245"/>
  <c r="AV245"/>
  <c r="BO245"/>
  <c r="BL245"/>
  <c r="BN245"/>
  <c r="BM245"/>
  <c r="G245"/>
  <c r="AO68"/>
  <c r="AU68"/>
  <c r="AV68"/>
  <c r="BL68"/>
  <c r="BM68"/>
  <c r="BN68"/>
  <c r="BO68"/>
  <c r="G68"/>
  <c r="AO312"/>
  <c r="AV312"/>
  <c r="AU312"/>
  <c r="G312"/>
  <c r="BL312"/>
  <c r="BM312"/>
  <c r="BO312"/>
  <c r="BN312"/>
  <c r="AV287"/>
  <c r="AO287"/>
  <c r="AU287"/>
  <c r="BO287"/>
  <c r="BN287"/>
  <c r="BL287"/>
  <c r="BM287"/>
  <c r="G287"/>
  <c r="BK42"/>
  <c r="BJ42"/>
  <c r="BH42"/>
  <c r="BI42"/>
  <c r="AU294"/>
  <c r="AV294"/>
  <c r="AO294"/>
  <c r="BM294"/>
  <c r="BO294"/>
  <c r="BN294"/>
  <c r="BL294"/>
  <c r="G294"/>
  <c r="AV241"/>
  <c r="AU241"/>
  <c r="AO241"/>
  <c r="BM241"/>
  <c r="BL241"/>
  <c r="BN241"/>
  <c r="BO241"/>
  <c r="G241"/>
  <c r="BH32"/>
  <c r="BJ32"/>
  <c r="BK32"/>
  <c r="BI32"/>
  <c r="BH52"/>
  <c r="BI52"/>
  <c r="BJ52"/>
  <c r="BK52"/>
  <c r="AO162"/>
  <c r="AV162"/>
  <c r="AU162"/>
  <c r="BN162"/>
  <c r="BL162"/>
  <c r="BO162"/>
  <c r="BM162"/>
  <c r="G162"/>
  <c r="AV113"/>
  <c r="AU113"/>
  <c r="AO113"/>
  <c r="BO113"/>
  <c r="BL113"/>
  <c r="BN113"/>
  <c r="BM113"/>
  <c r="G113"/>
  <c r="BK184"/>
  <c r="BH184"/>
  <c r="BJ184"/>
  <c r="BI184"/>
  <c r="AO91"/>
  <c r="AV91"/>
  <c r="AU91"/>
  <c r="BL91"/>
  <c r="BN91"/>
  <c r="BO91"/>
  <c r="BM91"/>
  <c r="G91"/>
  <c r="BI154"/>
  <c r="BK154"/>
  <c r="BH154"/>
  <c r="BJ154"/>
  <c r="AU246"/>
  <c r="AV246"/>
  <c r="AO246"/>
  <c r="BO246"/>
  <c r="BL246"/>
  <c r="BN246"/>
  <c r="BM246"/>
  <c r="G246"/>
  <c r="BH168"/>
  <c r="BK168"/>
  <c r="BI168"/>
  <c r="BJ168"/>
  <c r="BK284"/>
  <c r="BI284"/>
  <c r="BH284"/>
  <c r="BJ284"/>
  <c r="AV95"/>
  <c r="AO95"/>
  <c r="AU95"/>
  <c r="BM95"/>
  <c r="BN95"/>
  <c r="BO95"/>
  <c r="BL95"/>
  <c r="G95"/>
  <c r="AO274"/>
  <c r="AU274"/>
  <c r="AV274"/>
  <c r="BN274"/>
  <c r="BO274"/>
  <c r="BM274"/>
  <c r="BL274"/>
  <c r="G274"/>
  <c r="AU214"/>
  <c r="AO214"/>
  <c r="AV214"/>
  <c r="BO214"/>
  <c r="BL214"/>
  <c r="BN214"/>
  <c r="BM214"/>
  <c r="G214"/>
  <c r="BH194"/>
  <c r="BI194"/>
  <c r="BJ194"/>
  <c r="BK194"/>
  <c r="BH242"/>
  <c r="BK242"/>
  <c r="BI242"/>
  <c r="BJ242"/>
  <c r="BI31"/>
  <c r="BJ31"/>
  <c r="BH31"/>
  <c r="BK31"/>
  <c r="AO16"/>
  <c r="AV16"/>
  <c r="AU16"/>
  <c r="BL16"/>
  <c r="BO16"/>
  <c r="BM16"/>
  <c r="BN16"/>
  <c r="G16"/>
  <c r="BA51" i="26"/>
  <c r="BC43" i="32"/>
  <c r="CD16" i="26"/>
  <c r="AS33" i="32" s="1"/>
  <c r="CC50" i="26"/>
  <c r="BH52" s="1"/>
  <c r="AY27" i="27" s="1"/>
  <c r="AN63" i="32"/>
  <c r="CD32" i="26"/>
  <c r="AS49" i="32" s="1"/>
  <c r="CD25" i="26"/>
  <c r="AS42" i="32" s="1"/>
  <c r="CD48" i="26"/>
  <c r="AS65" i="32" s="1"/>
  <c r="AX49"/>
  <c r="BO32" i="26"/>
  <c r="BH49" i="32" s="1"/>
  <c r="AI41"/>
  <c r="CD24" i="26"/>
  <c r="AS41" i="32" s="1"/>
  <c r="AX33"/>
  <c r="BO16" i="26"/>
  <c r="BH33" i="32" s="1"/>
  <c r="BH286" i="24"/>
  <c r="BI286"/>
  <c r="BJ286"/>
  <c r="BK286"/>
  <c r="AO298"/>
  <c r="AU298"/>
  <c r="AV298"/>
  <c r="BN298"/>
  <c r="BL298"/>
  <c r="BM298"/>
  <c r="BO298"/>
  <c r="G298"/>
  <c r="AV176"/>
  <c r="AO176"/>
  <c r="AU176"/>
  <c r="BO176"/>
  <c r="BL176"/>
  <c r="BM176"/>
  <c r="BN176"/>
  <c r="G176"/>
  <c r="AU212"/>
  <c r="AO212"/>
  <c r="AV212"/>
  <c r="BO212"/>
  <c r="BL212"/>
  <c r="BN212"/>
  <c r="BM212"/>
  <c r="G212"/>
  <c r="AV310"/>
  <c r="AU310"/>
  <c r="AO310"/>
  <c r="G310"/>
  <c r="BN310"/>
  <c r="BL310"/>
  <c r="BM310"/>
  <c r="BO310"/>
  <c r="AI55" i="32"/>
  <c r="CD38" i="26"/>
  <c r="AS55" i="32" s="1"/>
  <c r="AI62"/>
  <c r="CD45" i="26"/>
  <c r="AS62" i="32" s="1"/>
  <c r="AX45"/>
  <c r="BO28" i="26"/>
  <c r="BH45" i="32" s="1"/>
  <c r="AX55"/>
  <c r="BO38" i="26"/>
  <c r="BH55" i="32" s="1"/>
  <c r="BJ26" i="24"/>
  <c r="BK26"/>
  <c r="BI26"/>
  <c r="BH26"/>
  <c r="AV283"/>
  <c r="AU283"/>
  <c r="AO283"/>
  <c r="BM283"/>
  <c r="BN283"/>
  <c r="BO283"/>
  <c r="BL283"/>
  <c r="G283"/>
  <c r="BI105"/>
  <c r="BH105"/>
  <c r="BK105"/>
  <c r="BJ105"/>
  <c r="BK274"/>
  <c r="BH274"/>
  <c r="BI274"/>
  <c r="BJ274"/>
  <c r="BO26" i="26"/>
  <c r="BH43" i="32" s="1"/>
  <c r="AX43"/>
  <c r="AX27"/>
  <c r="BO10" i="26"/>
  <c r="AM50"/>
  <c r="AM51" s="1"/>
  <c r="AI31" i="32"/>
  <c r="CD14" i="26"/>
  <c r="AS31" i="32" s="1"/>
  <c r="AI56"/>
  <c r="CD39" i="26"/>
  <c r="AS56" i="32" s="1"/>
  <c r="AI29"/>
  <c r="CD12" i="26"/>
  <c r="AS29" i="32" s="1"/>
  <c r="AI59"/>
  <c r="CD42" i="26"/>
  <c r="AS59" i="32" s="1"/>
  <c r="AI61"/>
  <c r="CD44" i="26"/>
  <c r="AS61" i="32" s="1"/>
  <c r="CD23" i="26"/>
  <c r="AS40" i="32" s="1"/>
  <c r="AI40"/>
  <c r="AX57"/>
  <c r="BO40" i="26"/>
  <c r="BH57" i="32" s="1"/>
  <c r="AX61"/>
  <c r="BO44" i="26"/>
  <c r="BH61" i="32" s="1"/>
  <c r="AX53"/>
  <c r="BO36" i="26"/>
  <c r="BH53" i="32" s="1"/>
  <c r="CD34" i="26"/>
  <c r="AS51" i="32" s="1"/>
  <c r="AI51"/>
  <c r="AX65"/>
  <c r="BO48" i="26"/>
  <c r="BH65" i="32" s="1"/>
  <c r="BC27"/>
  <c r="AT50" i="26"/>
  <c r="AT51" s="1"/>
  <c r="AX54" i="32"/>
  <c r="BO37" i="26"/>
  <c r="BH54" i="32" s="1"/>
  <c r="AX46"/>
  <c r="BO29" i="26"/>
  <c r="BH46" i="32" s="1"/>
  <c r="AI45"/>
  <c r="CD28" i="26"/>
  <c r="AS45" i="32" s="1"/>
  <c r="AX42"/>
  <c r="BO25" i="26"/>
  <c r="BH42" i="32" s="1"/>
  <c r="CD20" i="26"/>
  <c r="AS37" i="32" s="1"/>
  <c r="AN37"/>
  <c r="AX48"/>
  <c r="BO31" i="26"/>
  <c r="BH48" i="32" s="1"/>
  <c r="AI30"/>
  <c r="CD13" i="26"/>
  <c r="AS30" i="32" s="1"/>
  <c r="AI36"/>
  <c r="CD19" i="26"/>
  <c r="AS36" i="32" s="1"/>
  <c r="AI54"/>
  <c r="CD37" i="26"/>
  <c r="AS54" i="32" s="1"/>
  <c r="BO22" i="26"/>
  <c r="BH39" i="32" s="1"/>
  <c r="AX39"/>
  <c r="AI28"/>
  <c r="CD11" i="26"/>
  <c r="AS28" i="32" s="1"/>
  <c r="BK308" i="24"/>
  <c r="BJ308"/>
  <c r="BH308"/>
  <c r="BI308"/>
  <c r="BI116"/>
  <c r="BK116"/>
  <c r="BH116"/>
  <c r="BJ116"/>
  <c r="AU20"/>
  <c r="AO20"/>
  <c r="AV20"/>
  <c r="BO20"/>
  <c r="BL20"/>
  <c r="BM20"/>
  <c r="BN20"/>
  <c r="G20"/>
  <c r="AV31"/>
  <c r="AO31"/>
  <c r="AU31"/>
  <c r="BO31"/>
  <c r="BN31"/>
  <c r="BL31"/>
  <c r="BM31"/>
  <c r="G31"/>
  <c r="BH70"/>
  <c r="BK70"/>
  <c r="BJ70"/>
  <c r="BI70"/>
  <c r="BJ160"/>
  <c r="BH160"/>
  <c r="BI160"/>
  <c r="BK160"/>
  <c r="BK213"/>
  <c r="BJ213"/>
  <c r="BH213"/>
  <c r="BI213"/>
  <c r="BK175"/>
  <c r="BH175"/>
  <c r="BJ175"/>
  <c r="BI175"/>
  <c r="BH27"/>
  <c r="BI27"/>
  <c r="BK27"/>
  <c r="BJ27"/>
  <c r="AV152"/>
  <c r="AU152"/>
  <c r="AO152"/>
  <c r="BL152"/>
  <c r="BO152"/>
  <c r="BN152"/>
  <c r="BM152"/>
  <c r="G152"/>
  <c r="AO295"/>
  <c r="AV295"/>
  <c r="AU295"/>
  <c r="BN295"/>
  <c r="BL295"/>
  <c r="BO295"/>
  <c r="BM295"/>
  <c r="G295"/>
  <c r="BH277"/>
  <c r="BJ277"/>
  <c r="BI277"/>
  <c r="BK277"/>
  <c r="BH124"/>
  <c r="BI124"/>
  <c r="BJ124"/>
  <c r="BK124"/>
  <c r="AU56"/>
  <c r="AV56"/>
  <c r="AO56"/>
  <c r="BL56"/>
  <c r="BN56"/>
  <c r="BM56"/>
  <c r="BO56"/>
  <c r="G56"/>
  <c r="AO61"/>
  <c r="AV61"/>
  <c r="AU61"/>
  <c r="BN61"/>
  <c r="BO61"/>
  <c r="BL61"/>
  <c r="BM61"/>
  <c r="G61"/>
  <c r="BI232"/>
  <c r="BK232"/>
  <c r="BH232"/>
  <c r="BJ232"/>
  <c r="AO210"/>
  <c r="AU210"/>
  <c r="AV210"/>
  <c r="BM210"/>
  <c r="BL210"/>
  <c r="BO210"/>
  <c r="BN210"/>
  <c r="G210"/>
  <c r="AV303"/>
  <c r="AU303"/>
  <c r="AO303"/>
  <c r="BL303"/>
  <c r="BM303"/>
  <c r="BO303"/>
  <c r="BN303"/>
  <c r="G303"/>
  <c r="AV110"/>
  <c r="AU110"/>
  <c r="AO110"/>
  <c r="BL110"/>
  <c r="BM110"/>
  <c r="BO110"/>
  <c r="BN110"/>
  <c r="G110"/>
  <c r="AO84"/>
  <c r="AU84"/>
  <c r="AV84"/>
  <c r="BO84"/>
  <c r="BM84"/>
  <c r="BL84"/>
  <c r="BN84"/>
  <c r="G84"/>
  <c r="AU77"/>
  <c r="AO77"/>
  <c r="AV77"/>
  <c r="BN77"/>
  <c r="BM77"/>
  <c r="BL77"/>
  <c r="BO77"/>
  <c r="G77"/>
  <c r="AO180"/>
  <c r="AV180"/>
  <c r="AU180"/>
  <c r="BO180"/>
  <c r="BL180"/>
  <c r="BM180"/>
  <c r="BN180"/>
  <c r="G180"/>
  <c r="BJ97"/>
  <c r="BK97"/>
  <c r="BH97"/>
  <c r="BI97"/>
  <c r="BJ47"/>
  <c r="BH47"/>
  <c r="BK47"/>
  <c r="BI47"/>
  <c r="AO284"/>
  <c r="AV284"/>
  <c r="AU284"/>
  <c r="BL284"/>
  <c r="BM284"/>
  <c r="BN284"/>
  <c r="BO284"/>
  <c r="G284"/>
  <c r="BJ305"/>
  <c r="BH305"/>
  <c r="BI305"/>
  <c r="BK305"/>
  <c r="AO213"/>
  <c r="AV213"/>
  <c r="AU213"/>
  <c r="BN213"/>
  <c r="BM213"/>
  <c r="BL213"/>
  <c r="BO213"/>
  <c r="G213"/>
  <c r="AO59"/>
  <c r="AV59"/>
  <c r="AU59"/>
  <c r="BM59"/>
  <c r="BN59"/>
  <c r="BO59"/>
  <c r="BL59"/>
  <c r="G59"/>
  <c r="BK296"/>
  <c r="BI296"/>
  <c r="BJ296"/>
  <c r="BH296"/>
  <c r="BJ72"/>
  <c r="BI72"/>
  <c r="BH72"/>
  <c r="BK72"/>
  <c r="BK228"/>
  <c r="BI228"/>
  <c r="BJ228"/>
  <c r="BH228"/>
  <c r="AU251"/>
  <c r="AO251"/>
  <c r="AV251"/>
  <c r="BO251"/>
  <c r="BN251"/>
  <c r="BM251"/>
  <c r="BL251"/>
  <c r="G251"/>
  <c r="BH312"/>
  <c r="BJ312"/>
  <c r="BI312"/>
  <c r="BK312"/>
  <c r="BH137"/>
  <c r="BK137"/>
  <c r="BJ137"/>
  <c r="BI137"/>
  <c r="BH134"/>
  <c r="BJ134"/>
  <c r="BK134"/>
  <c r="BI134"/>
  <c r="AU151"/>
  <c r="AO151"/>
  <c r="AV151"/>
  <c r="BL151"/>
  <c r="BO151"/>
  <c r="BN151"/>
  <c r="BM151"/>
  <c r="G151"/>
  <c r="BI108"/>
  <c r="BJ108"/>
  <c r="BK108"/>
  <c r="BH108"/>
  <c r="BI309"/>
  <c r="BH309"/>
  <c r="BJ309"/>
  <c r="BK309"/>
  <c r="BK270"/>
  <c r="BI270"/>
  <c r="BH270"/>
  <c r="BJ270"/>
  <c r="AU17"/>
  <c r="AO17"/>
  <c r="AV17"/>
  <c r="BO17"/>
  <c r="BN17"/>
  <c r="BL17"/>
  <c r="BM17"/>
  <c r="G17"/>
  <c r="AO209"/>
  <c r="AU209"/>
  <c r="AV209"/>
  <c r="BL209"/>
  <c r="BO209"/>
  <c r="BM209"/>
  <c r="BN209"/>
  <c r="G209"/>
  <c r="AV48"/>
  <c r="AU48"/>
  <c r="AO48"/>
  <c r="BN48"/>
  <c r="BL48"/>
  <c r="BO48"/>
  <c r="BM48"/>
  <c r="G48"/>
  <c r="BI202"/>
  <c r="BK202"/>
  <c r="BH202"/>
  <c r="BJ202"/>
  <c r="BI199"/>
  <c r="BH199"/>
  <c r="BJ199"/>
  <c r="BK199"/>
  <c r="AU96"/>
  <c r="AO96"/>
  <c r="AV96"/>
  <c r="BO96"/>
  <c r="BL96"/>
  <c r="BM96"/>
  <c r="BN96"/>
  <c r="G96"/>
  <c r="AV64"/>
  <c r="AU64"/>
  <c r="AO64"/>
  <c r="BO64"/>
  <c r="BN64"/>
  <c r="BM64"/>
  <c r="BL64"/>
  <c r="G64"/>
  <c r="AO178"/>
  <c r="AU178"/>
  <c r="AV178"/>
  <c r="BM178"/>
  <c r="BN178"/>
  <c r="BL178"/>
  <c r="BO178"/>
  <c r="G178"/>
  <c r="BJ182"/>
  <c r="BH182"/>
  <c r="BK182"/>
  <c r="BI182"/>
  <c r="BH174"/>
  <c r="BI174"/>
  <c r="BK174"/>
  <c r="BJ174"/>
  <c r="AU259"/>
  <c r="AO259"/>
  <c r="AV259"/>
  <c r="BN259"/>
  <c r="BO259"/>
  <c r="BL259"/>
  <c r="BM259"/>
  <c r="G259"/>
  <c r="BJ156"/>
  <c r="BI156"/>
  <c r="BH156"/>
  <c r="BK156"/>
  <c r="BK165"/>
  <c r="BH165"/>
  <c r="BI165"/>
  <c r="BJ165"/>
  <c r="BK139"/>
  <c r="BJ139"/>
  <c r="BI139"/>
  <c r="BH139"/>
  <c r="BK112"/>
  <c r="BH112"/>
  <c r="BJ112"/>
  <c r="BI112"/>
  <c r="AO63"/>
  <c r="AU63"/>
  <c r="AV63"/>
  <c r="BO63"/>
  <c r="BM63"/>
  <c r="BL63"/>
  <c r="BN63"/>
  <c r="G63"/>
  <c r="BI48"/>
  <c r="BH48"/>
  <c r="BJ48"/>
  <c r="BK48"/>
  <c r="AO188"/>
  <c r="AV188"/>
  <c r="AU188"/>
  <c r="BO188"/>
  <c r="BL188"/>
  <c r="BN188"/>
  <c r="BM188"/>
  <c r="G188"/>
  <c r="BK102"/>
  <c r="BI102"/>
  <c r="BH102"/>
  <c r="BJ102"/>
  <c r="BI145"/>
  <c r="BJ145"/>
  <c r="BH145"/>
  <c r="BK145"/>
  <c r="AO222"/>
  <c r="AV222"/>
  <c r="AU222"/>
  <c r="BL222"/>
  <c r="BO222"/>
  <c r="BN222"/>
  <c r="BM222"/>
  <c r="G222"/>
  <c r="BI55"/>
  <c r="BH55"/>
  <c r="BK55"/>
  <c r="BJ55"/>
  <c r="AV132"/>
  <c r="AU132"/>
  <c r="AO132"/>
  <c r="BM132"/>
  <c r="BN132"/>
  <c r="BL132"/>
  <c r="BO132"/>
  <c r="G132"/>
  <c r="AU314"/>
  <c r="AO314"/>
  <c r="AV314"/>
  <c r="G314"/>
  <c r="BL314"/>
  <c r="BM314"/>
  <c r="BO314"/>
  <c r="BN314"/>
  <c r="BK267"/>
  <c r="BI267"/>
  <c r="BH267"/>
  <c r="BJ267"/>
  <c r="BI198"/>
  <c r="BH198"/>
  <c r="BJ198"/>
  <c r="BK198"/>
  <c r="BI167"/>
  <c r="BJ167"/>
  <c r="BH167"/>
  <c r="BK167"/>
  <c r="AV193"/>
  <c r="AU193"/>
  <c r="AO193"/>
  <c r="BM193"/>
  <c r="BL193"/>
  <c r="BN193"/>
  <c r="BO193"/>
  <c r="G193"/>
  <c r="BJ236"/>
  <c r="BH236"/>
  <c r="BK236"/>
  <c r="BI236"/>
  <c r="BI86"/>
  <c r="BH86"/>
  <c r="BK86"/>
  <c r="BJ86"/>
  <c r="AU46"/>
  <c r="AO46"/>
  <c r="AV46"/>
  <c r="BM46"/>
  <c r="BN46"/>
  <c r="BO46"/>
  <c r="BL46"/>
  <c r="G46"/>
  <c r="AV229"/>
  <c r="AU229"/>
  <c r="AO229"/>
  <c r="BN229"/>
  <c r="BL229"/>
  <c r="BM229"/>
  <c r="BO229"/>
  <c r="G229"/>
  <c r="AO140"/>
  <c r="AV140"/>
  <c r="AU140"/>
  <c r="BN140"/>
  <c r="BO140"/>
  <c r="BM140"/>
  <c r="BL140"/>
  <c r="G140"/>
  <c r="BH123"/>
  <c r="BK123"/>
  <c r="BJ123"/>
  <c r="BI123"/>
  <c r="AV126"/>
  <c r="AU126"/>
  <c r="AO126"/>
  <c r="BL126"/>
  <c r="BO126"/>
  <c r="BM126"/>
  <c r="BN126"/>
  <c r="G126"/>
  <c r="AU215"/>
  <c r="AO215"/>
  <c r="AV215"/>
  <c r="BN215"/>
  <c r="BM215"/>
  <c r="BL215"/>
  <c r="BO215"/>
  <c r="G215"/>
  <c r="AO133"/>
  <c r="AV133"/>
  <c r="AU133"/>
  <c r="BO133"/>
  <c r="BM133"/>
  <c r="BL133"/>
  <c r="BN133"/>
  <c r="G133"/>
  <c r="AO22"/>
  <c r="AV22"/>
  <c r="AU22"/>
  <c r="BN22"/>
  <c r="BL22"/>
  <c r="BO22"/>
  <c r="BM22"/>
  <c r="G22"/>
  <c r="BK87"/>
  <c r="BI87"/>
  <c r="BJ87"/>
  <c r="BH87"/>
  <c r="AV243"/>
  <c r="AU243"/>
  <c r="AO243"/>
  <c r="BN243"/>
  <c r="BL243"/>
  <c r="BO243"/>
  <c r="BM243"/>
  <c r="G243"/>
  <c r="BJ252"/>
  <c r="BI252"/>
  <c r="BH252"/>
  <c r="BK252"/>
  <c r="AO92"/>
  <c r="AU92"/>
  <c r="AV92"/>
  <c r="BO92"/>
  <c r="BL92"/>
  <c r="BM92"/>
  <c r="BN92"/>
  <c r="G92"/>
  <c r="AU219"/>
  <c r="AV219"/>
  <c r="AO219"/>
  <c r="BO219"/>
  <c r="BL219"/>
  <c r="BN219"/>
  <c r="BM219"/>
  <c r="G219"/>
  <c r="BH20"/>
  <c r="BI20"/>
  <c r="BK20"/>
  <c r="BJ20"/>
  <c r="AU187"/>
  <c r="AV187"/>
  <c r="AO187"/>
  <c r="BM187"/>
  <c r="BL187"/>
  <c r="BO187"/>
  <c r="BN187"/>
  <c r="G187"/>
  <c r="AO248"/>
  <c r="AV248"/>
  <c r="AU248"/>
  <c r="BO248"/>
  <c r="BN248"/>
  <c r="BM248"/>
  <c r="BL248"/>
  <c r="G248"/>
  <c r="AU150"/>
  <c r="AO150"/>
  <c r="AV150"/>
  <c r="BO150"/>
  <c r="BM150"/>
  <c r="BL150"/>
  <c r="BN150"/>
  <c r="G150"/>
  <c r="AU223"/>
  <c r="AV223"/>
  <c r="AO223"/>
  <c r="BO223"/>
  <c r="BL223"/>
  <c r="BM223"/>
  <c r="BN223"/>
  <c r="G223"/>
  <c r="BH249"/>
  <c r="BK249"/>
  <c r="BI249"/>
  <c r="BJ249"/>
  <c r="BI313"/>
  <c r="BH313"/>
  <c r="BJ313"/>
  <c r="BK313"/>
  <c r="AU216"/>
  <c r="AO216"/>
  <c r="AV216"/>
  <c r="BL216"/>
  <c r="BM216"/>
  <c r="BO216"/>
  <c r="BN216"/>
  <c r="G216"/>
  <c r="AU131"/>
  <c r="AO131"/>
  <c r="AV131"/>
  <c r="BM131"/>
  <c r="BN131"/>
  <c r="BO131"/>
  <c r="BL131"/>
  <c r="G131"/>
  <c r="BI37"/>
  <c r="BH37"/>
  <c r="BJ37"/>
  <c r="BK37"/>
  <c r="BK280"/>
  <c r="BH280"/>
  <c r="BJ280"/>
  <c r="BI280"/>
  <c r="AV311"/>
  <c r="AO311"/>
  <c r="AU311"/>
  <c r="G311"/>
  <c r="BN311"/>
  <c r="BL311"/>
  <c r="BO311"/>
  <c r="BM311"/>
  <c r="BK176"/>
  <c r="BI176"/>
  <c r="BH176"/>
  <c r="BJ176"/>
  <c r="AV299"/>
  <c r="AU299"/>
  <c r="AO299"/>
  <c r="BM299"/>
  <c r="BO299"/>
  <c r="BN299"/>
  <c r="BL299"/>
  <c r="G299"/>
  <c r="BH217"/>
  <c r="BJ217"/>
  <c r="BK217"/>
  <c r="BI217"/>
  <c r="AO254"/>
  <c r="AV254"/>
  <c r="AU254"/>
  <c r="BO254"/>
  <c r="BM254"/>
  <c r="BL254"/>
  <c r="BN254"/>
  <c r="G254"/>
  <c r="AV163"/>
  <c r="AU163"/>
  <c r="AO163"/>
  <c r="BL163"/>
  <c r="BN163"/>
  <c r="BM163"/>
  <c r="BO163"/>
  <c r="G163"/>
  <c r="BJ61"/>
  <c r="BH61"/>
  <c r="BI61"/>
  <c r="BK61"/>
  <c r="AV199"/>
  <c r="AU199"/>
  <c r="AO199"/>
  <c r="BN199"/>
  <c r="BO199"/>
  <c r="BM199"/>
  <c r="BL199"/>
  <c r="G199"/>
  <c r="AO185"/>
  <c r="AV185"/>
  <c r="AU185"/>
  <c r="BL185"/>
  <c r="BN185"/>
  <c r="BM185"/>
  <c r="BO185"/>
  <c r="G185"/>
  <c r="BI283"/>
  <c r="BJ283"/>
  <c r="BK283"/>
  <c r="BH283"/>
  <c r="BJ185"/>
  <c r="BK185"/>
  <c r="BH185"/>
  <c r="BI185"/>
  <c r="BH307"/>
  <c r="BI307"/>
  <c r="BJ307"/>
  <c r="BK307"/>
  <c r="AO137"/>
  <c r="AV137"/>
  <c r="AU137"/>
  <c r="BM137"/>
  <c r="BN137"/>
  <c r="BL137"/>
  <c r="BO137"/>
  <c r="G137"/>
  <c r="BH106"/>
  <c r="BJ106"/>
  <c r="BI106"/>
  <c r="BK106"/>
  <c r="BI311"/>
  <c r="BK311"/>
  <c r="BH311"/>
  <c r="BJ311"/>
  <c r="AO159"/>
  <c r="AV159"/>
  <c r="AU159"/>
  <c r="BN159"/>
  <c r="BM159"/>
  <c r="BL159"/>
  <c r="BO159"/>
  <c r="G159"/>
  <c r="AU293"/>
  <c r="AO293"/>
  <c r="AV293"/>
  <c r="BN293"/>
  <c r="BO293"/>
  <c r="BL293"/>
  <c r="BM293"/>
  <c r="G293"/>
  <c r="BJ45"/>
  <c r="BK45"/>
  <c r="BI45"/>
  <c r="BH45"/>
  <c r="AO45"/>
  <c r="AV45"/>
  <c r="AU45"/>
  <c r="BN45"/>
  <c r="BO45"/>
  <c r="BM45"/>
  <c r="BL45"/>
  <c r="G45"/>
  <c r="BH179"/>
  <c r="BJ179"/>
  <c r="BK179"/>
  <c r="BI179"/>
  <c r="BJ231"/>
  <c r="BI231"/>
  <c r="BH231"/>
  <c r="BK231"/>
  <c r="BK126"/>
  <c r="BI126"/>
  <c r="BJ126"/>
  <c r="BH126"/>
  <c r="BK82"/>
  <c r="BI82"/>
  <c r="BJ82"/>
  <c r="BH82"/>
  <c r="BJ104"/>
  <c r="BK104"/>
  <c r="BH104"/>
  <c r="BI104"/>
  <c r="AO70"/>
  <c r="AV70"/>
  <c r="AU70"/>
  <c r="BM70"/>
  <c r="BL70"/>
  <c r="BO70"/>
  <c r="BN70"/>
  <c r="G70"/>
  <c r="AV182"/>
  <c r="AO182"/>
  <c r="AU182"/>
  <c r="BL182"/>
  <c r="BN182"/>
  <c r="BM182"/>
  <c r="BO182"/>
  <c r="G182"/>
  <c r="BI285"/>
  <c r="BJ285"/>
  <c r="BK285"/>
  <c r="BH285"/>
  <c r="AV247"/>
  <c r="AO247"/>
  <c r="AU247"/>
  <c r="BO247"/>
  <c r="BN247"/>
  <c r="BM247"/>
  <c r="BL247"/>
  <c r="G247"/>
  <c r="BK62"/>
  <c r="BI62"/>
  <c r="BH62"/>
  <c r="BJ62"/>
  <c r="AV41"/>
  <c r="AU41"/>
  <c r="AO41"/>
  <c r="BN41"/>
  <c r="BL41"/>
  <c r="BM41"/>
  <c r="BO41"/>
  <c r="G41"/>
  <c r="AO72"/>
  <c r="AU72"/>
  <c r="AV72"/>
  <c r="BN72"/>
  <c r="BO72"/>
  <c r="BL72"/>
  <c r="BM72"/>
  <c r="G72"/>
  <c r="BK181"/>
  <c r="BH181"/>
  <c r="BI181"/>
  <c r="BJ181"/>
  <c r="BJ172"/>
  <c r="BH172"/>
  <c r="BK172"/>
  <c r="BI172"/>
  <c r="BJ71"/>
  <c r="BI71"/>
  <c r="BH71"/>
  <c r="BK71"/>
  <c r="BI128"/>
  <c r="BH128"/>
  <c r="BJ128"/>
  <c r="BK128"/>
  <c r="BH111"/>
  <c r="BK111"/>
  <c r="BI111"/>
  <c r="BJ111"/>
  <c r="AV168"/>
  <c r="AU168"/>
  <c r="AO168"/>
  <c r="BO168"/>
  <c r="BM168"/>
  <c r="BL168"/>
  <c r="BN168"/>
  <c r="G168"/>
  <c r="AU108"/>
  <c r="AV108"/>
  <c r="AO108"/>
  <c r="BM108"/>
  <c r="BO108"/>
  <c r="BL108"/>
  <c r="BN108"/>
  <c r="G108"/>
  <c r="AV130"/>
  <c r="AO130"/>
  <c r="AU130"/>
  <c r="BO130"/>
  <c r="BM130"/>
  <c r="BN130"/>
  <c r="BL130"/>
  <c r="G130"/>
  <c r="BJ118"/>
  <c r="BK118"/>
  <c r="BH118"/>
  <c r="BI118"/>
  <c r="BI238"/>
  <c r="BK238"/>
  <c r="BH238"/>
  <c r="BJ238"/>
  <c r="BI110"/>
  <c r="BJ110"/>
  <c r="BH110"/>
  <c r="BK110"/>
  <c r="AO144"/>
  <c r="AU144"/>
  <c r="AV144"/>
  <c r="BM144"/>
  <c r="BO144"/>
  <c r="BN144"/>
  <c r="BL144"/>
  <c r="G144"/>
  <c r="BJ178"/>
  <c r="BI178"/>
  <c r="BH178"/>
  <c r="BK178"/>
  <c r="BH206"/>
  <c r="BJ206"/>
  <c r="BI206"/>
  <c r="BK206"/>
  <c r="AO304"/>
  <c r="AV304"/>
  <c r="AU304"/>
  <c r="BL304"/>
  <c r="BN304"/>
  <c r="BM304"/>
  <c r="BO304"/>
  <c r="G304"/>
  <c r="BJ265"/>
  <c r="BH265"/>
  <c r="BI265"/>
  <c r="BK265"/>
  <c r="AO98"/>
  <c r="AV98"/>
  <c r="AU98"/>
  <c r="BN98"/>
  <c r="BM98"/>
  <c r="BO98"/>
  <c r="BL98"/>
  <c r="G98"/>
  <c r="AO249"/>
  <c r="AV249"/>
  <c r="AU249"/>
  <c r="BM249"/>
  <c r="BO249"/>
  <c r="BN249"/>
  <c r="BL249"/>
  <c r="G249"/>
  <c r="AO114"/>
  <c r="AV114"/>
  <c r="AU114"/>
  <c r="BL114"/>
  <c r="BN114"/>
  <c r="BO114"/>
  <c r="BM114"/>
  <c r="G114"/>
  <c r="AO106"/>
  <c r="AU106"/>
  <c r="AV106"/>
  <c r="BL106"/>
  <c r="BM106"/>
  <c r="BN106"/>
  <c r="BO106"/>
  <c r="G106"/>
  <c r="BI76"/>
  <c r="BH76"/>
  <c r="BK76"/>
  <c r="BJ76"/>
  <c r="AO202"/>
  <c r="AU202"/>
  <c r="AV202"/>
  <c r="BL202"/>
  <c r="BN202"/>
  <c r="BO202"/>
  <c r="BM202"/>
  <c r="G202"/>
  <c r="BI166"/>
  <c r="BH166"/>
  <c r="BK166"/>
  <c r="BJ166"/>
  <c r="BH16"/>
  <c r="BI16"/>
  <c r="BJ16"/>
  <c r="BK16"/>
  <c r="BJ230"/>
  <c r="BI230"/>
  <c r="BH230"/>
  <c r="BK230"/>
  <c r="BH210"/>
  <c r="BK210"/>
  <c r="BJ210"/>
  <c r="BI210"/>
  <c r="AN34" i="32"/>
  <c r="BO43" i="26"/>
  <c r="BH60" i="32" s="1"/>
  <c r="AN57"/>
  <c r="BO46" i="26"/>
  <c r="BH63" i="32" s="1"/>
  <c r="BO34" i="26"/>
  <c r="BH51" i="32" s="1"/>
  <c r="BO23" i="26"/>
  <c r="BH40" i="32" s="1"/>
  <c r="CD17" i="26"/>
  <c r="AS34" i="32" s="1"/>
  <c r="CD29" i="26"/>
  <c r="AS46" i="32" s="1"/>
  <c r="BC28"/>
  <c r="BM315" i="24"/>
  <c r="BN315"/>
  <c r="CD49" i="26"/>
  <c r="AS66" i="32" s="1"/>
  <c r="CD46" i="26"/>
  <c r="AS63" i="32" s="1"/>
  <c r="C2" i="3" l="1"/>
  <c r="C23" s="1"/>
  <c r="B1" s="1"/>
  <c r="D29" i="10" s="1"/>
  <c r="D30"/>
  <c r="BN56" i="32"/>
  <c r="G39" i="26"/>
  <c r="D56" i="32" s="1"/>
  <c r="BN48"/>
  <c r="G31" i="26"/>
  <c r="D48" i="32" s="1"/>
  <c r="G41" i="26"/>
  <c r="D58" i="32" s="1"/>
  <c r="BN58"/>
  <c r="H52" i="22"/>
  <c r="AJ52"/>
  <c r="N52"/>
  <c r="AB52"/>
  <c r="AD52"/>
  <c r="I52"/>
  <c r="Y52"/>
  <c r="F52"/>
  <c r="M52"/>
  <c r="K52"/>
  <c r="O52"/>
  <c r="W52"/>
  <c r="P52"/>
  <c r="AT52"/>
  <c r="Q52"/>
  <c r="U52"/>
  <c r="AP52"/>
  <c r="L52"/>
  <c r="AL52"/>
  <c r="AF52"/>
  <c r="AC52"/>
  <c r="Z52"/>
  <c r="V52"/>
  <c r="G52"/>
  <c r="J52"/>
  <c r="AR52"/>
  <c r="X52"/>
  <c r="AE52"/>
  <c r="AA52"/>
  <c r="AN52"/>
  <c r="BN37" i="32"/>
  <c r="G20" i="26"/>
  <c r="D37" i="32" s="1"/>
  <c r="BN64"/>
  <c r="G47" i="26"/>
  <c r="D64" i="32" s="1"/>
  <c r="BN44"/>
  <c r="G27" i="26"/>
  <c r="D44" i="32" s="1"/>
  <c r="G13" i="26"/>
  <c r="D30" i="32" s="1"/>
  <c r="BN30"/>
  <c r="BN45"/>
  <c r="G28" i="26"/>
  <c r="D45" i="32" s="1"/>
  <c r="AE9" i="26"/>
  <c r="BV46" i="21"/>
  <c r="BV49"/>
  <c r="BV21"/>
  <c r="B16" i="22"/>
  <c r="B45"/>
  <c r="H58"/>
  <c r="J58" s="1"/>
  <c r="L58" s="1"/>
  <c r="N58" s="1"/>
  <c r="P58" s="1"/>
  <c r="U58" s="1"/>
  <c r="W58" s="1"/>
  <c r="Y58" s="1"/>
  <c r="AA58" s="1"/>
  <c r="AC58" s="1"/>
  <c r="AE58" s="1"/>
  <c r="AJ58" s="1"/>
  <c r="AL58" s="1"/>
  <c r="AN58" s="1"/>
  <c r="AP58" s="1"/>
  <c r="AR58" s="1"/>
  <c r="AT58" s="1"/>
  <c r="B15"/>
  <c r="BV23" i="21"/>
  <c r="G24" i="26"/>
  <c r="D41" i="32" s="1"/>
  <c r="BN41"/>
  <c r="BN36"/>
  <c r="G19" i="26"/>
  <c r="D36" i="32" s="1"/>
  <c r="BN55"/>
  <c r="G38" i="26"/>
  <c r="D55" i="32" s="1"/>
  <c r="G17" i="26"/>
  <c r="D34" i="32" s="1"/>
  <c r="BN34"/>
  <c r="BN66"/>
  <c r="G49" i="26"/>
  <c r="D66" i="32" s="1"/>
  <c r="BN31"/>
  <c r="G14" i="26"/>
  <c r="D31" i="32" s="1"/>
  <c r="G43" i="26"/>
  <c r="D60" i="32" s="1"/>
  <c r="BN60"/>
  <c r="BN51"/>
  <c r="G34" i="26"/>
  <c r="D51" i="32" s="1"/>
  <c r="G30" i="26"/>
  <c r="D47" i="32" s="1"/>
  <c r="BN47"/>
  <c r="BV10" i="21"/>
  <c r="BV51" s="1"/>
  <c r="BV38"/>
  <c r="B37" i="22"/>
  <c r="BV17" i="21"/>
  <c r="BV14"/>
  <c r="BV27"/>
  <c r="BV43"/>
  <c r="BV16"/>
  <c r="B36" i="22"/>
  <c r="B50"/>
  <c r="BV13" i="21"/>
  <c r="G32" i="26"/>
  <c r="D49" i="32" s="1"/>
  <c r="BN49"/>
  <c r="BN27"/>
  <c r="G10" i="26"/>
  <c r="D27" i="32" s="1"/>
  <c r="Y67"/>
  <c r="AD27"/>
  <c r="AD67" s="1"/>
  <c r="G35" i="26"/>
  <c r="D52" i="32" s="1"/>
  <c r="BN52"/>
  <c r="G29" i="26"/>
  <c r="D46" i="32" s="1"/>
  <c r="BN46"/>
  <c r="G21" i="26"/>
  <c r="D38" i="32" s="1"/>
  <c r="BN38"/>
  <c r="BN65"/>
  <c r="G48" i="26"/>
  <c r="D65" i="32" s="1"/>
  <c r="G26" i="26"/>
  <c r="D43" i="32" s="1"/>
  <c r="BN43"/>
  <c r="B41" i="22"/>
  <c r="BA51" i="21"/>
  <c r="B34" i="22"/>
  <c r="B33"/>
  <c r="B44"/>
  <c r="B43"/>
  <c r="BV20" i="21"/>
  <c r="BV47"/>
  <c r="B51" i="22"/>
  <c r="AT51" i="21"/>
  <c r="BV34"/>
  <c r="B28" i="22"/>
  <c r="BV28" i="21"/>
  <c r="BN59" i="32"/>
  <c r="G42" i="26"/>
  <c r="D59" i="32" s="1"/>
  <c r="AM51" i="21"/>
  <c r="BW50" i="26"/>
  <c r="AY51" i="21"/>
  <c r="BW52" i="26"/>
  <c r="BF51" i="21"/>
  <c r="AQ51"/>
  <c r="BB51"/>
  <c r="AU51"/>
  <c r="AW51"/>
  <c r="E57" i="22"/>
  <c r="AX51" i="21"/>
  <c r="AZ51"/>
  <c r="AO51"/>
  <c r="AP14" i="32"/>
  <c r="BE51" i="21"/>
  <c r="AP51"/>
  <c r="BG51"/>
  <c r="BC51"/>
  <c r="AR51"/>
  <c r="AN51"/>
  <c r="AV51"/>
  <c r="BD51"/>
  <c r="B17" i="22"/>
  <c r="BV18" i="21"/>
  <c r="BV44"/>
  <c r="B24" i="22"/>
  <c r="BV33" i="21"/>
  <c r="BV15"/>
  <c r="B27" i="22"/>
  <c r="B46"/>
  <c r="BV12" i="21"/>
  <c r="B39" i="22"/>
  <c r="B13"/>
  <c r="BV40" i="21"/>
  <c r="BV45"/>
  <c r="BV25"/>
  <c r="B14" i="22"/>
  <c r="BV37" i="21"/>
  <c r="BV36"/>
  <c r="BV11"/>
  <c r="B47" i="22"/>
  <c r="B20"/>
  <c r="BV22" i="21"/>
  <c r="B38" i="22"/>
  <c r="B42"/>
  <c r="B35"/>
  <c r="G46" i="26"/>
  <c r="D63" i="32" s="1"/>
  <c r="BN63"/>
  <c r="G16" i="26"/>
  <c r="D33" i="32" s="1"/>
  <c r="BN33"/>
  <c r="X52" i="19"/>
  <c r="X65" s="1"/>
  <c r="Z52"/>
  <c r="Z65" s="1"/>
  <c r="H52"/>
  <c r="L52"/>
  <c r="AO52"/>
  <c r="AO65" s="1"/>
  <c r="J52"/>
  <c r="AM52"/>
  <c r="AM65" s="1"/>
  <c r="Q52"/>
  <c r="Q65" s="1"/>
  <c r="U52"/>
  <c r="G52"/>
  <c r="G65" s="1"/>
  <c r="AA52"/>
  <c r="W52"/>
  <c r="I52"/>
  <c r="I65" s="1"/>
  <c r="AK52"/>
  <c r="AK65" s="1"/>
  <c r="AE52"/>
  <c r="AQ52"/>
  <c r="AQ65" s="1"/>
  <c r="AS52"/>
  <c r="AS65" s="1"/>
  <c r="O52"/>
  <c r="O65" s="1"/>
  <c r="AF52"/>
  <c r="AF65" s="1"/>
  <c r="AT52"/>
  <c r="Y52"/>
  <c r="AL52"/>
  <c r="AC52"/>
  <c r="K52"/>
  <c r="K65" s="1"/>
  <c r="M52"/>
  <c r="M65" s="1"/>
  <c r="AB52"/>
  <c r="AB65" s="1"/>
  <c r="P52"/>
  <c r="F52"/>
  <c r="N52"/>
  <c r="AP52"/>
  <c r="AU52"/>
  <c r="AR52"/>
  <c r="V52"/>
  <c r="V65" s="1"/>
  <c r="AD52"/>
  <c r="AD65" s="1"/>
  <c r="AJ52"/>
  <c r="AN52"/>
  <c r="G23" i="26"/>
  <c r="D40" i="32" s="1"/>
  <c r="BN40"/>
  <c r="B22" i="22"/>
  <c r="B40"/>
  <c r="BV35" i="21"/>
  <c r="B19" i="22"/>
  <c r="BV29" i="21"/>
  <c r="B31" i="22"/>
  <c r="B48"/>
  <c r="B49"/>
  <c r="B23"/>
  <c r="B29"/>
  <c r="B18"/>
  <c r="BV48" i="21"/>
  <c r="BH51"/>
  <c r="BV26"/>
  <c r="B25" i="22"/>
  <c r="B30"/>
  <c r="BV30" i="21"/>
  <c r="BH51" i="26"/>
  <c r="AY28" i="27"/>
  <c r="AS27" i="32"/>
  <c r="AS67" s="1"/>
  <c r="CD50" i="26"/>
  <c r="BO52" s="1"/>
  <c r="L21" i="27" s="1"/>
  <c r="BC314" i="24"/>
  <c r="BC313" s="1"/>
  <c r="BC312" s="1"/>
  <c r="BC311" s="1"/>
  <c r="BC310" s="1"/>
  <c r="BC309" s="1"/>
  <c r="BC308" s="1"/>
  <c r="BC307" s="1"/>
  <c r="BC306" s="1"/>
  <c r="BC305" s="1"/>
  <c r="BC304" s="1"/>
  <c r="BC303" s="1"/>
  <c r="BC302" s="1"/>
  <c r="BC301" s="1"/>
  <c r="BC300" s="1"/>
  <c r="BC299" s="1"/>
  <c r="BC298" s="1"/>
  <c r="BC297" s="1"/>
  <c r="BC296" s="1"/>
  <c r="BC295" s="1"/>
  <c r="BC294" s="1"/>
  <c r="BC293" s="1"/>
  <c r="BC292" s="1"/>
  <c r="BC291" s="1"/>
  <c r="BC290" s="1"/>
  <c r="BC289" s="1"/>
  <c r="BC288" s="1"/>
  <c r="BC287" s="1"/>
  <c r="BC286" s="1"/>
  <c r="BC285" s="1"/>
  <c r="BC284" s="1"/>
  <c r="BC283" s="1"/>
  <c r="BC282" s="1"/>
  <c r="BC281" s="1"/>
  <c r="BC280" s="1"/>
  <c r="BC279" s="1"/>
  <c r="BC278" s="1"/>
  <c r="BC277" s="1"/>
  <c r="BC276" s="1"/>
  <c r="BC275" s="1"/>
  <c r="BC274" s="1"/>
  <c r="BC273" s="1"/>
  <c r="BC272" s="1"/>
  <c r="BC271" s="1"/>
  <c r="BC270" s="1"/>
  <c r="BC269" s="1"/>
  <c r="BC268" s="1"/>
  <c r="BC267" s="1"/>
  <c r="BC266" s="1"/>
  <c r="BC265" s="1"/>
  <c r="BC264" s="1"/>
  <c r="BC263" s="1"/>
  <c r="BC262" s="1"/>
  <c r="BC261" s="1"/>
  <c r="BC260" s="1"/>
  <c r="BC259" s="1"/>
  <c r="BC258" s="1"/>
  <c r="BC257" s="1"/>
  <c r="BC256" s="1"/>
  <c r="BC255" s="1"/>
  <c r="BC254" s="1"/>
  <c r="BC253" s="1"/>
  <c r="BC252" s="1"/>
  <c r="BC251" s="1"/>
  <c r="BC250" s="1"/>
  <c r="BC249" s="1"/>
  <c r="BC248" s="1"/>
  <c r="BC247" s="1"/>
  <c r="BC246" s="1"/>
  <c r="BC245" s="1"/>
  <c r="BC244" s="1"/>
  <c r="BC243" s="1"/>
  <c r="BC242" s="1"/>
  <c r="BC241" s="1"/>
  <c r="BC240" s="1"/>
  <c r="BC239" s="1"/>
  <c r="BC238" s="1"/>
  <c r="BC237" s="1"/>
  <c r="BC236" s="1"/>
  <c r="BC235" s="1"/>
  <c r="BC234" s="1"/>
  <c r="BC233" s="1"/>
  <c r="BC232" s="1"/>
  <c r="BC231" s="1"/>
  <c r="BC230" s="1"/>
  <c r="BC229" s="1"/>
  <c r="BC228" s="1"/>
  <c r="BC227" s="1"/>
  <c r="BC226" s="1"/>
  <c r="BC225" s="1"/>
  <c r="BC224" s="1"/>
  <c r="BC223" s="1"/>
  <c r="BC222" s="1"/>
  <c r="BC221" s="1"/>
  <c r="BC220" s="1"/>
  <c r="BC219" s="1"/>
  <c r="BC218" s="1"/>
  <c r="BC217" s="1"/>
  <c r="BC216" s="1"/>
  <c r="BC215" s="1"/>
  <c r="BC214" s="1"/>
  <c r="BC213" s="1"/>
  <c r="BC212" s="1"/>
  <c r="BC211" s="1"/>
  <c r="BC210" s="1"/>
  <c r="BC209" s="1"/>
  <c r="BC208" s="1"/>
  <c r="BC207" s="1"/>
  <c r="BC206" s="1"/>
  <c r="BC205" s="1"/>
  <c r="BC204" s="1"/>
  <c r="BC203" s="1"/>
  <c r="BC202" s="1"/>
  <c r="BC201" s="1"/>
  <c r="BC200" s="1"/>
  <c r="BC199" s="1"/>
  <c r="BC198" s="1"/>
  <c r="BC197" s="1"/>
  <c r="BC196" s="1"/>
  <c r="BC195" s="1"/>
  <c r="BC194" s="1"/>
  <c r="BC193" s="1"/>
  <c r="BC192" s="1"/>
  <c r="BC191" s="1"/>
  <c r="BC190" s="1"/>
  <c r="BC189" s="1"/>
  <c r="BC188" s="1"/>
  <c r="BC187" s="1"/>
  <c r="BC186" s="1"/>
  <c r="BC185" s="1"/>
  <c r="BC184" s="1"/>
  <c r="BC183" s="1"/>
  <c r="BC182" s="1"/>
  <c r="BC181" s="1"/>
  <c r="BC180" s="1"/>
  <c r="BC179" s="1"/>
  <c r="BC178" s="1"/>
  <c r="BC177" s="1"/>
  <c r="BC176" s="1"/>
  <c r="BC175" s="1"/>
  <c r="BC174" s="1"/>
  <c r="BC173" s="1"/>
  <c r="BC172" s="1"/>
  <c r="BC171" s="1"/>
  <c r="BC170" s="1"/>
  <c r="BC169" s="1"/>
  <c r="BC168" s="1"/>
  <c r="BC167" s="1"/>
  <c r="BC166" s="1"/>
  <c r="BC165" s="1"/>
  <c r="BC164" s="1"/>
  <c r="BC163" s="1"/>
  <c r="BC162" s="1"/>
  <c r="BC161" s="1"/>
  <c r="BC160" s="1"/>
  <c r="BC159" s="1"/>
  <c r="BC158" s="1"/>
  <c r="BC157" s="1"/>
  <c r="BC156" s="1"/>
  <c r="BC155" s="1"/>
  <c r="BC154" s="1"/>
  <c r="BC153" s="1"/>
  <c r="BC152" s="1"/>
  <c r="BC151" s="1"/>
  <c r="BC150" s="1"/>
  <c r="BC149" s="1"/>
  <c r="BC148" s="1"/>
  <c r="BC147" s="1"/>
  <c r="BC146" s="1"/>
  <c r="BC145" s="1"/>
  <c r="BC144" s="1"/>
  <c r="BC143" s="1"/>
  <c r="BC142" s="1"/>
  <c r="BC141" s="1"/>
  <c r="BC140" s="1"/>
  <c r="BC139" s="1"/>
  <c r="BC138" s="1"/>
  <c r="BC137" s="1"/>
  <c r="BC136" s="1"/>
  <c r="BC135" s="1"/>
  <c r="BC134" s="1"/>
  <c r="BC133" s="1"/>
  <c r="BC132" s="1"/>
  <c r="BC131" s="1"/>
  <c r="BC130" s="1"/>
  <c r="BC129" s="1"/>
  <c r="BC128" s="1"/>
  <c r="BC127" s="1"/>
  <c r="BC126" s="1"/>
  <c r="BC125" s="1"/>
  <c r="BC124" s="1"/>
  <c r="BC123" s="1"/>
  <c r="BC122" s="1"/>
  <c r="BC121" s="1"/>
  <c r="BC120" s="1"/>
  <c r="BC119" s="1"/>
  <c r="BC118" s="1"/>
  <c r="BC117" s="1"/>
  <c r="BC116" s="1"/>
  <c r="BC115" s="1"/>
  <c r="BC114" s="1"/>
  <c r="BC113" s="1"/>
  <c r="BC112" s="1"/>
  <c r="BC111" s="1"/>
  <c r="BC110" s="1"/>
  <c r="BC109" s="1"/>
  <c r="BC108" s="1"/>
  <c r="BC107" s="1"/>
  <c r="BC106" s="1"/>
  <c r="BC105" s="1"/>
  <c r="BC104" s="1"/>
  <c r="BC103" s="1"/>
  <c r="BC102" s="1"/>
  <c r="BC101" s="1"/>
  <c r="BC100" s="1"/>
  <c r="BC99" s="1"/>
  <c r="BC98" s="1"/>
  <c r="BC97" s="1"/>
  <c r="BC96" s="1"/>
  <c r="BC95" s="1"/>
  <c r="BC94" s="1"/>
  <c r="BC93" s="1"/>
  <c r="BC92" s="1"/>
  <c r="BC91" s="1"/>
  <c r="BC90" s="1"/>
  <c r="BC89" s="1"/>
  <c r="BC88" s="1"/>
  <c r="BC87" s="1"/>
  <c r="BC86" s="1"/>
  <c r="BC85" s="1"/>
  <c r="BC84" s="1"/>
  <c r="BC83" s="1"/>
  <c r="BC82" s="1"/>
  <c r="BC81" s="1"/>
  <c r="BC80" s="1"/>
  <c r="BC79" s="1"/>
  <c r="BC78" s="1"/>
  <c r="BC77" s="1"/>
  <c r="BC76" s="1"/>
  <c r="BC75" s="1"/>
  <c r="BC74" s="1"/>
  <c r="BC73" s="1"/>
  <c r="BC72" s="1"/>
  <c r="BC71" s="1"/>
  <c r="BC70" s="1"/>
  <c r="BC69" s="1"/>
  <c r="BC68" s="1"/>
  <c r="BC67" s="1"/>
  <c r="BC66" s="1"/>
  <c r="BC65" s="1"/>
  <c r="BC64" s="1"/>
  <c r="BC63" s="1"/>
  <c r="BC62" s="1"/>
  <c r="BC61" s="1"/>
  <c r="BC60" s="1"/>
  <c r="BC59" s="1"/>
  <c r="BC58" s="1"/>
  <c r="BC57" s="1"/>
  <c r="BC56" s="1"/>
  <c r="BC55" s="1"/>
  <c r="BC54" s="1"/>
  <c r="BC53" s="1"/>
  <c r="BC52" s="1"/>
  <c r="BC51" s="1"/>
  <c r="BC50" s="1"/>
  <c r="BC49" s="1"/>
  <c r="BC48" s="1"/>
  <c r="BC47" s="1"/>
  <c r="BC46" s="1"/>
  <c r="BC45" s="1"/>
  <c r="BC44" s="1"/>
  <c r="BC43" s="1"/>
  <c r="BC42" s="1"/>
  <c r="BC41" s="1"/>
  <c r="BC40" s="1"/>
  <c r="BC39" s="1"/>
  <c r="BC38" s="1"/>
  <c r="BC37" s="1"/>
  <c r="BC36" s="1"/>
  <c r="BC35" s="1"/>
  <c r="BC34" s="1"/>
  <c r="BC33" s="1"/>
  <c r="BC32" s="1"/>
  <c r="BC31" s="1"/>
  <c r="BC30" s="1"/>
  <c r="BC29" s="1"/>
  <c r="BC28" s="1"/>
  <c r="BC27" s="1"/>
  <c r="BC26" s="1"/>
  <c r="BC25" s="1"/>
  <c r="BC24" s="1"/>
  <c r="BC23" s="1"/>
  <c r="BC22" s="1"/>
  <c r="BC21" s="1"/>
  <c r="BC20" s="1"/>
  <c r="BC19" s="1"/>
  <c r="BC18" s="1"/>
  <c r="BC17" s="1"/>
  <c r="BC16" s="1"/>
  <c r="BC15" s="1"/>
  <c r="BC319" s="1"/>
  <c r="BC324" s="1"/>
  <c r="BC67" i="32"/>
  <c r="AX67"/>
  <c r="AN67"/>
  <c r="BO50" i="26"/>
  <c r="BH27" i="32"/>
  <c r="BH67" s="1"/>
  <c r="BQ67" s="1"/>
  <c r="AI67"/>
  <c r="M66" i="22" l="1"/>
  <c r="AD66"/>
  <c r="BO51" i="26"/>
  <c r="C5" i="19"/>
  <c r="R5"/>
  <c r="AG5"/>
  <c r="AU65"/>
  <c r="B3" i="3"/>
  <c r="Z66" i="22"/>
  <c r="K66"/>
  <c r="L73"/>
  <c r="L74" s="1"/>
  <c r="L75" s="1"/>
  <c r="I66"/>
  <c r="G54" i="26"/>
  <c r="O69" i="32" s="1"/>
  <c r="BN67"/>
  <c r="BW51" i="26"/>
  <c r="B71" i="22"/>
  <c r="F73" s="1"/>
  <c r="B50" i="26"/>
  <c r="Y73" i="22"/>
  <c r="Y74" s="1"/>
  <c r="Y75" s="1"/>
  <c r="X66"/>
  <c r="W73"/>
  <c r="W74" s="1"/>
  <c r="W75" s="1"/>
  <c r="V66"/>
  <c r="Q66"/>
  <c r="U73"/>
  <c r="U74" s="1"/>
  <c r="U75" s="1"/>
  <c r="O66"/>
  <c r="P73"/>
  <c r="P74" s="1"/>
  <c r="P75" s="1"/>
  <c r="H73"/>
  <c r="H74" s="1"/>
  <c r="H75" s="1"/>
  <c r="G66"/>
  <c r="AX66" s="1"/>
  <c r="AJ73"/>
  <c r="AJ74" s="1"/>
  <c r="AJ75" s="1"/>
  <c r="AF66"/>
  <c r="AK52"/>
  <c r="AC73"/>
  <c r="AC74" s="1"/>
  <c r="AC75" s="1"/>
  <c r="AB66"/>
  <c r="AM52" l="1"/>
  <c r="AK66"/>
  <c r="AL73"/>
  <c r="AL74" s="1"/>
  <c r="AL75" s="1"/>
  <c r="D31" i="10"/>
  <c r="C3" i="3"/>
  <c r="N73" i="22"/>
  <c r="N74" s="1"/>
  <c r="N75" s="1"/>
  <c r="AA73"/>
  <c r="AA74" s="1"/>
  <c r="AA75" s="1"/>
  <c r="AW73"/>
  <c r="F74"/>
  <c r="J73"/>
  <c r="J74" s="1"/>
  <c r="J75" s="1"/>
  <c r="AE73"/>
  <c r="AW74" l="1"/>
  <c r="BO61" i="26" s="1"/>
  <c r="F75" i="22"/>
  <c r="AW75" s="1"/>
  <c r="AN73"/>
  <c r="AN74" s="1"/>
  <c r="AN75" s="1"/>
  <c r="AO52"/>
  <c r="AM66"/>
  <c r="BV52" i="26"/>
  <c r="CH52" s="1"/>
  <c r="BV20"/>
  <c r="CH20" s="1"/>
  <c r="BV26"/>
  <c r="CH26" s="1"/>
  <c r="BV45"/>
  <c r="CH45" s="1"/>
  <c r="BV37"/>
  <c r="CH37" s="1"/>
  <c r="BV24"/>
  <c r="CH24" s="1"/>
  <c r="BV22"/>
  <c r="CH22" s="1"/>
  <c r="BV31"/>
  <c r="CH31" s="1"/>
  <c r="BV40"/>
  <c r="CH40" s="1"/>
  <c r="BV28"/>
  <c r="CH28" s="1"/>
  <c r="BV41"/>
  <c r="CH41" s="1"/>
  <c r="BV34"/>
  <c r="CH34" s="1"/>
  <c r="BV36"/>
  <c r="CH36" s="1"/>
  <c r="BV43"/>
  <c r="CH43" s="1"/>
  <c r="BV42"/>
  <c r="CH42" s="1"/>
  <c r="BV15"/>
  <c r="CH15" s="1"/>
  <c r="BV25"/>
  <c r="CH25" s="1"/>
  <c r="BV11"/>
  <c r="CH11" s="1"/>
  <c r="BV14"/>
  <c r="CH14" s="1"/>
  <c r="BV44"/>
  <c r="CH44" s="1"/>
  <c r="BV29"/>
  <c r="CH29" s="1"/>
  <c r="BV19"/>
  <c r="CH19" s="1"/>
  <c r="BV32"/>
  <c r="CH32" s="1"/>
  <c r="BV16"/>
  <c r="CH16" s="1"/>
  <c r="BV35"/>
  <c r="CH35" s="1"/>
  <c r="BV48"/>
  <c r="CH48" s="1"/>
  <c r="BV27"/>
  <c r="CH27" s="1"/>
  <c r="BV38"/>
  <c r="CH38" s="1"/>
  <c r="BV33"/>
  <c r="CH33" s="1"/>
  <c r="BV23"/>
  <c r="CH23" s="1"/>
  <c r="BV47"/>
  <c r="CH47" s="1"/>
  <c r="BV50"/>
  <c r="CH50" s="1"/>
  <c r="BV30"/>
  <c r="CH30" s="1"/>
  <c r="BV10"/>
  <c r="CH10" s="1"/>
  <c r="BV13"/>
  <c r="CH13" s="1"/>
  <c r="BV12"/>
  <c r="CH12" s="1"/>
  <c r="BV49"/>
  <c r="CH49" s="1"/>
  <c r="BV21"/>
  <c r="CH21" s="1"/>
  <c r="BV18"/>
  <c r="CH18" s="1"/>
  <c r="BV46"/>
  <c r="CH46" s="1"/>
  <c r="BV17"/>
  <c r="CH17" s="1"/>
  <c r="BV39"/>
  <c r="CH39" s="1"/>
  <c r="BO65" l="1"/>
  <c r="BO63"/>
  <c r="AP73" i="22"/>
  <c r="AP74" s="1"/>
  <c r="AP75" s="1"/>
  <c r="AO66"/>
  <c r="AQ52"/>
  <c r="AS52" l="1"/>
  <c r="AR73"/>
  <c r="AR74" s="1"/>
  <c r="AR75" s="1"/>
  <c r="AQ66"/>
  <c r="AS66" l="1"/>
  <c r="AU52"/>
  <c r="AT73"/>
  <c r="AT74" s="1"/>
  <c r="AT75" s="1"/>
  <c r="C5" l="1"/>
  <c r="AG5"/>
  <c r="R5"/>
  <c r="AU66"/>
  <c r="B4" i="3"/>
  <c r="D32" i="10" l="1"/>
  <c r="C4" i="3"/>
</calcChain>
</file>

<file path=xl/comments1.xml><?xml version="1.0" encoding="utf-8"?>
<comments xmlns="http://schemas.openxmlformats.org/spreadsheetml/2006/main">
  <authors>
    <author>Administrador</author>
  </authors>
  <commentList>
    <comment ref="BK15" authorId="0">
      <text>
        <r>
          <rPr>
            <b/>
            <sz val="8"/>
            <color indexed="81"/>
            <rFont val="Tahoma"/>
            <family val="2"/>
          </rPr>
          <t>Exemplos 
1
1.1
1.1.1
1.1.1.2
1.2
1.2.1
1.2.2
2
2.1
2.2
2.2.1
2.2.2
2.2.2.1
3
3.1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M15" authorId="0">
      <text>
        <r>
          <rPr>
            <b/>
            <sz val="8"/>
            <color indexed="81"/>
            <rFont val="Tahoma"/>
            <family val="2"/>
          </rPr>
          <t>É VEDADO o uso de unidade como "VB" de verba ou "GB" de global.</t>
        </r>
      </text>
    </comment>
  </commentList>
</comments>
</file>

<file path=xl/comments2.xml><?xml version="1.0" encoding="utf-8"?>
<comments xmlns="http://schemas.openxmlformats.org/spreadsheetml/2006/main">
  <authors>
    <author>Matriz</author>
  </authors>
  <commentList>
    <comment ref="B13" authorId="0">
      <text>
        <r>
          <rPr>
            <sz val="8"/>
            <color indexed="81"/>
            <rFont val="Courier New"/>
            <family val="3"/>
          </rPr>
          <t xml:space="preserve">Para os itens principais utilizar números inteiros
</t>
        </r>
      </text>
    </comment>
  </commentList>
</comments>
</file>

<file path=xl/comments3.xml><?xml version="1.0" encoding="utf-8"?>
<comments xmlns="http://schemas.openxmlformats.org/spreadsheetml/2006/main">
  <authors>
    <author>Wilton</author>
  </authors>
  <commentList>
    <comment ref="F10" authorId="0">
      <text>
        <r>
          <rPr>
            <b/>
            <sz val="9"/>
            <color indexed="81"/>
            <rFont val="Tahoma"/>
            <family val="2"/>
          </rPr>
          <t>Apontar o número de unidades do empreendimento.</t>
        </r>
      </text>
    </comment>
    <comment ref="C15" authorId="0">
      <text>
        <r>
          <rPr>
            <b/>
            <sz val="9"/>
            <color indexed="81"/>
            <rFont val="Tahoma"/>
            <family val="2"/>
          </rPr>
          <t>Apontar valores entre 0 (zero) e 1 (um) somente.</t>
        </r>
      </text>
    </comment>
  </commentList>
</comments>
</file>

<file path=xl/connections.xml><?xml version="1.0" encoding="utf-8"?>
<connections xmlns="http://schemas.openxmlformats.org/spreadsheetml/2006/main">
  <connection id="1" name="Conexão" type="1" refreshedVersion="2" background="1" saveData="1">
    <dbPr connection="DSN=Banco de dados do MS Access;DBQ=S:\FORM-ENG\FORM-ENG.mdb;DefaultDir=S:\FORM-ENG;DriverId=25;FIL=MS Access;MaxBufferSize=2048;PageTimeout=5;" command="SELECT PROFISSIONAIS.NOME, PROFISSIONAIS.CPF, PROFISSIONAIS.CREA, PROFISSIONAIS.MAT, PROFISSIONAIS.`MAT-DV`_x000d_&#10;FROM `S:\FORM-ENG\FORM-ENG`.PROFISSIONAIS PROFISSIONAIS_x000d_&#10;WHERE (PROFISSIONAIS.MAT Like ?)"/>
    <parameters count="1">
      <parameter name="?" sqlType="12" parameterType="cell" refreshOnChange="1" cell="$C$2"/>
    </parameters>
  </connection>
  <connection id="2" name="Conexão1" type="1" refreshedVersion="2" background="1" saveData="1">
    <dbPr connection="DSN=Banco de dados do MS Access;DBQ=S:\BaseDeDados\OGURelatórios.mdb;DefaultDir=S:\BaseDeDados;DriverId=25;FIL=MS Access;MaxBufferSize=2048;PageTimeout=5;" command="SELECT `01_DADOS CONSOLIDADOS_DIURB`.Dt_Acréscimo_Operações, `01_DADOS CONSOLIDADOS_DIURB`.Estágio, `01_DADOS CONSOLIDADOS_DIURB`.SituaçãoDaOperação, `01_DADOS CONSOLIDADOS_DIURB`.Operações_EN_Jurisdição_Código, `01_DADOS CONSOLIDADOS_DIURB`.Operações_Origem_de_Recursos, `01_DADOS CONSOLIDADOS_DIURB`.Operações_Origem_de_Recursos_Código, `01_DADOS CONSOLIDADOS_DIURB`.UGC_Código, `01_DADOS CONSOLIDADOS_DIURB`.Operações_Ano_Orçamento, `01_DADOS CONSOLIDADOS_DIURB`.Operações_Operação, `01_DADOS CONSOLIDADOS_DIURB`.Operações_DV_Operação, `01_DADOS CONSOLIDADOS_DIURB`.Operações_EN, `01_DADOS CONSOLIDADOS_DIURB`.Operações_EN_Código, `01_DADOS CONSOLIDADOS_DIURB`.Operações_Tomador, `01_DADOS CONSOLIDADOS_DIURB`.Operações_Tomador_Código, `01_DADOS CONSOLIDADOS_DIURB`.Operações_Agente_Promotor, `01_DADOS CONSOLIDADOS_DIURB`.Operações_Agente_Promotor_Código, `01_DADOS CONSOLIDADOS_DIURB`.Operações_Beneficiário_Final, `01_DADOS CONSOLIDADOS_DIURB`.Operações_Beneficiário_Final_Código, `01_DADOS CONSOLIDADOS_DIURB`.Operações_Area, `01_DADOS CONSOLIDADOS_DIURB`.Operações_Gestor, `01_DADOS CONSOLIDADOS_DIURB`.Operações_Programa, `01_DADOS CONSOLIDADOS_DIURB`.Operações_Modalidade, `01_DADOS CONSOLIDADOS_DIURB`.Operações_Objetivo, `01_DADOS CONSOLIDADOS_DIURB`.Operações_Objetivo_Código, `01_DADOS CONSOLIDADOS_DIURB`.Operações_Data_Assinatura, `01_DADOS CONSOLIDADOS_DIURB`.Operações_Ano_Assinatura, `01_DADOS CONSOLIDADOS_DIURB`.Operações_Controle_da_Operação, `01_DADOS CONSOLIDADOS_DIURB`.Operações_Repasse, `01_DADOS CONSOLIDADOS_DIURB`.Operações_Contrapartida, `01_DADOS CONSOLIDADOS_DIURB`.Operações_Rendimentos, `01_DADOS CONSOLIDADOS_DIURB`.Operações_Investimento, `01_DADOS CONSOLIDADOS_DIURB`.Operações_Agência_Cód, `01_DADOS CONSOLIDADOS_DIURB`.Operações_DV_Ag, `01_DADOS CONSOLIDADOS_DIURB`.`Operações_Op_C/C`, `01_DADOS CONSOLIDADOS_DIURB`.`Operações_C/C`, `01_DADOS CONSOLIDADOS_DIURB`.`Operações_DV_C/C`, `01_DADOS CONSOLIDADOS_DIURB`.Operações_Sit_Contrato_SIAPF, `01_DADOS CONSOLIDADOS_DIURB`.Operações_Data_Recebimento_CEF, `01_DADOS CONSOLIDADOS_DIURB`.Operações_Carência_Data_Atual, `01_DADOS CONSOLIDADOS_DIURB`.`Cronograma Atual_PrazoDeExecução`, `01_DADOS CONSOLIDADOS_DIURB`.`Cronograma De Obra_Dt_Parcela`, `01_DADOS CONSOLIDADOS_DIURB`.`Cronograma De Obra_Percentual_Previsto`, `01_DADOS CONSOLIDADOS_DIURB`.`Cronograma De Obra_%_Realizado_SIAPF`, `01_DADOS CONSOLIDADOS_DIURB`.`Cronograma De Obra_Sit_Obra`, `01_DADOS CONSOLIDADOS_DIURB`.`Cronograma De Obra_Dias_Adiat_Atras`, `01_DADOS CONSOLIDADOS_DIURB`.`Cronograma De Obra_Desempenho_Nota_Tomador`, `01_DADOS CONSOLIDADOS_DIURB`.`Cronograma De Obra_Desempenho_Conceito_Tomador`, `01_DADOS CONSOLIDADOS_DIURB`.`Cronograma De Obra_Desempenho_Nota_Construtor`, `01_DADOS CONSOLIDADOS_DIURB`.`Cronograma De Obra_Desempenho_Conceito_Construtor`, `01_DADOS CONSOLIDADOS_DIURB`.`Cronograma De Obra_Qualidade_da_Obra`, `01_DADOS CONSOLIDADOS_DIURB`.`Cronograma De Obra_Engenheiro_CPF`, `01_DADOS CONSOLIDADOS_DIURB`.`Cronograma De Obra_Engenheiro_Nome`, `01_DADOS CONSOLIDADOS_DIURB`.`Cronograma De Obra_Data_Vistoria`, `01_DADOS CONSOLIDADOS_DIURB`.`Cronograma De Obra_Data_Término_Obra`, `01_DADOS CONSOLIDADOS_DIURB`.`Cronograma De Obra_Justificativa_Obra`, `01_DADOS CONSOLIDADOS_DIURB`.`Cronograma De Obra_Data_Início_Obra`, `01_DADOS CONSOLIDADOS_DIURB`.`Cronograma De Obra_Data_Inauguração_Obra`, `01_DADOS CONSOLIDADOS_DIURB`.`Cronograma De Obra_Gerência_Filial`, `01_DADOS CONSOLIDADOS_DIURB`.`Cronograma De Obra_Quantidade_Vistorias`, `01_DADOS CONSOLIDADOS_DIURB`.Dados_PTS_Data_Inicio, `01_DADOS CONSOLIDADOS_DIURB`.Dados_PTS_Data_Fim, `01_DADOS CONSOLIDADOS_DIURB`.Dados_PTS_Valor_Global_PTS, `01_DADOS CONSOLIDADOS_DIURB`.Dados_PTS_Indice_Qualidade, `01_DADOS CONSOLIDADOS_DIURB`.Dados_PTS_Prazo_Execução, `01_DADOS CONSOLIDADOS_DIURB`.Dados_PTS_Valor_do_Emprestimo_PTS, `01_DADOS CONSOLIDADOS_DIURB`.Dados_PTS_Valor_da_Contrapartida_PTS, `01_DADOS CONSOLIDADOS_DIURB`.Dados_PTS_Valor_Desembolso_Acumulado, `01_DADOS CONSOLIDADOS_DIURB`.Dados_PTS_Valor_Desembolsar, `01_DADOS CONSOLIDADOS_DIURB`.Desbloqueio_VE, `01_DADOS CONSOLIDADOS_DIURB`.`Desbloqueio_CP/RD`, `01_DADOS CONSOLIDADOS_DIURB`.Desbloqueio_VI, `01_DADOS CONSOLIDADOS_DIURB`.`Desbloqueio_Data Último`, `01_DADOS CONSOLIDADOS_DIURB`.`Desembolso_Total Incluído`, `01_DADOS CONSOLIDADOS_DIURB`.`Desembolso_Total Solicitado`, `01_DADOS CONSOLIDADOS_DIURB`.`Desembolso_Total Realizado`, `01_DADOS CONSOLIDADOS_DIURB`.`Desembolso_Realizado_%`, `01_DADOS CONSOLIDADOS_DIURB`.`Desembolso_Total_I/S/R/C`, `01_DADOS CONSOLIDADOS_DIURB`.`Desembolso_%`, `01_DADOS CONSOLIDADOS_DIURB`.`Desembolso_Falta Solicitar`, `01_DADOS CONSOLIDADOS_DIURB`.`Desembolso_Data Último`, `01_DADOS CONSOLIDADOS_DIURB`.Empreendimentos_Empreendimento, `01_DADOS CONSOLIDADOS_DIURB`.Empreendimentos_Localidade, `01_DADOS CONSOLIDADOS_DIURB`.Empreendimentos_Logradouro, `01_DADOS CONSOLIDADOS_DIURB`.Empreendimentos_Município, `01_DADOS CONSOLIDADOS_DIURB`.Empreendimentos_CEP, `01_DADOS CONSOLIDADOS_DIURB`.Empreendimentos_Número_de_Unidades, `01_DADOS CONSOLIDADOS_DIURB`.Empreendimentos_Objeto_Descrição, `01_DADOS CONSOLIDADOS_DIURB`.Empreendimentos_População_Beneficiada, `01_DADOS CONSOLIDADOS_DIURB`.Empreendimentos_Empregos_Gerados, `01_DADOS CONSOLIDADOS_DIURB`.Empreendimentos_Sit_Empreendimento, `01_DADOS CONSOLIDADOS_DIURB`.Ogu_Dados_Emenda_Parlamentar, `01_DADOS CONSOLIDADOS_DIURB`.Ogu_Dados_Comunidade_Solidaria, `01_DADOS CONSOLIDADOS_DIURB`.Ogu_Dados_Calamidade_Publica, `01_DADOS CONSOLIDADOS_DIURB`.Ogu_Dados_Data_da_Vigencia, `01_DADOS CONSOLIDADOS_DIURB`.Ogu_Dados_Data_Publicacao_DOU, `01_DADOS CONSOLIDADOS_DIURB`.Ogu_Dados_Administracao_Direta_CP, `01_DADOS CONSOLIDADOS_DIURB`.Ogu_Dados_CP_Servico, `01_DADOS CONSOLIDADOS_DIURB`.Ogu_Dados_Data_Validade_CAUC, `01_DADOS CONSOLIDADOS_DIURB`.Ogu_Dados_Data_Validade_CRP, `01_DADOS CONSOLIDADOS_DIURB`.Ogu_Dados_Numero_Convenio_SIAFI, `01_DADOS CONSOLIDADOS_DIURB`.`Posição SIAPF_Posição SIAPF`, `01_DADOS CONSOLIDADOS_DIURB`.PCF_Recebimento_Prestacao_Contas, `01_DADOS CONSOLIDADOS_DIURB`.PCF_Valor_Repasse_Devolvido, `01_DADOS CONSOLIDADOS_DIURB`.PCF_Valor_Rendimento_Devolvido, `01_DADOS CONSOLIDADOS_DIURB`.PCF_Codigo_Prestacao_Contas_SIAFI, `01_DADOS CONSOLIDADOS_DIURB`.PCF_Data_Prestacao_Contas_SIAFI, `01_DADOS CONSOLIDADOS_DIURB`.PCF_Data_Devolucao_CP, `01_DADOS CONSOLIDADOS_DIURB`.PCF_Valor_Devolucao_CP, `01_DADOS CONSOLIDADOS_DIURB`.PCF_Aprovacao_Prestacao_Contas, `01_DADOS CONSOLIDADOS_DIURB`.`PCF_Total Devolvido`, `01_DADOS CONSOLIDADOS_DIURB`.`RC_Regime de Construção`, `01_DADOS CONSOLIDADOS_DIURB`.`ZB_Zona Beneficiada`, `01_DADOS CONSOLIDADOS_DIURB`.Sit_Vigência, `01_DADOS CONSOLIDADOS_DIURB`.`Último Trâmite_Estágio`, `01_DADOS CONSOLIDADOS_DIURB`.`Último Trâmite_Codigo`, `01_DADOS CONSOLIDADOS_DIURB`.`Último Trâmite_Data_de_Entrada`, `01_DADOS CONSOLIDADOS_DIURB`.`Último Trâmite_Data_de_Saida`, `01_DADOS CONSOLIDADOS_DIURB`.Identificação_Externa_x000d_&#10;FROM `S:\BaseDeDados\OGURelatórios`.`01_DADOS CONSOLIDADOS_DIURB` `01_DADOS CONSOLIDADOS_DIURB`_x000d_&#10;WHERE (`01_DADOS CONSOLIDADOS_DIURB`.Operações_Operação Like ?)"/>
    <parameters count="1">
      <parameter name="?" sqlType="12" parameterType="cell" refreshOnChange="1" cell="INFORMAÇÕES1!$B$3"/>
    </parameters>
  </connection>
</connections>
</file>

<file path=xl/sharedStrings.xml><?xml version="1.0" encoding="utf-8"?>
<sst xmlns="http://schemas.openxmlformats.org/spreadsheetml/2006/main" count="958" uniqueCount="511">
  <si>
    <t>Unid.</t>
  </si>
  <si>
    <t>Quant.</t>
  </si>
  <si>
    <t>Total</t>
  </si>
  <si>
    <t>N° do Item</t>
  </si>
  <si>
    <t>Mês 01</t>
  </si>
  <si>
    <t>No mês</t>
  </si>
  <si>
    <t>Acum.</t>
  </si>
  <si>
    <t>Mês 02</t>
  </si>
  <si>
    <t>Mês 03</t>
  </si>
  <si>
    <t>Mês 04</t>
  </si>
  <si>
    <t>Mês 05</t>
  </si>
  <si>
    <t>Mês 06</t>
  </si>
  <si>
    <t>Mês 07</t>
  </si>
  <si>
    <t>Mês 08</t>
  </si>
  <si>
    <t>Mês 09</t>
  </si>
  <si>
    <t>Mês 10</t>
  </si>
  <si>
    <t>Mês 11</t>
  </si>
  <si>
    <t>Mês 12</t>
  </si>
  <si>
    <t>Mês 13</t>
  </si>
  <si>
    <t>Mês 14</t>
  </si>
  <si>
    <t>Mês 15</t>
  </si>
  <si>
    <t>Mês 16</t>
  </si>
  <si>
    <t>Mês 17</t>
  </si>
  <si>
    <t>Mês 18</t>
  </si>
  <si>
    <t>TOTAL</t>
  </si>
  <si>
    <t>0000000</t>
  </si>
  <si>
    <t>Prazo de execução (meses)</t>
  </si>
  <si>
    <t>Percentual realizado</t>
  </si>
  <si>
    <t>Data de início de obra</t>
  </si>
  <si>
    <t>Data da última vistoria</t>
  </si>
  <si>
    <t>Situação da obra</t>
  </si>
  <si>
    <t>Percentual de desembolso</t>
  </si>
  <si>
    <t>Empreendimento</t>
  </si>
  <si>
    <t>Localidade</t>
  </si>
  <si>
    <t>Logradouro</t>
  </si>
  <si>
    <t>Município</t>
  </si>
  <si>
    <t>Descrição do objeto</t>
  </si>
  <si>
    <t>Data da assinatura</t>
  </si>
  <si>
    <t>Modalidade</t>
  </si>
  <si>
    <t>Objetivo</t>
  </si>
  <si>
    <t>Programa</t>
  </si>
  <si>
    <t>Gestor</t>
  </si>
  <si>
    <t>Data da autorização Caixa</t>
  </si>
  <si>
    <t>Nome da GIDUR</t>
  </si>
  <si>
    <t>Sede da GIDUR</t>
  </si>
  <si>
    <t>Nome da SR</t>
  </si>
  <si>
    <t>População beneficiada</t>
  </si>
  <si>
    <t>Número do DV no APF</t>
  </si>
  <si>
    <t>UF</t>
  </si>
  <si>
    <t>Operações_Operação</t>
  </si>
  <si>
    <t>Cronograma Atual_PrazoDeExecução</t>
  </si>
  <si>
    <t>Cronograma De Obra_%_Realizado_SIAPF</t>
  </si>
  <si>
    <t>Cronograma De Obra_Data_Início_Obra</t>
  </si>
  <si>
    <t>Cronograma De Obra_Data_Vistoria</t>
  </si>
  <si>
    <t>Cronograma De Obra_Sit_Obra</t>
  </si>
  <si>
    <t>Empreendimentos_Empreendimento</t>
  </si>
  <si>
    <t>Empreendimentos_Localidade</t>
  </si>
  <si>
    <t>Empreendimentos_Logradouro</t>
  </si>
  <si>
    <t>Empreendimentos_Município</t>
  </si>
  <si>
    <t>Empreendimentos_Objeto_Descrição</t>
  </si>
  <si>
    <t>Operações_Data_Assinatura</t>
  </si>
  <si>
    <t>Operações_Modalidade</t>
  </si>
  <si>
    <t>Operações_Objetivo</t>
  </si>
  <si>
    <t>Operações_Programa</t>
  </si>
  <si>
    <t>Operações_Tomador</t>
  </si>
  <si>
    <t>Operações_Gestor</t>
  </si>
  <si>
    <t>Operações_Repasse</t>
  </si>
  <si>
    <t>Operações_EN_Jurisdição_Código</t>
  </si>
  <si>
    <t>Operações_Contrapartida</t>
  </si>
  <si>
    <t>Empreendimentos_População_Beneficiada</t>
  </si>
  <si>
    <t>Informar o número do contrato (com sete algarismos, sem ponto e sem dígito verificador)</t>
  </si>
  <si>
    <t>Contrapartida mínima (R$)</t>
  </si>
  <si>
    <t>Contrapartida mínima (%)</t>
  </si>
  <si>
    <t>Agente Promotor / Proponente</t>
  </si>
  <si>
    <t>N° do contrato</t>
  </si>
  <si>
    <t>Número do contrato</t>
  </si>
  <si>
    <t>Item</t>
  </si>
  <si>
    <t>Data</t>
  </si>
  <si>
    <t>USO INTERNO DA CAIXA</t>
  </si>
  <si>
    <t>ORÇAMENTO</t>
  </si>
  <si>
    <t>QCI - QUADRO DE COMPOSIÇÃO DO INVESTIMENTO</t>
  </si>
  <si>
    <t xml:space="preserve">Descrição </t>
  </si>
  <si>
    <t>Repasse</t>
  </si>
  <si>
    <t>Contrapartida</t>
  </si>
  <si>
    <t>Outras Fontes</t>
  </si>
  <si>
    <t>EXCL. REPASSE</t>
  </si>
  <si>
    <t>EXCL. OUTRAS F.</t>
  </si>
  <si>
    <t>Física</t>
  </si>
  <si>
    <t>Financeira</t>
  </si>
  <si>
    <t>EXCL. CONTRAP. $</t>
  </si>
  <si>
    <t>EXCL. CONTRAP. FÍSICA</t>
  </si>
  <si>
    <t>REPASSE</t>
  </si>
  <si>
    <t>CP MIN. %</t>
  </si>
  <si>
    <t>CP MIN. $</t>
  </si>
  <si>
    <t>Outras Fontes (R$)</t>
  </si>
  <si>
    <t>TOTAIS</t>
  </si>
  <si>
    <t>CONT. FIN.</t>
  </si>
  <si>
    <t>OUT. FONT.</t>
  </si>
  <si>
    <t xml:space="preserve"> ANÁLISE DA PROPOSTA</t>
  </si>
  <si>
    <t xml:space="preserve"> ANÁLISE DA LICITAÇÃO</t>
  </si>
  <si>
    <t xml:space="preserve"> REPROGRAMAÇÃO DA PROPOSTA</t>
  </si>
  <si>
    <t>INSTRUÇÕES DE PREENCHIMENTO DOS FORMULÁRIOS</t>
  </si>
  <si>
    <t>Nome do empreendimento</t>
  </si>
  <si>
    <t>Valor do repasse (R$)</t>
  </si>
  <si>
    <t>INÍCIO</t>
  </si>
  <si>
    <t>INFORMAÇÕES DO CONTRATO</t>
  </si>
  <si>
    <t>Contrapartida exclusivamente financeira</t>
  </si>
  <si>
    <t>Exclusivamente repasse/subsídio</t>
  </si>
  <si>
    <t>ORÇAMENTO PÓS LICITAÇÃO</t>
  </si>
  <si>
    <t>QCI - QUADRO DE COMPOSIÇÃO DO INVESTIMENTO - PÓS LICITAÇÃO</t>
  </si>
  <si>
    <t>PREVISTO</t>
  </si>
  <si>
    <t>REPROGRAMADO</t>
  </si>
  <si>
    <t>Medição</t>
  </si>
  <si>
    <t>Empresa vencedora da licitação</t>
  </si>
  <si>
    <t>N° de unidades:</t>
  </si>
  <si>
    <t>PLS - PLANILHA DE LEVANTAMENTO DE SERVIÇOS</t>
  </si>
  <si>
    <t>APROPRIAR O MACRO ITEM</t>
  </si>
  <si>
    <t>CONTAR OS ITENS</t>
  </si>
  <si>
    <t>APROPRIAR OS CABEÇAHOS DE MACRO ITEM</t>
  </si>
  <si>
    <t>CONTAR OS CABEÇAHOS DE MACRO ITEM</t>
  </si>
  <si>
    <t>CONT. FIS.</t>
  </si>
  <si>
    <t>NO PERÍODO</t>
  </si>
  <si>
    <t>ACUMULADO</t>
  </si>
  <si>
    <t>CONT.</t>
  </si>
  <si>
    <t>MED. 0</t>
  </si>
  <si>
    <t xml:space="preserve">OUTRAS FONTES </t>
  </si>
  <si>
    <t>CONTRAP. $</t>
  </si>
  <si>
    <t>CONTRAP. FÍSICA</t>
  </si>
  <si>
    <t>OUTRAS F.</t>
  </si>
  <si>
    <t>1 - Soma cont. exclusiva</t>
  </si>
  <si>
    <t>5 - Maior entre "1" e "4"</t>
  </si>
  <si>
    <t>6 - Maior entre "2" e "5"</t>
  </si>
  <si>
    <t>3 - Menor entre "cont. mín. %" e "cont. ad. %"</t>
  </si>
  <si>
    <t>4 - Maior entre "3" e "cont. min. $"</t>
  </si>
  <si>
    <t>8 - Maior entre "7" e "orç"-"rep."</t>
  </si>
  <si>
    <t>0 - Maior entre "excl. outras fontes" e "outras fontes"</t>
  </si>
  <si>
    <t>2 - Soma de "0" e "1"</t>
  </si>
  <si>
    <t>7 - Maior entre "0" e "6"</t>
  </si>
  <si>
    <t>RESUMO DA MEDIÇÃO - ACUMULADO</t>
  </si>
  <si>
    <t>Mês</t>
  </si>
  <si>
    <t>%</t>
  </si>
  <si>
    <t>Dias abonados:</t>
  </si>
  <si>
    <t>Resíduos financeiros (R$)</t>
  </si>
  <si>
    <t>INC.</t>
  </si>
  <si>
    <t>À</t>
  </si>
  <si>
    <t>CAIXA ECONÔMICA FEDERAL</t>
  </si>
  <si>
    <t>Ref.:</t>
  </si>
  <si>
    <t xml:space="preserve">no valor total de R$ </t>
  </si>
  <si>
    <t>e, para tanto, anexamos a documentação necessária.</t>
  </si>
  <si>
    <t>Fonte</t>
  </si>
  <si>
    <t>Informar o número de APF (com sete algarismos, sem ponto e sem dígito verificador)</t>
  </si>
  <si>
    <t>Número no APF</t>
  </si>
  <si>
    <t>Tomador</t>
  </si>
  <si>
    <t>Desembolso realizado (%)</t>
  </si>
  <si>
    <t>Valor do repasse</t>
  </si>
  <si>
    <t>Ano do orçamento</t>
  </si>
  <si>
    <t>Data da assinatura para fins da CI GENOA 0919/08</t>
  </si>
  <si>
    <t>CAPTURA DADOS DO CONTRATO</t>
  </si>
  <si>
    <t>CAPTURA DADOS DO PROFISSIONAL</t>
  </si>
  <si>
    <t>c028255</t>
  </si>
  <si>
    <t>Dt_Acréscimo_Operações</t>
  </si>
  <si>
    <t>Estágio</t>
  </si>
  <si>
    <t>SituaçãoDaOperação</t>
  </si>
  <si>
    <t>Operações_Origem_de_Recursos</t>
  </si>
  <si>
    <t>Operações_Origem_de_Recursos_Código</t>
  </si>
  <si>
    <t>UGC_Código</t>
  </si>
  <si>
    <t>Operações_Ano_Orçamento</t>
  </si>
  <si>
    <t>Operações_DV_Operação</t>
  </si>
  <si>
    <t>Operações_EN</t>
  </si>
  <si>
    <t>Operações_EN_Código</t>
  </si>
  <si>
    <t>Operações_Tomador_Código</t>
  </si>
  <si>
    <t>Operações_Agente_Promotor</t>
  </si>
  <si>
    <t>Operações_Agente_Promotor_Código</t>
  </si>
  <si>
    <t>Operações_Beneficiário_Final</t>
  </si>
  <si>
    <t>Operações_Beneficiário_Final_Código</t>
  </si>
  <si>
    <t>Operações_Area</t>
  </si>
  <si>
    <t>Operações_Objetivo_Código</t>
  </si>
  <si>
    <t>Operações_Ano_Assinatura</t>
  </si>
  <si>
    <t>Operações_Controle_da_Operação</t>
  </si>
  <si>
    <t>Operações_Rendimentos</t>
  </si>
  <si>
    <t>Operações_Investimento</t>
  </si>
  <si>
    <t>Operações_Agência_Cód</t>
  </si>
  <si>
    <t>Operações_DV_Ag</t>
  </si>
  <si>
    <t>Operações_Op_C/C</t>
  </si>
  <si>
    <t>Operações_C/C</t>
  </si>
  <si>
    <t>Operações_DV_C/C</t>
  </si>
  <si>
    <t>Operações_Sit_Contrato_SIAPF</t>
  </si>
  <si>
    <t>Operações_Data_Recebimento_CEF</t>
  </si>
  <si>
    <t>Operações_Carência_Data_Atual</t>
  </si>
  <si>
    <t>Cronograma De Obra_Dt_Parcela</t>
  </si>
  <si>
    <t>Cronograma De Obra_Percentual_Previsto</t>
  </si>
  <si>
    <t>Cronograma De Obra_Dias_Adiat_Atras</t>
  </si>
  <si>
    <t>Cronograma De Obra_Desempenho_Nota_Tomador</t>
  </si>
  <si>
    <t>Cronograma De Obra_Desempenho_Conceito_Tomador</t>
  </si>
  <si>
    <t>Cronograma De Obra_Desempenho_Nota_Construtor</t>
  </si>
  <si>
    <t>Cronograma De Obra_Desempenho_Conceito_Construtor</t>
  </si>
  <si>
    <t>Cronograma De Obra_Qualidade_da_Obra</t>
  </si>
  <si>
    <t>Cronograma De Obra_Engenheiro_CPF</t>
  </si>
  <si>
    <t>Cronograma De Obra_Engenheiro_Nome</t>
  </si>
  <si>
    <t>Cronograma De Obra_Data_Término_Obra</t>
  </si>
  <si>
    <t>Cronograma De Obra_Justificativa_Obra</t>
  </si>
  <si>
    <t>Cronograma De Obra_Data_Inauguração_Obra</t>
  </si>
  <si>
    <t>Cronograma De Obra_Gerência_Filial</t>
  </si>
  <si>
    <t>Cronograma De Obra_Quantidade_Vistorias</t>
  </si>
  <si>
    <t>Dados_PTS_Data_Inicio</t>
  </si>
  <si>
    <t>Dados_PTS_Data_Fim</t>
  </si>
  <si>
    <t>Dados_PTS_Valor_Global_PTS</t>
  </si>
  <si>
    <t>Dados_PTS_Indice_Qualidade</t>
  </si>
  <si>
    <t>Dados_PTS_Prazo_Execução</t>
  </si>
  <si>
    <t>Dados_PTS_Valor_do_Emprestimo_PTS</t>
  </si>
  <si>
    <t>Dados_PTS_Valor_da_Contrapartida_PTS</t>
  </si>
  <si>
    <t>Dados_PTS_Valor_Desembolso_Acumulado</t>
  </si>
  <si>
    <t>Dados_PTS_Valor_Desembolsar</t>
  </si>
  <si>
    <t>Desbloqueio_VE</t>
  </si>
  <si>
    <t>Desbloqueio_CP/RD</t>
  </si>
  <si>
    <t>Desbloqueio_VI</t>
  </si>
  <si>
    <t>Desbloqueio_Data Último</t>
  </si>
  <si>
    <t>Desembolso_Total Incluído</t>
  </si>
  <si>
    <t>Desembolso_Total Solicitado</t>
  </si>
  <si>
    <t>Desembolso_Total Realizado</t>
  </si>
  <si>
    <t>Desembolso_Realizado_%</t>
  </si>
  <si>
    <t>Desembolso_Total_I/S/R/C</t>
  </si>
  <si>
    <t>Desembolso_%</t>
  </si>
  <si>
    <t>Desembolso_Falta Solicitar</t>
  </si>
  <si>
    <t>Desembolso_Data Último</t>
  </si>
  <si>
    <t>Empreendimentos_CEP</t>
  </si>
  <si>
    <t>Empreendimentos_Número_de_Unidades</t>
  </si>
  <si>
    <t>Empreendimentos_Empregos_Gerados</t>
  </si>
  <si>
    <t>Empreendimentos_Sit_Empreendimento</t>
  </si>
  <si>
    <t>Ogu_Dados_Emenda_Parlamentar</t>
  </si>
  <si>
    <t>Ogu_Dados_Comunidade_Solidaria</t>
  </si>
  <si>
    <t>Ogu_Dados_Calamidade_Publica</t>
  </si>
  <si>
    <t>Ogu_Dados_Data_da_Vigencia</t>
  </si>
  <si>
    <t>Ogu_Dados_Data_Publicacao_DOU</t>
  </si>
  <si>
    <t>Ogu_Dados_Administracao_Direta_CP</t>
  </si>
  <si>
    <t>Ogu_Dados_CP_Servico</t>
  </si>
  <si>
    <t>Ogu_Dados_Data_Validade_CAUC</t>
  </si>
  <si>
    <t>Ogu_Dados_Data_Validade_CRP</t>
  </si>
  <si>
    <t>Ogu_Dados_Numero_Convenio_SIAFI</t>
  </si>
  <si>
    <t>Posição SIAPF_Posição SIAPF</t>
  </si>
  <si>
    <t>PCF_Recebimento_Prestacao_Contas</t>
  </si>
  <si>
    <t>PCF_Valor_Repasse_Devolvido</t>
  </si>
  <si>
    <t>PCF_Valor_Rendimento_Devolvido</t>
  </si>
  <si>
    <t>PCF_Codigo_Prestacao_Contas_SIAFI</t>
  </si>
  <si>
    <t>PCF_Data_Prestacao_Contas_SIAFI</t>
  </si>
  <si>
    <t>PCF_Data_Devolucao_CP</t>
  </si>
  <si>
    <t>PCF_Valor_Devolucao_CP</t>
  </si>
  <si>
    <t>PCF_Aprovacao_Prestacao_Contas</t>
  </si>
  <si>
    <t>PCF_Total Devolvido</t>
  </si>
  <si>
    <t>RC_Regime de Construção</t>
  </si>
  <si>
    <t>ZB_Zona Beneficiada</t>
  </si>
  <si>
    <t>Sit_Vigência</t>
  </si>
  <si>
    <t>Último Trâmite_Estágio</t>
  </si>
  <si>
    <t>Último Trâmite_Codigo</t>
  </si>
  <si>
    <t>Último Trâmite_Data_de_Entrada</t>
  </si>
  <si>
    <t>Último Trâmite_Data_de_Saida</t>
  </si>
  <si>
    <t>Identificação_Externa</t>
  </si>
  <si>
    <t>NOME</t>
  </si>
  <si>
    <t>CPF</t>
  </si>
  <si>
    <t>CREA</t>
  </si>
  <si>
    <t>MAT</t>
  </si>
  <si>
    <t>MAT-DV</t>
  </si>
  <si>
    <t>8 – Clicar na seta para a direita</t>
  </si>
  <si>
    <t>24 - Marcar as 2 caixas de seleção</t>
  </si>
  <si>
    <r>
      <t xml:space="preserve">1 - Clicar na célula </t>
    </r>
    <r>
      <rPr>
        <b/>
        <sz val="8"/>
        <rFont val="Arial"/>
        <family val="2"/>
      </rPr>
      <t>D3</t>
    </r>
  </si>
  <si>
    <r>
      <t xml:space="preserve">1 - Clicar na célula </t>
    </r>
    <r>
      <rPr>
        <b/>
        <sz val="8"/>
        <rFont val="Arial"/>
        <family val="2"/>
      </rPr>
      <t>D6</t>
    </r>
  </si>
  <si>
    <r>
      <t xml:space="preserve">2 - Clicar em </t>
    </r>
    <r>
      <rPr>
        <b/>
        <sz val="8"/>
        <rFont val="Arial"/>
        <family val="2"/>
      </rPr>
      <t>Dados/Importar dados externos/Criar nova consulta à banco de dados...</t>
    </r>
  </si>
  <si>
    <r>
      <t xml:space="preserve">2 - Clicar em </t>
    </r>
    <r>
      <rPr>
        <b/>
        <sz val="8"/>
        <rFont val="Arial"/>
        <family val="2"/>
      </rPr>
      <t>Dados/Importar dados externos/Nova consulta à banco de dados...</t>
    </r>
  </si>
  <si>
    <r>
      <t xml:space="preserve">3 - Escolher </t>
    </r>
    <r>
      <rPr>
        <b/>
        <sz val="8"/>
        <rFont val="Arial"/>
        <family val="2"/>
      </rPr>
      <t>Banco de dados do MS Access*</t>
    </r>
    <r>
      <rPr>
        <sz val="8"/>
        <rFont val="Arial"/>
        <family val="2"/>
      </rPr>
      <t xml:space="preserve"> e clicar em </t>
    </r>
    <r>
      <rPr>
        <b/>
        <sz val="8"/>
        <rFont val="Arial"/>
        <family val="2"/>
      </rPr>
      <t>Ok</t>
    </r>
  </si>
  <si>
    <r>
      <t xml:space="preserve">4 - Localizar o arquivo </t>
    </r>
    <r>
      <rPr>
        <b/>
        <sz val="8"/>
        <rFont val="Arial"/>
        <family val="2"/>
      </rPr>
      <t>S:\BaseDeDados\OGURelatórios.mdb</t>
    </r>
  </si>
  <si>
    <r>
      <t xml:space="preserve">4 - Localizar o arquivo </t>
    </r>
    <r>
      <rPr>
        <b/>
        <sz val="8"/>
        <rFont val="Arial"/>
        <family val="2"/>
      </rPr>
      <t>FORM-ENG.MDB</t>
    </r>
  </si>
  <si>
    <r>
      <t xml:space="preserve">5 - Clicar 2 vezes no arquivo </t>
    </r>
    <r>
      <rPr>
        <b/>
        <sz val="8"/>
        <rFont val="Arial"/>
        <family val="2"/>
      </rPr>
      <t>OGURelatórios.mdb</t>
    </r>
  </si>
  <si>
    <r>
      <t xml:space="preserve">5 - Clicar 2 vezes no arquivo </t>
    </r>
    <r>
      <rPr>
        <b/>
        <sz val="8"/>
        <rFont val="Arial"/>
        <family val="2"/>
      </rPr>
      <t>FORM-ENG.MDB</t>
    </r>
  </si>
  <si>
    <r>
      <t xml:space="preserve">6 - Localizar a tabela </t>
    </r>
    <r>
      <rPr>
        <b/>
        <sz val="8"/>
        <rFont val="Arial"/>
        <family val="2"/>
      </rPr>
      <t>01_DADOS CONSOLIDADOS_DIURB</t>
    </r>
  </si>
  <si>
    <r>
      <t xml:space="preserve">6 - Localizar a tabela </t>
    </r>
    <r>
      <rPr>
        <b/>
        <sz val="8"/>
        <rFont val="Arial"/>
        <family val="2"/>
      </rPr>
      <t>PROFISSIONAIS</t>
    </r>
  </si>
  <si>
    <r>
      <t xml:space="preserve">7 – Selecionar a tabela </t>
    </r>
    <r>
      <rPr>
        <b/>
        <sz val="8"/>
        <rFont val="Arial"/>
        <family val="2"/>
      </rPr>
      <t>01_DADOS CONSOLIDADOS_DIURB</t>
    </r>
  </si>
  <si>
    <r>
      <t xml:space="preserve">7 - Clicar 2 vezes na tabela </t>
    </r>
    <r>
      <rPr>
        <b/>
        <sz val="8"/>
        <rFont val="Arial"/>
        <family val="2"/>
      </rPr>
      <t>PROFISSIONAIS</t>
    </r>
  </si>
  <si>
    <r>
      <t xml:space="preserve">8 - Selecionar todas as colunas da tabela </t>
    </r>
    <r>
      <rPr>
        <b/>
        <sz val="8"/>
        <rFont val="Arial"/>
        <family val="2"/>
      </rPr>
      <t>PROFISSIONAIS</t>
    </r>
    <r>
      <rPr>
        <sz val="8"/>
        <rFont val="Arial"/>
        <family val="2"/>
      </rPr>
      <t xml:space="preserve"> usando o botão </t>
    </r>
    <r>
      <rPr>
        <b/>
        <sz val="8"/>
        <rFont val="Arial"/>
        <family val="2"/>
      </rPr>
      <t>&gt;</t>
    </r>
  </si>
  <si>
    <r>
      <t>9 - Clicar em</t>
    </r>
    <r>
      <rPr>
        <b/>
        <sz val="8"/>
        <rFont val="Arial"/>
        <family val="2"/>
      </rPr>
      <t xml:space="preserve"> Avançar</t>
    </r>
  </si>
  <si>
    <r>
      <t>10 - Clicar em</t>
    </r>
    <r>
      <rPr>
        <b/>
        <sz val="8"/>
        <rFont val="Arial"/>
        <family val="2"/>
      </rPr>
      <t xml:space="preserve"> Avançar</t>
    </r>
  </si>
  <si>
    <r>
      <t>11 - Clicar em</t>
    </r>
    <r>
      <rPr>
        <b/>
        <sz val="8"/>
        <rFont val="Arial"/>
        <family val="2"/>
      </rPr>
      <t xml:space="preserve"> Avançar</t>
    </r>
  </si>
  <si>
    <r>
      <t xml:space="preserve">12 - Selecionar </t>
    </r>
    <r>
      <rPr>
        <b/>
        <sz val="8"/>
        <rFont val="Arial"/>
        <family val="2"/>
      </rPr>
      <t>Exibir dados...</t>
    </r>
  </si>
  <si>
    <r>
      <t xml:space="preserve">13 - Clicar em </t>
    </r>
    <r>
      <rPr>
        <b/>
        <sz val="8"/>
        <rFont val="Arial"/>
        <family val="2"/>
      </rPr>
      <t>Concluir</t>
    </r>
  </si>
  <si>
    <r>
      <t xml:space="preserve">14 - Clicar em </t>
    </r>
    <r>
      <rPr>
        <b/>
        <sz val="8"/>
        <rFont val="Arial"/>
        <family val="2"/>
      </rPr>
      <t>Critérios/Adicionar critérios...</t>
    </r>
  </si>
  <si>
    <r>
      <t xml:space="preserve">15 - Na caixa </t>
    </r>
    <r>
      <rPr>
        <b/>
        <sz val="8"/>
        <rFont val="Arial"/>
        <family val="2"/>
      </rPr>
      <t>Campo:</t>
    </r>
    <r>
      <rPr>
        <sz val="8"/>
        <rFont val="Arial"/>
        <family val="2"/>
      </rPr>
      <t xml:space="preserve"> selecionar </t>
    </r>
    <r>
      <rPr>
        <b/>
        <sz val="8"/>
        <rFont val="Arial"/>
        <family val="2"/>
      </rPr>
      <t>Operações_Operação</t>
    </r>
  </si>
  <si>
    <r>
      <t xml:space="preserve">15 - Na caixa </t>
    </r>
    <r>
      <rPr>
        <b/>
        <sz val="8"/>
        <rFont val="Arial"/>
        <family val="2"/>
      </rPr>
      <t>Campo:</t>
    </r>
    <r>
      <rPr>
        <sz val="8"/>
        <rFont val="Arial"/>
        <family val="2"/>
      </rPr>
      <t xml:space="preserve"> selecionar </t>
    </r>
    <r>
      <rPr>
        <b/>
        <sz val="8"/>
        <rFont val="Arial"/>
        <family val="2"/>
      </rPr>
      <t>MATRÍCULA</t>
    </r>
  </si>
  <si>
    <r>
      <t xml:space="preserve">16 - Na caixa </t>
    </r>
    <r>
      <rPr>
        <b/>
        <sz val="8"/>
        <rFont val="Arial"/>
        <family val="2"/>
      </rPr>
      <t>Operador</t>
    </r>
    <r>
      <rPr>
        <sz val="8"/>
        <rFont val="Arial"/>
        <family val="2"/>
      </rPr>
      <t xml:space="preserve"> selecionar </t>
    </r>
    <r>
      <rPr>
        <b/>
        <sz val="8"/>
        <rFont val="Arial"/>
        <family val="2"/>
      </rPr>
      <t>como</t>
    </r>
  </si>
  <si>
    <r>
      <t xml:space="preserve">17 - Na caixa </t>
    </r>
    <r>
      <rPr>
        <b/>
        <sz val="8"/>
        <rFont val="Arial"/>
        <family val="2"/>
      </rPr>
      <t>Valor</t>
    </r>
    <r>
      <rPr>
        <sz val="8"/>
        <rFont val="Arial"/>
        <family val="2"/>
      </rPr>
      <t xml:space="preserve"> digitar</t>
    </r>
    <r>
      <rPr>
        <b/>
        <sz val="8"/>
        <rFont val="Arial"/>
        <family val="2"/>
      </rPr>
      <t xml:space="preserve"> [?]</t>
    </r>
  </si>
  <si>
    <r>
      <t xml:space="preserve">18 - Clicar em </t>
    </r>
    <r>
      <rPr>
        <b/>
        <sz val="8"/>
        <rFont val="Arial"/>
        <family val="2"/>
      </rPr>
      <t>Adicionar</t>
    </r>
  </si>
  <si>
    <r>
      <t xml:space="preserve">19 - Clicar em </t>
    </r>
    <r>
      <rPr>
        <b/>
        <sz val="8"/>
        <rFont val="Arial"/>
        <family val="2"/>
      </rPr>
      <t>Ok</t>
    </r>
  </si>
  <si>
    <r>
      <t xml:space="preserve">20 - Clicar em </t>
    </r>
    <r>
      <rPr>
        <b/>
        <sz val="8"/>
        <rFont val="Arial"/>
        <family val="2"/>
      </rPr>
      <t>Fechar</t>
    </r>
  </si>
  <si>
    <r>
      <t xml:space="preserve">21 - Fechar a janela o </t>
    </r>
    <r>
      <rPr>
        <b/>
        <sz val="8"/>
        <rFont val="Arial"/>
        <family val="2"/>
      </rPr>
      <t>Microsoft Query</t>
    </r>
  </si>
  <si>
    <r>
      <t xml:space="preserve">22 - Clicar em </t>
    </r>
    <r>
      <rPr>
        <b/>
        <sz val="8"/>
        <rFont val="Arial"/>
        <family val="2"/>
      </rPr>
      <t>Ok</t>
    </r>
  </si>
  <si>
    <r>
      <t>23 - Preencher a caixa de texto com "</t>
    </r>
    <r>
      <rPr>
        <b/>
        <sz val="8"/>
        <rFont val="Arial"/>
        <family val="2"/>
      </rPr>
      <t>=INFORMAÇÕES!$B$3"</t>
    </r>
  </si>
  <si>
    <r>
      <t>23 - Preencher a caixa de texto com "=</t>
    </r>
    <r>
      <rPr>
        <b/>
        <sz val="8"/>
        <rFont val="Arial"/>
        <family val="2"/>
      </rPr>
      <t>$C$2"</t>
    </r>
  </si>
  <si>
    <r>
      <t xml:space="preserve">25 - Clicar em </t>
    </r>
    <r>
      <rPr>
        <b/>
        <sz val="8"/>
        <rFont val="Arial"/>
        <family val="2"/>
      </rPr>
      <t>Ok</t>
    </r>
  </si>
  <si>
    <t>/</t>
  </si>
  <si>
    <t>Senhor(a) Gerente</t>
  </si>
  <si>
    <t>QCI - QUADRO DE COMPOSIÇÃO DO INVESTIMENTO DO PLANO DE TRABALHO</t>
  </si>
  <si>
    <t>*Fonte</t>
  </si>
  <si>
    <t>ACUMULADA</t>
  </si>
  <si>
    <t>UD</t>
  </si>
  <si>
    <t>Utilize o ORÇAMENTO para obter o QCI preenchido.</t>
  </si>
  <si>
    <t>ITEM</t>
  </si>
  <si>
    <t>UNID.</t>
  </si>
  <si>
    <t>QUANT.</t>
  </si>
  <si>
    <t>UNITÁRIO</t>
  </si>
  <si>
    <t>FINANCEIRA</t>
  </si>
  <si>
    <t>FÍSICA</t>
  </si>
  <si>
    <t>CONTRAPARTIDA</t>
  </si>
  <si>
    <t>OUT.FONTES</t>
  </si>
  <si>
    <t>DESCRIÇÃO DOS AGRUPADORES DE SERVIÇOS</t>
  </si>
  <si>
    <t>PREV.</t>
  </si>
  <si>
    <t>EXEC.</t>
  </si>
  <si>
    <t>Este formulário não está disponível para preenchimento.</t>
  </si>
  <si>
    <t>P. UNITÁRIO</t>
  </si>
  <si>
    <t>DESCRIÇÃO DO SERVIÇO</t>
  </si>
  <si>
    <t>,</t>
  </si>
  <si>
    <t>▼ Profissional Habilitado ▼</t>
  </si>
  <si>
    <t>▼ Prefeito Municipal ▼</t>
  </si>
  <si>
    <t>▲ Profissional Habilitado ▲</t>
  </si>
  <si>
    <t>▲ Prefeito Municipal ▲</t>
  </si>
  <si>
    <t>CONTRATADOS</t>
  </si>
  <si>
    <t>Intervalo de admissibilidade</t>
  </si>
  <si>
    <t>Item Componente do BDI</t>
  </si>
  <si>
    <t>Médio</t>
  </si>
  <si>
    <t>Valores Propostos</t>
  </si>
  <si>
    <t>UNIT.</t>
  </si>
  <si>
    <t>QUANTIDADES EXECUTADAS</t>
  </si>
  <si>
    <t>Contrapartida mínima (%): Até 50 mil hab. = 2%,;Superior a 50 mil hab. = 8%</t>
  </si>
  <si>
    <t>ARRED(P.Unit)</t>
  </si>
  <si>
    <t>ARRED(Quant.)</t>
  </si>
  <si>
    <t>EM RELAÇÃO AO CRONOGRAMA</t>
  </si>
  <si>
    <t>INVESTIMENTO</t>
  </si>
  <si>
    <t>PRÉ-LICITAÇÃO</t>
  </si>
  <si>
    <t>TOTAL PÓS-LICITAÇÃO</t>
  </si>
  <si>
    <t>TOTAL REPROGRAMADO</t>
  </si>
  <si>
    <t>TOTAL MEDIDO</t>
  </si>
  <si>
    <t>1.1</t>
  </si>
  <si>
    <t>1.2</t>
  </si>
  <si>
    <t>2.1</t>
  </si>
  <si>
    <t>2.2</t>
  </si>
  <si>
    <t>2.3</t>
  </si>
  <si>
    <t>2.4</t>
  </si>
  <si>
    <t>Carimbo e Assinatura do Prefeito Municipal (ou Tomador)</t>
  </si>
  <si>
    <t>INC. %</t>
  </si>
  <si>
    <t>Tomador:</t>
  </si>
  <si>
    <t>Empreendimento:</t>
  </si>
  <si>
    <t>dias.</t>
  </si>
  <si>
    <t>ESTATÍSTICA:</t>
  </si>
  <si>
    <t>C.P. FÍSICA</t>
  </si>
  <si>
    <t>Valor do Repasse:</t>
  </si>
  <si>
    <t>Valor da Contrapartia Financeira:</t>
  </si>
  <si>
    <t>Valor da Contrapartia Física (não será depositada na C/C):</t>
  </si>
  <si>
    <t>Valor de Outras Fontes:</t>
  </si>
  <si>
    <t>VALOR TOTAL:</t>
  </si>
  <si>
    <t>1.3</t>
  </si>
  <si>
    <t>1.4</t>
  </si>
  <si>
    <t>1.5</t>
  </si>
  <si>
    <t>1.6</t>
  </si>
  <si>
    <t>Na oportunidade, encaminhamos o que segue:</t>
  </si>
  <si>
    <t>Relação de Solicitação/Comprovação de Pagamentos - OGU referente à liberação anterior devidamente quitada;</t>
  </si>
  <si>
    <t>Nota Fiscal com o número do contrato de repasse e origem de recursos;</t>
  </si>
  <si>
    <t>Comprovante de pagamento ao fornecedor;</t>
  </si>
  <si>
    <t>Extrato da movimentação bancária demonstrando o saque.</t>
  </si>
  <si>
    <t>Não</t>
  </si>
  <si>
    <t>Empreendimento enquadrado na Portaria Interministerial CGU/MF/MP 507 de 28/11/2011</t>
  </si>
  <si>
    <t>Sim p/ obras e serviços</t>
  </si>
  <si>
    <t>Contrapartida mínima (R$): A CP aprovada no SICONV prevalece.</t>
  </si>
  <si>
    <r>
      <t>FACILITADOR DE INCLUSÃO DE DADOS</t>
    </r>
    <r>
      <rPr>
        <b/>
        <sz val="8"/>
        <color indexed="10"/>
        <rFont val="Arial"/>
        <family val="2"/>
      </rPr>
      <t xml:space="preserve">
copie os dados de seu orçamento (CTRL+C) e cole-os nos campos em Amarelo logo abaixo utilizando obrigatoriamente o comando COLAR ESPECIAL - do menu EDITAR - na opção "COLAR VALORES". Lembre-se de selecionar a quantidade identica de celulas, tanto lá como cá.
Se preferir, digite os dados.</t>
    </r>
  </si>
  <si>
    <t>▼ Digite o número da ART / RRT ▼</t>
  </si>
  <si>
    <t>▼ Digite a data no formato DD/MM/AA ▼</t>
  </si>
  <si>
    <t>Carimbo e Assinatura</t>
  </si>
  <si>
    <t>ORÇAMENTO PÓS-LICITAÇÃO</t>
  </si>
  <si>
    <t>ORÇAMENTO DE REPROGRAMAÇÃO</t>
  </si>
  <si>
    <t>* Obs.: Será necessário apresentar a ART/RRT se for outro profissional *</t>
  </si>
  <si>
    <t>Período:</t>
  </si>
  <si>
    <t>Carimbo e a Assinatura</t>
  </si>
  <si>
    <t>Contrapartida Financeira</t>
  </si>
  <si>
    <t>Contrapartida Física</t>
  </si>
  <si>
    <t>Declaramos que os serviços medidos neste BM e Resumo de Medição encontram-se concluídos e estão em conformidade com os projetos e especificações previstos neste contrato de repasse.</t>
  </si>
  <si>
    <t>Declaramos que não foram extrapolados os limites para acréscimos e supressões estabelecidos na legislação.</t>
  </si>
  <si>
    <t>Prefeito Municipal (ou Tomador)</t>
  </si>
  <si>
    <t>ACUM. ANTERIOR</t>
  </si>
  <si>
    <t>% ACUM</t>
  </si>
  <si>
    <t>% NO PERÍO</t>
  </si>
  <si>
    <t>Informamos também que as informações deste contrato no portal SINCONV estão devidamente atualizadas.</t>
  </si>
  <si>
    <t>* * Sr. Orçamentista, a atual LDO exige as seguintes informações no Orçamento: * *
01) Data-base (informar no campo apropiado e no formato DD/MM/AA);
02) BDI (utilizar o botão "Calcular BDI");
03) Número da ART / RRT de Orçamento (informar no campo apropriado).</t>
  </si>
  <si>
    <t>TOTAIS (R$)</t>
  </si>
  <si>
    <t>Investimento</t>
  </si>
  <si>
    <t>TOTAL (%)</t>
  </si>
  <si>
    <t>TOTAL (R$)</t>
  </si>
  <si>
    <t>ACUMULADO (R$)</t>
  </si>
  <si>
    <t>VALORES AFERIDOS</t>
  </si>
  <si>
    <t>ACUMULADO ATÉ A ETAPA ANTERIOR (R$)</t>
  </si>
  <si>
    <t>TOTAIS NO PERÍODO (R$)</t>
  </si>
  <si>
    <t>EVOL.ACUM. (%)</t>
  </si>
  <si>
    <t>C.P. FINANCEI.</t>
  </si>
  <si>
    <t>QCI - QUADRO DE COMPOSIÇÃO DO INVESTIMENTO - DE REPROGRAMAÇÃO</t>
  </si>
  <si>
    <t>PREÇOS (R$)</t>
  </si>
  <si>
    <t>Relatório Resumo de Empreendimento</t>
  </si>
  <si>
    <t xml:space="preserve"> </t>
  </si>
  <si>
    <t>RRE - Tomador</t>
  </si>
  <si>
    <t>#00</t>
  </si>
  <si>
    <t>RRE</t>
  </si>
  <si>
    <t xml:space="preserve">Nº do CTEF  </t>
  </si>
  <si>
    <t>BM</t>
  </si>
  <si>
    <t>Fotos (RAE Nº)</t>
  </si>
  <si>
    <t xml:space="preserve">Nº do CT  </t>
  </si>
  <si>
    <t>Data do CT</t>
  </si>
  <si>
    <t>CT - Valores  (R$)</t>
  </si>
  <si>
    <t>CT - Programa</t>
  </si>
  <si>
    <t>Nº</t>
  </si>
  <si>
    <t>Data emissão</t>
  </si>
  <si>
    <t xml:space="preserve">Investimento </t>
  </si>
  <si>
    <t>CT -Modalidade</t>
  </si>
  <si>
    <t>QCI - Data início vigência</t>
  </si>
  <si>
    <t>CT - Objeto</t>
  </si>
  <si>
    <t xml:space="preserve">Fonte de Recursos </t>
  </si>
  <si>
    <t>Outras fontes</t>
  </si>
  <si>
    <t>OGU</t>
  </si>
  <si>
    <t>FGTS</t>
  </si>
  <si>
    <t>Discriminação dos itens/subitens Invest.</t>
  </si>
  <si>
    <t>Valores previstos no QCI (**)</t>
  </si>
  <si>
    <t>Licitados</t>
  </si>
  <si>
    <t>Saldo</t>
  </si>
  <si>
    <t>Realizado no período (R$)</t>
  </si>
  <si>
    <t>Acumulado realizado incluindo o período</t>
  </si>
  <si>
    <t>(R$)</t>
  </si>
  <si>
    <t>CP (R$)</t>
  </si>
  <si>
    <t>VI  (R$)</t>
  </si>
  <si>
    <t>% Físico</t>
  </si>
  <si>
    <t>% Financ</t>
  </si>
  <si>
    <t>Total Geral</t>
  </si>
  <si>
    <t>Observações Gerais</t>
  </si>
  <si>
    <t>X</t>
  </si>
  <si>
    <t>Ref. (Mês/Ano)</t>
  </si>
  <si>
    <t xml:space="preserve"> PEDIDO DE INSPEÇÃO</t>
  </si>
  <si>
    <t>Encargos sociais s/ m.o.</t>
  </si>
  <si>
    <t>▼ Digite o Encargo social (hora) ▼</t>
  </si>
  <si>
    <t>▼ Digite o Encargo social (mês) ▼</t>
  </si>
  <si>
    <t>RRE - Validado (uso da CAIXA)</t>
  </si>
  <si>
    <t>Declaro ciência que este empreendimento está regulamentado através da Portaria Interministerial CGU/MF/MP 507 de 28/11/2011 e também que não ocorrerá a inspeção se não houver enquadramento no inciso III do art. 78.</t>
  </si>
  <si>
    <t>ART / RRT/ Nº:</t>
  </si>
  <si>
    <t>BDI já incluso no orçamento:</t>
  </si>
  <si>
    <t>Evolução inferior a 50%. Encaminhar apenas o Ofício e RRE.</t>
  </si>
  <si>
    <t>Evolução superior a 50%. Encaminhar Ofício, RRE, Resumo da Medição e Boletim de Medição.</t>
  </si>
  <si>
    <t>Evolução superior a 80%. Encaminhar Ofício, RRE, Resumo da Medição e Boletim de Medição.</t>
  </si>
  <si>
    <t>Evolução de 100%. Encaminhar Ofício, RRE, Resumo da Medição e Boletim de Medição.</t>
  </si>
  <si>
    <t>Administração Central</t>
  </si>
  <si>
    <t>Seguro e Garantia</t>
  </si>
  <si>
    <t>Risco</t>
  </si>
  <si>
    <t>Despesas Financeiras</t>
  </si>
  <si>
    <t>Lucro</t>
  </si>
  <si>
    <t>1º Quartil</t>
  </si>
  <si>
    <t>3º Quartil</t>
  </si>
  <si>
    <t>Identifique o tipo de obra:</t>
  </si>
  <si>
    <t>1º QUARTIL</t>
  </si>
  <si>
    <t>MÉDIO</t>
  </si>
  <si>
    <t>3º QUARTIL</t>
  </si>
  <si>
    <t>Construção de edifícios</t>
  </si>
  <si>
    <t>Construção de rodovias e ferrovias</t>
  </si>
  <si>
    <t>Construção de redes de abastecimento de água, coletora de esgoto e construções correlatas</t>
  </si>
  <si>
    <t>Construção e manutenção de estações e redes de distribuição de energia elétrica</t>
  </si>
  <si>
    <t>Obras portuárias, marítimas e fluviais</t>
  </si>
  <si>
    <t>Fornecimento de materiais e equipamentos</t>
  </si>
  <si>
    <t>PROPOSTO</t>
  </si>
  <si>
    <t>Construção de rodovias e ferrovias:</t>
  </si>
  <si>
    <t>Construção de redes de abastecimento de água, coleta de esgoto e construções correlatas:</t>
  </si>
  <si>
    <t>Construção e manutenção de estações e redes de distribuição de energia elétrica:</t>
  </si>
  <si>
    <t>Obras portuárias, marítimas e fluviais:</t>
  </si>
  <si>
    <t>Fornecimento de materiais e equipamentos:</t>
  </si>
  <si>
    <t>I</t>
  </si>
  <si>
    <t>TIPO</t>
  </si>
  <si>
    <t>Construção de edifícios:</t>
  </si>
  <si>
    <r>
      <t>A</t>
    </r>
    <r>
      <rPr>
        <sz val="12"/>
        <rFont val="Arial"/>
        <family val="2"/>
      </rPr>
      <t xml:space="preserve">dministração </t>
    </r>
    <r>
      <rPr>
        <b/>
        <sz val="12"/>
        <rFont val="Arial"/>
        <family val="2"/>
      </rPr>
      <t>C</t>
    </r>
    <r>
      <rPr>
        <sz val="12"/>
        <rFont val="Arial"/>
        <family val="2"/>
      </rPr>
      <t>entral</t>
    </r>
  </si>
  <si>
    <r>
      <t>S</t>
    </r>
    <r>
      <rPr>
        <sz val="12"/>
        <rFont val="Arial"/>
        <family val="2"/>
      </rPr>
      <t xml:space="preserve">eguro e </t>
    </r>
    <r>
      <rPr>
        <b/>
        <sz val="12"/>
        <rFont val="Arial"/>
        <family val="2"/>
      </rPr>
      <t>G</t>
    </r>
    <r>
      <rPr>
        <sz val="12"/>
        <rFont val="Arial"/>
        <family val="2"/>
      </rPr>
      <t>arantia</t>
    </r>
  </si>
  <si>
    <r>
      <t>R</t>
    </r>
    <r>
      <rPr>
        <sz val="12"/>
        <rFont val="Arial"/>
        <family val="2"/>
      </rPr>
      <t>isco</t>
    </r>
  </si>
  <si>
    <r>
      <t>D</t>
    </r>
    <r>
      <rPr>
        <sz val="12"/>
        <rFont val="Arial"/>
        <family val="2"/>
      </rPr>
      <t xml:space="preserve">espesas </t>
    </r>
    <r>
      <rPr>
        <b/>
        <sz val="12"/>
        <rFont val="Arial"/>
        <family val="2"/>
      </rPr>
      <t>F</t>
    </r>
    <r>
      <rPr>
        <sz val="12"/>
        <rFont val="Arial"/>
        <family val="2"/>
      </rPr>
      <t>inanceiras</t>
    </r>
  </si>
  <si>
    <r>
      <t>L</t>
    </r>
    <r>
      <rPr>
        <sz val="12"/>
        <rFont val="Arial"/>
        <family val="2"/>
      </rPr>
      <t>ucro</t>
    </r>
  </si>
  <si>
    <t>Declaramos que esta planilha foi elaborada conforme equação para cálculo do percentual do BDI recomendada pelo Acórdão 2622/2013 - TCU, representada pela fórmula abaixo.</t>
  </si>
  <si>
    <r>
      <t>I1:</t>
    </r>
    <r>
      <rPr>
        <sz val="12"/>
        <rFont val="Arial"/>
        <family val="2"/>
      </rPr>
      <t xml:space="preserve"> PIS e COFINS</t>
    </r>
  </si>
  <si>
    <r>
      <t>I2:</t>
    </r>
    <r>
      <rPr>
        <sz val="12"/>
        <rFont val="Arial"/>
        <family val="2"/>
      </rPr>
      <t xml:space="preserve"> ISSQN (conforme legislação municipal)</t>
    </r>
  </si>
  <si>
    <t>PIS e COFINS</t>
  </si>
  <si>
    <t>ISSQN</t>
  </si>
  <si>
    <t>I3: Cont.Prev s/Rec.Bruta (Lei 12844/13 - Desoneração)</t>
  </si>
  <si>
    <t>BDI - SEM Desoneração da folha de pagamento</t>
  </si>
  <si>
    <t>BDI - COM Desoneração da folha de pagamento</t>
  </si>
  <si>
    <t>Cont.Prev s/Rec.Bruta (Lei 12844/13 - Desoneração)</t>
  </si>
  <si>
    <t>BDI S = [(1+AC+S+G+R)X(1+DF)X(1+L)/(1-I1-I2-I3)]-1</t>
  </si>
  <si>
    <t>SEM Desoneração.</t>
  </si>
  <si>
    <t>Informe a ocorrência da DESONERAÇÃO da folha de pagamento. Lei 12844/2013.</t>
  </si>
  <si>
    <t>BDI - COM Desoneração = [(1+AC+S+G+R)X(1+DF)X(1+L)/(1-I1-I2-I3)]-1</t>
  </si>
  <si>
    <t>BDI - SEM Desoneração = [(1+AC+S+G+R)X(1+DF)X(1+L)/(1-I1-I2)]-1</t>
  </si>
  <si>
    <t>BDI C = [(1+AC+S+G+R)X(1+DF)X(1+L)/(1-I1-I2)]-1</t>
  </si>
  <si>
    <t>DOCUMENTAÇÃO TÉCNICA BÁSICA V.131028</t>
  </si>
  <si>
    <t>COM Desoneração.</t>
  </si>
  <si>
    <t>Sobre os serviços.</t>
  </si>
  <si>
    <t>Sobre a mão-de-obra.</t>
  </si>
  <si>
    <t>Informe a base de cálculo do ISSQN.</t>
  </si>
  <si>
    <t>GIDUR / CH</t>
  </si>
  <si>
    <t>CHAPECÓ / SC</t>
  </si>
  <si>
    <t>OESTE DE SANTA CATARINA</t>
  </si>
  <si>
    <t>SC</t>
  </si>
  <si>
    <t/>
  </si>
  <si>
    <t>GASPAR</t>
  </si>
  <si>
    <t>PREFEITURA MUNICIPAL DE GASPAR</t>
  </si>
  <si>
    <t>x</t>
  </si>
  <si>
    <t>REFORMA DA UNIDADE DE SAÚDE GASPAR ALTO</t>
  </si>
  <si>
    <t>RUA EST. GERAL GASPAR ALTO</t>
  </si>
  <si>
    <t>GASPAR ALTO</t>
  </si>
</sst>
</file>

<file path=xl/styles.xml><?xml version="1.0" encoding="utf-8"?>
<styleSheet xmlns="http://schemas.openxmlformats.org/spreadsheetml/2006/main">
  <numFmts count="14">
    <numFmt numFmtId="164" formatCode="&quot;R$ &quot;#,##0.00_);\(&quot;R$ &quot;#,##0.00\)"/>
    <numFmt numFmtId="165" formatCode="_(&quot;R$ &quot;* #,##0.00_);_(&quot;R$ &quot;* \(#,##0.00\);_(&quot;R$ &quot;* &quot;-&quot;??_);_(@_)"/>
    <numFmt numFmtId="166" formatCode="_(* #,##0.00_);_(* \(#,##0.00\);_(* &quot;-&quot;??_);_(@_)"/>
    <numFmt numFmtId="167" formatCode="dd/mm/yy;@"/>
    <numFmt numFmtId="168" formatCode="d/m/yy;@"/>
    <numFmt numFmtId="169" formatCode="[$-416]d\-mmm\-yy;@"/>
    <numFmt numFmtId="170" formatCode="0.0"/>
    <numFmt numFmtId="171" formatCode="&quot;/&quot;####"/>
    <numFmt numFmtId="172" formatCode="0.0%"/>
    <numFmt numFmtId="173" formatCode="[$-F800]dddd\,\ mmmm\ dd\,\ yyyy"/>
    <numFmt numFmtId="174" formatCode="####&quot;.&quot;#######"/>
    <numFmt numFmtId="175" formatCode="[$-416]mmm/yyyy;@"/>
    <numFmt numFmtId="176" formatCode="&quot;R$ &quot;\ \ #,##0.00"/>
    <numFmt numFmtId="177" formatCode="&quot;( &quot;0&quot; )&quot;"/>
  </numFmts>
  <fonts count="65">
    <font>
      <sz val="10"/>
      <name val="Arial"/>
    </font>
    <font>
      <sz val="10"/>
      <name val="Arial"/>
    </font>
    <font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8"/>
      <color indexed="12"/>
      <name val="Arial"/>
      <family val="2"/>
    </font>
    <font>
      <b/>
      <sz val="10"/>
      <name val="Arial"/>
      <family val="2"/>
    </font>
    <font>
      <b/>
      <sz val="8"/>
      <name val="Arial"/>
      <family val="2"/>
    </font>
    <font>
      <b/>
      <sz val="8"/>
      <color indexed="10"/>
      <name val="Arial"/>
      <family val="2"/>
    </font>
    <font>
      <b/>
      <sz val="12"/>
      <name val="Arial"/>
      <family val="2"/>
    </font>
    <font>
      <b/>
      <sz val="12"/>
      <color indexed="10"/>
      <name val="Arial"/>
      <family val="2"/>
    </font>
    <font>
      <b/>
      <sz val="12"/>
      <color indexed="8"/>
      <name val="Arial"/>
      <family val="2"/>
    </font>
    <font>
      <sz val="12"/>
      <name val="Arial"/>
      <family val="2"/>
    </font>
    <font>
      <b/>
      <sz val="14"/>
      <name val="Arial"/>
      <family val="2"/>
    </font>
    <font>
      <b/>
      <sz val="7"/>
      <color indexed="8"/>
      <name val="Arial"/>
      <family val="2"/>
    </font>
    <font>
      <b/>
      <sz val="12"/>
      <color indexed="9"/>
      <name val="Arial"/>
      <family val="2"/>
    </font>
    <font>
      <b/>
      <sz val="7"/>
      <name val="Arial"/>
      <family val="2"/>
    </font>
    <font>
      <b/>
      <sz val="22"/>
      <color indexed="10"/>
      <name val="Arial"/>
      <family val="2"/>
    </font>
    <font>
      <sz val="6"/>
      <name val="Arial"/>
      <family val="2"/>
    </font>
    <font>
      <sz val="6"/>
      <name val="Arial"/>
      <family val="2"/>
    </font>
    <font>
      <sz val="8"/>
      <color indexed="9"/>
      <name val="Arial"/>
      <family val="2"/>
    </font>
    <font>
      <b/>
      <sz val="10"/>
      <color indexed="10"/>
      <name val="Arial"/>
      <family val="2"/>
    </font>
    <font>
      <sz val="10"/>
      <color indexed="10"/>
      <name val="Arial"/>
      <family val="2"/>
    </font>
    <font>
      <sz val="10"/>
      <color indexed="9"/>
      <name val="Arial"/>
      <family val="2"/>
    </font>
    <font>
      <sz val="8"/>
      <color indexed="81"/>
      <name val="Courier New"/>
      <family val="3"/>
    </font>
    <font>
      <b/>
      <sz val="9"/>
      <color indexed="81"/>
      <name val="Tahoma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8"/>
      <color indexed="9"/>
      <name val="Arial"/>
      <family val="2"/>
    </font>
    <font>
      <sz val="8"/>
      <color indexed="10"/>
      <name val="Arial"/>
      <family val="2"/>
    </font>
    <font>
      <sz val="8"/>
      <color indexed="10"/>
      <name val="Arial"/>
      <family val="2"/>
    </font>
    <font>
      <sz val="8"/>
      <color indexed="9"/>
      <name val="Arial"/>
      <family val="2"/>
    </font>
    <font>
      <b/>
      <sz val="12"/>
      <color indexed="12"/>
      <name val="Arial"/>
      <family val="2"/>
    </font>
    <font>
      <sz val="10"/>
      <color indexed="12"/>
      <name val="Arial"/>
      <family val="2"/>
    </font>
    <font>
      <b/>
      <sz val="8"/>
      <color indexed="17"/>
      <name val="Arial"/>
      <family val="2"/>
    </font>
    <font>
      <sz val="10"/>
      <color indexed="22"/>
      <name val="Arial"/>
      <family val="2"/>
    </font>
    <font>
      <sz val="12"/>
      <name val="Arial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b/>
      <sz val="12"/>
      <name val="Arial"/>
      <family val="2"/>
    </font>
    <font>
      <b/>
      <sz val="8"/>
      <color indexed="10"/>
      <name val="Arial"/>
      <family val="2"/>
    </font>
    <font>
      <sz val="10"/>
      <color indexed="9"/>
      <name val="Arial"/>
      <family val="2"/>
    </font>
    <font>
      <b/>
      <sz val="8"/>
      <name val="Comic Sans MS"/>
      <family val="4"/>
    </font>
    <font>
      <b/>
      <sz val="8"/>
      <color indexed="9"/>
      <name val="Comic Sans MS"/>
      <family val="4"/>
    </font>
    <font>
      <b/>
      <sz val="10"/>
      <color indexed="22"/>
      <name val="Arial"/>
      <family val="2"/>
    </font>
    <font>
      <sz val="7"/>
      <name val="Arial"/>
      <family val="2"/>
    </font>
    <font>
      <sz val="9"/>
      <color indexed="9"/>
      <name val="Arial"/>
      <family val="2"/>
    </font>
    <font>
      <sz val="20"/>
      <color indexed="9"/>
      <name val="Arial"/>
      <family val="2"/>
    </font>
    <font>
      <sz val="9"/>
      <name val="Arial"/>
      <family val="2"/>
    </font>
    <font>
      <sz val="11"/>
      <color indexed="9"/>
      <name val="Arial"/>
      <family val="2"/>
    </font>
    <font>
      <b/>
      <sz val="11"/>
      <color indexed="9"/>
      <name val="Arial"/>
      <family val="2"/>
    </font>
    <font>
      <sz val="9"/>
      <color indexed="8"/>
      <name val="Arial"/>
      <family val="2"/>
    </font>
    <font>
      <b/>
      <sz val="12"/>
      <name val="Swis721 Md BT"/>
    </font>
    <font>
      <sz val="7"/>
      <color indexed="8"/>
      <name val="Swis721 Md BT"/>
      <family val="2"/>
    </font>
    <font>
      <sz val="7"/>
      <color indexed="8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4"/>
      <name val="Arial"/>
      <family val="2"/>
    </font>
    <font>
      <sz val="8"/>
      <name val="Arial"/>
      <family val="2"/>
    </font>
    <font>
      <sz val="10"/>
      <color indexed="17"/>
      <name val="Arial"/>
      <family val="2"/>
    </font>
    <font>
      <b/>
      <sz val="10"/>
      <color indexed="17"/>
      <name val="Arial"/>
      <family val="2"/>
    </font>
    <font>
      <sz val="12"/>
      <color indexed="9"/>
      <name val="Arial"/>
      <family val="2"/>
    </font>
    <font>
      <b/>
      <sz val="10"/>
      <color indexed="9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indexed="5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2"/>
        <bgColor indexed="64"/>
      </patternFill>
    </fill>
    <fill>
      <patternFill patternType="mediumGray"/>
    </fill>
    <fill>
      <patternFill patternType="solid">
        <fgColor indexed="42"/>
        <bgColor indexed="64"/>
      </patternFill>
    </fill>
    <fill>
      <patternFill patternType="solid">
        <fgColor indexed="19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16"/>
        <bgColor indexed="64"/>
      </patternFill>
    </fill>
    <fill>
      <patternFill patternType="lightDown">
        <bgColor indexed="9"/>
      </patternFill>
    </fill>
    <fill>
      <patternFill patternType="solid">
        <fgColor indexed="9"/>
        <bgColor indexed="64"/>
      </patternFill>
    </fill>
  </fills>
  <borders count="15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/>
      <top style="thin">
        <color indexed="55"/>
      </top>
      <bottom/>
      <diagonal/>
    </border>
    <border>
      <left/>
      <right style="thin">
        <color indexed="55"/>
      </right>
      <top style="thin">
        <color indexed="55"/>
      </top>
      <bottom/>
      <diagonal/>
    </border>
    <border>
      <left/>
      <right style="medium">
        <color indexed="64"/>
      </right>
      <top/>
      <bottom/>
      <diagonal/>
    </border>
    <border>
      <left/>
      <right style="thin">
        <color indexed="55"/>
      </right>
      <top/>
      <bottom/>
      <diagonal/>
    </border>
    <border>
      <left/>
      <right/>
      <top/>
      <bottom style="thin">
        <color indexed="55"/>
      </bottom>
      <diagonal/>
    </border>
    <border>
      <left/>
      <right style="thin">
        <color indexed="55"/>
      </right>
      <top/>
      <bottom style="thin">
        <color indexed="55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22"/>
      </top>
      <bottom/>
      <diagonal/>
    </border>
    <border>
      <left/>
      <right style="thin">
        <color indexed="22"/>
      </right>
      <top style="thin">
        <color indexed="22"/>
      </top>
      <bottom/>
      <diagonal/>
    </border>
    <border>
      <left/>
      <right style="thin">
        <color indexed="22"/>
      </right>
      <top/>
      <bottom/>
      <diagonal/>
    </border>
    <border>
      <left/>
      <right/>
      <top/>
      <bottom style="thin">
        <color indexed="22"/>
      </bottom>
      <diagonal/>
    </border>
    <border>
      <left/>
      <right style="thin">
        <color indexed="22"/>
      </right>
      <top/>
      <bottom style="thin">
        <color indexed="22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hair">
        <color indexed="64"/>
      </left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23"/>
      </left>
      <right style="hair">
        <color indexed="64"/>
      </right>
      <top style="thin">
        <color indexed="23"/>
      </top>
      <bottom style="thin">
        <color indexed="9"/>
      </bottom>
      <diagonal/>
    </border>
    <border>
      <left style="hair">
        <color indexed="64"/>
      </left>
      <right style="hair">
        <color indexed="64"/>
      </right>
      <top style="thin">
        <color indexed="23"/>
      </top>
      <bottom style="thin">
        <color indexed="9"/>
      </bottom>
      <diagonal/>
    </border>
    <border>
      <left/>
      <right style="hair">
        <color indexed="64"/>
      </right>
      <top style="thin">
        <color indexed="9"/>
      </top>
      <bottom style="thin">
        <color indexed="23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9"/>
      </top>
      <bottom style="thin">
        <color indexed="9"/>
      </bottom>
      <diagonal/>
    </border>
    <border>
      <left style="hair">
        <color indexed="64"/>
      </left>
      <right style="hair">
        <color indexed="64"/>
      </right>
      <top style="thin">
        <color indexed="9"/>
      </top>
      <bottom style="thin">
        <color indexed="9"/>
      </bottom>
      <diagonal/>
    </border>
    <border>
      <left style="hair">
        <color indexed="64"/>
      </left>
      <right style="hair">
        <color indexed="64"/>
      </right>
      <top/>
      <bottom style="thin">
        <color indexed="23"/>
      </bottom>
      <diagonal/>
    </border>
    <border>
      <left style="hair">
        <color indexed="64"/>
      </left>
      <right/>
      <top style="thin">
        <color indexed="23"/>
      </top>
      <bottom style="thin">
        <color indexed="9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9"/>
      </top>
      <bottom style="thin">
        <color indexed="9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ck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 style="hair">
        <color indexed="64"/>
      </right>
      <top/>
      <bottom/>
      <diagonal/>
    </border>
    <border>
      <left/>
      <right/>
      <top/>
      <bottom style="thin">
        <color indexed="9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hair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64"/>
      </left>
      <right style="thick">
        <color indexed="64"/>
      </right>
      <top style="hair">
        <color indexed="64"/>
      </top>
      <bottom style="hair">
        <color indexed="64"/>
      </bottom>
      <diagonal/>
    </border>
    <border>
      <left style="thick">
        <color indexed="64"/>
      </left>
      <right style="thick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thick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thick">
        <color indexed="64"/>
      </right>
      <top/>
      <bottom style="hair">
        <color indexed="64"/>
      </bottom>
      <diagonal/>
    </border>
    <border>
      <left style="thick">
        <color indexed="64"/>
      </left>
      <right style="thick">
        <color indexed="64"/>
      </right>
      <top/>
      <bottom style="hair">
        <color indexed="64"/>
      </bottom>
      <diagonal/>
    </border>
    <border>
      <left style="thick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thin">
        <color indexed="64"/>
      </top>
      <bottom/>
      <diagonal/>
    </border>
    <border>
      <left style="thick">
        <color indexed="64"/>
      </left>
      <right style="thick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9"/>
      </right>
      <top/>
      <bottom style="medium">
        <color indexed="9"/>
      </bottom>
      <diagonal/>
    </border>
    <border>
      <left style="medium">
        <color indexed="9"/>
      </left>
      <right style="medium">
        <color indexed="9"/>
      </right>
      <top style="thin">
        <color indexed="64"/>
      </top>
      <bottom style="medium">
        <color indexed="9"/>
      </bottom>
      <diagonal/>
    </border>
    <border>
      <left/>
      <right/>
      <top style="thin">
        <color indexed="55"/>
      </top>
      <bottom style="medium">
        <color indexed="64"/>
      </bottom>
      <diagonal/>
    </border>
    <border>
      <left/>
      <right/>
      <top style="thin">
        <color indexed="22"/>
      </top>
      <bottom style="medium">
        <color indexed="64"/>
      </bottom>
      <diagonal/>
    </border>
    <border>
      <left style="thin">
        <color indexed="55"/>
      </left>
      <right/>
      <top style="thin">
        <color indexed="55"/>
      </top>
      <bottom/>
      <diagonal/>
    </border>
    <border>
      <left style="thin">
        <color indexed="55"/>
      </left>
      <right/>
      <top/>
      <bottom/>
      <diagonal/>
    </border>
    <border>
      <left style="thin">
        <color indexed="55"/>
      </left>
      <right/>
      <top/>
      <bottom style="thin">
        <color indexed="55"/>
      </bottom>
      <diagonal/>
    </border>
    <border>
      <left/>
      <right/>
      <top style="medium">
        <color indexed="64"/>
      </top>
      <bottom style="thin">
        <color indexed="55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9"/>
      </left>
      <right/>
      <top style="thin">
        <color indexed="64"/>
      </top>
      <bottom style="medium">
        <color indexed="9"/>
      </bottom>
      <diagonal/>
    </border>
    <border>
      <left/>
      <right/>
      <top style="thin">
        <color indexed="64"/>
      </top>
      <bottom style="medium">
        <color indexed="9"/>
      </bottom>
      <diagonal/>
    </border>
    <border>
      <left style="thick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ck">
        <color indexed="64"/>
      </left>
      <right/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166" fontId="1" fillId="0" borderId="0" applyFont="0" applyFill="0" applyBorder="0" applyAlignment="0" applyProtection="0"/>
  </cellStyleXfs>
  <cellXfs count="1682">
    <xf numFmtId="0" fontId="0" fillId="0" borderId="0" xfId="0"/>
    <xf numFmtId="0" fontId="0" fillId="0" borderId="0" xfId="0" applyProtection="1"/>
    <xf numFmtId="0" fontId="0" fillId="0" borderId="0" xfId="0" applyFill="1" applyProtection="1"/>
    <xf numFmtId="0" fontId="0" fillId="0" borderId="0" xfId="0" applyAlignment="1" applyProtection="1">
      <alignment vertical="center"/>
    </xf>
    <xf numFmtId="0" fontId="0" fillId="0" borderId="0" xfId="0" applyFill="1" applyAlignment="1" applyProtection="1">
      <alignment vertical="center"/>
    </xf>
    <xf numFmtId="0" fontId="2" fillId="0" borderId="0" xfId="0" applyFont="1" applyAlignment="1" applyProtection="1">
      <alignment horizontal="right" vertical="center"/>
    </xf>
    <xf numFmtId="0" fontId="2" fillId="0" borderId="0" xfId="0" applyFont="1" applyAlignment="1" applyProtection="1">
      <alignment vertical="center"/>
    </xf>
    <xf numFmtId="0" fontId="2" fillId="0" borderId="0" xfId="0" applyFont="1" applyFill="1" applyBorder="1" applyAlignment="1" applyProtection="1">
      <alignment vertical="center"/>
    </xf>
    <xf numFmtId="0" fontId="2" fillId="0" borderId="0" xfId="0" applyFont="1" applyBorder="1" applyAlignment="1" applyProtection="1">
      <alignment vertical="center"/>
    </xf>
    <xf numFmtId="0" fontId="2" fillId="0" borderId="0" xfId="0" applyFont="1" applyFill="1" applyAlignment="1" applyProtection="1">
      <alignment vertical="center"/>
    </xf>
    <xf numFmtId="0" fontId="8" fillId="0" borderId="0" xfId="0" applyFont="1" applyFill="1" applyBorder="1" applyAlignment="1" applyProtection="1">
      <alignment horizontal="left" vertical="center"/>
    </xf>
    <xf numFmtId="49" fontId="8" fillId="0" borderId="0" xfId="0" applyNumberFormat="1" applyFont="1" applyFill="1" applyBorder="1" applyAlignment="1" applyProtection="1">
      <alignment horizontal="left" vertical="center"/>
    </xf>
    <xf numFmtId="0" fontId="2" fillId="0" borderId="0" xfId="0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Alignment="1" applyProtection="1">
      <alignment vertical="center"/>
    </xf>
    <xf numFmtId="0" fontId="2" fillId="0" borderId="1" xfId="0" applyFont="1" applyBorder="1" applyAlignment="1" applyProtection="1">
      <alignment vertical="center"/>
    </xf>
    <xf numFmtId="0" fontId="2" fillId="2" borderId="0" xfId="0" applyFont="1" applyFill="1" applyAlignment="1" applyProtection="1">
      <alignment vertical="center"/>
    </xf>
    <xf numFmtId="0" fontId="11" fillId="0" borderId="0" xfId="0" applyFont="1" applyFill="1" applyAlignment="1" applyProtection="1">
      <alignment vertical="center"/>
    </xf>
    <xf numFmtId="0" fontId="8" fillId="0" borderId="0" xfId="0" applyFont="1" applyFill="1" applyBorder="1" applyAlignment="1" applyProtection="1">
      <alignment vertical="center"/>
    </xf>
    <xf numFmtId="0" fontId="2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left" vertical="center"/>
    </xf>
    <xf numFmtId="0" fontId="5" fillId="0" borderId="0" xfId="0" applyFont="1" applyAlignment="1" applyProtection="1">
      <alignment horizontal="left" vertical="center"/>
    </xf>
    <xf numFmtId="0" fontId="4" fillId="0" borderId="0" xfId="0" applyFont="1" applyAlignment="1" applyProtection="1">
      <alignment horizontal="left" vertical="center"/>
    </xf>
    <xf numFmtId="0" fontId="2" fillId="0" borderId="0" xfId="0" applyFont="1" applyAlignment="1" applyProtection="1">
      <alignment horizontal="center" vertical="center"/>
    </xf>
    <xf numFmtId="2" fontId="2" fillId="0" borderId="0" xfId="0" applyNumberFormat="1" applyFont="1" applyAlignment="1" applyProtection="1">
      <alignment vertical="center"/>
    </xf>
    <xf numFmtId="0" fontId="3" fillId="0" borderId="0" xfId="0" applyFont="1" applyFill="1" applyAlignment="1" applyProtection="1">
      <alignment vertical="center"/>
    </xf>
    <xf numFmtId="0" fontId="3" fillId="0" borderId="0" xfId="0" applyFont="1" applyAlignment="1" applyProtection="1">
      <alignment vertical="center"/>
    </xf>
    <xf numFmtId="0" fontId="3" fillId="0" borderId="0" xfId="0" applyFont="1" applyBorder="1" applyAlignment="1" applyProtection="1">
      <alignment vertical="center"/>
    </xf>
    <xf numFmtId="49" fontId="9" fillId="0" borderId="0" xfId="0" applyNumberFormat="1" applyFont="1" applyFill="1" applyBorder="1" applyAlignment="1" applyProtection="1">
      <alignment horizontal="left" vertical="center"/>
    </xf>
    <xf numFmtId="0" fontId="9" fillId="0" borderId="0" xfId="0" applyFont="1" applyFill="1" applyAlignment="1" applyProtection="1">
      <alignment vertical="center"/>
    </xf>
    <xf numFmtId="0" fontId="2" fillId="0" borderId="0" xfId="0" applyFont="1" applyAlignment="1" applyProtection="1">
      <alignment horizontal="left" vertical="center"/>
    </xf>
    <xf numFmtId="0" fontId="0" fillId="3" borderId="2" xfId="0" applyFill="1" applyBorder="1"/>
    <xf numFmtId="0" fontId="0" fillId="3" borderId="3" xfId="0" applyFill="1" applyBorder="1"/>
    <xf numFmtId="0" fontId="6" fillId="3" borderId="3" xfId="0" applyFont="1" applyFill="1" applyBorder="1" applyAlignment="1">
      <alignment horizontal="center" vertical="center"/>
    </xf>
    <xf numFmtId="0" fontId="0" fillId="3" borderId="3" xfId="0" applyFill="1" applyBorder="1" applyAlignment="1"/>
    <xf numFmtId="0" fontId="0" fillId="3" borderId="4" xfId="0" applyFill="1" applyBorder="1"/>
    <xf numFmtId="0" fontId="0" fillId="3" borderId="5" xfId="0" applyFill="1" applyBorder="1"/>
    <xf numFmtId="0" fontId="0" fillId="3" borderId="0" xfId="0" applyFill="1" applyBorder="1"/>
    <xf numFmtId="0" fontId="0" fillId="3" borderId="6" xfId="0" applyFill="1" applyBorder="1"/>
    <xf numFmtId="0" fontId="6" fillId="3" borderId="6" xfId="0" applyFont="1" applyFill="1" applyBorder="1" applyAlignment="1">
      <alignment horizontal="center" vertical="center"/>
    </xf>
    <xf numFmtId="0" fontId="0" fillId="3" borderId="6" xfId="0" applyFill="1" applyBorder="1" applyAlignment="1"/>
    <xf numFmtId="0" fontId="0" fillId="3" borderId="7" xfId="0" applyFill="1" applyBorder="1"/>
    <xf numFmtId="0" fontId="0" fillId="3" borderId="8" xfId="0" applyFill="1" applyBorder="1"/>
    <xf numFmtId="0" fontId="0" fillId="3" borderId="0" xfId="0" applyFill="1" applyBorder="1" applyAlignment="1"/>
    <xf numFmtId="0" fontId="0" fillId="3" borderId="9" xfId="0" applyFill="1" applyBorder="1"/>
    <xf numFmtId="0" fontId="0" fillId="3" borderId="10" xfId="0" applyFill="1" applyBorder="1"/>
    <xf numFmtId="0" fontId="6" fillId="3" borderId="10" xfId="0" applyFont="1" applyFill="1" applyBorder="1" applyAlignment="1">
      <alignment horizontal="center" vertical="center"/>
    </xf>
    <xf numFmtId="0" fontId="0" fillId="3" borderId="11" xfId="0" applyFill="1" applyBorder="1"/>
    <xf numFmtId="0" fontId="6" fillId="3" borderId="0" xfId="0" applyFont="1" applyFill="1" applyBorder="1" applyAlignment="1">
      <alignment horizontal="center" vertical="center"/>
    </xf>
    <xf numFmtId="0" fontId="0" fillId="3" borderId="12" xfId="0" applyFill="1" applyBorder="1"/>
    <xf numFmtId="0" fontId="0" fillId="3" borderId="13" xfId="0" applyFill="1" applyBorder="1"/>
    <xf numFmtId="0" fontId="0" fillId="3" borderId="14" xfId="0" applyFill="1" applyBorder="1"/>
    <xf numFmtId="0" fontId="3" fillId="0" borderId="0" xfId="0" applyNumberFormat="1" applyFont="1" applyFill="1" applyBorder="1" applyAlignment="1" applyProtection="1">
      <alignment vertical="center"/>
    </xf>
    <xf numFmtId="0" fontId="2" fillId="0" borderId="0" xfId="0" applyFont="1" applyFill="1" applyProtection="1"/>
    <xf numFmtId="0" fontId="2" fillId="0" borderId="0" xfId="0" applyFont="1" applyProtection="1"/>
    <xf numFmtId="49" fontId="8" fillId="0" borderId="0" xfId="0" applyNumberFormat="1" applyFont="1" applyFill="1" applyBorder="1" applyAlignment="1" applyProtection="1">
      <alignment vertical="center"/>
    </xf>
    <xf numFmtId="0" fontId="2" fillId="0" borderId="0" xfId="0" applyFont="1" applyFill="1" applyBorder="1" applyProtection="1"/>
    <xf numFmtId="0" fontId="4" fillId="0" borderId="0" xfId="0" applyFont="1" applyProtection="1"/>
    <xf numFmtId="0" fontId="2" fillId="2" borderId="0" xfId="0" applyFont="1" applyFill="1" applyProtection="1"/>
    <xf numFmtId="4" fontId="2" fillId="0" borderId="0" xfId="0" applyNumberFormat="1" applyFont="1" applyFill="1" applyAlignment="1" applyProtection="1">
      <alignment horizontal="right" vertical="center"/>
    </xf>
    <xf numFmtId="4" fontId="2" fillId="0" borderId="0" xfId="0" applyNumberFormat="1" applyFont="1" applyFill="1" applyAlignment="1" applyProtection="1">
      <alignment vertical="center"/>
    </xf>
    <xf numFmtId="2" fontId="3" fillId="0" borderId="15" xfId="0" applyNumberFormat="1" applyFont="1" applyBorder="1" applyAlignment="1" applyProtection="1">
      <alignment horizontal="center"/>
    </xf>
    <xf numFmtId="0" fontId="3" fillId="0" borderId="15" xfId="0" applyFont="1" applyBorder="1" applyAlignment="1" applyProtection="1">
      <alignment horizontal="center"/>
    </xf>
    <xf numFmtId="4" fontId="2" fillId="0" borderId="16" xfId="0" applyNumberFormat="1" applyFont="1" applyBorder="1" applyProtection="1"/>
    <xf numFmtId="4" fontId="2" fillId="0" borderId="17" xfId="0" applyNumberFormat="1" applyFont="1" applyBorder="1" applyProtection="1"/>
    <xf numFmtId="4" fontId="2" fillId="0" borderId="18" xfId="0" applyNumberFormat="1" applyFont="1" applyBorder="1" applyProtection="1"/>
    <xf numFmtId="4" fontId="2" fillId="0" borderId="19" xfId="0" applyNumberFormat="1" applyFont="1" applyBorder="1" applyProtection="1"/>
    <xf numFmtId="0" fontId="4" fillId="0" borderId="0" xfId="0" applyFont="1" applyFill="1" applyProtection="1"/>
    <xf numFmtId="4" fontId="2" fillId="0" borderId="20" xfId="0" applyNumberFormat="1" applyFont="1" applyBorder="1" applyProtection="1"/>
    <xf numFmtId="4" fontId="2" fillId="0" borderId="21" xfId="0" applyNumberFormat="1" applyFont="1" applyBorder="1" applyProtection="1"/>
    <xf numFmtId="4" fontId="3" fillId="0" borderId="15" xfId="0" applyNumberFormat="1" applyFont="1" applyBorder="1" applyProtection="1"/>
    <xf numFmtId="0" fontId="4" fillId="0" borderId="0" xfId="0" applyFont="1" applyAlignment="1" applyProtection="1">
      <alignment horizontal="left"/>
    </xf>
    <xf numFmtId="0" fontId="2" fillId="0" borderId="0" xfId="0" applyFont="1" applyBorder="1" applyProtection="1"/>
    <xf numFmtId="0" fontId="2" fillId="0" borderId="0" xfId="0" applyFont="1" applyAlignment="1" applyProtection="1">
      <alignment horizontal="left"/>
    </xf>
    <xf numFmtId="0" fontId="2" fillId="2" borderId="0" xfId="0" applyFont="1" applyFill="1" applyBorder="1" applyProtection="1"/>
    <xf numFmtId="0" fontId="5" fillId="0" borderId="0" xfId="0" applyFont="1" applyAlignment="1" applyProtection="1">
      <alignment horizontal="left"/>
    </xf>
    <xf numFmtId="4" fontId="2" fillId="4" borderId="16" xfId="0" applyNumberFormat="1" applyFont="1" applyFill="1" applyBorder="1" applyProtection="1">
      <protection locked="0"/>
    </xf>
    <xf numFmtId="4" fontId="2" fillId="4" borderId="18" xfId="0" applyNumberFormat="1" applyFont="1" applyFill="1" applyBorder="1" applyProtection="1">
      <protection locked="0"/>
    </xf>
    <xf numFmtId="4" fontId="2" fillId="4" borderId="20" xfId="0" applyNumberFormat="1" applyFont="1" applyFill="1" applyBorder="1" applyProtection="1">
      <protection locked="0"/>
    </xf>
    <xf numFmtId="0" fontId="14" fillId="0" borderId="0" xfId="0" applyFont="1"/>
    <xf numFmtId="0" fontId="1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/>
    </xf>
    <xf numFmtId="0" fontId="8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left" vertical="center"/>
    </xf>
    <xf numFmtId="0" fontId="1" fillId="0" borderId="0" xfId="0" applyFont="1" applyBorder="1" applyAlignment="1" applyProtection="1">
      <alignment horizontal="center" vertical="center"/>
    </xf>
    <xf numFmtId="49" fontId="8" fillId="0" borderId="0" xfId="0" applyNumberFormat="1" applyFont="1" applyBorder="1" applyAlignment="1" applyProtection="1">
      <alignment horizontal="left" vertical="center"/>
    </xf>
    <xf numFmtId="0" fontId="8" fillId="0" borderId="0" xfId="0" applyNumberFormat="1" applyFont="1" applyBorder="1" applyAlignment="1" applyProtection="1">
      <alignment horizontal="left" vertical="center"/>
    </xf>
    <xf numFmtId="0" fontId="3" fillId="0" borderId="0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left" vertical="center"/>
    </xf>
    <xf numFmtId="0" fontId="2" fillId="0" borderId="0" xfId="0" applyFont="1" applyBorder="1" applyAlignment="1" applyProtection="1">
      <alignment horizontal="center" vertical="center"/>
    </xf>
    <xf numFmtId="4" fontId="2" fillId="0" borderId="0" xfId="0" applyNumberFormat="1" applyFont="1" applyFill="1" applyAlignment="1" applyProtection="1">
      <alignment horizontal="left" vertical="center"/>
    </xf>
    <xf numFmtId="4" fontId="4" fillId="0" borderId="0" xfId="0" applyNumberFormat="1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2" fillId="0" borderId="22" xfId="0" applyFont="1" applyBorder="1" applyAlignment="1" applyProtection="1">
      <alignment horizontal="center" vertical="center"/>
    </xf>
    <xf numFmtId="0" fontId="2" fillId="0" borderId="22" xfId="0" applyFont="1" applyBorder="1" applyAlignment="1" applyProtection="1">
      <alignment horizontal="left" vertical="center"/>
    </xf>
    <xf numFmtId="0" fontId="2" fillId="0" borderId="22" xfId="0" applyFont="1" applyBorder="1" applyAlignment="1" applyProtection="1">
      <alignment vertical="center"/>
    </xf>
    <xf numFmtId="0" fontId="5" fillId="0" borderId="23" xfId="0" applyFont="1" applyBorder="1" applyAlignment="1" applyProtection="1">
      <alignment vertical="center"/>
    </xf>
    <xf numFmtId="0" fontId="0" fillId="0" borderId="5" xfId="0" applyBorder="1"/>
    <xf numFmtId="0" fontId="0" fillId="0" borderId="8" xfId="0" applyBorder="1"/>
    <xf numFmtId="0" fontId="0" fillId="0" borderId="0" xfId="0" applyBorder="1"/>
    <xf numFmtId="0" fontId="14" fillId="0" borderId="5" xfId="0" applyFont="1" applyBorder="1"/>
    <xf numFmtId="0" fontId="14" fillId="0" borderId="0" xfId="0" applyFont="1" applyBorder="1"/>
    <xf numFmtId="0" fontId="14" fillId="0" borderId="8" xfId="0" applyFont="1" applyBorder="1"/>
    <xf numFmtId="0" fontId="14" fillId="0" borderId="12" xfId="0" applyFont="1" applyBorder="1"/>
    <xf numFmtId="0" fontId="14" fillId="0" borderId="13" xfId="0" applyFont="1" applyBorder="1"/>
    <xf numFmtId="0" fontId="14" fillId="0" borderId="14" xfId="0" applyFont="1" applyBorder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" vertical="center"/>
    </xf>
    <xf numFmtId="0" fontId="3" fillId="0" borderId="0" xfId="0" applyFont="1" applyFill="1" applyProtection="1"/>
    <xf numFmtId="49" fontId="3" fillId="0" borderId="0" xfId="0" applyNumberFormat="1" applyFont="1" applyFill="1" applyBorder="1" applyAlignment="1" applyProtection="1">
      <alignment horizontal="left" vertical="center"/>
    </xf>
    <xf numFmtId="0" fontId="5" fillId="0" borderId="0" xfId="0" applyFont="1" applyProtection="1"/>
    <xf numFmtId="49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Border="1" applyAlignment="1" applyProtection="1">
      <alignment vertical="center"/>
    </xf>
    <xf numFmtId="0" fontId="9" fillId="0" borderId="0" xfId="0" applyFont="1" applyFill="1" applyBorder="1" applyAlignment="1" applyProtection="1">
      <alignment vertical="center"/>
    </xf>
    <xf numFmtId="0" fontId="2" fillId="0" borderId="0" xfId="0" applyFont="1" applyFill="1" applyAlignment="1" applyProtection="1">
      <alignment horizontal="center" vertical="center"/>
    </xf>
    <xf numFmtId="4" fontId="3" fillId="0" borderId="0" xfId="0" applyNumberFormat="1" applyFont="1" applyBorder="1" applyAlignment="1" applyProtection="1">
      <alignment vertical="center"/>
    </xf>
    <xf numFmtId="0" fontId="2" fillId="0" borderId="1" xfId="0" applyFont="1" applyBorder="1" applyAlignment="1" applyProtection="1">
      <alignment horizontal="center" vertical="center"/>
    </xf>
    <xf numFmtId="4" fontId="3" fillId="0" borderId="0" xfId="0" applyNumberFormat="1" applyFont="1" applyFill="1" applyBorder="1" applyAlignment="1" applyProtection="1">
      <alignment vertical="center"/>
    </xf>
    <xf numFmtId="0" fontId="9" fillId="0" borderId="24" xfId="0" applyFont="1" applyBorder="1" applyAlignment="1" applyProtection="1">
      <alignment horizontal="center" vertical="center"/>
    </xf>
    <xf numFmtId="0" fontId="9" fillId="0" borderId="25" xfId="0" applyFont="1" applyBorder="1" applyAlignment="1" applyProtection="1">
      <alignment horizontal="center" vertical="center"/>
    </xf>
    <xf numFmtId="0" fontId="2" fillId="4" borderId="18" xfId="0" applyFont="1" applyFill="1" applyBorder="1" applyAlignment="1" applyProtection="1">
      <alignment horizontal="center" vertical="center"/>
      <protection locked="0"/>
    </xf>
    <xf numFmtId="0" fontId="2" fillId="4" borderId="26" xfId="0" applyFont="1" applyFill="1" applyBorder="1" applyAlignment="1" applyProtection="1">
      <alignment horizontal="center" vertical="center"/>
      <protection locked="0"/>
    </xf>
    <xf numFmtId="0" fontId="9" fillId="0" borderId="0" xfId="0" applyFont="1" applyBorder="1" applyAlignment="1" applyProtection="1">
      <alignment vertical="center"/>
    </xf>
    <xf numFmtId="0" fontId="3" fillId="0" borderId="0" xfId="0" applyFont="1" applyProtection="1"/>
    <xf numFmtId="0" fontId="3" fillId="0" borderId="0" xfId="0" applyFont="1" applyAlignment="1" applyProtection="1">
      <alignment horizontal="right"/>
    </xf>
    <xf numFmtId="4" fontId="2" fillId="0" borderId="0" xfId="0" applyNumberFormat="1" applyFont="1" applyAlignment="1" applyProtection="1">
      <alignment vertical="center"/>
    </xf>
    <xf numFmtId="4" fontId="2" fillId="2" borderId="27" xfId="0" applyNumberFormat="1" applyFont="1" applyFill="1" applyBorder="1" applyAlignment="1" applyProtection="1">
      <alignment vertical="center"/>
    </xf>
    <xf numFmtId="4" fontId="2" fillId="2" borderId="28" xfId="0" applyNumberFormat="1" applyFont="1" applyFill="1" applyBorder="1" applyAlignment="1" applyProtection="1">
      <alignment vertical="center"/>
    </xf>
    <xf numFmtId="4" fontId="2" fillId="2" borderId="29" xfId="0" applyNumberFormat="1" applyFont="1" applyFill="1" applyBorder="1" applyAlignment="1" applyProtection="1">
      <alignment vertical="center"/>
    </xf>
    <xf numFmtId="4" fontId="2" fillId="2" borderId="30" xfId="0" applyNumberFormat="1" applyFont="1" applyFill="1" applyBorder="1" applyAlignment="1" applyProtection="1">
      <alignment vertical="center"/>
    </xf>
    <xf numFmtId="4" fontId="2" fillId="2" borderId="23" xfId="0" applyNumberFormat="1" applyFont="1" applyFill="1" applyBorder="1" applyAlignment="1" applyProtection="1">
      <alignment vertical="center"/>
    </xf>
    <xf numFmtId="4" fontId="2" fillId="2" borderId="15" xfId="0" applyNumberFormat="1" applyFont="1" applyFill="1" applyBorder="1" applyAlignment="1" applyProtection="1">
      <alignment vertical="center"/>
    </xf>
    <xf numFmtId="4" fontId="2" fillId="2" borderId="15" xfId="0" applyNumberFormat="1" applyFont="1" applyFill="1" applyBorder="1" applyAlignment="1" applyProtection="1">
      <alignment horizontal="right" vertical="center"/>
    </xf>
    <xf numFmtId="4" fontId="2" fillId="2" borderId="0" xfId="0" applyNumberFormat="1" applyFont="1" applyFill="1" applyAlignment="1" applyProtection="1">
      <alignment vertical="center"/>
    </xf>
    <xf numFmtId="0" fontId="9" fillId="0" borderId="0" xfId="0" applyNumberFormat="1" applyFont="1" applyFill="1" applyBorder="1" applyAlignment="1" applyProtection="1">
      <alignment horizontal="left" vertical="center"/>
    </xf>
    <xf numFmtId="0" fontId="3" fillId="0" borderId="25" xfId="0" applyFont="1" applyBorder="1" applyAlignment="1" applyProtection="1">
      <alignment horizontal="center" vertical="center"/>
    </xf>
    <xf numFmtId="4" fontId="2" fillId="0" borderId="0" xfId="0" applyNumberFormat="1" applyFont="1" applyFill="1" applyBorder="1" applyAlignment="1" applyProtection="1">
      <alignment vertical="center"/>
    </xf>
    <xf numFmtId="0" fontId="3" fillId="0" borderId="28" xfId="0" applyFont="1" applyBorder="1" applyAlignment="1" applyProtection="1">
      <alignment horizontal="right"/>
    </xf>
    <xf numFmtId="0" fontId="3" fillId="0" borderId="27" xfId="0" applyFont="1" applyBorder="1" applyAlignment="1" applyProtection="1">
      <alignment horizontal="left"/>
    </xf>
    <xf numFmtId="4" fontId="4" fillId="5" borderId="0" xfId="0" applyNumberFormat="1" applyFont="1" applyFill="1" applyAlignment="1" applyProtection="1">
      <alignment horizontal="left"/>
    </xf>
    <xf numFmtId="1" fontId="20" fillId="2" borderId="0" xfId="0" applyNumberFormat="1" applyFont="1" applyFill="1" applyProtection="1"/>
    <xf numFmtId="169" fontId="20" fillId="2" borderId="0" xfId="0" applyNumberFormat="1" applyFont="1" applyFill="1" applyProtection="1"/>
    <xf numFmtId="4" fontId="3" fillId="0" borderId="25" xfId="0" applyNumberFormat="1" applyFont="1" applyBorder="1" applyProtection="1"/>
    <xf numFmtId="4" fontId="3" fillId="0" borderId="31" xfId="0" applyNumberFormat="1" applyFont="1" applyBorder="1" applyProtection="1"/>
    <xf numFmtId="0" fontId="0" fillId="0" borderId="0" xfId="0" applyAlignment="1"/>
    <xf numFmtId="0" fontId="23" fillId="0" borderId="0" xfId="0" applyFont="1"/>
    <xf numFmtId="0" fontId="23" fillId="0" borderId="0" xfId="0" applyFont="1" applyAlignment="1"/>
    <xf numFmtId="0" fontId="24" fillId="0" borderId="0" xfId="0" applyFont="1" applyAlignment="1"/>
    <xf numFmtId="0" fontId="24" fillId="0" borderId="0" xfId="0" applyFont="1"/>
    <xf numFmtId="0" fontId="22" fillId="0" borderId="0" xfId="0" applyFont="1" applyAlignment="1" applyProtection="1">
      <alignment vertical="center"/>
    </xf>
    <xf numFmtId="1" fontId="22" fillId="0" borderId="0" xfId="0" applyNumberFormat="1" applyFont="1" applyAlignment="1" applyProtection="1">
      <alignment vertical="center"/>
    </xf>
    <xf numFmtId="0" fontId="25" fillId="0" borderId="0" xfId="0" applyFont="1" applyFill="1" applyAlignment="1" applyProtection="1">
      <alignment vertical="center"/>
    </xf>
    <xf numFmtId="0" fontId="22" fillId="0" borderId="0" xfId="0" applyFont="1" applyAlignment="1" applyProtection="1">
      <alignment horizontal="right" vertical="center"/>
    </xf>
    <xf numFmtId="0" fontId="22" fillId="0" borderId="0" xfId="0" applyFont="1" applyFill="1" applyBorder="1" applyAlignment="1" applyProtection="1">
      <alignment vertical="center"/>
    </xf>
    <xf numFmtId="0" fontId="22" fillId="0" borderId="0" xfId="0" applyFont="1" applyBorder="1" applyAlignment="1" applyProtection="1">
      <alignment vertical="center"/>
    </xf>
    <xf numFmtId="4" fontId="4" fillId="0" borderId="19" xfId="0" applyNumberFormat="1" applyFont="1" applyBorder="1" applyAlignment="1" applyProtection="1">
      <alignment vertical="center"/>
    </xf>
    <xf numFmtId="4" fontId="4" fillId="0" borderId="32" xfId="0" applyNumberFormat="1" applyFont="1" applyBorder="1" applyAlignment="1" applyProtection="1">
      <alignment vertical="center"/>
    </xf>
    <xf numFmtId="4" fontId="4" fillId="0" borderId="21" xfId="0" applyNumberFormat="1" applyFont="1" applyBorder="1" applyAlignment="1" applyProtection="1">
      <alignment vertical="center"/>
    </xf>
    <xf numFmtId="169" fontId="2" fillId="0" borderId="0" xfId="0" applyNumberFormat="1" applyFont="1" applyFill="1" applyBorder="1" applyAlignment="1" applyProtection="1">
      <alignment vertical="center"/>
    </xf>
    <xf numFmtId="4" fontId="4" fillId="0" borderId="15" xfId="0" applyNumberFormat="1" applyFont="1" applyBorder="1" applyAlignment="1" applyProtection="1">
      <alignment vertical="center"/>
    </xf>
    <xf numFmtId="0" fontId="3" fillId="0" borderId="33" xfId="0" applyFont="1" applyBorder="1" applyAlignment="1" applyProtection="1">
      <alignment horizontal="center" vertical="center"/>
    </xf>
    <xf numFmtId="0" fontId="3" fillId="0" borderId="34" xfId="0" applyFont="1" applyBorder="1" applyAlignment="1" applyProtection="1">
      <alignment horizontal="center" vertical="center"/>
    </xf>
    <xf numFmtId="2" fontId="2" fillId="0" borderId="0" xfId="0" applyNumberFormat="1" applyFont="1" applyProtection="1"/>
    <xf numFmtId="0" fontId="0" fillId="3" borderId="35" xfId="0" applyFill="1" applyBorder="1"/>
    <xf numFmtId="0" fontId="0" fillId="3" borderId="36" xfId="0" applyFill="1" applyBorder="1"/>
    <xf numFmtId="0" fontId="0" fillId="3" borderId="37" xfId="0" applyFill="1" applyBorder="1"/>
    <xf numFmtId="0" fontId="0" fillId="3" borderId="38" xfId="0" applyFill="1" applyBorder="1"/>
    <xf numFmtId="0" fontId="0" fillId="3" borderId="39" xfId="0" applyFill="1" applyBorder="1"/>
    <xf numFmtId="0" fontId="19" fillId="3" borderId="2" xfId="0" applyFont="1" applyFill="1" applyBorder="1" applyAlignment="1">
      <alignment vertical="center"/>
    </xf>
    <xf numFmtId="0" fontId="19" fillId="3" borderId="3" xfId="0" applyFont="1" applyFill="1" applyBorder="1" applyAlignment="1">
      <alignment vertical="center"/>
    </xf>
    <xf numFmtId="0" fontId="19" fillId="3" borderId="3" xfId="0" applyFont="1" applyFill="1" applyBorder="1" applyAlignment="1"/>
    <xf numFmtId="0" fontId="19" fillId="3" borderId="5" xfId="0" applyFont="1" applyFill="1" applyBorder="1" applyAlignment="1">
      <alignment vertical="center"/>
    </xf>
    <xf numFmtId="0" fontId="19" fillId="3" borderId="0" xfId="0" applyFont="1" applyFill="1" applyBorder="1" applyAlignment="1">
      <alignment vertical="center"/>
    </xf>
    <xf numFmtId="0" fontId="19" fillId="3" borderId="0" xfId="0" applyFont="1" applyFill="1" applyBorder="1" applyAlignment="1"/>
    <xf numFmtId="0" fontId="2" fillId="0" borderId="18" xfId="0" applyFont="1" applyFill="1" applyBorder="1" applyAlignment="1" applyProtection="1">
      <alignment horizontal="center" vertical="center"/>
    </xf>
    <xf numFmtId="0" fontId="2" fillId="0" borderId="26" xfId="0" applyFont="1" applyFill="1" applyBorder="1" applyAlignment="1" applyProtection="1">
      <alignment horizontal="center" vertical="center"/>
    </xf>
    <xf numFmtId="0" fontId="5" fillId="0" borderId="0" xfId="0" applyFont="1" applyBorder="1" applyProtection="1"/>
    <xf numFmtId="0" fontId="6" fillId="0" borderId="28" xfId="0" applyFont="1" applyBorder="1" applyProtection="1"/>
    <xf numFmtId="0" fontId="5" fillId="0" borderId="23" xfId="0" applyFont="1" applyBorder="1" applyProtection="1"/>
    <xf numFmtId="0" fontId="5" fillId="0" borderId="28" xfId="0" applyFont="1" applyBorder="1" applyProtection="1"/>
    <xf numFmtId="0" fontId="5" fillId="0" borderId="28" xfId="0" applyFont="1" applyFill="1" applyBorder="1" applyProtection="1"/>
    <xf numFmtId="0" fontId="10" fillId="0" borderId="0" xfId="0" applyFont="1" applyAlignment="1">
      <alignment horizontal="center"/>
    </xf>
    <xf numFmtId="0" fontId="4" fillId="2" borderId="15" xfId="0" applyFont="1" applyFill="1" applyBorder="1" applyAlignment="1">
      <alignment horizontal="right"/>
    </xf>
    <xf numFmtId="0" fontId="4" fillId="0" borderId="0" xfId="0" applyFont="1"/>
    <xf numFmtId="0" fontId="4" fillId="0" borderId="40" xfId="0" applyFont="1" applyBorder="1"/>
    <xf numFmtId="0" fontId="4" fillId="2" borderId="27" xfId="0" applyFont="1" applyFill="1" applyBorder="1" applyAlignment="1">
      <alignment horizontal="right"/>
    </xf>
    <xf numFmtId="0" fontId="6" fillId="0" borderId="41" xfId="0" applyFont="1" applyBorder="1"/>
    <xf numFmtId="0" fontId="6" fillId="0" borderId="0" xfId="0" applyFont="1"/>
    <xf numFmtId="0" fontId="4" fillId="0" borderId="34" xfId="0" applyFont="1" applyBorder="1"/>
    <xf numFmtId="22" fontId="0" fillId="0" borderId="41" xfId="0" applyNumberFormat="1" applyBorder="1"/>
    <xf numFmtId="22" fontId="0" fillId="0" borderId="0" xfId="0" applyNumberFormat="1"/>
    <xf numFmtId="0" fontId="4" fillId="0" borderId="22" xfId="0" applyFont="1" applyBorder="1"/>
    <xf numFmtId="0" fontId="0" fillId="0" borderId="41" xfId="0" applyBorder="1"/>
    <xf numFmtId="0" fontId="6" fillId="0" borderId="28" xfId="0" applyFont="1" applyFill="1" applyBorder="1" applyAlignment="1" applyProtection="1">
      <alignment vertical="center"/>
    </xf>
    <xf numFmtId="0" fontId="3" fillId="0" borderId="1" xfId="0" quotePrefix="1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vertical="center"/>
    </xf>
    <xf numFmtId="0" fontId="22" fillId="0" borderId="0" xfId="0" applyFont="1" applyAlignment="1" applyProtection="1">
      <alignment horizontal="center" vertical="center"/>
    </xf>
    <xf numFmtId="0" fontId="9" fillId="4" borderId="1" xfId="0" quotePrefix="1" applyNumberFormat="1" applyFont="1" applyFill="1" applyBorder="1" applyAlignment="1" applyProtection="1">
      <alignment horizontal="left" vertical="center"/>
    </xf>
    <xf numFmtId="49" fontId="4" fillId="0" borderId="42" xfId="0" applyNumberFormat="1" applyFont="1" applyFill="1" applyBorder="1" applyAlignment="1" applyProtection="1">
      <alignment horizontal="center"/>
    </xf>
    <xf numFmtId="49" fontId="4" fillId="0" borderId="16" xfId="0" applyNumberFormat="1" applyFont="1" applyFill="1" applyBorder="1" applyAlignment="1" applyProtection="1">
      <alignment horizontal="center"/>
    </xf>
    <xf numFmtId="49" fontId="4" fillId="0" borderId="18" xfId="0" applyNumberFormat="1" applyFont="1" applyFill="1" applyBorder="1" applyAlignment="1" applyProtection="1">
      <alignment horizontal="center"/>
    </xf>
    <xf numFmtId="166" fontId="4" fillId="0" borderId="0" xfId="0" applyNumberFormat="1" applyFont="1" applyAlignment="1" applyProtection="1">
      <alignment vertical="center"/>
    </xf>
    <xf numFmtId="0" fontId="3" fillId="2" borderId="0" xfId="0" applyFont="1" applyFill="1" applyProtection="1"/>
    <xf numFmtId="0" fontId="3" fillId="0" borderId="0" xfId="0" applyFont="1" applyFill="1" applyAlignment="1" applyProtection="1">
      <alignment horizontal="right"/>
    </xf>
    <xf numFmtId="0" fontId="4" fillId="0" borderId="0" xfId="0" applyFont="1" applyAlignment="1" applyProtection="1">
      <alignment horizontal="right"/>
    </xf>
    <xf numFmtId="0" fontId="4" fillId="0" borderId="0" xfId="0" applyFont="1" applyFill="1" applyAlignment="1" applyProtection="1">
      <alignment horizontal="right"/>
    </xf>
    <xf numFmtId="49" fontId="4" fillId="0" borderId="18" xfId="0" applyNumberFormat="1" applyFont="1" applyFill="1" applyBorder="1" applyAlignment="1" applyProtection="1"/>
    <xf numFmtId="49" fontId="4" fillId="0" borderId="20" xfId="0" applyNumberFormat="1" applyFont="1" applyFill="1" applyBorder="1" applyAlignment="1" applyProtection="1"/>
    <xf numFmtId="4" fontId="4" fillId="0" borderId="43" xfId="0" applyNumberFormat="1" applyFont="1" applyFill="1" applyBorder="1" applyAlignment="1" applyProtection="1"/>
    <xf numFmtId="4" fontId="4" fillId="0" borderId="44" xfId="0" applyNumberFormat="1" applyFont="1" applyFill="1" applyBorder="1" applyAlignment="1" applyProtection="1"/>
    <xf numFmtId="4" fontId="4" fillId="0" borderId="45" xfId="0" applyNumberFormat="1" applyFont="1" applyFill="1" applyBorder="1" applyAlignment="1" applyProtection="1"/>
    <xf numFmtId="49" fontId="4" fillId="0" borderId="21" xfId="0" applyNumberFormat="1" applyFont="1" applyFill="1" applyBorder="1" applyAlignment="1" applyProtection="1"/>
    <xf numFmtId="0" fontId="4" fillId="0" borderId="43" xfId="0" applyFont="1" applyFill="1" applyBorder="1" applyAlignment="1" applyProtection="1"/>
    <xf numFmtId="0" fontId="4" fillId="0" borderId="44" xfId="0" applyFont="1" applyFill="1" applyBorder="1" applyAlignment="1" applyProtection="1"/>
    <xf numFmtId="0" fontId="4" fillId="0" borderId="45" xfId="0" applyFont="1" applyFill="1" applyBorder="1" applyAlignment="1" applyProtection="1"/>
    <xf numFmtId="4" fontId="4" fillId="0" borderId="43" xfId="0" applyNumberFormat="1" applyFont="1" applyBorder="1" applyAlignment="1" applyProtection="1"/>
    <xf numFmtId="4" fontId="4" fillId="0" borderId="44" xfId="0" applyNumberFormat="1" applyFont="1" applyBorder="1" applyAlignment="1" applyProtection="1"/>
    <xf numFmtId="4" fontId="4" fillId="0" borderId="45" xfId="0" applyNumberFormat="1" applyFont="1" applyBorder="1" applyAlignment="1" applyProtection="1"/>
    <xf numFmtId="49" fontId="4" fillId="0" borderId="42" xfId="0" applyNumberFormat="1" applyFont="1" applyFill="1" applyBorder="1" applyAlignment="1" applyProtection="1"/>
    <xf numFmtId="0" fontId="9" fillId="0" borderId="0" xfId="0" applyNumberFormat="1" applyFont="1" applyBorder="1" applyAlignment="1" applyProtection="1">
      <alignment horizontal="left" vertical="center"/>
    </xf>
    <xf numFmtId="0" fontId="3" fillId="0" borderId="0" xfId="0" applyNumberFormat="1" applyFont="1" applyBorder="1" applyAlignment="1" applyProtection="1">
      <alignment vertical="center"/>
    </xf>
    <xf numFmtId="0" fontId="3" fillId="0" borderId="0" xfId="0" applyNumberFormat="1" applyFont="1" applyFill="1" applyBorder="1" applyAlignment="1" applyProtection="1">
      <alignment horizontal="left" vertical="center"/>
    </xf>
    <xf numFmtId="0" fontId="4" fillId="0" borderId="0" xfId="0" applyNumberFormat="1" applyFont="1" applyFill="1" applyBorder="1" applyAlignment="1" applyProtection="1">
      <alignment horizontal="left" vertical="center"/>
    </xf>
    <xf numFmtId="0" fontId="3" fillId="0" borderId="0" xfId="0" applyNumberFormat="1" applyFont="1" applyAlignment="1" applyProtection="1">
      <alignment vertical="center"/>
    </xf>
    <xf numFmtId="0" fontId="2" fillId="0" borderId="0" xfId="0" applyNumberFormat="1" applyFont="1" applyFill="1" applyBorder="1" applyAlignment="1" applyProtection="1">
      <alignment vertical="center"/>
    </xf>
    <xf numFmtId="49" fontId="3" fillId="0" borderId="0" xfId="0" applyNumberFormat="1" applyFont="1" applyFill="1" applyBorder="1" applyAlignment="1" applyProtection="1">
      <alignment vertical="center"/>
    </xf>
    <xf numFmtId="170" fontId="2" fillId="0" borderId="0" xfId="0" applyNumberFormat="1" applyFont="1" applyFill="1" applyBorder="1" applyAlignment="1" applyProtection="1">
      <alignment horizontal="right"/>
      <protection locked="0"/>
    </xf>
    <xf numFmtId="170" fontId="2" fillId="6" borderId="46" xfId="0" applyNumberFormat="1" applyFont="1" applyFill="1" applyBorder="1" applyAlignment="1" applyProtection="1">
      <alignment horizontal="center"/>
      <protection locked="0"/>
    </xf>
    <xf numFmtId="170" fontId="2" fillId="6" borderId="47" xfId="0" applyNumberFormat="1" applyFont="1" applyFill="1" applyBorder="1" applyAlignment="1" applyProtection="1">
      <alignment horizontal="center"/>
      <protection locked="0"/>
    </xf>
    <xf numFmtId="170" fontId="2" fillId="6" borderId="48" xfId="0" applyNumberFormat="1" applyFont="1" applyFill="1" applyBorder="1" applyAlignment="1" applyProtection="1">
      <alignment horizontal="center"/>
      <protection locked="0"/>
    </xf>
    <xf numFmtId="170" fontId="2" fillId="6" borderId="49" xfId="0" applyNumberFormat="1" applyFont="1" applyFill="1" applyBorder="1" applyAlignment="1" applyProtection="1">
      <alignment horizontal="center"/>
      <protection locked="0"/>
    </xf>
    <xf numFmtId="170" fontId="2" fillId="6" borderId="50" xfId="0" applyNumberFormat="1" applyFont="1" applyFill="1" applyBorder="1" applyAlignment="1" applyProtection="1">
      <alignment horizontal="center"/>
      <protection locked="0"/>
    </xf>
    <xf numFmtId="170" fontId="2" fillId="6" borderId="51" xfId="0" applyNumberFormat="1" applyFont="1" applyFill="1" applyBorder="1" applyAlignment="1" applyProtection="1">
      <alignment horizontal="center"/>
      <protection locked="0"/>
    </xf>
    <xf numFmtId="170" fontId="2" fillId="6" borderId="18" xfId="0" applyNumberFormat="1" applyFont="1" applyFill="1" applyBorder="1" applyAlignment="1" applyProtection="1">
      <alignment horizontal="center"/>
      <protection locked="0"/>
    </xf>
    <xf numFmtId="170" fontId="2" fillId="6" borderId="52" xfId="0" applyNumberFormat="1" applyFont="1" applyFill="1" applyBorder="1" applyAlignment="1" applyProtection="1">
      <alignment horizontal="center"/>
      <protection locked="0"/>
    </xf>
    <xf numFmtId="170" fontId="2" fillId="6" borderId="53" xfId="0" applyNumberFormat="1" applyFont="1" applyFill="1" applyBorder="1" applyAlignment="1" applyProtection="1">
      <alignment horizontal="center"/>
      <protection locked="0"/>
    </xf>
    <xf numFmtId="170" fontId="2" fillId="6" borderId="54" xfId="0" applyNumberFormat="1" applyFont="1" applyFill="1" applyBorder="1" applyAlignment="1" applyProtection="1">
      <alignment horizontal="center"/>
      <protection locked="0"/>
    </xf>
    <xf numFmtId="170" fontId="2" fillId="6" borderId="55" xfId="0" applyNumberFormat="1" applyFont="1" applyFill="1" applyBorder="1" applyAlignment="1" applyProtection="1">
      <alignment horizontal="center"/>
      <protection locked="0"/>
    </xf>
    <xf numFmtId="170" fontId="2" fillId="6" borderId="56" xfId="0" applyNumberFormat="1" applyFont="1" applyFill="1" applyBorder="1" applyAlignment="1" applyProtection="1">
      <alignment horizontal="center"/>
      <protection locked="0"/>
    </xf>
    <xf numFmtId="170" fontId="2" fillId="6" borderId="57" xfId="0" applyNumberFormat="1" applyFont="1" applyFill="1" applyBorder="1" applyAlignment="1" applyProtection="1">
      <alignment horizontal="center"/>
      <protection locked="0"/>
    </xf>
    <xf numFmtId="170" fontId="2" fillId="6" borderId="58" xfId="0" applyNumberFormat="1" applyFont="1" applyFill="1" applyBorder="1" applyAlignment="1" applyProtection="1">
      <alignment horizontal="center"/>
      <protection locked="0"/>
    </xf>
    <xf numFmtId="170" fontId="2" fillId="6" borderId="59" xfId="0" applyNumberFormat="1" applyFont="1" applyFill="1" applyBorder="1" applyAlignment="1" applyProtection="1">
      <alignment horizontal="center"/>
      <protection locked="0"/>
    </xf>
    <xf numFmtId="4" fontId="4" fillId="0" borderId="58" xfId="0" applyNumberFormat="1" applyFont="1" applyFill="1" applyBorder="1" applyAlignment="1" applyProtection="1"/>
    <xf numFmtId="0" fontId="4" fillId="0" borderId="0" xfId="0" applyFont="1" applyAlignment="1" applyProtection="1">
      <alignment horizontal="justify" vertical="top" wrapText="1"/>
      <protection locked="0"/>
    </xf>
    <xf numFmtId="0" fontId="4" fillId="0" borderId="0" xfId="0" applyFont="1" applyAlignment="1" applyProtection="1">
      <alignment horizontal="center"/>
      <protection locked="0"/>
    </xf>
    <xf numFmtId="4" fontId="4" fillId="0" borderId="0" xfId="0" applyNumberFormat="1" applyFont="1" applyAlignment="1" applyProtection="1">
      <protection locked="0"/>
    </xf>
    <xf numFmtId="0" fontId="4" fillId="0" borderId="0" xfId="0" applyFont="1" applyFill="1" applyAlignment="1" applyProtection="1"/>
    <xf numFmtId="0" fontId="4" fillId="0" borderId="19" xfId="0" applyFont="1" applyFill="1" applyBorder="1" applyAlignment="1" applyProtection="1"/>
    <xf numFmtId="0" fontId="4" fillId="0" borderId="21" xfId="0" applyFont="1" applyFill="1" applyBorder="1" applyAlignment="1" applyProtection="1"/>
    <xf numFmtId="4" fontId="33" fillId="0" borderId="0" xfId="0" applyNumberFormat="1" applyFont="1" applyFill="1" applyAlignment="1" applyProtection="1"/>
    <xf numFmtId="4" fontId="30" fillId="0" borderId="0" xfId="0" applyNumberFormat="1" applyFont="1" applyFill="1" applyBorder="1" applyAlignment="1" applyProtection="1">
      <alignment horizontal="right"/>
    </xf>
    <xf numFmtId="4" fontId="33" fillId="0" borderId="0" xfId="0" applyNumberFormat="1" applyFont="1" applyFill="1" applyBorder="1" applyAlignment="1" applyProtection="1"/>
    <xf numFmtId="0" fontId="4" fillId="4" borderId="60" xfId="0" applyFont="1" applyFill="1" applyBorder="1" applyAlignment="1" applyProtection="1">
      <protection locked="0"/>
    </xf>
    <xf numFmtId="0" fontId="2" fillId="4" borderId="16" xfId="0" applyFont="1" applyFill="1" applyBorder="1" applyAlignment="1" applyProtection="1">
      <protection locked="0"/>
    </xf>
    <xf numFmtId="0" fontId="2" fillId="4" borderId="17" xfId="0" applyFont="1" applyFill="1" applyBorder="1" applyAlignment="1" applyProtection="1">
      <protection locked="0"/>
    </xf>
    <xf numFmtId="0" fontId="2" fillId="4" borderId="26" xfId="0" applyFont="1" applyFill="1" applyBorder="1" applyAlignment="1" applyProtection="1">
      <protection locked="0"/>
    </xf>
    <xf numFmtId="0" fontId="2" fillId="4" borderId="18" xfId="0" applyFont="1" applyFill="1" applyBorder="1" applyAlignment="1" applyProtection="1">
      <protection locked="0"/>
    </xf>
    <xf numFmtId="0" fontId="2" fillId="4" borderId="19" xfId="0" applyFont="1" applyFill="1" applyBorder="1" applyAlignment="1" applyProtection="1">
      <protection locked="0"/>
    </xf>
    <xf numFmtId="166" fontId="29" fillId="0" borderId="22" xfId="0" applyNumberFormat="1" applyFont="1" applyFill="1" applyBorder="1" applyAlignment="1" applyProtection="1">
      <alignment horizontal="right"/>
    </xf>
    <xf numFmtId="166" fontId="22" fillId="0" borderId="22" xfId="0" applyNumberFormat="1" applyFont="1" applyFill="1" applyBorder="1" applyAlignment="1" applyProtection="1">
      <alignment horizontal="right"/>
    </xf>
    <xf numFmtId="0" fontId="2" fillId="0" borderId="0" xfId="0" applyFont="1" applyAlignment="1" applyProtection="1">
      <alignment vertical="top"/>
      <protection locked="0"/>
    </xf>
    <xf numFmtId="0" fontId="0" fillId="0" borderId="0" xfId="0" applyAlignment="1">
      <alignment vertical="center" wrapText="1"/>
    </xf>
    <xf numFmtId="0" fontId="37" fillId="0" borderId="0" xfId="0" applyFont="1" applyAlignment="1">
      <alignment vertical="center" wrapText="1"/>
    </xf>
    <xf numFmtId="2" fontId="37" fillId="0" borderId="0" xfId="0" applyNumberFormat="1" applyFont="1" applyAlignment="1">
      <alignment vertical="center" wrapText="1"/>
    </xf>
    <xf numFmtId="39" fontId="4" fillId="0" borderId="18" xfId="0" applyNumberFormat="1" applyFont="1" applyFill="1" applyBorder="1" applyAlignment="1" applyProtection="1"/>
    <xf numFmtId="4" fontId="4" fillId="0" borderId="18" xfId="0" applyNumberFormat="1" applyFont="1" applyBorder="1" applyAlignment="1" applyProtection="1"/>
    <xf numFmtId="0" fontId="4" fillId="4" borderId="18" xfId="0" applyFont="1" applyFill="1" applyBorder="1" applyAlignment="1" applyProtection="1">
      <alignment horizontal="center"/>
      <protection locked="0"/>
    </xf>
    <xf numFmtId="4" fontId="4" fillId="0" borderId="20" xfId="0" applyNumberFormat="1" applyFont="1" applyBorder="1" applyAlignment="1" applyProtection="1"/>
    <xf numFmtId="4" fontId="9" fillId="0" borderId="0" xfId="0" applyNumberFormat="1" applyFont="1" applyAlignment="1" applyProtection="1">
      <alignment vertical="center"/>
    </xf>
    <xf numFmtId="0" fontId="2" fillId="0" borderId="0" xfId="0" applyFont="1" applyAlignment="1" applyProtection="1"/>
    <xf numFmtId="0" fontId="2" fillId="0" borderId="0" xfId="0" applyFont="1" applyFill="1" applyAlignment="1" applyProtection="1"/>
    <xf numFmtId="0" fontId="3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justify" vertical="top" wrapText="1"/>
    </xf>
    <xf numFmtId="2" fontId="4" fillId="0" borderId="0" xfId="0" applyNumberFormat="1" applyFont="1" applyFill="1" applyBorder="1" applyAlignment="1" applyProtection="1">
      <alignment horizontal="justify" vertical="top" wrapText="1"/>
    </xf>
    <xf numFmtId="4" fontId="4" fillId="0" borderId="0" xfId="0" applyNumberFormat="1" applyFont="1" applyFill="1" applyBorder="1" applyAlignment="1" applyProtection="1"/>
    <xf numFmtId="0" fontId="3" fillId="0" borderId="15" xfId="0" applyFont="1" applyBorder="1" applyAlignment="1" applyProtection="1">
      <alignment horizontal="right" vertical="center" wrapText="1"/>
    </xf>
    <xf numFmtId="4" fontId="4" fillId="0" borderId="0" xfId="0" applyNumberFormat="1" applyFont="1" applyFill="1" applyBorder="1" applyAlignment="1" applyProtection="1">
      <alignment horizontal="center" vertical="center" wrapText="1"/>
    </xf>
    <xf numFmtId="4" fontId="4" fillId="0" borderId="0" xfId="0" applyNumberFormat="1" applyFont="1" applyFill="1" applyBorder="1" applyAlignment="1" applyProtection="1">
      <alignment horizontal="center" vertical="top" wrapText="1"/>
    </xf>
    <xf numFmtId="4" fontId="4" fillId="0" borderId="0" xfId="0" applyNumberFormat="1" applyFont="1" applyFill="1" applyBorder="1" applyAlignment="1" applyProtection="1">
      <alignment horizontal="justify" vertical="top" wrapText="1"/>
    </xf>
    <xf numFmtId="4" fontId="4" fillId="0" borderId="0" xfId="0" applyNumberFormat="1" applyFont="1" applyFill="1" applyBorder="1" applyAlignment="1" applyProtection="1">
      <alignment vertical="center" wrapText="1"/>
    </xf>
    <xf numFmtId="0" fontId="1" fillId="2" borderId="0" xfId="0" applyFont="1" applyFill="1"/>
    <xf numFmtId="0" fontId="1" fillId="0" borderId="0" xfId="0" applyFont="1"/>
    <xf numFmtId="172" fontId="2" fillId="2" borderId="0" xfId="0" applyNumberFormat="1" applyFont="1" applyFill="1" applyProtection="1"/>
    <xf numFmtId="4" fontId="2" fillId="4" borderId="16" xfId="0" applyNumberFormat="1" applyFont="1" applyFill="1" applyBorder="1" applyAlignment="1" applyProtection="1">
      <protection locked="0"/>
    </xf>
    <xf numFmtId="0" fontId="4" fillId="4" borderId="16" xfId="0" applyFont="1" applyFill="1" applyBorder="1" applyAlignment="1" applyProtection="1">
      <protection locked="0"/>
    </xf>
    <xf numFmtId="4" fontId="4" fillId="0" borderId="15" xfId="0" applyNumberFormat="1" applyFont="1" applyBorder="1" applyAlignment="1" applyProtection="1"/>
    <xf numFmtId="4" fontId="3" fillId="0" borderId="15" xfId="0" applyNumberFormat="1" applyFont="1" applyBorder="1" applyAlignment="1" applyProtection="1"/>
    <xf numFmtId="0" fontId="3" fillId="7" borderId="15" xfId="0" applyFont="1" applyFill="1" applyBorder="1" applyAlignment="1" applyProtection="1"/>
    <xf numFmtId="0" fontId="18" fillId="7" borderId="15" xfId="0" applyFont="1" applyFill="1" applyBorder="1" applyAlignment="1" applyProtection="1"/>
    <xf numFmtId="4" fontId="4" fillId="0" borderId="16" xfId="0" applyNumberFormat="1" applyFont="1" applyBorder="1" applyAlignment="1" applyProtection="1"/>
    <xf numFmtId="0" fontId="3" fillId="7" borderId="15" xfId="0" applyFont="1" applyFill="1" applyBorder="1" applyAlignment="1" applyProtection="1">
      <alignment horizontal="right"/>
    </xf>
    <xf numFmtId="0" fontId="2" fillId="4" borderId="18" xfId="0" applyFont="1" applyFill="1" applyBorder="1" applyAlignment="1" applyProtection="1">
      <alignment horizontal="left" vertical="top"/>
      <protection locked="0"/>
    </xf>
    <xf numFmtId="0" fontId="4" fillId="4" borderId="18" xfId="0" applyFont="1" applyFill="1" applyBorder="1" applyAlignment="1" applyProtection="1">
      <alignment horizontal="justify" vertical="top" wrapText="1"/>
      <protection locked="0"/>
    </xf>
    <xf numFmtId="4" fontId="4" fillId="4" borderId="18" xfId="0" applyNumberFormat="1" applyFont="1" applyFill="1" applyBorder="1" applyAlignment="1" applyProtection="1">
      <protection locked="0"/>
    </xf>
    <xf numFmtId="0" fontId="11" fillId="8" borderId="61" xfId="0" applyFont="1" applyFill="1" applyBorder="1" applyAlignment="1">
      <alignment horizontal="center" vertical="center" wrapText="1"/>
    </xf>
    <xf numFmtId="49" fontId="4" fillId="4" borderId="57" xfId="0" applyNumberFormat="1" applyFont="1" applyFill="1" applyBorder="1" applyAlignment="1" applyProtection="1">
      <alignment horizontal="center"/>
      <protection locked="0"/>
    </xf>
    <xf numFmtId="49" fontId="4" fillId="4" borderId="58" xfId="0" applyNumberFormat="1" applyFont="1" applyFill="1" applyBorder="1" applyAlignment="1" applyProtection="1">
      <alignment horizontal="center"/>
      <protection locked="0"/>
    </xf>
    <xf numFmtId="0" fontId="4" fillId="4" borderId="42" xfId="0" applyFont="1" applyFill="1" applyBorder="1" applyAlignment="1" applyProtection="1">
      <alignment horizontal="left"/>
      <protection locked="0"/>
    </xf>
    <xf numFmtId="0" fontId="4" fillId="4" borderId="19" xfId="0" applyFont="1" applyFill="1" applyBorder="1" applyAlignment="1" applyProtection="1">
      <alignment horizontal="left"/>
      <protection locked="0"/>
    </xf>
    <xf numFmtId="4" fontId="2" fillId="2" borderId="0" xfId="0" applyNumberFormat="1" applyFont="1" applyFill="1" applyProtection="1"/>
    <xf numFmtId="0" fontId="2" fillId="0" borderId="0" xfId="0" applyNumberFormat="1" applyFont="1" applyFill="1" applyAlignment="1" applyProtection="1">
      <alignment horizontal="center" vertical="center"/>
    </xf>
    <xf numFmtId="39" fontId="2" fillId="0" borderId="18" xfId="0" applyNumberFormat="1" applyFont="1" applyBorder="1" applyAlignment="1" applyProtection="1"/>
    <xf numFmtId="4" fontId="3" fillId="0" borderId="18" xfId="0" applyNumberFormat="1" applyFont="1" applyBorder="1" applyAlignment="1" applyProtection="1">
      <alignment horizontal="right" vertical="center"/>
    </xf>
    <xf numFmtId="4" fontId="2" fillId="0" borderId="0" xfId="0" applyNumberFormat="1" applyFont="1" applyAlignment="1" applyProtection="1"/>
    <xf numFmtId="4" fontId="2" fillId="0" borderId="0" xfId="0" applyNumberFormat="1" applyFont="1" applyFill="1" applyAlignment="1" applyProtection="1"/>
    <xf numFmtId="4" fontId="3" fillId="0" borderId="0" xfId="0" applyNumberFormat="1" applyFont="1" applyAlignment="1" applyProtection="1"/>
    <xf numFmtId="4" fontId="4" fillId="0" borderId="0" xfId="0" applyNumberFormat="1" applyFont="1" applyAlignment="1" applyProtection="1"/>
    <xf numFmtId="0" fontId="3" fillId="0" borderId="50" xfId="0" applyFont="1" applyBorder="1" applyAlignment="1" applyProtection="1">
      <alignment horizontal="center" vertical="center" wrapText="1"/>
      <protection locked="0"/>
    </xf>
    <xf numFmtId="0" fontId="3" fillId="0" borderId="50" xfId="0" applyFont="1" applyBorder="1" applyAlignment="1" applyProtection="1">
      <alignment horizontal="center" vertical="center"/>
      <protection locked="0"/>
    </xf>
    <xf numFmtId="4" fontId="3" fillId="0" borderId="50" xfId="0" applyNumberFormat="1" applyFont="1" applyBorder="1" applyAlignment="1" applyProtection="1">
      <alignment horizontal="right" vertical="center"/>
      <protection locked="0"/>
    </xf>
    <xf numFmtId="0" fontId="3" fillId="0" borderId="18" xfId="0" applyFont="1" applyBorder="1" applyAlignment="1" applyProtection="1">
      <alignment horizontal="right" vertical="center"/>
    </xf>
    <xf numFmtId="172" fontId="2" fillId="0" borderId="0" xfId="0" applyNumberFormat="1" applyFont="1" applyAlignment="1" applyProtection="1"/>
    <xf numFmtId="172" fontId="2" fillId="0" borderId="0" xfId="0" applyNumberFormat="1" applyFont="1" applyFill="1" applyAlignment="1" applyProtection="1"/>
    <xf numFmtId="172" fontId="2" fillId="0" borderId="18" xfId="0" applyNumberFormat="1" applyFont="1" applyBorder="1" applyAlignment="1" applyProtection="1"/>
    <xf numFmtId="172" fontId="3" fillId="0" borderId="18" xfId="0" applyNumberFormat="1" applyFont="1" applyBorder="1" applyAlignment="1" applyProtection="1">
      <alignment horizontal="center" vertical="center"/>
    </xf>
    <xf numFmtId="0" fontId="9" fillId="0" borderId="0" xfId="0" applyFont="1" applyAlignment="1" applyProtection="1">
      <alignment vertical="center"/>
    </xf>
    <xf numFmtId="49" fontId="4" fillId="0" borderId="58" xfId="0" applyNumberFormat="1" applyFont="1" applyFill="1" applyBorder="1" applyAlignment="1" applyProtection="1"/>
    <xf numFmtId="49" fontId="4" fillId="0" borderId="43" xfId="0" applyNumberFormat="1" applyFont="1" applyFill="1" applyBorder="1" applyAlignment="1" applyProtection="1"/>
    <xf numFmtId="0" fontId="2" fillId="0" borderId="19" xfId="0" applyFont="1" applyFill="1" applyBorder="1" applyAlignment="1" applyProtection="1">
      <alignment vertical="center"/>
    </xf>
    <xf numFmtId="0" fontId="2" fillId="0" borderId="21" xfId="0" applyFont="1" applyFill="1" applyBorder="1" applyAlignment="1" applyProtection="1">
      <alignment vertical="center"/>
    </xf>
    <xf numFmtId="0" fontId="2" fillId="4" borderId="42" xfId="0" applyFont="1" applyFill="1" applyBorder="1" applyAlignment="1" applyProtection="1">
      <alignment horizontal="left"/>
      <protection locked="0"/>
    </xf>
    <xf numFmtId="0" fontId="2" fillId="4" borderId="19" xfId="0" applyFont="1" applyFill="1" applyBorder="1" applyAlignment="1" applyProtection="1">
      <alignment horizontal="left"/>
      <protection locked="0"/>
    </xf>
    <xf numFmtId="4" fontId="4" fillId="0" borderId="18" xfId="0" applyNumberFormat="1" applyFont="1" applyFill="1" applyBorder="1" applyAlignment="1" applyProtection="1">
      <alignment horizontal="center" vertical="center"/>
    </xf>
    <xf numFmtId="4" fontId="2" fillId="0" borderId="0" xfId="0" applyNumberFormat="1" applyFont="1" applyBorder="1" applyAlignment="1" applyProtection="1">
      <alignment vertical="center"/>
    </xf>
    <xf numFmtId="0" fontId="2" fillId="0" borderId="22" xfId="0" applyFont="1" applyFill="1" applyBorder="1" applyAlignment="1" applyProtection="1">
      <alignment vertical="center"/>
    </xf>
    <xf numFmtId="4" fontId="2" fillId="0" borderId="62" xfId="0" applyNumberFormat="1" applyFont="1" applyBorder="1" applyAlignment="1" applyProtection="1">
      <alignment vertical="center"/>
    </xf>
    <xf numFmtId="0" fontId="9" fillId="0" borderId="50" xfId="0" applyFont="1" applyBorder="1" applyAlignment="1" applyProtection="1">
      <alignment horizontal="left" vertical="center"/>
      <protection locked="0"/>
    </xf>
    <xf numFmtId="39" fontId="2" fillId="0" borderId="18" xfId="0" applyNumberFormat="1" applyFont="1" applyFill="1" applyBorder="1" applyAlignment="1" applyProtection="1">
      <alignment horizontal="right"/>
    </xf>
    <xf numFmtId="0" fontId="2" fillId="0" borderId="63" xfId="0" applyFont="1" applyFill="1" applyBorder="1" applyAlignment="1" applyProtection="1">
      <alignment horizontal="center" vertical="center"/>
    </xf>
    <xf numFmtId="0" fontId="2" fillId="0" borderId="61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 applyProtection="1">
      <alignment horizontal="center" vertical="center"/>
    </xf>
    <xf numFmtId="0" fontId="2" fillId="2" borderId="18" xfId="0" applyFont="1" applyFill="1" applyBorder="1" applyAlignment="1" applyProtection="1">
      <alignment vertical="center"/>
    </xf>
    <xf numFmtId="4" fontId="2" fillId="0" borderId="23" xfId="0" applyNumberFormat="1" applyFont="1" applyBorder="1" applyAlignment="1" applyProtection="1">
      <alignment vertical="center"/>
    </xf>
    <xf numFmtId="39" fontId="4" fillId="0" borderId="58" xfId="0" applyNumberFormat="1" applyFont="1" applyBorder="1" applyAlignment="1" applyProtection="1"/>
    <xf numFmtId="39" fontId="4" fillId="0" borderId="64" xfId="0" applyNumberFormat="1" applyFont="1" applyBorder="1" applyAlignment="1" applyProtection="1"/>
    <xf numFmtId="39" fontId="4" fillId="0" borderId="51" xfId="0" applyNumberFormat="1" applyFont="1" applyBorder="1" applyAlignment="1" applyProtection="1"/>
    <xf numFmtId="0" fontId="3" fillId="0" borderId="28" xfId="0" applyFont="1" applyBorder="1" applyAlignment="1" applyProtection="1">
      <alignment horizontal="right" vertical="center"/>
    </xf>
    <xf numFmtId="0" fontId="3" fillId="0" borderId="23" xfId="0" applyFont="1" applyBorder="1" applyAlignment="1" applyProtection="1">
      <alignment horizontal="right" vertical="center"/>
    </xf>
    <xf numFmtId="0" fontId="3" fillId="0" borderId="27" xfId="0" applyFont="1" applyBorder="1" applyAlignment="1" applyProtection="1">
      <alignment horizontal="right" vertical="center"/>
    </xf>
    <xf numFmtId="0" fontId="2" fillId="0" borderId="0" xfId="0" applyFont="1" applyFill="1" applyAlignment="1" applyProtection="1">
      <alignment horizontal="left" vertical="center"/>
    </xf>
    <xf numFmtId="4" fontId="4" fillId="0" borderId="58" xfId="0" applyNumberFormat="1" applyFont="1" applyBorder="1" applyAlignment="1" applyProtection="1"/>
    <xf numFmtId="4" fontId="4" fillId="0" borderId="64" xfId="0" applyNumberFormat="1" applyFont="1" applyBorder="1" applyAlignment="1" applyProtection="1"/>
    <xf numFmtId="4" fontId="4" fillId="0" borderId="51" xfId="0" applyNumberFormat="1" applyFont="1" applyBorder="1" applyAlignment="1" applyProtection="1"/>
    <xf numFmtId="39" fontId="4" fillId="0" borderId="65" xfId="0" applyNumberFormat="1" applyFont="1" applyBorder="1" applyAlignment="1" applyProtection="1"/>
    <xf numFmtId="39" fontId="4" fillId="0" borderId="66" xfId="0" applyNumberFormat="1" applyFont="1" applyBorder="1" applyAlignment="1" applyProtection="1"/>
    <xf numFmtId="39" fontId="4" fillId="0" borderId="67" xfId="0" applyNumberFormat="1" applyFont="1" applyBorder="1" applyAlignment="1" applyProtection="1"/>
    <xf numFmtId="4" fontId="3" fillId="0" borderId="15" xfId="0" applyNumberFormat="1" applyFont="1" applyBorder="1" applyAlignment="1" applyProtection="1">
      <alignment horizontal="right" vertical="center"/>
    </xf>
    <xf numFmtId="169" fontId="2" fillId="0" borderId="0" xfId="0" applyNumberFormat="1" applyFont="1" applyFill="1" applyBorder="1" applyAlignment="1" applyProtection="1">
      <alignment horizontal="center" vertical="center"/>
    </xf>
    <xf numFmtId="9" fontId="2" fillId="0" borderId="0" xfId="0" applyNumberFormat="1" applyFont="1" applyFill="1" applyAlignment="1" applyProtection="1">
      <alignment horizontal="left" vertical="center"/>
    </xf>
    <xf numFmtId="39" fontId="4" fillId="4" borderId="50" xfId="0" applyNumberFormat="1" applyFont="1" applyFill="1" applyBorder="1" applyAlignment="1" applyProtection="1">
      <protection locked="0"/>
    </xf>
    <xf numFmtId="39" fontId="4" fillId="0" borderId="18" xfId="0" applyNumberFormat="1" applyFont="1" applyBorder="1" applyAlignment="1" applyProtection="1"/>
    <xf numFmtId="4" fontId="4" fillId="0" borderId="50" xfId="0" applyNumberFormat="1" applyFont="1" applyFill="1" applyBorder="1" applyAlignment="1" applyProtection="1">
      <protection locked="0"/>
    </xf>
    <xf numFmtId="39" fontId="4" fillId="0" borderId="16" xfId="0" applyNumberFormat="1" applyFont="1" applyBorder="1" applyAlignment="1" applyProtection="1"/>
    <xf numFmtId="4" fontId="2" fillId="0" borderId="18" xfId="0" applyNumberFormat="1" applyFont="1" applyFill="1" applyBorder="1" applyAlignment="1" applyProtection="1"/>
    <xf numFmtId="4" fontId="2" fillId="0" borderId="20" xfId="0" applyNumberFormat="1" applyFont="1" applyFill="1" applyBorder="1" applyAlignment="1" applyProtection="1"/>
    <xf numFmtId="4" fontId="2" fillId="0" borderId="18" xfId="0" applyNumberFormat="1" applyFont="1" applyBorder="1" applyAlignment="1" applyProtection="1"/>
    <xf numFmtId="4" fontId="2" fillId="0" borderId="19" xfId="0" applyNumberFormat="1" applyFont="1" applyBorder="1" applyAlignment="1" applyProtection="1"/>
    <xf numFmtId="4" fontId="2" fillId="2" borderId="68" xfId="0" applyNumberFormat="1" applyFont="1" applyFill="1" applyBorder="1" applyAlignment="1" applyProtection="1">
      <alignment vertical="center"/>
    </xf>
    <xf numFmtId="4" fontId="2" fillId="0" borderId="0" xfId="0" applyNumberFormat="1" applyFont="1"/>
    <xf numFmtId="4" fontId="2" fillId="2" borderId="69" xfId="0" applyNumberFormat="1" applyFont="1" applyFill="1" applyBorder="1" applyAlignment="1" applyProtection="1">
      <alignment vertical="center"/>
    </xf>
    <xf numFmtId="4" fontId="9" fillId="2" borderId="28" xfId="0" applyNumberFormat="1" applyFont="1" applyFill="1" applyBorder="1" applyAlignment="1" applyProtection="1">
      <alignment vertical="center"/>
    </xf>
    <xf numFmtId="4" fontId="9" fillId="2" borderId="27" xfId="0" applyNumberFormat="1" applyFont="1" applyFill="1" applyBorder="1" applyAlignment="1" applyProtection="1">
      <alignment vertical="center"/>
    </xf>
    <xf numFmtId="4" fontId="9" fillId="2" borderId="15" xfId="0" applyNumberFormat="1" applyFont="1" applyFill="1" applyBorder="1" applyAlignment="1" applyProtection="1">
      <alignment vertical="center"/>
    </xf>
    <xf numFmtId="4" fontId="2" fillId="0" borderId="20" xfId="0" applyNumberFormat="1" applyFont="1" applyBorder="1" applyAlignment="1" applyProtection="1"/>
    <xf numFmtId="4" fontId="2" fillId="0" borderId="21" xfId="0" applyNumberFormat="1" applyFont="1" applyBorder="1" applyAlignment="1" applyProtection="1"/>
    <xf numFmtId="4" fontId="2" fillId="0" borderId="15" xfId="0" applyNumberFormat="1" applyFont="1" applyBorder="1" applyAlignment="1" applyProtection="1">
      <alignment vertical="center"/>
    </xf>
    <xf numFmtId="4" fontId="2" fillId="0" borderId="0" xfId="0" applyNumberFormat="1" applyFont="1" applyAlignment="1" applyProtection="1">
      <alignment horizontal="center" vertical="center"/>
    </xf>
    <xf numFmtId="4" fontId="2" fillId="0" borderId="0" xfId="0" applyNumberFormat="1" applyFont="1" applyAlignment="1" applyProtection="1">
      <alignment horizontal="right" vertical="center"/>
    </xf>
    <xf numFmtId="4" fontId="9" fillId="0" borderId="0" xfId="0" applyNumberFormat="1" applyFont="1" applyFill="1" applyAlignment="1" applyProtection="1">
      <alignment vertical="center"/>
    </xf>
    <xf numFmtId="4" fontId="9" fillId="0" borderId="0" xfId="0" applyNumberFormat="1" applyFont="1" applyFill="1" applyAlignment="1" applyProtection="1">
      <alignment horizontal="center" vertical="center"/>
    </xf>
    <xf numFmtId="4" fontId="9" fillId="0" borderId="0" xfId="0" applyNumberFormat="1" applyFont="1" applyFill="1" applyBorder="1" applyAlignment="1" applyProtection="1">
      <alignment horizontal="center" vertical="center"/>
    </xf>
    <xf numFmtId="4" fontId="9" fillId="0" borderId="0" xfId="0" applyNumberFormat="1" applyFont="1" applyFill="1" applyBorder="1" applyAlignment="1" applyProtection="1">
      <alignment vertical="center"/>
    </xf>
    <xf numFmtId="4" fontId="2" fillId="0" borderId="0" xfId="0" applyNumberFormat="1" applyFont="1" applyFill="1" applyBorder="1" applyAlignment="1" applyProtection="1">
      <alignment horizontal="right" vertical="center"/>
    </xf>
    <xf numFmtId="4" fontId="2" fillId="0" borderId="0" xfId="0" applyNumberFormat="1" applyFont="1" applyAlignment="1" applyProtection="1">
      <alignment horizontal="left" vertical="center"/>
    </xf>
    <xf numFmtId="4" fontId="9" fillId="0" borderId="0" xfId="0" applyNumberFormat="1" applyFont="1" applyFill="1" applyBorder="1" applyAlignment="1" applyProtection="1">
      <alignment horizontal="left" vertical="center"/>
    </xf>
    <xf numFmtId="4" fontId="9" fillId="0" borderId="0" xfId="0" applyNumberFormat="1" applyFont="1" applyBorder="1" applyAlignment="1" applyProtection="1">
      <alignment horizontal="left" vertical="center"/>
    </xf>
    <xf numFmtId="4" fontId="2" fillId="0" borderId="0" xfId="0" applyNumberFormat="1" applyFont="1" applyBorder="1" applyAlignment="1" applyProtection="1">
      <alignment horizontal="left" vertical="center"/>
    </xf>
    <xf numFmtId="4" fontId="2" fillId="0" borderId="0" xfId="0" applyNumberFormat="1" applyFont="1" applyBorder="1" applyAlignment="1" applyProtection="1">
      <alignment horizontal="center" vertical="center"/>
    </xf>
    <xf numFmtId="4" fontId="2" fillId="0" borderId="18" xfId="0" applyNumberFormat="1" applyFont="1" applyFill="1" applyBorder="1" applyAlignment="1" applyProtection="1">
      <alignment horizontal="left" vertical="center"/>
    </xf>
    <xf numFmtId="4" fontId="2" fillId="0" borderId="18" xfId="0" applyNumberFormat="1" applyFont="1" applyFill="1" applyBorder="1" applyAlignment="1" applyProtection="1">
      <alignment horizontal="center"/>
    </xf>
    <xf numFmtId="4" fontId="2" fillId="2" borderId="0" xfId="0" applyNumberFormat="1" applyFont="1" applyFill="1"/>
    <xf numFmtId="4" fontId="2" fillId="0" borderId="0" xfId="0" applyNumberFormat="1" applyFont="1" applyAlignment="1">
      <alignment horizontal="right"/>
    </xf>
    <xf numFmtId="4" fontId="2" fillId="0" borderId="20" xfId="0" applyNumberFormat="1" applyFont="1" applyFill="1" applyBorder="1" applyAlignment="1" applyProtection="1">
      <alignment horizontal="center"/>
    </xf>
    <xf numFmtId="4" fontId="2" fillId="0" borderId="22" xfId="0" applyNumberFormat="1" applyFont="1" applyBorder="1" applyAlignment="1" applyProtection="1">
      <alignment horizontal="left" vertical="center"/>
    </xf>
    <xf numFmtId="4" fontId="2" fillId="0" borderId="22" xfId="0" applyNumberFormat="1" applyFont="1" applyBorder="1" applyAlignment="1" applyProtection="1">
      <alignment horizontal="center" vertical="center"/>
    </xf>
    <xf numFmtId="4" fontId="2" fillId="0" borderId="1" xfId="0" applyNumberFormat="1" applyFont="1" applyBorder="1" applyAlignment="1" applyProtection="1">
      <alignment horizontal="center" vertical="center"/>
    </xf>
    <xf numFmtId="4" fontId="2" fillId="0" borderId="0" xfId="0" applyNumberFormat="1" applyFont="1" applyFill="1" applyBorder="1" applyAlignment="1" applyProtection="1">
      <alignment horizontal="center" vertical="center"/>
    </xf>
    <xf numFmtId="4" fontId="4" fillId="0" borderId="0" xfId="0" applyNumberFormat="1" applyFont="1" applyFill="1" applyBorder="1" applyAlignment="1" applyProtection="1">
      <alignment vertical="center"/>
    </xf>
    <xf numFmtId="4" fontId="4" fillId="0" borderId="0" xfId="0" applyNumberFormat="1" applyFont="1" applyAlignment="1" applyProtection="1">
      <alignment vertical="center"/>
    </xf>
    <xf numFmtId="4" fontId="4" fillId="0" borderId="0" xfId="0" applyNumberFormat="1" applyFont="1" applyFill="1" applyAlignment="1" applyProtection="1">
      <alignment horizontal="right" vertical="center"/>
    </xf>
    <xf numFmtId="4" fontId="2" fillId="0" borderId="1" xfId="0" applyNumberFormat="1" applyFont="1" applyBorder="1" applyAlignment="1" applyProtection="1">
      <alignment vertical="center"/>
    </xf>
    <xf numFmtId="4" fontId="4" fillId="0" borderId="0" xfId="0" applyNumberFormat="1" applyFont="1" applyFill="1" applyBorder="1" applyAlignment="1" applyProtection="1">
      <alignment horizontal="right" vertical="center"/>
    </xf>
    <xf numFmtId="4" fontId="2" fillId="0" borderId="0" xfId="0" applyNumberFormat="1" applyFont="1" applyBorder="1" applyAlignment="1" applyProtection="1">
      <alignment horizontal="right" vertical="center"/>
    </xf>
    <xf numFmtId="4" fontId="9" fillId="0" borderId="68" xfId="0" applyNumberFormat="1" applyFont="1" applyFill="1" applyBorder="1" applyAlignment="1" applyProtection="1">
      <alignment vertical="center"/>
    </xf>
    <xf numFmtId="4" fontId="9" fillId="0" borderId="1" xfId="0" applyNumberFormat="1" applyFont="1" applyFill="1" applyBorder="1" applyAlignment="1" applyProtection="1">
      <alignment vertical="center"/>
    </xf>
    <xf numFmtId="4" fontId="9" fillId="0" borderId="30" xfId="0" applyNumberFormat="1" applyFont="1" applyFill="1" applyBorder="1" applyAlignment="1" applyProtection="1">
      <alignment vertical="center"/>
    </xf>
    <xf numFmtId="4" fontId="4" fillId="0" borderId="15" xfId="0" applyNumberFormat="1" applyFont="1" applyFill="1" applyBorder="1" applyAlignment="1" applyProtection="1">
      <alignment vertical="center"/>
    </xf>
    <xf numFmtId="4" fontId="4" fillId="0" borderId="15" xfId="0" applyNumberFormat="1" applyFont="1" applyFill="1" applyBorder="1" applyAlignment="1" applyProtection="1">
      <alignment horizontal="center" vertical="center"/>
    </xf>
    <xf numFmtId="4" fontId="4" fillId="0" borderId="15" xfId="0" applyNumberFormat="1" applyFont="1" applyBorder="1" applyAlignment="1">
      <alignment vertical="center"/>
    </xf>
    <xf numFmtId="4" fontId="4" fillId="0" borderId="15" xfId="0" quotePrefix="1" applyNumberFormat="1" applyFont="1" applyBorder="1" applyAlignment="1" applyProtection="1">
      <alignment vertical="center"/>
    </xf>
    <xf numFmtId="172" fontId="4" fillId="0" borderId="15" xfId="0" applyNumberFormat="1" applyFont="1" applyBorder="1" applyAlignment="1" applyProtection="1">
      <alignment vertical="center"/>
    </xf>
    <xf numFmtId="4" fontId="22" fillId="0" borderId="0" xfId="0" applyNumberFormat="1" applyFont="1" applyBorder="1" applyAlignment="1" applyProtection="1">
      <alignment vertical="center"/>
    </xf>
    <xf numFmtId="4" fontId="2" fillId="0" borderId="1" xfId="0" applyNumberFormat="1" applyFont="1" applyBorder="1" applyAlignment="1" applyProtection="1">
      <alignment horizontal="left" vertical="center"/>
    </xf>
    <xf numFmtId="0" fontId="9" fillId="0" borderId="68" xfId="0" applyFont="1" applyFill="1" applyBorder="1" applyAlignment="1" applyProtection="1">
      <alignment vertical="center"/>
    </xf>
    <xf numFmtId="0" fontId="9" fillId="0" borderId="0" xfId="0" applyFont="1" applyFill="1" applyBorder="1" applyAlignment="1" applyProtection="1">
      <alignment horizontal="left" vertical="center"/>
    </xf>
    <xf numFmtId="2" fontId="9" fillId="0" borderId="15" xfId="0" applyNumberFormat="1" applyFont="1" applyBorder="1" applyAlignment="1" applyProtection="1">
      <alignment horizontal="center" vertical="center"/>
    </xf>
    <xf numFmtId="0" fontId="9" fillId="0" borderId="15" xfId="0" applyFont="1" applyBorder="1" applyAlignment="1" applyProtection="1">
      <alignment horizontal="center" vertical="center"/>
    </xf>
    <xf numFmtId="172" fontId="2" fillId="2" borderId="0" xfId="0" applyNumberFormat="1" applyFont="1" applyFill="1" applyAlignment="1" applyProtection="1">
      <alignment vertical="center"/>
    </xf>
    <xf numFmtId="172" fontId="9" fillId="0" borderId="0" xfId="0" applyNumberFormat="1" applyFont="1" applyAlignment="1" applyProtection="1">
      <alignment vertical="center"/>
    </xf>
    <xf numFmtId="0" fontId="9" fillId="7" borderId="15" xfId="0" applyFont="1" applyFill="1" applyBorder="1" applyAlignment="1" applyProtection="1">
      <alignment vertical="center"/>
    </xf>
    <xf numFmtId="4" fontId="9" fillId="0" borderId="15" xfId="0" applyNumberFormat="1" applyFont="1" applyBorder="1" applyAlignment="1" applyProtection="1">
      <alignment vertical="center"/>
    </xf>
    <xf numFmtId="4" fontId="9" fillId="0" borderId="20" xfId="0" applyNumberFormat="1" applyFont="1" applyBorder="1" applyAlignment="1" applyProtection="1">
      <alignment vertical="center"/>
    </xf>
    <xf numFmtId="0" fontId="9" fillId="2" borderId="0" xfId="0" applyFont="1" applyFill="1" applyAlignment="1" applyProtection="1">
      <alignment vertical="center"/>
    </xf>
    <xf numFmtId="0" fontId="9" fillId="0" borderId="0" xfId="0" applyFont="1" applyAlignment="1" applyProtection="1">
      <alignment horizontal="right" vertical="center"/>
    </xf>
    <xf numFmtId="0" fontId="9" fillId="0" borderId="0" xfId="0" applyFont="1" applyFill="1" applyAlignment="1" applyProtection="1">
      <alignment horizontal="right" vertical="center"/>
    </xf>
    <xf numFmtId="0" fontId="2" fillId="2" borderId="0" xfId="0" applyFont="1" applyFill="1" applyBorder="1" applyAlignment="1" applyProtection="1">
      <alignment vertical="center"/>
    </xf>
    <xf numFmtId="0" fontId="9" fillId="0" borderId="1" xfId="0" applyFont="1" applyFill="1" applyBorder="1" applyAlignment="1" applyProtection="1">
      <alignment vertical="center"/>
    </xf>
    <xf numFmtId="4" fontId="2" fillId="0" borderId="15" xfId="0" applyNumberFormat="1" applyFont="1" applyBorder="1" applyAlignment="1" applyProtection="1">
      <alignment horizontal="right" vertical="center"/>
    </xf>
    <xf numFmtId="4" fontId="2" fillId="0" borderId="15" xfId="0" applyNumberFormat="1" applyFont="1" applyFill="1" applyBorder="1" applyAlignment="1" applyProtection="1">
      <alignment horizontal="right" vertical="center"/>
    </xf>
    <xf numFmtId="0" fontId="3" fillId="0" borderId="23" xfId="0" applyFont="1" applyBorder="1" applyAlignment="1" applyProtection="1">
      <alignment horizontal="center" vertical="center"/>
    </xf>
    <xf numFmtId="0" fontId="3" fillId="0" borderId="27" xfId="0" applyFont="1" applyBorder="1" applyAlignment="1" applyProtection="1">
      <alignment horizontal="center" vertical="center"/>
    </xf>
    <xf numFmtId="9" fontId="2" fillId="0" borderId="0" xfId="0" applyNumberFormat="1" applyFont="1" applyFill="1" applyAlignment="1" applyProtection="1">
      <alignment vertical="center"/>
    </xf>
    <xf numFmtId="4" fontId="2" fillId="0" borderId="0" xfId="0" applyNumberFormat="1" applyFont="1" applyProtection="1"/>
    <xf numFmtId="0" fontId="2" fillId="0" borderId="26" xfId="0" applyNumberFormat="1" applyFont="1" applyBorder="1" applyAlignment="1" applyProtection="1">
      <alignment horizontal="center" vertical="top"/>
    </xf>
    <xf numFmtId="4" fontId="2" fillId="0" borderId="18" xfId="0" applyNumberFormat="1" applyFont="1" applyBorder="1" applyAlignment="1" applyProtection="1">
      <alignment horizontal="center" vertical="center"/>
    </xf>
    <xf numFmtId="0" fontId="2" fillId="0" borderId="70" xfId="0" applyNumberFormat="1" applyFont="1" applyBorder="1" applyAlignment="1" applyProtection="1">
      <alignment horizontal="center" vertical="top"/>
    </xf>
    <xf numFmtId="4" fontId="2" fillId="0" borderId="20" xfId="0" applyNumberFormat="1" applyFont="1" applyBorder="1" applyAlignment="1" applyProtection="1">
      <alignment horizontal="center" vertical="center"/>
    </xf>
    <xf numFmtId="4" fontId="2" fillId="0" borderId="20" xfId="0" applyNumberFormat="1" applyFont="1" applyFill="1" applyBorder="1" applyAlignment="1" applyProtection="1">
      <alignment horizontal="left" vertical="center"/>
    </xf>
    <xf numFmtId="172" fontId="4" fillId="7" borderId="15" xfId="0" applyNumberFormat="1" applyFont="1" applyFill="1" applyBorder="1" applyAlignment="1" applyProtection="1">
      <alignment vertical="center"/>
    </xf>
    <xf numFmtId="4" fontId="2" fillId="7" borderId="15" xfId="0" applyNumberFormat="1" applyFont="1" applyFill="1" applyBorder="1" applyAlignment="1" applyProtection="1">
      <alignment vertical="center"/>
    </xf>
    <xf numFmtId="4" fontId="2" fillId="4" borderId="19" xfId="0" applyNumberFormat="1" applyFont="1" applyFill="1" applyBorder="1" applyAlignment="1" applyProtection="1">
      <alignment horizontal="justify" vertical="center"/>
      <protection locked="0"/>
    </xf>
    <xf numFmtId="4" fontId="2" fillId="4" borderId="21" xfId="0" applyNumberFormat="1" applyFont="1" applyFill="1" applyBorder="1" applyAlignment="1" applyProtection="1">
      <alignment horizontal="justify" vertical="center"/>
      <protection locked="0"/>
    </xf>
    <xf numFmtId="4" fontId="9" fillId="0" borderId="0" xfId="0" applyNumberFormat="1" applyFont="1" applyBorder="1" applyAlignment="1" applyProtection="1">
      <alignment horizontal="right" vertical="center"/>
    </xf>
    <xf numFmtId="4" fontId="2" fillId="0" borderId="15" xfId="0" applyNumberFormat="1" applyFont="1" applyFill="1" applyBorder="1" applyAlignment="1" applyProtection="1">
      <alignment vertical="center"/>
    </xf>
    <xf numFmtId="4" fontId="2" fillId="0" borderId="15" xfId="0" applyNumberFormat="1" applyFont="1" applyFill="1" applyBorder="1" applyAlignment="1" applyProtection="1">
      <alignment horizontal="center" vertical="center"/>
    </xf>
    <xf numFmtId="4" fontId="2" fillId="0" borderId="15" xfId="0" applyNumberFormat="1" applyFont="1" applyFill="1" applyBorder="1" applyAlignment="1">
      <alignment vertical="center"/>
    </xf>
    <xf numFmtId="4" fontId="2" fillId="0" borderId="15" xfId="0" applyNumberFormat="1" applyFont="1" applyBorder="1" applyAlignment="1">
      <alignment vertical="center"/>
    </xf>
    <xf numFmtId="4" fontId="2" fillId="0" borderId="15" xfId="0" quotePrefix="1" applyNumberFormat="1" applyFont="1" applyBorder="1" applyAlignment="1" applyProtection="1">
      <alignment vertical="center"/>
    </xf>
    <xf numFmtId="4" fontId="2" fillId="0" borderId="28" xfId="0" applyNumberFormat="1" applyFont="1" applyFill="1" applyBorder="1" applyAlignment="1" applyProtection="1">
      <alignment vertical="center"/>
    </xf>
    <xf numFmtId="4" fontId="2" fillId="0" borderId="27" xfId="0" applyNumberFormat="1" applyFont="1" applyFill="1" applyBorder="1" applyAlignment="1" applyProtection="1">
      <alignment vertical="center"/>
    </xf>
    <xf numFmtId="4" fontId="2" fillId="7" borderId="71" xfId="0" applyNumberFormat="1" applyFont="1" applyFill="1" applyBorder="1" applyAlignment="1" applyProtection="1">
      <alignment vertical="center"/>
    </xf>
    <xf numFmtId="172" fontId="2" fillId="0" borderId="15" xfId="0" applyNumberFormat="1" applyFont="1" applyFill="1" applyBorder="1" applyAlignment="1" applyProtection="1">
      <alignment vertical="center"/>
    </xf>
    <xf numFmtId="4" fontId="22" fillId="0" borderId="0" xfId="0" applyNumberFormat="1" applyFont="1" applyFill="1" applyAlignment="1" applyProtection="1">
      <alignment vertical="center"/>
    </xf>
    <xf numFmtId="4" fontId="9" fillId="0" borderId="68" xfId="0" applyNumberFormat="1" applyFont="1" applyBorder="1" applyAlignment="1" applyProtection="1">
      <alignment vertical="center"/>
    </xf>
    <xf numFmtId="4" fontId="3" fillId="0" borderId="68" xfId="0" applyNumberFormat="1" applyFont="1" applyFill="1" applyBorder="1" applyAlignment="1" applyProtection="1">
      <alignment vertical="center"/>
    </xf>
    <xf numFmtId="4" fontId="42" fillId="0" borderId="0" xfId="0" applyNumberFormat="1" applyFont="1" applyAlignment="1" applyProtection="1">
      <alignment vertical="center"/>
    </xf>
    <xf numFmtId="4" fontId="2" fillId="0" borderId="0" xfId="0" applyNumberFormat="1" applyFont="1" applyFill="1" applyBorder="1" applyAlignment="1" applyProtection="1">
      <alignment horizontal="left" vertical="center"/>
    </xf>
    <xf numFmtId="14" fontId="22" fillId="0" borderId="0" xfId="0" applyNumberFormat="1" applyFont="1" applyFill="1" applyAlignment="1" applyProtection="1">
      <alignment vertical="center"/>
    </xf>
    <xf numFmtId="4" fontId="2" fillId="0" borderId="22" xfId="0" applyNumberFormat="1" applyFont="1" applyBorder="1" applyAlignment="1" applyProtection="1">
      <alignment vertical="center"/>
    </xf>
    <xf numFmtId="4" fontId="2" fillId="0" borderId="29" xfId="0" applyNumberFormat="1" applyFont="1" applyBorder="1" applyAlignment="1" applyProtection="1">
      <alignment vertical="center"/>
    </xf>
    <xf numFmtId="4" fontId="2" fillId="0" borderId="41" xfId="0" applyNumberFormat="1" applyFont="1" applyBorder="1" applyAlignment="1" applyProtection="1">
      <alignment vertical="center"/>
    </xf>
    <xf numFmtId="4" fontId="2" fillId="0" borderId="72" xfId="0" applyNumberFormat="1" applyFont="1" applyBorder="1" applyAlignment="1" applyProtection="1">
      <alignment vertical="center"/>
    </xf>
    <xf numFmtId="1" fontId="2" fillId="4" borderId="0" xfId="0" applyNumberFormat="1" applyFont="1" applyFill="1" applyBorder="1" applyAlignment="1" applyProtection="1">
      <alignment horizontal="center" vertical="center"/>
      <protection locked="0"/>
    </xf>
    <xf numFmtId="4" fontId="2" fillId="0" borderId="68" xfId="0" applyNumberFormat="1" applyFont="1" applyFill="1" applyBorder="1" applyAlignment="1" applyProtection="1">
      <alignment vertical="center"/>
    </xf>
    <xf numFmtId="4" fontId="2" fillId="0" borderId="1" xfId="0" applyNumberFormat="1" applyFont="1" applyFill="1" applyBorder="1" applyAlignment="1" applyProtection="1">
      <alignment vertical="center"/>
    </xf>
    <xf numFmtId="1" fontId="2" fillId="0" borderId="1" xfId="0" applyNumberFormat="1" applyFont="1" applyFill="1" applyBorder="1" applyAlignment="1" applyProtection="1">
      <alignment horizontal="center" vertical="center"/>
    </xf>
    <xf numFmtId="4" fontId="2" fillId="0" borderId="30" xfId="0" applyNumberFormat="1" applyFont="1" applyFill="1" applyBorder="1" applyAlignment="1" applyProtection="1">
      <alignment vertical="center"/>
    </xf>
    <xf numFmtId="4" fontId="2" fillId="4" borderId="18" xfId="0" applyNumberFormat="1" applyFont="1" applyFill="1" applyBorder="1" applyAlignment="1" applyProtection="1">
      <protection locked="0"/>
    </xf>
    <xf numFmtId="4" fontId="9" fillId="0" borderId="30" xfId="0" applyNumberFormat="1" applyFont="1" applyBorder="1" applyAlignment="1" applyProtection="1">
      <alignment vertical="center"/>
    </xf>
    <xf numFmtId="0" fontId="2" fillId="0" borderId="23" xfId="0" applyNumberFormat="1" applyFont="1" applyFill="1" applyBorder="1" applyAlignment="1" applyProtection="1">
      <alignment horizontal="left" vertical="center"/>
      <protection locked="0"/>
    </xf>
    <xf numFmtId="0" fontId="2" fillId="0" borderId="73" xfId="0" applyNumberFormat="1" applyFont="1" applyFill="1" applyBorder="1" applyAlignment="1" applyProtection="1">
      <alignment horizontal="left" vertical="center"/>
      <protection locked="0"/>
    </xf>
    <xf numFmtId="0" fontId="2" fillId="0" borderId="8" xfId="0" applyFont="1" applyBorder="1" applyAlignment="1" applyProtection="1">
      <alignment horizontal="left" vertical="center"/>
    </xf>
    <xf numFmtId="0" fontId="2" fillId="0" borderId="0" xfId="0" applyFont="1" applyFill="1" applyBorder="1" applyAlignment="1" applyProtection="1">
      <alignment horizontal="left" vertical="center"/>
    </xf>
    <xf numFmtId="0" fontId="2" fillId="0" borderId="8" xfId="0" applyFont="1" applyFill="1" applyBorder="1" applyAlignment="1" applyProtection="1">
      <alignment horizontal="left" vertical="center"/>
    </xf>
    <xf numFmtId="0" fontId="2" fillId="0" borderId="13" xfId="0" applyFont="1" applyBorder="1" applyAlignment="1" applyProtection="1">
      <alignment horizontal="left" vertical="center"/>
    </xf>
    <xf numFmtId="0" fontId="2" fillId="0" borderId="14" xfId="0" applyFont="1" applyFill="1" applyBorder="1" applyAlignment="1" applyProtection="1">
      <alignment horizontal="left" vertical="center"/>
    </xf>
    <xf numFmtId="49" fontId="9" fillId="6" borderId="0" xfId="0" applyNumberFormat="1" applyFont="1" applyFill="1" applyBorder="1" applyAlignment="1" applyProtection="1">
      <alignment horizontal="center" vertical="center"/>
    </xf>
    <xf numFmtId="0" fontId="9" fillId="0" borderId="74" xfId="0" applyFont="1" applyBorder="1" applyAlignment="1" applyProtection="1">
      <alignment vertical="center"/>
    </xf>
    <xf numFmtId="0" fontId="2" fillId="0" borderId="75" xfId="0" applyFont="1" applyBorder="1" applyAlignment="1" applyProtection="1">
      <alignment vertical="center"/>
    </xf>
    <xf numFmtId="0" fontId="9" fillId="0" borderId="76" xfId="0" applyFont="1" applyBorder="1" applyAlignment="1" applyProtection="1">
      <alignment vertical="center"/>
    </xf>
    <xf numFmtId="0" fontId="2" fillId="0" borderId="23" xfId="0" applyFont="1" applyBorder="1" applyAlignment="1" applyProtection="1">
      <alignment vertical="center"/>
    </xf>
    <xf numFmtId="0" fontId="9" fillId="0" borderId="76" xfId="0" applyFont="1" applyFill="1" applyBorder="1" applyAlignment="1" applyProtection="1">
      <alignment vertical="center"/>
    </xf>
    <xf numFmtId="4" fontId="2" fillId="0" borderId="28" xfId="0" applyNumberFormat="1" applyFont="1" applyFill="1" applyBorder="1" applyAlignment="1" applyProtection="1">
      <alignment horizontal="left" vertical="center"/>
      <protection locked="0"/>
    </xf>
    <xf numFmtId="14" fontId="2" fillId="9" borderId="0" xfId="0" applyNumberFormat="1" applyFont="1" applyFill="1"/>
    <xf numFmtId="14" fontId="2" fillId="0" borderId="0" xfId="0" applyNumberFormat="1" applyFont="1"/>
    <xf numFmtId="0" fontId="2" fillId="0" borderId="76" xfId="0" applyFont="1" applyBorder="1" applyAlignment="1" applyProtection="1">
      <alignment vertical="center"/>
    </xf>
    <xf numFmtId="0" fontId="2" fillId="0" borderId="28" xfId="0" applyNumberFormat="1" applyFont="1" applyFill="1" applyBorder="1" applyAlignment="1" applyProtection="1">
      <alignment horizontal="left" vertical="center"/>
    </xf>
    <xf numFmtId="0" fontId="2" fillId="0" borderId="23" xfId="0" applyFont="1" applyFill="1" applyBorder="1" applyAlignment="1" applyProtection="1">
      <alignment horizontal="left" vertical="center"/>
    </xf>
    <xf numFmtId="0" fontId="2" fillId="0" borderId="73" xfId="0" applyFont="1" applyFill="1" applyBorder="1" applyAlignment="1" applyProtection="1">
      <alignment horizontal="left" vertical="center"/>
    </xf>
    <xf numFmtId="14" fontId="2" fillId="9" borderId="0" xfId="0" applyNumberFormat="1" applyFont="1" applyFill="1" applyBorder="1" applyAlignment="1" applyProtection="1"/>
    <xf numFmtId="0" fontId="2" fillId="0" borderId="76" xfId="0" applyFont="1" applyFill="1" applyBorder="1" applyAlignment="1" applyProtection="1">
      <alignment vertical="center"/>
    </xf>
    <xf numFmtId="4" fontId="2" fillId="0" borderId="28" xfId="0" applyNumberFormat="1" applyFont="1" applyFill="1" applyBorder="1" applyAlignment="1" applyProtection="1">
      <alignment horizontal="left" vertical="center"/>
    </xf>
    <xf numFmtId="168" fontId="2" fillId="0" borderId="23" xfId="0" applyNumberFormat="1" applyFont="1" applyFill="1" applyBorder="1" applyAlignment="1" applyProtection="1">
      <alignment horizontal="left" vertical="center"/>
    </xf>
    <xf numFmtId="168" fontId="2" fillId="0" borderId="73" xfId="0" applyNumberFormat="1" applyFont="1" applyFill="1" applyBorder="1" applyAlignment="1" applyProtection="1">
      <alignment horizontal="left" vertical="center"/>
    </xf>
    <xf numFmtId="14" fontId="2" fillId="9" borderId="0" xfId="0" applyNumberFormat="1" applyFont="1" applyFill="1" applyAlignment="1" applyProtection="1"/>
    <xf numFmtId="0" fontId="2" fillId="10" borderId="76" xfId="0" applyFont="1" applyFill="1" applyBorder="1" applyAlignment="1" applyProtection="1">
      <alignment vertical="center"/>
    </xf>
    <xf numFmtId="0" fontId="2" fillId="10" borderId="23" xfId="0" applyFont="1" applyFill="1" applyBorder="1" applyAlignment="1" applyProtection="1">
      <alignment vertical="center"/>
    </xf>
    <xf numFmtId="22" fontId="2" fillId="0" borderId="23" xfId="0" applyNumberFormat="1" applyFont="1" applyFill="1" applyBorder="1" applyAlignment="1" applyProtection="1">
      <alignment horizontal="left" vertical="center"/>
    </xf>
    <xf numFmtId="22" fontId="2" fillId="0" borderId="73" xfId="0" applyNumberFormat="1" applyFont="1" applyFill="1" applyBorder="1" applyAlignment="1" applyProtection="1">
      <alignment horizontal="left" vertical="center"/>
    </xf>
    <xf numFmtId="4" fontId="2" fillId="0" borderId="23" xfId="0" applyNumberFormat="1" applyFont="1" applyFill="1" applyBorder="1" applyAlignment="1" applyProtection="1">
      <alignment horizontal="left" vertical="center"/>
    </xf>
    <xf numFmtId="4" fontId="2" fillId="0" borderId="73" xfId="0" applyNumberFormat="1" applyFont="1" applyFill="1" applyBorder="1" applyAlignment="1" applyProtection="1">
      <alignment horizontal="left" vertical="center"/>
    </xf>
    <xf numFmtId="167" fontId="2" fillId="0" borderId="23" xfId="0" applyNumberFormat="1" applyFont="1" applyFill="1" applyBorder="1" applyAlignment="1" applyProtection="1">
      <alignment horizontal="left" vertical="center"/>
    </xf>
    <xf numFmtId="167" fontId="2" fillId="0" borderId="73" xfId="0" applyNumberFormat="1" applyFont="1" applyFill="1" applyBorder="1" applyAlignment="1" applyProtection="1">
      <alignment horizontal="left" vertical="center"/>
    </xf>
    <xf numFmtId="0" fontId="2" fillId="0" borderId="23" xfId="0" applyNumberFormat="1" applyFont="1" applyFill="1" applyBorder="1" applyAlignment="1" applyProtection="1">
      <alignment horizontal="left" vertical="center"/>
    </xf>
    <xf numFmtId="0" fontId="2" fillId="0" borderId="73" xfId="0" applyNumberFormat="1" applyFont="1" applyFill="1" applyBorder="1" applyAlignment="1" applyProtection="1">
      <alignment horizontal="left" vertical="center"/>
    </xf>
    <xf numFmtId="169" fontId="2" fillId="0" borderId="28" xfId="0" applyNumberFormat="1" applyFont="1" applyFill="1" applyBorder="1" applyAlignment="1" applyProtection="1">
      <alignment horizontal="left" vertical="center"/>
    </xf>
    <xf numFmtId="0" fontId="2" fillId="0" borderId="77" xfId="0" applyFont="1" applyBorder="1" applyAlignment="1" applyProtection="1">
      <alignment vertical="center"/>
    </xf>
    <xf numFmtId="0" fontId="2" fillId="0" borderId="78" xfId="0" applyFont="1" applyBorder="1" applyAlignment="1" applyProtection="1">
      <alignment vertical="center"/>
    </xf>
    <xf numFmtId="0" fontId="2" fillId="0" borderId="79" xfId="0" applyNumberFormat="1" applyFont="1" applyFill="1" applyBorder="1" applyAlignment="1" applyProtection="1">
      <alignment horizontal="left" vertical="center"/>
    </xf>
    <xf numFmtId="0" fontId="2" fillId="0" borderId="78" xfId="0" applyFont="1" applyFill="1" applyBorder="1" applyAlignment="1" applyProtection="1">
      <alignment horizontal="left" vertical="center"/>
    </xf>
    <xf numFmtId="0" fontId="2" fillId="0" borderId="80" xfId="0" applyFont="1" applyFill="1" applyBorder="1" applyAlignment="1" applyProtection="1">
      <alignment horizontal="left" vertical="center"/>
    </xf>
    <xf numFmtId="0" fontId="2" fillId="0" borderId="0" xfId="0" applyNumberFormat="1" applyFont="1" applyAlignment="1" applyProtection="1">
      <alignment horizontal="right" vertical="center"/>
    </xf>
    <xf numFmtId="4" fontId="2" fillId="0" borderId="22" xfId="0" applyNumberFormat="1" applyFont="1" applyFill="1" applyBorder="1" applyAlignment="1" applyProtection="1">
      <alignment horizontal="center" vertical="center"/>
    </xf>
    <xf numFmtId="4" fontId="22" fillId="0" borderId="0" xfId="0" applyNumberFormat="1" applyFont="1" applyFill="1" applyBorder="1" applyAlignment="1" applyProtection="1">
      <alignment vertical="center"/>
    </xf>
    <xf numFmtId="4" fontId="22" fillId="0" borderId="0" xfId="0" applyNumberFormat="1" applyFont="1" applyAlignment="1" applyProtection="1">
      <alignment vertical="center"/>
    </xf>
    <xf numFmtId="4" fontId="2" fillId="0" borderId="23" xfId="0" applyNumberFormat="1" applyFont="1" applyFill="1" applyBorder="1" applyAlignment="1" applyProtection="1">
      <alignment vertical="center"/>
    </xf>
    <xf numFmtId="4" fontId="2" fillId="0" borderId="23" xfId="0" applyNumberFormat="1" applyFont="1" applyFill="1" applyBorder="1" applyAlignment="1" applyProtection="1">
      <alignment horizontal="center" vertical="center"/>
    </xf>
    <xf numFmtId="0" fontId="6" fillId="0" borderId="23" xfId="0" applyFont="1" applyBorder="1" applyProtection="1"/>
    <xf numFmtId="0" fontId="6" fillId="0" borderId="0" xfId="0" applyFont="1" applyProtection="1"/>
    <xf numFmtId="0" fontId="6" fillId="0" borderId="27" xfId="0" applyFont="1" applyBorder="1" applyAlignment="1" applyProtection="1">
      <alignment horizontal="right"/>
    </xf>
    <xf numFmtId="0" fontId="5" fillId="0" borderId="27" xfId="0" applyFont="1" applyBorder="1" applyAlignment="1" applyProtection="1">
      <alignment horizontal="right"/>
    </xf>
    <xf numFmtId="0" fontId="4" fillId="0" borderId="58" xfId="0" applyFont="1" applyFill="1" applyBorder="1" applyAlignment="1" applyProtection="1">
      <alignment horizontal="center"/>
    </xf>
    <xf numFmtId="0" fontId="4" fillId="0" borderId="64" xfId="0" applyFont="1" applyFill="1" applyBorder="1" applyAlignment="1" applyProtection="1">
      <alignment horizontal="center"/>
    </xf>
    <xf numFmtId="0" fontId="4" fillId="0" borderId="51" xfId="0" applyFont="1" applyFill="1" applyBorder="1" applyAlignment="1" applyProtection="1">
      <alignment horizontal="center"/>
    </xf>
    <xf numFmtId="39" fontId="4" fillId="0" borderId="58" xfId="0" applyNumberFormat="1" applyFont="1" applyFill="1" applyBorder="1" applyAlignment="1" applyProtection="1"/>
    <xf numFmtId="39" fontId="4" fillId="0" borderId="64" xfId="0" applyNumberFormat="1" applyFont="1" applyFill="1" applyBorder="1" applyAlignment="1" applyProtection="1"/>
    <xf numFmtId="39" fontId="4" fillId="0" borderId="51" xfId="0" applyNumberFormat="1" applyFont="1" applyFill="1" applyBorder="1" applyAlignment="1" applyProtection="1"/>
    <xf numFmtId="0" fontId="3" fillId="0" borderId="15" xfId="0" applyFont="1" applyBorder="1" applyAlignment="1" applyProtection="1">
      <alignment horizontal="center" vertical="center"/>
    </xf>
    <xf numFmtId="0" fontId="3" fillId="0" borderId="22" xfId="0" applyFont="1" applyBorder="1" applyAlignment="1" applyProtection="1">
      <alignment horizontal="right" vertical="center"/>
    </xf>
    <xf numFmtId="0" fontId="3" fillId="0" borderId="29" xfId="0" applyFont="1" applyBorder="1" applyAlignment="1" applyProtection="1">
      <alignment horizontal="right" vertical="center"/>
    </xf>
    <xf numFmtId="0" fontId="3" fillId="0" borderId="1" xfId="0" applyFont="1" applyBorder="1" applyAlignment="1" applyProtection="1">
      <alignment horizontal="right" vertical="center"/>
    </xf>
    <xf numFmtId="0" fontId="3" fillId="0" borderId="30" xfId="0" applyFont="1" applyBorder="1" applyAlignment="1" applyProtection="1">
      <alignment horizontal="right" vertical="center"/>
    </xf>
    <xf numFmtId="0" fontId="4" fillId="0" borderId="64" xfId="0" applyFont="1" applyFill="1" applyBorder="1" applyAlignment="1" applyProtection="1">
      <alignment horizontal="justify" vertical="top"/>
    </xf>
    <xf numFmtId="0" fontId="4" fillId="0" borderId="51" xfId="0" applyFont="1" applyFill="1" applyBorder="1" applyAlignment="1" applyProtection="1">
      <alignment horizontal="justify" vertical="top"/>
    </xf>
    <xf numFmtId="9" fontId="4" fillId="0" borderId="0" xfId="0" applyNumberFormat="1" applyFont="1" applyFill="1" applyBorder="1" applyAlignment="1" applyProtection="1">
      <alignment vertical="center"/>
    </xf>
    <xf numFmtId="4" fontId="4" fillId="0" borderId="64" xfId="0" applyNumberFormat="1" applyFont="1" applyFill="1" applyBorder="1" applyAlignment="1" applyProtection="1"/>
    <xf numFmtId="4" fontId="4" fillId="0" borderId="51" xfId="0" applyNumberFormat="1" applyFont="1" applyFill="1" applyBorder="1" applyAlignment="1" applyProtection="1"/>
    <xf numFmtId="0" fontId="4" fillId="0" borderId="18" xfId="0" applyFont="1" applyFill="1" applyBorder="1" applyAlignment="1" applyProtection="1"/>
    <xf numFmtId="0" fontId="4" fillId="0" borderId="58" xfId="0" applyFont="1" applyFill="1" applyBorder="1" applyAlignment="1" applyProtection="1"/>
    <xf numFmtId="0" fontId="4" fillId="0" borderId="64" xfId="0" applyFont="1" applyFill="1" applyBorder="1" applyAlignment="1" applyProtection="1"/>
    <xf numFmtId="0" fontId="4" fillId="0" borderId="51" xfId="0" applyFont="1" applyFill="1" applyBorder="1" applyAlignment="1" applyProtection="1"/>
    <xf numFmtId="4" fontId="4" fillId="0" borderId="18" xfId="0" applyNumberFormat="1" applyFont="1" applyFill="1" applyBorder="1" applyAlignment="1" applyProtection="1"/>
    <xf numFmtId="4" fontId="4" fillId="0" borderId="20" xfId="0" applyNumberFormat="1" applyFont="1" applyFill="1" applyBorder="1" applyAlignment="1" applyProtection="1"/>
    <xf numFmtId="39" fontId="4" fillId="0" borderId="50" xfId="0" applyNumberFormat="1" applyFont="1" applyFill="1" applyBorder="1" applyAlignment="1" applyProtection="1"/>
    <xf numFmtId="0" fontId="4" fillId="0" borderId="50" xfId="0" applyFont="1" applyFill="1" applyBorder="1" applyAlignment="1" applyProtection="1">
      <alignment horizontal="center"/>
    </xf>
    <xf numFmtId="0" fontId="4" fillId="0" borderId="50" xfId="0" applyFont="1" applyFill="1" applyBorder="1" applyAlignment="1" applyProtection="1">
      <alignment horizontal="justify" vertical="top"/>
    </xf>
    <xf numFmtId="0" fontId="4" fillId="0" borderId="20" xfId="0" applyFont="1" applyFill="1" applyBorder="1" applyAlignment="1" applyProtection="1"/>
    <xf numFmtId="4" fontId="3" fillId="0" borderId="15" xfId="0" applyNumberFormat="1" applyFont="1" applyFill="1" applyBorder="1" applyAlignment="1" applyProtection="1">
      <alignment horizontal="right" vertical="center"/>
    </xf>
    <xf numFmtId="0" fontId="3" fillId="0" borderId="0" xfId="0" applyFont="1" applyAlignment="1" applyProtection="1">
      <alignment horizontal="center" vertical="center"/>
    </xf>
    <xf numFmtId="0" fontId="2" fillId="0" borderId="0" xfId="0" applyFont="1" applyFill="1" applyAlignment="1" applyProtection="1">
      <alignment vertical="top"/>
    </xf>
    <xf numFmtId="0" fontId="4" fillId="0" borderId="0" xfId="0" applyFont="1" applyFill="1" applyAlignment="1" applyProtection="1">
      <alignment horizontal="justify" vertical="top" wrapText="1"/>
    </xf>
    <xf numFmtId="0" fontId="4" fillId="0" borderId="0" xfId="0" applyFont="1" applyFill="1" applyAlignment="1" applyProtection="1">
      <alignment horizontal="center"/>
    </xf>
    <xf numFmtId="4" fontId="4" fillId="0" borderId="0" xfId="0" applyNumberFormat="1" applyFont="1" applyFill="1" applyAlignment="1" applyProtection="1"/>
    <xf numFmtId="0" fontId="3" fillId="0" borderId="0" xfId="0" applyFont="1" applyFill="1" applyAlignment="1" applyProtection="1">
      <alignment horizontal="left" vertical="center"/>
    </xf>
    <xf numFmtId="0" fontId="4" fillId="0" borderId="0" xfId="0" applyFont="1" applyFill="1" applyBorder="1" applyAlignment="1" applyProtection="1"/>
    <xf numFmtId="0" fontId="2" fillId="0" borderId="0" xfId="0" applyFont="1" applyFill="1" applyBorder="1" applyAlignment="1" applyProtection="1">
      <alignment vertical="top"/>
    </xf>
    <xf numFmtId="0" fontId="4" fillId="0" borderId="0" xfId="0" applyFont="1" applyFill="1" applyBorder="1" applyAlignment="1" applyProtection="1">
      <alignment horizontal="center"/>
    </xf>
    <xf numFmtId="0" fontId="2" fillId="0" borderId="0" xfId="0" applyFont="1" applyFill="1" applyBorder="1" applyAlignment="1" applyProtection="1"/>
    <xf numFmtId="4" fontId="2" fillId="0" borderId="0" xfId="0" applyNumberFormat="1" applyFont="1" applyFill="1" applyBorder="1" applyAlignment="1" applyProtection="1"/>
    <xf numFmtId="172" fontId="2" fillId="0" borderId="0" xfId="0" applyNumberFormat="1" applyFont="1" applyFill="1" applyBorder="1" applyAlignment="1" applyProtection="1"/>
    <xf numFmtId="0" fontId="2" fillId="0" borderId="0" xfId="0" applyFont="1" applyFill="1" applyBorder="1" applyAlignment="1" applyProtection="1">
      <alignment horizontal="right" vertical="center" wrapText="1"/>
    </xf>
    <xf numFmtId="174" fontId="2" fillId="0" borderId="0" xfId="0" applyNumberFormat="1" applyFont="1" applyFill="1" applyBorder="1" applyAlignment="1" applyProtection="1">
      <alignment horizontal="center" vertical="center"/>
    </xf>
    <xf numFmtId="173" fontId="9" fillId="0" borderId="0" xfId="0" applyNumberFormat="1" applyFont="1" applyFill="1" applyBorder="1" applyAlignment="1" applyProtection="1">
      <alignment vertical="center"/>
    </xf>
    <xf numFmtId="0" fontId="4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/>
    <xf numFmtId="0" fontId="4" fillId="0" borderId="0" xfId="0" applyFont="1" applyAlignment="1" applyProtection="1"/>
    <xf numFmtId="172" fontId="4" fillId="0" borderId="0" xfId="0" applyNumberFormat="1" applyFont="1" applyAlignment="1" applyProtection="1"/>
    <xf numFmtId="0" fontId="3" fillId="0" borderId="0" xfId="0" applyFont="1" applyAlignment="1" applyProtection="1"/>
    <xf numFmtId="172" fontId="3" fillId="0" borderId="0" xfId="0" applyNumberFormat="1" applyFont="1" applyAlignment="1" applyProtection="1"/>
    <xf numFmtId="4" fontId="3" fillId="0" borderId="0" xfId="0" applyNumberFormat="1" applyFont="1" applyFill="1" applyAlignment="1" applyProtection="1"/>
    <xf numFmtId="172" fontId="3" fillId="0" borderId="0" xfId="0" applyNumberFormat="1" applyFont="1" applyFill="1" applyAlignment="1" applyProtection="1"/>
    <xf numFmtId="0" fontId="4" fillId="0" borderId="0" xfId="0" applyNumberFormat="1" applyFont="1" applyAlignment="1" applyProtection="1">
      <alignment vertical="center"/>
    </xf>
    <xf numFmtId="4" fontId="3" fillId="0" borderId="0" xfId="0" applyNumberFormat="1" applyFont="1" applyAlignment="1" applyProtection="1">
      <alignment vertical="center"/>
    </xf>
    <xf numFmtId="0" fontId="3" fillId="0" borderId="0" xfId="0" applyNumberFormat="1" applyFont="1" applyFill="1" applyAlignment="1" applyProtection="1">
      <alignment vertical="center"/>
    </xf>
    <xf numFmtId="0" fontId="3" fillId="0" borderId="22" xfId="0" applyFont="1" applyBorder="1" applyAlignment="1" applyProtection="1">
      <alignment horizontal="left" vertical="center" wrapText="1"/>
    </xf>
    <xf numFmtId="0" fontId="3" fillId="0" borderId="29" xfId="0" applyFont="1" applyBorder="1" applyAlignment="1" applyProtection="1">
      <alignment horizontal="left" vertical="center" wrapText="1"/>
    </xf>
    <xf numFmtId="0" fontId="3" fillId="0" borderId="1" xfId="0" applyFont="1" applyBorder="1" applyAlignment="1" applyProtection="1">
      <alignment horizontal="left" vertical="center" wrapText="1"/>
    </xf>
    <xf numFmtId="0" fontId="3" fillId="0" borderId="30" xfId="0" applyFont="1" applyBorder="1" applyAlignment="1" applyProtection="1">
      <alignment horizontal="left" vertical="center" wrapText="1"/>
    </xf>
    <xf numFmtId="0" fontId="9" fillId="0" borderId="1" xfId="0" applyNumberFormat="1" applyFont="1" applyFill="1" applyBorder="1" applyAlignment="1" applyProtection="1">
      <alignment horizontal="left" vertical="center"/>
    </xf>
    <xf numFmtId="0" fontId="9" fillId="0" borderId="30" xfId="0" applyNumberFormat="1" applyFont="1" applyFill="1" applyBorder="1" applyAlignment="1" applyProtection="1">
      <alignment horizontal="left" vertical="center"/>
    </xf>
    <xf numFmtId="0" fontId="2" fillId="4" borderId="0" xfId="0" applyFont="1" applyFill="1" applyAlignment="1" applyProtection="1">
      <alignment horizontal="left" vertical="center"/>
      <protection locked="0"/>
    </xf>
    <xf numFmtId="0" fontId="3" fillId="0" borderId="1" xfId="0" applyNumberFormat="1" applyFont="1" applyFill="1" applyBorder="1" applyAlignment="1" applyProtection="1">
      <alignment horizontal="center" vertical="center"/>
    </xf>
    <xf numFmtId="173" fontId="3" fillId="0" borderId="1" xfId="0" applyNumberFormat="1" applyFont="1" applyFill="1" applyBorder="1" applyAlignment="1" applyProtection="1">
      <alignment horizontal="left" vertical="center"/>
    </xf>
    <xf numFmtId="173" fontId="3" fillId="0" borderId="30" xfId="0" applyNumberFormat="1" applyFont="1" applyFill="1" applyBorder="1" applyAlignment="1" applyProtection="1">
      <alignment horizontal="left" vertical="center"/>
    </xf>
    <xf numFmtId="0" fontId="3" fillId="0" borderId="68" xfId="0" applyNumberFormat="1" applyFont="1" applyFill="1" applyBorder="1" applyAlignment="1" applyProtection="1">
      <alignment horizontal="left" vertical="center"/>
    </xf>
    <xf numFmtId="0" fontId="3" fillId="0" borderId="1" xfId="0" applyNumberFormat="1" applyFont="1" applyFill="1" applyBorder="1" applyAlignment="1" applyProtection="1">
      <alignment horizontal="left" vertical="center"/>
    </xf>
    <xf numFmtId="0" fontId="3" fillId="0" borderId="30" xfId="0" applyNumberFormat="1" applyFont="1" applyFill="1" applyBorder="1" applyAlignment="1" applyProtection="1">
      <alignment horizontal="left" vertical="center"/>
    </xf>
    <xf numFmtId="0" fontId="4" fillId="0" borderId="65" xfId="0" applyFont="1" applyFill="1" applyBorder="1" applyAlignment="1" applyProtection="1">
      <alignment horizontal="center"/>
    </xf>
    <xf numFmtId="0" fontId="4" fillId="0" borderId="66" xfId="0" applyFont="1" applyFill="1" applyBorder="1" applyAlignment="1" applyProtection="1">
      <alignment horizontal="center"/>
    </xf>
    <xf numFmtId="0" fontId="4" fillId="0" borderId="67" xfId="0" applyFont="1" applyFill="1" applyBorder="1" applyAlignment="1" applyProtection="1">
      <alignment horizontal="center"/>
    </xf>
    <xf numFmtId="0" fontId="3" fillId="0" borderId="22" xfId="0" applyFont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 vertical="center"/>
    </xf>
    <xf numFmtId="39" fontId="4" fillId="0" borderId="65" xfId="0" applyNumberFormat="1" applyFont="1" applyFill="1" applyBorder="1" applyAlignment="1" applyProtection="1"/>
    <xf numFmtId="39" fontId="4" fillId="0" borderId="66" xfId="0" applyNumberFormat="1" applyFont="1" applyFill="1" applyBorder="1" applyAlignment="1" applyProtection="1"/>
    <xf numFmtId="0" fontId="3" fillId="0" borderId="0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center" vertical="center"/>
    </xf>
    <xf numFmtId="0" fontId="4" fillId="0" borderId="26" xfId="0" applyFont="1" applyFill="1" applyBorder="1" applyAlignment="1" applyProtection="1"/>
    <xf numFmtId="0" fontId="3" fillId="0" borderId="69" xfId="0" applyFont="1" applyBorder="1" applyAlignment="1" applyProtection="1">
      <alignment horizontal="right" vertical="center"/>
    </xf>
    <xf numFmtId="0" fontId="3" fillId="0" borderId="68" xfId="0" applyFont="1" applyBorder="1" applyAlignment="1" applyProtection="1">
      <alignment horizontal="right" vertical="center"/>
    </xf>
    <xf numFmtId="0" fontId="9" fillId="0" borderId="1" xfId="0" applyNumberFormat="1" applyFont="1" applyFill="1" applyBorder="1" applyAlignment="1" applyProtection="1">
      <alignment vertical="center"/>
    </xf>
    <xf numFmtId="0" fontId="9" fillId="0" borderId="30" xfId="0" applyNumberFormat="1" applyFont="1" applyFill="1" applyBorder="1" applyAlignment="1" applyProtection="1">
      <alignment vertical="center"/>
    </xf>
    <xf numFmtId="0" fontId="9" fillId="0" borderId="30" xfId="0" applyFont="1" applyFill="1" applyBorder="1" applyAlignment="1" applyProtection="1">
      <alignment vertical="center"/>
    </xf>
    <xf numFmtId="169" fontId="2" fillId="4" borderId="8" xfId="0" applyNumberFormat="1" applyFont="1" applyFill="1" applyBorder="1" applyAlignment="1" applyProtection="1">
      <alignment horizontal="center" vertical="center"/>
      <protection locked="0"/>
    </xf>
    <xf numFmtId="169" fontId="2" fillId="4" borderId="14" xfId="0" applyNumberFormat="1" applyFont="1" applyFill="1" applyBorder="1" applyAlignment="1" applyProtection="1">
      <alignment horizontal="center" vertical="center"/>
      <protection locked="0"/>
    </xf>
    <xf numFmtId="0" fontId="9" fillId="0" borderId="72" xfId="0" applyFont="1" applyBorder="1" applyAlignment="1" applyProtection="1">
      <alignment horizontal="right" vertical="center"/>
    </xf>
    <xf numFmtId="4" fontId="4" fillId="4" borderId="58" xfId="0" applyNumberFormat="1" applyFont="1" applyFill="1" applyBorder="1" applyAlignment="1" applyProtection="1">
      <protection locked="0"/>
    </xf>
    <xf numFmtId="4" fontId="4" fillId="4" borderId="64" xfId="0" applyNumberFormat="1" applyFont="1" applyFill="1" applyBorder="1" applyAlignment="1" applyProtection="1">
      <protection locked="0"/>
    </xf>
    <xf numFmtId="4" fontId="4" fillId="4" borderId="51" xfId="0" applyNumberFormat="1" applyFont="1" applyFill="1" applyBorder="1" applyAlignment="1" applyProtection="1">
      <protection locked="0"/>
    </xf>
    <xf numFmtId="4" fontId="4" fillId="4" borderId="65" xfId="0" applyNumberFormat="1" applyFont="1" applyFill="1" applyBorder="1" applyAlignment="1" applyProtection="1">
      <protection locked="0"/>
    </xf>
    <xf numFmtId="4" fontId="4" fillId="4" borderId="66" xfId="0" applyNumberFormat="1" applyFont="1" applyFill="1" applyBorder="1" applyAlignment="1" applyProtection="1">
      <protection locked="0"/>
    </xf>
    <xf numFmtId="4" fontId="4" fillId="4" borderId="67" xfId="0" applyNumberFormat="1" applyFont="1" applyFill="1" applyBorder="1" applyAlignment="1" applyProtection="1">
      <protection locked="0"/>
    </xf>
    <xf numFmtId="0" fontId="4" fillId="4" borderId="26" xfId="0" applyNumberFormat="1" applyFont="1" applyFill="1" applyBorder="1" applyAlignment="1" applyProtection="1">
      <alignment horizontal="left" vertical="top"/>
      <protection locked="0"/>
    </xf>
    <xf numFmtId="0" fontId="4" fillId="4" borderId="18" xfId="0" applyNumberFormat="1" applyFont="1" applyFill="1" applyBorder="1" applyAlignment="1" applyProtection="1">
      <alignment horizontal="left" vertical="top"/>
      <protection locked="0"/>
    </xf>
    <xf numFmtId="0" fontId="4" fillId="4" borderId="18" xfId="0" applyFont="1" applyFill="1" applyBorder="1" applyAlignment="1" applyProtection="1">
      <alignment horizontal="justify" vertical="top"/>
      <protection locked="0"/>
    </xf>
    <xf numFmtId="0" fontId="4" fillId="4" borderId="16" xfId="0" applyFont="1" applyFill="1" applyBorder="1" applyAlignment="1" applyProtection="1">
      <alignment horizontal="center"/>
      <protection locked="0"/>
    </xf>
    <xf numFmtId="0" fontId="4" fillId="4" borderId="16" xfId="0" applyFont="1" applyFill="1" applyBorder="1" applyAlignment="1" applyProtection="1">
      <alignment horizontal="justify" vertical="top"/>
      <protection locked="0"/>
    </xf>
    <xf numFmtId="39" fontId="4" fillId="0" borderId="16" xfId="0" applyNumberFormat="1" applyFont="1" applyFill="1" applyBorder="1" applyAlignment="1" applyProtection="1"/>
    <xf numFmtId="0" fontId="4" fillId="0" borderId="26" xfId="0" applyFont="1" applyFill="1" applyBorder="1" applyAlignment="1" applyProtection="1">
      <alignment horizontal="left" vertical="top"/>
    </xf>
    <xf numFmtId="0" fontId="4" fillId="0" borderId="18" xfId="0" applyFont="1" applyFill="1" applyBorder="1" applyAlignment="1" applyProtection="1">
      <alignment horizontal="left" vertical="top"/>
    </xf>
    <xf numFmtId="0" fontId="4" fillId="0" borderId="18" xfId="0" applyFont="1" applyFill="1" applyBorder="1" applyAlignment="1" applyProtection="1">
      <alignment horizontal="justify" vertical="top"/>
    </xf>
    <xf numFmtId="0" fontId="4" fillId="0" borderId="26" xfId="0" applyFont="1" applyFill="1" applyBorder="1" applyAlignment="1" applyProtection="1">
      <alignment horizontal="left" vertical="center"/>
    </xf>
    <xf numFmtId="0" fontId="4" fillId="0" borderId="18" xfId="0" applyFont="1" applyFill="1" applyBorder="1" applyAlignment="1" applyProtection="1">
      <alignment horizontal="left" vertical="center"/>
    </xf>
    <xf numFmtId="4" fontId="4" fillId="0" borderId="51" xfId="0" applyNumberFormat="1" applyFont="1" applyFill="1" applyBorder="1" applyAlignment="1" applyProtection="1">
      <alignment horizontal="center" vertical="center"/>
    </xf>
    <xf numFmtId="4" fontId="4" fillId="0" borderId="45" xfId="0" applyNumberFormat="1" applyFont="1" applyFill="1" applyBorder="1" applyAlignment="1" applyProtection="1">
      <alignment horizontal="center" vertical="center"/>
    </xf>
    <xf numFmtId="4" fontId="4" fillId="0" borderId="20" xfId="0" applyNumberFormat="1" applyFont="1" applyFill="1" applyBorder="1" applyAlignment="1" applyProtection="1">
      <alignment horizontal="center" vertical="center"/>
    </xf>
    <xf numFmtId="4" fontId="4" fillId="0" borderId="22" xfId="0" applyNumberFormat="1" applyFont="1" applyFill="1" applyBorder="1" applyAlignment="1" applyProtection="1">
      <alignment horizontal="right" vertical="center"/>
    </xf>
    <xf numFmtId="0" fontId="3" fillId="0" borderId="22" xfId="0" applyFont="1" applyBorder="1" applyAlignment="1" applyProtection="1">
      <alignment horizontal="justify" vertical="center"/>
    </xf>
    <xf numFmtId="0" fontId="3" fillId="0" borderId="29" xfId="0" applyFont="1" applyBorder="1" applyAlignment="1" applyProtection="1">
      <alignment horizontal="justify" vertical="center"/>
    </xf>
    <xf numFmtId="0" fontId="3" fillId="0" borderId="1" xfId="0" applyFont="1" applyBorder="1" applyAlignment="1" applyProtection="1">
      <alignment horizontal="justify" vertical="center"/>
    </xf>
    <xf numFmtId="0" fontId="3" fillId="0" borderId="30" xfId="0" applyFont="1" applyBorder="1" applyAlignment="1" applyProtection="1">
      <alignment horizontal="justify" vertical="center"/>
    </xf>
    <xf numFmtId="0" fontId="4" fillId="0" borderId="81" xfId="0" applyFont="1" applyFill="1" applyBorder="1" applyAlignment="1" applyProtection="1">
      <alignment horizontal="left" vertical="top"/>
    </xf>
    <xf numFmtId="0" fontId="4" fillId="0" borderId="82" xfId="0" applyFont="1" applyFill="1" applyBorder="1" applyAlignment="1" applyProtection="1">
      <alignment horizontal="left" vertical="top"/>
    </xf>
    <xf numFmtId="0" fontId="4" fillId="0" borderId="82" xfId="0" applyFont="1" applyFill="1" applyBorder="1" applyAlignment="1" applyProtection="1">
      <alignment horizontal="justify" vertical="top"/>
    </xf>
    <xf numFmtId="4" fontId="4" fillId="0" borderId="43" xfId="0" applyNumberFormat="1" applyFont="1" applyFill="1" applyBorder="1" applyAlignment="1" applyProtection="1">
      <alignment horizontal="center" vertical="center"/>
    </xf>
    <xf numFmtId="4" fontId="4" fillId="0" borderId="44" xfId="0" applyNumberFormat="1" applyFont="1" applyFill="1" applyBorder="1" applyAlignment="1" applyProtection="1">
      <alignment horizontal="center" vertical="center"/>
    </xf>
    <xf numFmtId="4" fontId="3" fillId="0" borderId="18" xfId="0" applyNumberFormat="1" applyFont="1" applyFill="1" applyBorder="1" applyAlignment="1" applyProtection="1">
      <alignment horizontal="center" vertical="center"/>
    </xf>
    <xf numFmtId="4" fontId="3" fillId="0" borderId="20" xfId="0" applyNumberFormat="1" applyFont="1" applyFill="1" applyBorder="1" applyAlignment="1" applyProtection="1">
      <alignment horizontal="center" vertical="center"/>
    </xf>
    <xf numFmtId="4" fontId="4" fillId="0" borderId="22" xfId="0" applyNumberFormat="1" applyFont="1" applyFill="1" applyBorder="1" applyAlignment="1" applyProtection="1">
      <alignment horizontal="center" vertical="center"/>
    </xf>
    <xf numFmtId="0" fontId="4" fillId="0" borderId="22" xfId="0" applyFont="1" applyFill="1" applyBorder="1" applyAlignment="1" applyProtection="1">
      <alignment horizontal="center" vertical="center"/>
    </xf>
    <xf numFmtId="0" fontId="2" fillId="0" borderId="1" xfId="0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horizontal="center" vertical="center"/>
    </xf>
    <xf numFmtId="0" fontId="3" fillId="0" borderId="68" xfId="0" applyFont="1" applyFill="1" applyBorder="1" applyAlignment="1" applyProtection="1">
      <alignment vertical="center"/>
    </xf>
    <xf numFmtId="0" fontId="3" fillId="0" borderId="1" xfId="0" applyFont="1" applyFill="1" applyBorder="1" applyAlignment="1" applyProtection="1">
      <alignment vertical="center"/>
    </xf>
    <xf numFmtId="0" fontId="3" fillId="0" borderId="68" xfId="0" applyNumberFormat="1" applyFont="1" applyBorder="1" applyAlignment="1" applyProtection="1">
      <alignment vertical="center"/>
    </xf>
    <xf numFmtId="0" fontId="3" fillId="0" borderId="1" xfId="0" applyNumberFormat="1" applyFont="1" applyBorder="1" applyAlignment="1" applyProtection="1">
      <alignment vertical="center"/>
    </xf>
    <xf numFmtId="0" fontId="3" fillId="0" borderId="1" xfId="0" applyNumberFormat="1" applyFont="1" applyFill="1" applyBorder="1" applyAlignment="1" applyProtection="1">
      <alignment vertical="center"/>
    </xf>
    <xf numFmtId="0" fontId="3" fillId="0" borderId="1" xfId="0" applyFont="1" applyBorder="1" applyAlignment="1" applyProtection="1">
      <alignment vertical="center"/>
    </xf>
    <xf numFmtId="0" fontId="3" fillId="0" borderId="30" xfId="0" applyFont="1" applyBorder="1" applyAlignment="1" applyProtection="1">
      <alignment vertical="center"/>
    </xf>
    <xf numFmtId="0" fontId="3" fillId="0" borderId="68" xfId="0" applyNumberFormat="1" applyFont="1" applyFill="1" applyBorder="1" applyAlignment="1" applyProtection="1">
      <alignment vertical="center"/>
    </xf>
    <xf numFmtId="0" fontId="3" fillId="0" borderId="30" xfId="0" applyFont="1" applyFill="1" applyBorder="1" applyAlignment="1" applyProtection="1">
      <alignment vertical="center"/>
    </xf>
    <xf numFmtId="0" fontId="3" fillId="0" borderId="30" xfId="0" applyNumberFormat="1" applyFont="1" applyBorder="1" applyAlignment="1" applyProtection="1">
      <alignment vertical="center"/>
    </xf>
    <xf numFmtId="0" fontId="3" fillId="0" borderId="30" xfId="0" applyNumberFormat="1" applyFont="1" applyFill="1" applyBorder="1" applyAlignment="1" applyProtection="1">
      <alignment vertical="center"/>
    </xf>
    <xf numFmtId="0" fontId="3" fillId="0" borderId="41" xfId="0" applyFont="1" applyFill="1" applyBorder="1" applyAlignment="1" applyProtection="1">
      <alignment vertical="center"/>
    </xf>
    <xf numFmtId="0" fontId="3" fillId="0" borderId="29" xfId="0" applyFont="1" applyBorder="1" applyAlignment="1" applyProtection="1">
      <alignment horizontal="center" vertical="center"/>
    </xf>
    <xf numFmtId="0" fontId="3" fillId="0" borderId="30" xfId="0" applyFont="1" applyBorder="1" applyAlignment="1" applyProtection="1">
      <alignment horizontal="center" vertical="center"/>
    </xf>
    <xf numFmtId="0" fontId="4" fillId="0" borderId="83" xfId="0" applyFont="1" applyFill="1" applyBorder="1" applyAlignment="1" applyProtection="1">
      <alignment horizontal="left" vertical="top"/>
    </xf>
    <xf numFmtId="0" fontId="4" fillId="0" borderId="66" xfId="0" applyFont="1" applyFill="1" applyBorder="1" applyAlignment="1" applyProtection="1">
      <alignment horizontal="left" vertical="top"/>
    </xf>
    <xf numFmtId="0" fontId="4" fillId="0" borderId="67" xfId="0" applyFont="1" applyFill="1" applyBorder="1" applyAlignment="1" applyProtection="1">
      <alignment horizontal="left" vertical="top"/>
    </xf>
    <xf numFmtId="0" fontId="4" fillId="0" borderId="66" xfId="0" applyFont="1" applyFill="1" applyBorder="1" applyAlignment="1" applyProtection="1">
      <alignment horizontal="justify" vertical="top"/>
    </xf>
    <xf numFmtId="0" fontId="4" fillId="0" borderId="67" xfId="0" applyFont="1" applyFill="1" applyBorder="1" applyAlignment="1" applyProtection="1">
      <alignment horizontal="justify" vertical="top"/>
    </xf>
    <xf numFmtId="39" fontId="4" fillId="0" borderId="67" xfId="0" applyNumberFormat="1" applyFont="1" applyFill="1" applyBorder="1" applyAlignment="1" applyProtection="1"/>
    <xf numFmtId="0" fontId="4" fillId="0" borderId="84" xfId="0" applyFont="1" applyFill="1" applyBorder="1" applyAlignment="1" applyProtection="1">
      <alignment horizontal="left" vertical="top"/>
    </xf>
    <xf numFmtId="0" fontId="4" fillId="0" borderId="64" xfId="0" applyFont="1" applyFill="1" applyBorder="1" applyAlignment="1" applyProtection="1">
      <alignment horizontal="left" vertical="top"/>
    </xf>
    <xf numFmtId="0" fontId="4" fillId="0" borderId="51" xfId="0" applyFont="1" applyFill="1" applyBorder="1" applyAlignment="1" applyProtection="1">
      <alignment horizontal="left" vertical="top"/>
    </xf>
    <xf numFmtId="0" fontId="4" fillId="0" borderId="84" xfId="0" applyFont="1" applyFill="1" applyBorder="1" applyAlignment="1" applyProtection="1"/>
    <xf numFmtId="0" fontId="4" fillId="0" borderId="85" xfId="0" applyFont="1" applyFill="1" applyBorder="1" applyAlignment="1" applyProtection="1"/>
    <xf numFmtId="9" fontId="3" fillId="0" borderId="0" xfId="0" applyNumberFormat="1" applyFont="1" applyFill="1" applyBorder="1" applyAlignment="1" applyProtection="1">
      <alignment horizontal="center" vertical="center"/>
    </xf>
    <xf numFmtId="49" fontId="9" fillId="0" borderId="0" xfId="0" applyNumberFormat="1" applyFont="1" applyFill="1" applyBorder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0" fontId="44" fillId="0" borderId="0" xfId="0" applyFont="1" applyFill="1" applyBorder="1" applyAlignment="1" applyProtection="1">
      <alignment vertical="center"/>
    </xf>
    <xf numFmtId="0" fontId="4" fillId="0" borderId="0" xfId="0" applyNumberFormat="1" applyFont="1" applyAlignment="1" applyProtection="1">
      <alignment horizontal="center" vertical="center"/>
    </xf>
    <xf numFmtId="0" fontId="44" fillId="0" borderId="86" xfId="0" applyFont="1" applyFill="1" applyBorder="1" applyAlignment="1" applyProtection="1">
      <alignment horizontal="center" vertical="center" wrapText="1"/>
    </xf>
    <xf numFmtId="0" fontId="44" fillId="0" borderId="0" xfId="0" applyFont="1" applyFill="1" applyBorder="1" applyAlignment="1" applyProtection="1">
      <alignment horizontal="center" vertical="center" wrapText="1"/>
    </xf>
    <xf numFmtId="0" fontId="4" fillId="2" borderId="0" xfId="0" applyNumberFormat="1" applyFont="1" applyFill="1" applyAlignment="1" applyProtection="1">
      <alignment horizontal="center" vertical="center"/>
    </xf>
    <xf numFmtId="0" fontId="4" fillId="2" borderId="0" xfId="0" applyFont="1" applyFill="1" applyAlignment="1" applyProtection="1">
      <alignment horizontal="right" vertical="center"/>
    </xf>
    <xf numFmtId="4" fontId="4" fillId="2" borderId="0" xfId="0" applyNumberFormat="1" applyFont="1" applyFill="1" applyAlignment="1" applyProtection="1">
      <alignment vertical="center"/>
    </xf>
    <xf numFmtId="2" fontId="4" fillId="0" borderId="0" xfId="0" applyNumberFormat="1" applyFont="1" applyAlignment="1" applyProtection="1">
      <alignment vertical="center"/>
    </xf>
    <xf numFmtId="0" fontId="2" fillId="0" borderId="0" xfId="0" applyNumberFormat="1" applyFont="1" applyAlignment="1">
      <alignment horizontal="center"/>
    </xf>
    <xf numFmtId="0" fontId="4" fillId="0" borderId="0" xfId="0" applyNumberFormat="1" applyFont="1" applyFill="1" applyBorder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center" vertical="center"/>
    </xf>
    <xf numFmtId="9" fontId="3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Border="1" applyAlignment="1" applyProtection="1">
      <alignment horizontal="left" vertical="top"/>
    </xf>
    <xf numFmtId="165" fontId="3" fillId="0" borderId="0" xfId="0" applyNumberFormat="1" applyFont="1" applyFill="1" applyBorder="1" applyAlignment="1" applyProtection="1">
      <alignment vertical="top"/>
    </xf>
    <xf numFmtId="0" fontId="2" fillId="0" borderId="0" xfId="0" applyNumberFormat="1" applyFont="1" applyAlignment="1" applyProtection="1">
      <alignment horizontal="center" vertical="center"/>
    </xf>
    <xf numFmtId="0" fontId="2" fillId="0" borderId="0" xfId="0" applyNumberFormat="1" applyFont="1" applyFill="1" applyBorder="1" applyAlignment="1" applyProtection="1">
      <alignment horizontal="center" vertical="center"/>
    </xf>
    <xf numFmtId="0" fontId="9" fillId="0" borderId="0" xfId="0" applyNumberFormat="1" applyFont="1" applyAlignment="1" applyProtection="1">
      <alignment horizontal="center" vertical="center"/>
    </xf>
    <xf numFmtId="0" fontId="2" fillId="2" borderId="0" xfId="0" applyFont="1" applyFill="1" applyAlignment="1" applyProtection="1">
      <alignment horizontal="right" vertical="center"/>
    </xf>
    <xf numFmtId="0" fontId="2" fillId="2" borderId="0" xfId="0" applyNumberFormat="1" applyFont="1" applyFill="1" applyAlignment="1" applyProtection="1">
      <alignment horizontal="center" vertical="center"/>
    </xf>
    <xf numFmtId="0" fontId="2" fillId="0" borderId="22" xfId="0" applyFont="1" applyFill="1" applyBorder="1" applyAlignment="1" applyProtection="1">
      <alignment horizontal="left" vertical="center"/>
    </xf>
    <xf numFmtId="0" fontId="3" fillId="0" borderId="68" xfId="0" applyFont="1" applyBorder="1" applyAlignment="1" applyProtection="1">
      <alignment vertical="center"/>
    </xf>
    <xf numFmtId="9" fontId="3" fillId="0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left" vertical="center"/>
    </xf>
    <xf numFmtId="9" fontId="3" fillId="4" borderId="1" xfId="0" applyNumberFormat="1" applyFont="1" applyFill="1" applyBorder="1" applyAlignment="1" applyProtection="1">
      <alignment horizontal="center" vertical="center"/>
      <protection locked="0"/>
    </xf>
    <xf numFmtId="165" fontId="3" fillId="0" borderId="1" xfId="0" applyNumberFormat="1" applyFont="1" applyFill="1" applyBorder="1" applyAlignment="1" applyProtection="1">
      <alignment horizontal="left" vertical="center"/>
    </xf>
    <xf numFmtId="165" fontId="3" fillId="0" borderId="30" xfId="0" applyNumberFormat="1" applyFont="1" applyFill="1" applyBorder="1" applyAlignment="1" applyProtection="1">
      <alignment horizontal="left" vertical="center"/>
    </xf>
    <xf numFmtId="0" fontId="9" fillId="0" borderId="68" xfId="0" applyNumberFormat="1" applyFont="1" applyBorder="1" applyAlignment="1" applyProtection="1">
      <alignment horizontal="left" vertical="center"/>
    </xf>
    <xf numFmtId="0" fontId="9" fillId="0" borderId="1" xfId="0" applyNumberFormat="1" applyFont="1" applyBorder="1" applyAlignment="1" applyProtection="1">
      <alignment horizontal="left" vertical="center"/>
    </xf>
    <xf numFmtId="14" fontId="9" fillId="4" borderId="1" xfId="0" applyNumberFormat="1" applyFont="1" applyFill="1" applyBorder="1" applyAlignment="1" applyProtection="1">
      <alignment horizontal="center" vertical="center"/>
      <protection locked="0"/>
    </xf>
    <xf numFmtId="0" fontId="3" fillId="0" borderId="68" xfId="0" applyFont="1" applyFill="1" applyBorder="1" applyAlignment="1" applyProtection="1">
      <alignment horizontal="left" vertical="center"/>
    </xf>
    <xf numFmtId="0" fontId="3" fillId="0" borderId="1" xfId="0" applyFont="1" applyFill="1" applyBorder="1" applyAlignment="1" applyProtection="1">
      <alignment horizontal="left" vertical="center"/>
    </xf>
    <xf numFmtId="0" fontId="4" fillId="0" borderId="1" xfId="0" applyFont="1" applyBorder="1" applyAlignment="1" applyProtection="1">
      <alignment vertical="center"/>
    </xf>
    <xf numFmtId="9" fontId="3" fillId="0" borderId="30" xfId="0" applyNumberFormat="1" applyFont="1" applyFill="1" applyBorder="1" applyAlignment="1" applyProtection="1">
      <alignment horizontal="center" vertical="center"/>
    </xf>
    <xf numFmtId="9" fontId="3" fillId="0" borderId="25" xfId="0" applyNumberFormat="1" applyFont="1" applyFill="1" applyBorder="1" applyAlignment="1" applyProtection="1">
      <alignment horizontal="center" vertical="center"/>
    </xf>
    <xf numFmtId="0" fontId="3" fillId="0" borderId="25" xfId="0" applyFont="1" applyBorder="1" applyAlignment="1" applyProtection="1">
      <alignment horizontal="left" vertical="center"/>
    </xf>
    <xf numFmtId="0" fontId="9" fillId="0" borderId="25" xfId="0" applyNumberFormat="1" applyFont="1" applyFill="1" applyBorder="1" applyAlignment="1" applyProtection="1">
      <alignment horizontal="left" vertical="center"/>
    </xf>
    <xf numFmtId="0" fontId="9" fillId="0" borderId="30" xfId="0" applyNumberFormat="1" applyFont="1" applyBorder="1" applyAlignment="1" applyProtection="1">
      <alignment horizontal="left" vertical="center"/>
    </xf>
    <xf numFmtId="0" fontId="9" fillId="0" borderId="25" xfId="0" applyNumberFormat="1" applyFont="1" applyBorder="1" applyAlignment="1" applyProtection="1">
      <alignment horizontal="left" vertical="center"/>
    </xf>
    <xf numFmtId="0" fontId="4" fillId="0" borderId="30" xfId="0" applyFont="1" applyBorder="1" applyAlignment="1" applyProtection="1">
      <alignment vertical="center"/>
    </xf>
    <xf numFmtId="0" fontId="9" fillId="0" borderId="68" xfId="0" applyNumberFormat="1" applyFont="1" applyFill="1" applyBorder="1" applyAlignment="1" applyProtection="1">
      <alignment vertical="center"/>
    </xf>
    <xf numFmtId="0" fontId="2" fillId="2" borderId="0" xfId="0" applyNumberFormat="1" applyFont="1" applyFill="1" applyAlignment="1" applyProtection="1">
      <alignment vertical="center"/>
    </xf>
    <xf numFmtId="0" fontId="2" fillId="0" borderId="0" xfId="0" applyFont="1" applyBorder="1" applyAlignment="1" applyProtection="1">
      <alignment vertical="center" wrapText="1"/>
    </xf>
    <xf numFmtId="169" fontId="2" fillId="0" borderId="0" xfId="0" applyNumberFormat="1" applyFont="1" applyFill="1" applyBorder="1" applyAlignment="1" applyProtection="1">
      <alignment horizontal="center" vertical="center" wrapText="1"/>
    </xf>
    <xf numFmtId="0" fontId="2" fillId="0" borderId="0" xfId="0" applyNumberFormat="1" applyFont="1" applyBorder="1" applyAlignment="1" applyProtection="1">
      <alignment horizontal="center" vertical="center" wrapText="1"/>
    </xf>
    <xf numFmtId="4" fontId="2" fillId="0" borderId="0" xfId="0" applyNumberFormat="1" applyFont="1" applyBorder="1" applyAlignment="1" applyProtection="1">
      <alignment vertical="center" wrapText="1"/>
    </xf>
    <xf numFmtId="0" fontId="2" fillId="0" borderId="0" xfId="0" applyFont="1" applyBorder="1" applyAlignment="1" applyProtection="1">
      <alignment horizontal="center" vertical="center" wrapText="1"/>
    </xf>
    <xf numFmtId="0" fontId="2" fillId="0" borderId="69" xfId="0" applyFont="1" applyBorder="1" applyAlignment="1" applyProtection="1">
      <alignment vertical="center"/>
    </xf>
    <xf numFmtId="0" fontId="44" fillId="0" borderId="0" xfId="0" applyFont="1" applyFill="1" applyBorder="1" applyAlignment="1" applyProtection="1">
      <alignment vertical="center" wrapText="1"/>
    </xf>
    <xf numFmtId="0" fontId="9" fillId="0" borderId="0" xfId="0" applyNumberFormat="1" applyFont="1" applyBorder="1" applyAlignment="1" applyProtection="1">
      <alignment vertical="center"/>
    </xf>
    <xf numFmtId="0" fontId="9" fillId="0" borderId="0" xfId="0" applyNumberFormat="1" applyFont="1" applyFill="1" applyBorder="1" applyAlignment="1" applyProtection="1">
      <alignment vertical="center"/>
    </xf>
    <xf numFmtId="0" fontId="9" fillId="0" borderId="0" xfId="0" applyNumberFormat="1" applyFont="1" applyAlignment="1" applyProtection="1">
      <alignment vertical="center"/>
    </xf>
    <xf numFmtId="1" fontId="9" fillId="0" borderId="0" xfId="0" applyNumberFormat="1" applyFont="1" applyBorder="1" applyAlignment="1" applyProtection="1">
      <alignment vertical="center"/>
    </xf>
    <xf numFmtId="0" fontId="9" fillId="0" borderId="0" xfId="0" applyNumberFormat="1" applyFont="1" applyFill="1" applyAlignment="1" applyProtection="1">
      <alignment vertical="center"/>
    </xf>
    <xf numFmtId="0" fontId="4" fillId="0" borderId="22" xfId="0" applyFont="1" applyBorder="1" applyAlignment="1" applyProtection="1">
      <alignment horizontal="right" vertical="center"/>
    </xf>
    <xf numFmtId="0" fontId="4" fillId="0" borderId="29" xfId="0" applyFont="1" applyBorder="1" applyAlignment="1" applyProtection="1">
      <alignment horizontal="right" vertical="center"/>
    </xf>
    <xf numFmtId="0" fontId="4" fillId="0" borderId="15" xfId="0" applyFont="1" applyBorder="1" applyAlignment="1" applyProtection="1">
      <alignment horizontal="center" vertical="center"/>
    </xf>
    <xf numFmtId="0" fontId="4" fillId="0" borderId="1" xfId="0" applyFont="1" applyBorder="1" applyAlignment="1" applyProtection="1">
      <alignment horizontal="right" vertical="center"/>
    </xf>
    <xf numFmtId="0" fontId="4" fillId="0" borderId="30" xfId="0" applyFont="1" applyBorder="1" applyAlignment="1" applyProtection="1">
      <alignment horizontal="right" vertical="center"/>
    </xf>
    <xf numFmtId="0" fontId="4" fillId="0" borderId="28" xfId="0" applyFont="1" applyBorder="1" applyAlignment="1" applyProtection="1">
      <alignment horizontal="right" vertical="center"/>
    </xf>
    <xf numFmtId="0" fontId="4" fillId="0" borderId="23" xfId="0" applyFont="1" applyBorder="1" applyAlignment="1" applyProtection="1">
      <alignment horizontal="right" vertical="center"/>
    </xf>
    <xf numFmtId="0" fontId="4" fillId="0" borderId="27" xfId="0" applyFont="1" applyBorder="1" applyAlignment="1" applyProtection="1">
      <alignment horizontal="right" vertical="center"/>
    </xf>
    <xf numFmtId="0" fontId="10" fillId="0" borderId="0" xfId="0" quotePrefix="1" applyFont="1" applyFill="1" applyAlignment="1" applyProtection="1">
      <alignment horizontal="center" vertical="center"/>
    </xf>
    <xf numFmtId="0" fontId="9" fillId="0" borderId="1" xfId="0" applyFont="1" applyBorder="1" applyAlignment="1" applyProtection="1">
      <alignment vertical="center"/>
    </xf>
    <xf numFmtId="0" fontId="9" fillId="0" borderId="30" xfId="0" applyFont="1" applyBorder="1" applyAlignment="1" applyProtection="1">
      <alignment vertical="center"/>
    </xf>
    <xf numFmtId="0" fontId="9" fillId="0" borderId="68" xfId="0" applyNumberFormat="1" applyFont="1" applyBorder="1" applyAlignment="1" applyProtection="1">
      <alignment vertical="center"/>
    </xf>
    <xf numFmtId="0" fontId="9" fillId="0" borderId="1" xfId="0" applyNumberFormat="1" applyFont="1" applyBorder="1" applyAlignment="1" applyProtection="1">
      <alignment vertical="center"/>
    </xf>
    <xf numFmtId="1" fontId="9" fillId="0" borderId="1" xfId="0" applyNumberFormat="1" applyFont="1" applyBorder="1" applyAlignment="1" applyProtection="1">
      <alignment vertical="center"/>
    </xf>
    <xf numFmtId="165" fontId="9" fillId="0" borderId="1" xfId="0" applyNumberFormat="1" applyFont="1" applyBorder="1" applyAlignment="1" applyProtection="1">
      <alignment vertical="center"/>
    </xf>
    <xf numFmtId="14" fontId="9" fillId="4" borderId="30" xfId="0" applyNumberFormat="1" applyFont="1" applyFill="1" applyBorder="1" applyAlignment="1" applyProtection="1">
      <alignment horizontal="center" vertical="center"/>
      <protection locked="0"/>
    </xf>
    <xf numFmtId="165" fontId="3" fillId="0" borderId="1" xfId="0" applyNumberFormat="1" applyFont="1" applyFill="1" applyBorder="1" applyAlignment="1" applyProtection="1">
      <alignment vertical="center"/>
    </xf>
    <xf numFmtId="0" fontId="4" fillId="0" borderId="68" xfId="0" applyFont="1" applyFill="1" applyBorder="1" applyAlignment="1" applyProtection="1">
      <alignment vertical="center"/>
    </xf>
    <xf numFmtId="0" fontId="4" fillId="0" borderId="1" xfId="0" applyFont="1" applyFill="1" applyBorder="1" applyAlignment="1" applyProtection="1">
      <alignment vertical="center"/>
    </xf>
    <xf numFmtId="4" fontId="4" fillId="0" borderId="1" xfId="0" applyNumberFormat="1" applyFont="1" applyFill="1" applyBorder="1" applyAlignment="1" applyProtection="1">
      <alignment vertical="center"/>
    </xf>
    <xf numFmtId="4" fontId="3" fillId="0" borderId="1" xfId="0" applyNumberFormat="1" applyFont="1" applyFill="1" applyBorder="1" applyAlignment="1" applyProtection="1">
      <alignment vertical="center"/>
    </xf>
    <xf numFmtId="0" fontId="3" fillId="7" borderId="25" xfId="0" applyFont="1" applyFill="1" applyBorder="1" applyAlignment="1" applyProtection="1">
      <alignment vertical="center"/>
    </xf>
    <xf numFmtId="0" fontId="4" fillId="7" borderId="25" xfId="0" applyFont="1" applyFill="1" applyBorder="1" applyAlignment="1" applyProtection="1">
      <alignment vertical="center"/>
    </xf>
    <xf numFmtId="0" fontId="9" fillId="0" borderId="68" xfId="0" applyFont="1" applyBorder="1" applyAlignment="1" applyProtection="1">
      <alignment vertical="center"/>
    </xf>
    <xf numFmtId="1" fontId="9" fillId="0" borderId="68" xfId="0" applyNumberFormat="1" applyFont="1" applyBorder="1" applyAlignment="1" applyProtection="1">
      <alignment vertical="center"/>
    </xf>
    <xf numFmtId="167" fontId="2" fillId="4" borderId="25" xfId="0" applyNumberFormat="1" applyFont="1" applyFill="1" applyBorder="1" applyAlignment="1" applyProtection="1">
      <alignment horizontal="center" vertical="center"/>
      <protection locked="0"/>
    </xf>
    <xf numFmtId="165" fontId="9" fillId="0" borderId="0" xfId="0" applyNumberFormat="1" applyFont="1" applyFill="1" applyBorder="1" applyAlignment="1" applyProtection="1">
      <alignment horizontal="right" vertical="center"/>
    </xf>
    <xf numFmtId="169" fontId="2" fillId="0" borderId="0" xfId="0" applyNumberFormat="1" applyFont="1" applyFill="1" applyBorder="1" applyAlignment="1" applyProtection="1">
      <alignment horizontal="left" vertical="center"/>
    </xf>
    <xf numFmtId="165" fontId="4" fillId="0" borderId="0" xfId="0" applyNumberFormat="1" applyFont="1" applyFill="1" applyBorder="1" applyAlignment="1" applyProtection="1">
      <alignment horizontal="right" vertical="center"/>
    </xf>
    <xf numFmtId="166" fontId="2" fillId="0" borderId="0" xfId="0" applyNumberFormat="1" applyFont="1" applyFill="1" applyBorder="1" applyAlignment="1" applyProtection="1">
      <alignment horizontal="right"/>
    </xf>
    <xf numFmtId="2" fontId="2" fillId="0" borderId="0" xfId="0" applyNumberFormat="1" applyFont="1" applyFill="1" applyBorder="1" applyAlignment="1" applyProtection="1">
      <alignment horizontal="right" vertical="center"/>
    </xf>
    <xf numFmtId="0" fontId="4" fillId="0" borderId="0" xfId="0" applyFont="1" applyAlignment="1" applyProtection="1">
      <alignment horizontal="center" vertical="center"/>
    </xf>
    <xf numFmtId="0" fontId="45" fillId="0" borderId="0" xfId="0" applyFont="1" applyFill="1" applyBorder="1" applyAlignment="1" applyProtection="1">
      <alignment horizontal="center" vertical="center" wrapText="1"/>
    </xf>
    <xf numFmtId="166" fontId="22" fillId="0" borderId="0" xfId="0" applyNumberFormat="1" applyFont="1" applyFill="1" applyAlignment="1" applyProtection="1">
      <alignment horizontal="right"/>
    </xf>
    <xf numFmtId="166" fontId="2" fillId="0" borderId="0" xfId="0" applyNumberFormat="1" applyFont="1" applyFill="1" applyAlignment="1" applyProtection="1">
      <alignment horizontal="right"/>
    </xf>
    <xf numFmtId="2" fontId="2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/>
    </xf>
    <xf numFmtId="166" fontId="2" fillId="0" borderId="0" xfId="0" applyNumberFormat="1" applyFont="1" applyFill="1" applyBorder="1" applyAlignment="1" applyProtection="1">
      <alignment horizontal="right" vertical="center"/>
    </xf>
    <xf numFmtId="2" fontId="2" fillId="0" borderId="0" xfId="0" applyNumberFormat="1" applyFont="1" applyFill="1" applyAlignment="1" applyProtection="1">
      <alignment horizontal="right" vertical="center"/>
    </xf>
    <xf numFmtId="0" fontId="33" fillId="2" borderId="0" xfId="0" applyFont="1" applyFill="1" applyAlignment="1" applyProtection="1">
      <alignment horizontal="center" vertical="center"/>
    </xf>
    <xf numFmtId="0" fontId="2" fillId="0" borderId="0" xfId="0" applyNumberFormat="1" applyFont="1" applyBorder="1" applyAlignment="1" applyProtection="1">
      <alignment horizontal="center" vertical="center"/>
    </xf>
    <xf numFmtId="2" fontId="2" fillId="2" borderId="0" xfId="0" applyNumberFormat="1" applyFont="1" applyFill="1" applyAlignment="1" applyProtection="1">
      <alignment horizontal="right" vertical="center"/>
    </xf>
    <xf numFmtId="0" fontId="33" fillId="2" borderId="0" xfId="0" applyFont="1" applyFill="1" applyBorder="1" applyAlignment="1" applyProtection="1">
      <alignment horizontal="center" vertical="center" wrapText="1"/>
    </xf>
    <xf numFmtId="169" fontId="2" fillId="2" borderId="0" xfId="0" applyNumberFormat="1" applyFont="1" applyFill="1" applyProtection="1"/>
    <xf numFmtId="0" fontId="2" fillId="2" borderId="0" xfId="0" applyNumberFormat="1" applyFont="1" applyFill="1" applyBorder="1" applyAlignment="1" applyProtection="1">
      <alignment horizontal="center" vertical="center"/>
    </xf>
    <xf numFmtId="39" fontId="2" fillId="0" borderId="87" xfId="0" applyNumberFormat="1" applyFont="1" applyFill="1" applyBorder="1" applyAlignment="1" applyProtection="1">
      <alignment horizontal="right"/>
    </xf>
    <xf numFmtId="39" fontId="2" fillId="0" borderId="88" xfId="0" applyNumberFormat="1" applyFont="1" applyFill="1" applyBorder="1" applyAlignment="1" applyProtection="1">
      <alignment horizontal="right"/>
    </xf>
    <xf numFmtId="0" fontId="2" fillId="4" borderId="18" xfId="0" applyFont="1" applyFill="1" applyBorder="1" applyAlignment="1" applyProtection="1">
      <alignment vertical="center"/>
      <protection locked="0"/>
    </xf>
    <xf numFmtId="0" fontId="2" fillId="4" borderId="19" xfId="0" applyFont="1" applyFill="1" applyBorder="1" applyAlignment="1" applyProtection="1">
      <alignment vertical="center"/>
      <protection locked="0"/>
    </xf>
    <xf numFmtId="166" fontId="2" fillId="0" borderId="18" xfId="0" applyNumberFormat="1" applyFont="1" applyFill="1" applyBorder="1" applyAlignment="1" applyProtection="1">
      <alignment horizontal="right"/>
    </xf>
    <xf numFmtId="166" fontId="2" fillId="0" borderId="88" xfId="0" applyNumberFormat="1" applyFont="1" applyFill="1" applyBorder="1" applyAlignment="1" applyProtection="1">
      <alignment horizontal="right"/>
    </xf>
    <xf numFmtId="0" fontId="33" fillId="0" borderId="0" xfId="0" applyFont="1" applyFill="1" applyBorder="1" applyAlignment="1" applyProtection="1">
      <alignment horizontal="center" vertical="center" wrapText="1"/>
    </xf>
    <xf numFmtId="0" fontId="2" fillId="0" borderId="18" xfId="0" applyFont="1" applyFill="1" applyBorder="1" applyAlignment="1" applyProtection="1">
      <alignment vertical="center"/>
    </xf>
    <xf numFmtId="0" fontId="33" fillId="0" borderId="0" xfId="0" applyFont="1" applyFill="1" applyAlignment="1" applyProtection="1">
      <alignment horizontal="center" vertical="center"/>
    </xf>
    <xf numFmtId="166" fontId="2" fillId="0" borderId="20" xfId="0" applyNumberFormat="1" applyFont="1" applyFill="1" applyBorder="1" applyAlignment="1" applyProtection="1">
      <alignment horizontal="right"/>
    </xf>
    <xf numFmtId="166" fontId="2" fillId="0" borderId="89" xfId="0" applyNumberFormat="1" applyFont="1" applyFill="1" applyBorder="1" applyAlignment="1" applyProtection="1">
      <alignment horizontal="right"/>
    </xf>
    <xf numFmtId="0" fontId="2" fillId="0" borderId="61" xfId="0" applyFont="1" applyFill="1" applyBorder="1" applyAlignment="1" applyProtection="1">
      <alignment vertical="center"/>
    </xf>
    <xf numFmtId="0" fontId="2" fillId="0" borderId="90" xfId="0" applyFont="1" applyFill="1" applyBorder="1" applyAlignment="1" applyProtection="1">
      <alignment vertical="center"/>
    </xf>
    <xf numFmtId="166" fontId="2" fillId="0" borderId="0" xfId="0" applyNumberFormat="1" applyFont="1" applyFill="1" applyAlignment="1" applyProtection="1"/>
    <xf numFmtId="4" fontId="3" fillId="0" borderId="0" xfId="0" applyNumberFormat="1" applyFont="1" applyFill="1" applyBorder="1" applyAlignment="1" applyProtection="1">
      <alignment vertical="center" wrapText="1"/>
    </xf>
    <xf numFmtId="0" fontId="3" fillId="2" borderId="0" xfId="0" applyFont="1" applyFill="1" applyAlignment="1" applyProtection="1">
      <alignment vertical="center"/>
    </xf>
    <xf numFmtId="169" fontId="9" fillId="0" borderId="0" xfId="0" applyNumberFormat="1" applyFont="1" applyAlignment="1" applyProtection="1">
      <alignment vertical="center"/>
    </xf>
    <xf numFmtId="2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/>
    <xf numFmtId="0" fontId="45" fillId="0" borderId="0" xfId="0" applyFont="1" applyFill="1" applyBorder="1" applyAlignment="1" applyProtection="1">
      <alignment vertical="center" wrapText="1"/>
    </xf>
    <xf numFmtId="2" fontId="9" fillId="0" borderId="0" xfId="0" applyNumberFormat="1" applyFont="1" applyFill="1" applyAlignment="1" applyProtection="1">
      <alignment vertical="center"/>
    </xf>
    <xf numFmtId="0" fontId="2" fillId="0" borderId="0" xfId="0" applyFont="1" applyBorder="1" applyAlignment="1" applyProtection="1">
      <alignment horizontal="right" vertical="center"/>
    </xf>
    <xf numFmtId="169" fontId="2" fillId="0" borderId="0" xfId="0" applyNumberFormat="1" applyFont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" vertical="center"/>
    </xf>
    <xf numFmtId="39" fontId="3" fillId="0" borderId="15" xfId="0" applyNumberFormat="1" applyFont="1" applyFill="1" applyBorder="1" applyAlignment="1" applyProtection="1">
      <alignment horizontal="right" vertical="center"/>
    </xf>
    <xf numFmtId="0" fontId="4" fillId="0" borderId="57" xfId="0" applyFont="1" applyFill="1" applyBorder="1" applyAlignment="1" applyProtection="1">
      <alignment horizontal="center"/>
    </xf>
    <xf numFmtId="0" fontId="4" fillId="0" borderId="86" xfId="0" applyFont="1" applyFill="1" applyBorder="1" applyAlignment="1" applyProtection="1">
      <alignment horizontal="center"/>
    </xf>
    <xf numFmtId="0" fontId="4" fillId="0" borderId="91" xfId="0" applyFont="1" applyFill="1" applyBorder="1" applyAlignment="1" applyProtection="1">
      <alignment horizontal="center"/>
    </xf>
    <xf numFmtId="4" fontId="4" fillId="0" borderId="57" xfId="0" applyNumberFormat="1" applyFont="1" applyFill="1" applyBorder="1" applyAlignment="1" applyProtection="1"/>
    <xf numFmtId="4" fontId="4" fillId="0" borderId="91" xfId="0" applyNumberFormat="1" applyFont="1" applyFill="1" applyBorder="1" applyAlignment="1" applyProtection="1"/>
    <xf numFmtId="39" fontId="4" fillId="0" borderId="49" xfId="0" applyNumberFormat="1" applyFont="1" applyFill="1" applyBorder="1" applyAlignment="1" applyProtection="1"/>
    <xf numFmtId="39" fontId="4" fillId="0" borderId="57" xfId="0" applyNumberFormat="1" applyFont="1" applyFill="1" applyBorder="1" applyAlignment="1" applyProtection="1"/>
    <xf numFmtId="39" fontId="4" fillId="0" borderId="86" xfId="0" applyNumberFormat="1" applyFont="1" applyFill="1" applyBorder="1" applyAlignment="1" applyProtection="1"/>
    <xf numFmtId="39" fontId="4" fillId="0" borderId="92" xfId="0" applyNumberFormat="1" applyFont="1" applyFill="1" applyBorder="1" applyAlignment="1" applyProtection="1"/>
    <xf numFmtId="39" fontId="2" fillId="0" borderId="50" xfId="0" applyNumberFormat="1" applyFont="1" applyFill="1" applyBorder="1" applyAlignment="1" applyProtection="1">
      <alignment horizontal="right"/>
    </xf>
    <xf numFmtId="0" fontId="3" fillId="0" borderId="15" xfId="0" applyFont="1" applyBorder="1" applyAlignment="1" applyProtection="1">
      <alignment horizontal="center" vertical="center" wrapText="1"/>
    </xf>
    <xf numFmtId="0" fontId="3" fillId="0" borderId="15" xfId="0" applyFont="1" applyBorder="1" applyAlignment="1" applyProtection="1">
      <alignment horizontal="right" vertical="center"/>
    </xf>
    <xf numFmtId="0" fontId="4" fillId="0" borderId="15" xfId="0" applyFont="1" applyFill="1" applyBorder="1" applyAlignment="1" applyProtection="1">
      <alignment vertical="center"/>
    </xf>
    <xf numFmtId="0" fontId="4" fillId="0" borderId="15" xfId="0" applyFont="1" applyBorder="1" applyAlignment="1" applyProtection="1">
      <alignment vertical="center"/>
    </xf>
    <xf numFmtId="0" fontId="4" fillId="2" borderId="15" xfId="0" applyNumberFormat="1" applyFont="1" applyFill="1" applyBorder="1" applyAlignment="1" applyProtection="1">
      <alignment horizontal="center" vertical="center"/>
    </xf>
    <xf numFmtId="0" fontId="3" fillId="0" borderId="15" xfId="0" applyFont="1" applyBorder="1" applyAlignment="1" applyProtection="1">
      <alignment horizontal="left" vertical="center" wrapText="1"/>
    </xf>
    <xf numFmtId="0" fontId="9" fillId="0" borderId="68" xfId="0" applyNumberFormat="1" applyFont="1" applyFill="1" applyBorder="1" applyAlignment="1" applyProtection="1">
      <alignment horizontal="left" vertical="center"/>
    </xf>
    <xf numFmtId="166" fontId="9" fillId="0" borderId="1" xfId="0" applyNumberFormat="1" applyFont="1" applyFill="1" applyBorder="1" applyAlignment="1" applyProtection="1">
      <alignment vertical="center"/>
    </xf>
    <xf numFmtId="0" fontId="2" fillId="4" borderId="30" xfId="0" applyFont="1" applyFill="1" applyBorder="1" applyAlignment="1" applyProtection="1">
      <alignment horizontal="center" vertical="center"/>
      <protection locked="0"/>
    </xf>
    <xf numFmtId="169" fontId="3" fillId="0" borderId="1" xfId="0" applyNumberFormat="1" applyFont="1" applyBorder="1" applyAlignment="1" applyProtection="1">
      <alignment horizontal="center" vertical="center"/>
    </xf>
    <xf numFmtId="169" fontId="3" fillId="0" borderId="30" xfId="0" applyNumberFormat="1" applyFont="1" applyBorder="1" applyAlignment="1" applyProtection="1">
      <alignment horizontal="center" vertical="center"/>
    </xf>
    <xf numFmtId="0" fontId="3" fillId="0" borderId="25" xfId="0" applyFont="1" applyBorder="1" applyAlignment="1" applyProtection="1">
      <alignment vertical="center"/>
    </xf>
    <xf numFmtId="164" fontId="3" fillId="0" borderId="25" xfId="0" applyNumberFormat="1" applyFont="1" applyBorder="1" applyAlignment="1" applyProtection="1">
      <alignment vertical="center" wrapText="1"/>
    </xf>
    <xf numFmtId="166" fontId="9" fillId="0" borderId="1" xfId="0" applyNumberFormat="1" applyFont="1" applyFill="1" applyBorder="1" applyAlignment="1" applyProtection="1"/>
    <xf numFmtId="167" fontId="2" fillId="4" borderId="30" xfId="0" applyNumberFormat="1" applyFont="1" applyFill="1" applyBorder="1" applyAlignment="1" applyProtection="1">
      <alignment horizontal="center" vertical="center"/>
      <protection locked="0"/>
    </xf>
    <xf numFmtId="0" fontId="3" fillId="0" borderId="25" xfId="0" applyNumberFormat="1" applyFont="1" applyFill="1" applyBorder="1" applyAlignment="1" applyProtection="1">
      <alignment vertical="center"/>
    </xf>
    <xf numFmtId="0" fontId="9" fillId="0" borderId="25" xfId="0" applyNumberFormat="1" applyFont="1" applyFill="1" applyBorder="1" applyAlignment="1" applyProtection="1">
      <alignment vertical="center"/>
    </xf>
    <xf numFmtId="0" fontId="9" fillId="0" borderId="25" xfId="0" applyFont="1" applyBorder="1" applyAlignment="1" applyProtection="1">
      <alignment vertical="center"/>
    </xf>
    <xf numFmtId="4" fontId="3" fillId="0" borderId="30" xfId="0" applyNumberFormat="1" applyFont="1" applyFill="1" applyBorder="1" applyAlignment="1" applyProtection="1">
      <alignment vertical="center"/>
    </xf>
    <xf numFmtId="4" fontId="9" fillId="0" borderId="69" xfId="0" applyNumberFormat="1" applyFont="1" applyBorder="1" applyAlignment="1" applyProtection="1">
      <alignment vertical="center"/>
    </xf>
    <xf numFmtId="4" fontId="8" fillId="0" borderId="0" xfId="0" applyNumberFormat="1" applyFont="1" applyFill="1" applyAlignment="1" applyProtection="1">
      <alignment horizontal="center" vertical="center"/>
    </xf>
    <xf numFmtId="4" fontId="9" fillId="0" borderId="25" xfId="0" applyNumberFormat="1" applyFont="1" applyFill="1" applyBorder="1" applyAlignment="1" applyProtection="1">
      <alignment vertical="center"/>
    </xf>
    <xf numFmtId="4" fontId="9" fillId="0" borderId="1" xfId="0" applyNumberFormat="1" applyFont="1" applyBorder="1" applyAlignment="1" applyProtection="1">
      <alignment vertical="center"/>
    </xf>
    <xf numFmtId="4" fontId="9" fillId="0" borderId="1" xfId="0" quotePrefix="1" applyNumberFormat="1" applyFont="1" applyFill="1" applyBorder="1" applyAlignment="1" applyProtection="1">
      <alignment vertical="center"/>
    </xf>
    <xf numFmtId="4" fontId="9" fillId="0" borderId="25" xfId="0" applyNumberFormat="1" applyFont="1" applyBorder="1" applyAlignment="1" applyProtection="1">
      <alignment vertical="center"/>
    </xf>
    <xf numFmtId="4" fontId="41" fillId="0" borderId="1" xfId="0" applyNumberFormat="1" applyFont="1" applyFill="1" applyBorder="1" applyAlignment="1" applyProtection="1">
      <alignment vertical="center"/>
    </xf>
    <xf numFmtId="0" fontId="3" fillId="0" borderId="68" xfId="0" applyFont="1" applyBorder="1" applyProtection="1"/>
    <xf numFmtId="0" fontId="3" fillId="0" borderId="1" xfId="0" applyFont="1" applyBorder="1" applyProtection="1"/>
    <xf numFmtId="0" fontId="3" fillId="4" borderId="30" xfId="0" applyFont="1" applyFill="1" applyBorder="1" applyAlignment="1" applyProtection="1">
      <alignment horizontal="center"/>
      <protection locked="0"/>
    </xf>
    <xf numFmtId="0" fontId="3" fillId="0" borderId="68" xfId="0" applyFont="1" applyBorder="1" applyAlignment="1" applyProtection="1"/>
    <xf numFmtId="0" fontId="3" fillId="0" borderId="1" xfId="0" applyFont="1" applyBorder="1" applyAlignment="1" applyProtection="1"/>
    <xf numFmtId="0" fontId="9" fillId="0" borderId="0" xfId="0" applyFont="1" applyProtection="1"/>
    <xf numFmtId="49" fontId="2" fillId="0" borderId="0" xfId="0" applyNumberFormat="1" applyFont="1" applyFill="1" applyBorder="1" applyAlignment="1" applyProtection="1">
      <alignment horizontal="left" vertical="center"/>
    </xf>
    <xf numFmtId="0" fontId="9" fillId="0" borderId="72" xfId="0" applyNumberFormat="1" applyFont="1" applyFill="1" applyBorder="1" applyAlignment="1" applyProtection="1">
      <alignment vertical="center"/>
    </xf>
    <xf numFmtId="0" fontId="9" fillId="6" borderId="0" xfId="0" applyFont="1" applyFill="1" applyBorder="1" applyAlignment="1" applyProtection="1">
      <alignment horizontal="right"/>
      <protection locked="0"/>
    </xf>
    <xf numFmtId="0" fontId="9" fillId="6" borderId="0" xfId="0" applyFont="1" applyFill="1" applyBorder="1" applyAlignment="1" applyProtection="1">
      <alignment horizontal="right"/>
    </xf>
    <xf numFmtId="0" fontId="9" fillId="6" borderId="0" xfId="0" applyFont="1" applyFill="1" applyBorder="1" applyAlignment="1" applyProtection="1">
      <alignment horizontal="center"/>
    </xf>
    <xf numFmtId="0" fontId="9" fillId="6" borderId="0" xfId="0" applyFont="1" applyFill="1" applyBorder="1" applyAlignment="1" applyProtection="1">
      <alignment horizontal="left" vertical="center"/>
    </xf>
    <xf numFmtId="2" fontId="9" fillId="6" borderId="0" xfId="0" applyNumberFormat="1" applyFont="1" applyFill="1" applyBorder="1" applyAlignment="1" applyProtection="1">
      <alignment horizontal="center"/>
    </xf>
    <xf numFmtId="0" fontId="2" fillId="2" borderId="0" xfId="0" applyFont="1" applyFill="1"/>
    <xf numFmtId="0" fontId="9" fillId="6" borderId="37" xfId="0" applyFont="1" applyFill="1" applyBorder="1" applyAlignment="1" applyProtection="1">
      <alignment horizontal="left" vertical="center"/>
    </xf>
    <xf numFmtId="0" fontId="9" fillId="6" borderId="93" xfId="0" applyFont="1" applyFill="1" applyBorder="1" applyAlignment="1" applyProtection="1">
      <alignment horizontal="left" vertical="center"/>
    </xf>
    <xf numFmtId="2" fontId="9" fillId="0" borderId="0" xfId="0" applyNumberFormat="1" applyFont="1" applyFill="1" applyBorder="1" applyAlignment="1" applyProtection="1">
      <alignment horizontal="right"/>
    </xf>
    <xf numFmtId="0" fontId="2" fillId="0" borderId="0" xfId="0" applyFont="1" applyFill="1"/>
    <xf numFmtId="0" fontId="3" fillId="0" borderId="0" xfId="0" applyFont="1" applyBorder="1" applyProtection="1"/>
    <xf numFmtId="0" fontId="3" fillId="0" borderId="30" xfId="0" applyFont="1" applyBorder="1" applyProtection="1"/>
    <xf numFmtId="2" fontId="9" fillId="0" borderId="0" xfId="0" applyNumberFormat="1" applyFont="1" applyFill="1" applyBorder="1" applyAlignment="1" applyProtection="1">
      <alignment vertical="center"/>
    </xf>
    <xf numFmtId="4" fontId="9" fillId="0" borderId="21" xfId="0" applyNumberFormat="1" applyFont="1" applyBorder="1" applyAlignment="1" applyProtection="1">
      <alignment vertical="center"/>
    </xf>
    <xf numFmtId="4" fontId="9" fillId="0" borderId="94" xfId="0" applyNumberFormat="1" applyFont="1" applyBorder="1" applyAlignment="1" applyProtection="1">
      <alignment vertical="center"/>
    </xf>
    <xf numFmtId="0" fontId="9" fillId="0" borderId="69" xfId="0" applyFont="1" applyBorder="1" applyAlignment="1" applyProtection="1">
      <alignment horizontal="center" vertical="center"/>
    </xf>
    <xf numFmtId="0" fontId="9" fillId="0" borderId="29" xfId="0" applyFont="1" applyBorder="1" applyAlignment="1" applyProtection="1">
      <alignment horizontal="right" vertical="center"/>
    </xf>
    <xf numFmtId="0" fontId="2" fillId="0" borderId="41" xfId="0" applyFont="1" applyBorder="1" applyAlignment="1" applyProtection="1">
      <alignment horizontal="center" vertical="center"/>
    </xf>
    <xf numFmtId="0" fontId="2" fillId="0" borderId="72" xfId="0" applyFont="1" applyBorder="1" applyAlignment="1" applyProtection="1">
      <alignment horizontal="right" vertical="center"/>
    </xf>
    <xf numFmtId="0" fontId="9" fillId="0" borderId="41" xfId="0" applyFont="1" applyBorder="1" applyAlignment="1" applyProtection="1">
      <alignment horizontal="center" vertical="center"/>
    </xf>
    <xf numFmtId="0" fontId="2" fillId="0" borderId="41" xfId="0" applyFont="1" applyFill="1" applyBorder="1" applyAlignment="1" applyProtection="1">
      <alignment vertical="center"/>
    </xf>
    <xf numFmtId="0" fontId="2" fillId="0" borderId="72" xfId="0" applyFont="1" applyFill="1" applyBorder="1" applyAlignment="1" applyProtection="1">
      <alignment vertical="center"/>
    </xf>
    <xf numFmtId="0" fontId="2" fillId="0" borderId="68" xfId="0" applyFont="1" applyFill="1" applyBorder="1" applyAlignment="1" applyProtection="1">
      <alignment vertical="center"/>
    </xf>
    <xf numFmtId="0" fontId="2" fillId="0" borderId="30" xfId="0" applyFont="1" applyFill="1" applyBorder="1" applyAlignment="1" applyProtection="1">
      <alignment vertical="center"/>
    </xf>
    <xf numFmtId="0" fontId="3" fillId="0" borderId="26" xfId="0" applyFont="1" applyFill="1" applyBorder="1" applyAlignment="1" applyProtection="1">
      <alignment horizontal="left" vertical="center"/>
    </xf>
    <xf numFmtId="0" fontId="3" fillId="0" borderId="70" xfId="0" applyFont="1" applyFill="1" applyBorder="1" applyAlignment="1" applyProtection="1"/>
    <xf numFmtId="4" fontId="3" fillId="0" borderId="95" xfId="0" applyNumberFormat="1" applyFont="1" applyBorder="1" applyProtection="1"/>
    <xf numFmtId="171" fontId="9" fillId="0" borderId="1" xfId="0" quotePrefix="1" applyNumberFormat="1" applyFont="1" applyFill="1" applyBorder="1" applyAlignment="1" applyProtection="1">
      <alignment vertical="center"/>
    </xf>
    <xf numFmtId="0" fontId="3" fillId="0" borderId="0" xfId="0" applyFont="1" applyBorder="1" applyAlignment="1">
      <alignment vertical="center"/>
    </xf>
    <xf numFmtId="0" fontId="6" fillId="0" borderId="0" xfId="0" applyFont="1" applyBorder="1" applyAlignment="1">
      <alignment horizontal="center" vertical="center"/>
    </xf>
    <xf numFmtId="0" fontId="3" fillId="0" borderId="68" xfId="0" applyFont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3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0" fillId="0" borderId="0" xfId="0" applyBorder="1" applyAlignment="1">
      <alignment horizontal="center" vertical="center"/>
    </xf>
    <xf numFmtId="0" fontId="37" fillId="0" borderId="0" xfId="0" applyFont="1" applyBorder="1" applyAlignment="1">
      <alignment vertical="center"/>
    </xf>
    <xf numFmtId="2" fontId="37" fillId="0" borderId="0" xfId="0" applyNumberFormat="1" applyFont="1" applyBorder="1" applyAlignment="1">
      <alignment vertical="center"/>
    </xf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7" fillId="0" borderId="0" xfId="0" applyFont="1" applyAlignment="1">
      <alignment vertical="center"/>
    </xf>
    <xf numFmtId="2" fontId="37" fillId="0" borderId="0" xfId="0" applyNumberFormat="1" applyFont="1" applyAlignment="1">
      <alignment vertical="center"/>
    </xf>
    <xf numFmtId="0" fontId="6" fillId="0" borderId="0" xfId="0" applyFont="1" applyBorder="1" applyAlignment="1">
      <alignment vertical="center"/>
    </xf>
    <xf numFmtId="0" fontId="46" fillId="0" borderId="0" xfId="0" applyFont="1" applyBorder="1" applyAlignment="1">
      <alignment vertical="center"/>
    </xf>
    <xf numFmtId="2" fontId="46" fillId="0" borderId="0" xfId="0" applyNumberFormat="1" applyFont="1" applyBorder="1" applyAlignment="1">
      <alignment vertical="center"/>
    </xf>
    <xf numFmtId="0" fontId="6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46" fillId="0" borderId="0" xfId="0" applyFont="1" applyAlignment="1">
      <alignment vertical="center"/>
    </xf>
    <xf numFmtId="2" fontId="46" fillId="0" borderId="0" xfId="0" applyNumberFormat="1" applyFont="1" applyAlignment="1">
      <alignment vertical="center"/>
    </xf>
    <xf numFmtId="0" fontId="2" fillId="0" borderId="0" xfId="0" applyNumberFormat="1" applyFont="1" applyAlignment="1" applyProtection="1">
      <alignment vertical="center"/>
    </xf>
    <xf numFmtId="4" fontId="2" fillId="11" borderId="0" xfId="0" applyNumberFormat="1" applyFont="1" applyFill="1" applyAlignment="1" applyProtection="1">
      <alignment vertical="center"/>
      <protection locked="0"/>
    </xf>
    <xf numFmtId="0" fontId="2" fillId="0" borderId="0" xfId="0" applyNumberFormat="1" applyFont="1" applyFill="1" applyAlignment="1" applyProtection="1">
      <alignment vertical="center"/>
      <protection hidden="1"/>
    </xf>
    <xf numFmtId="4" fontId="2" fillId="0" borderId="0" xfId="0" applyNumberFormat="1" applyFont="1" applyFill="1" applyAlignment="1" applyProtection="1">
      <alignment vertical="center"/>
      <protection hidden="1"/>
    </xf>
    <xf numFmtId="4" fontId="2" fillId="0" borderId="0" xfId="0" applyNumberFormat="1" applyFont="1" applyFill="1" applyAlignment="1" applyProtection="1">
      <alignment horizontal="right" vertical="center"/>
      <protection hidden="1"/>
    </xf>
    <xf numFmtId="4" fontId="2" fillId="0" borderId="0" xfId="2" applyNumberFormat="1" applyFont="1" applyFill="1" applyAlignment="1" applyProtection="1">
      <alignment vertical="center"/>
      <protection hidden="1"/>
    </xf>
    <xf numFmtId="4" fontId="2" fillId="0" borderId="0" xfId="0" applyNumberFormat="1" applyFont="1" applyFill="1" applyAlignment="1" applyProtection="1">
      <alignment horizontal="center" vertical="center"/>
      <protection hidden="1"/>
    </xf>
    <xf numFmtId="4" fontId="22" fillId="0" borderId="0" xfId="0" applyNumberFormat="1" applyFont="1" applyFill="1" applyAlignment="1" applyProtection="1">
      <alignment horizontal="distributed" vertical="center"/>
      <protection hidden="1"/>
    </xf>
    <xf numFmtId="4" fontId="2" fillId="0" borderId="0" xfId="0" applyNumberFormat="1" applyFont="1" applyFill="1" applyAlignment="1" applyProtection="1">
      <alignment horizontal="distributed" vertical="center"/>
      <protection hidden="1"/>
    </xf>
    <xf numFmtId="4" fontId="2" fillId="0" borderId="0" xfId="0" applyNumberFormat="1" applyFont="1" applyFill="1" applyBorder="1" applyAlignment="1" applyProtection="1">
      <alignment vertical="center"/>
      <protection hidden="1"/>
    </xf>
    <xf numFmtId="4" fontId="9" fillId="0" borderId="0" xfId="0" applyNumberFormat="1" applyFont="1" applyFill="1" applyBorder="1" applyAlignment="1" applyProtection="1">
      <alignment horizontal="center" vertical="center"/>
      <protection hidden="1"/>
    </xf>
    <xf numFmtId="4" fontId="2" fillId="0" borderId="64" xfId="0" applyNumberFormat="1" applyFont="1" applyFill="1" applyBorder="1" applyAlignment="1" applyProtection="1">
      <alignment vertical="center"/>
      <protection hidden="1"/>
    </xf>
    <xf numFmtId="4" fontId="2" fillId="0" borderId="51" xfId="0" applyNumberFormat="1" applyFont="1" applyFill="1" applyBorder="1" applyAlignment="1" applyProtection="1">
      <alignment vertical="center"/>
      <protection hidden="1"/>
    </xf>
    <xf numFmtId="4" fontId="2" fillId="0" borderId="64" xfId="0" applyNumberFormat="1" applyFont="1" applyFill="1" applyBorder="1" applyAlignment="1" applyProtection="1">
      <alignment horizontal="right" vertical="center"/>
      <protection hidden="1"/>
    </xf>
    <xf numFmtId="4" fontId="2" fillId="0" borderId="58" xfId="0" applyNumberFormat="1" applyFont="1" applyFill="1" applyBorder="1" applyAlignment="1" applyProtection="1">
      <alignment vertical="center"/>
      <protection hidden="1"/>
    </xf>
    <xf numFmtId="4" fontId="2" fillId="0" borderId="58" xfId="0" applyNumberFormat="1" applyFont="1" applyFill="1" applyBorder="1" applyAlignment="1" applyProtection="1">
      <alignment horizontal="left" vertical="center"/>
      <protection hidden="1"/>
    </xf>
    <xf numFmtId="4" fontId="2" fillId="0" borderId="64" xfId="0" applyNumberFormat="1" applyFont="1" applyFill="1" applyBorder="1" applyAlignment="1" applyProtection="1">
      <alignment horizontal="left" vertical="center"/>
      <protection hidden="1"/>
    </xf>
    <xf numFmtId="4" fontId="2" fillId="0" borderId="64" xfId="0" applyNumberFormat="1" applyFont="1" applyFill="1" applyBorder="1" applyAlignment="1" applyProtection="1">
      <alignment horizontal="center" vertical="center"/>
      <protection hidden="1"/>
    </xf>
    <xf numFmtId="4" fontId="2" fillId="0" borderId="0" xfId="0" applyNumberFormat="1" applyFont="1" applyFill="1" applyBorder="1" applyAlignment="1" applyProtection="1">
      <alignment horizontal="center" vertical="center"/>
      <protection hidden="1"/>
    </xf>
    <xf numFmtId="173" fontId="2" fillId="0" borderId="0" xfId="0" applyNumberFormat="1" applyFont="1" applyFill="1" applyAlignment="1" applyProtection="1">
      <alignment horizontal="left" vertical="center"/>
      <protection hidden="1"/>
    </xf>
    <xf numFmtId="4" fontId="2" fillId="0" borderId="0" xfId="0" applyNumberFormat="1" applyFont="1" applyAlignment="1" applyProtection="1">
      <alignment vertical="center"/>
      <protection hidden="1"/>
    </xf>
    <xf numFmtId="0" fontId="2" fillId="0" borderId="0" xfId="0" applyNumberFormat="1" applyFont="1" applyFill="1" applyBorder="1" applyAlignment="1" applyProtection="1">
      <alignment vertical="center"/>
      <protection hidden="1"/>
    </xf>
    <xf numFmtId="0" fontId="2" fillId="0" borderId="1" xfId="0" applyNumberFormat="1" applyFont="1" applyFill="1" applyBorder="1" applyAlignment="1" applyProtection="1">
      <alignment vertical="center"/>
      <protection hidden="1"/>
    </xf>
    <xf numFmtId="4" fontId="2" fillId="0" borderId="1" xfId="0" applyNumberFormat="1" applyFont="1" applyFill="1" applyBorder="1" applyAlignment="1" applyProtection="1">
      <alignment vertical="center"/>
      <protection hidden="1"/>
    </xf>
    <xf numFmtId="0" fontId="4" fillId="0" borderId="50" xfId="0" applyFont="1" applyFill="1" applyBorder="1" applyAlignment="1" applyProtection="1">
      <alignment horizontal="justify" vertical="top" wrapText="1"/>
    </xf>
    <xf numFmtId="0" fontId="4" fillId="0" borderId="58" xfId="0" applyFont="1" applyFill="1" applyBorder="1" applyAlignment="1" applyProtection="1">
      <alignment horizontal="justify" vertical="top" wrapText="1"/>
    </xf>
    <xf numFmtId="0" fontId="4" fillId="0" borderId="65" xfId="0" applyFont="1" applyFill="1" applyBorder="1" applyAlignment="1" applyProtection="1">
      <alignment horizontal="justify" vertical="top" wrapText="1"/>
    </xf>
    <xf numFmtId="0" fontId="4" fillId="4" borderId="16" xfId="0" applyFont="1" applyFill="1" applyBorder="1" applyAlignment="1" applyProtection="1">
      <alignment horizontal="justify" vertical="top" wrapText="1"/>
      <protection locked="0"/>
    </xf>
    <xf numFmtId="0" fontId="4" fillId="0" borderId="82" xfId="0" applyFont="1" applyFill="1" applyBorder="1" applyAlignment="1" applyProtection="1">
      <alignment horizontal="justify" vertical="top" wrapText="1"/>
    </xf>
    <xf numFmtId="0" fontId="4" fillId="0" borderId="18" xfId="0" applyFont="1" applyFill="1" applyBorder="1" applyAlignment="1" applyProtection="1">
      <alignment horizontal="justify" vertical="top" wrapText="1"/>
    </xf>
    <xf numFmtId="4" fontId="2" fillId="0" borderId="18" xfId="0" applyNumberFormat="1" applyFont="1" applyFill="1" applyBorder="1" applyAlignment="1" applyProtection="1">
      <alignment horizontal="justify" vertical="top" wrapText="1"/>
    </xf>
    <xf numFmtId="4" fontId="2" fillId="0" borderId="20" xfId="0" applyNumberFormat="1" applyFont="1" applyFill="1" applyBorder="1" applyAlignment="1" applyProtection="1">
      <alignment horizontal="justify" vertical="top" wrapText="1"/>
    </xf>
    <xf numFmtId="0" fontId="23" fillId="0" borderId="0" xfId="0" applyFont="1" applyBorder="1" applyAlignment="1">
      <alignment vertical="center"/>
    </xf>
    <xf numFmtId="0" fontId="23" fillId="0" borderId="0" xfId="0" applyFont="1" applyAlignment="1">
      <alignment vertical="center"/>
    </xf>
    <xf numFmtId="0" fontId="2" fillId="0" borderId="0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0" fontId="2" fillId="0" borderId="60" xfId="0" applyFont="1" applyBorder="1" applyAlignment="1" applyProtection="1">
      <alignment horizontal="center" vertical="top"/>
    </xf>
    <xf numFmtId="4" fontId="2" fillId="0" borderId="16" xfId="0" applyNumberFormat="1" applyFont="1" applyBorder="1" applyAlignment="1" applyProtection="1">
      <alignment horizontal="justify" vertical="top" wrapText="1"/>
    </xf>
    <xf numFmtId="0" fontId="2" fillId="0" borderId="26" xfId="0" applyFont="1" applyBorder="1" applyAlignment="1" applyProtection="1">
      <alignment horizontal="center" vertical="top"/>
    </xf>
    <xf numFmtId="4" fontId="2" fillId="0" borderId="18" xfId="0" applyNumberFormat="1" applyFont="1" applyBorder="1" applyAlignment="1" applyProtection="1">
      <alignment horizontal="justify" vertical="top" wrapText="1"/>
    </xf>
    <xf numFmtId="0" fontId="2" fillId="0" borderId="70" xfId="0" applyFont="1" applyBorder="1" applyAlignment="1" applyProtection="1">
      <alignment horizontal="center" vertical="top"/>
    </xf>
    <xf numFmtId="4" fontId="2" fillId="0" borderId="20" xfId="0" applyNumberFormat="1" applyFont="1" applyBorder="1" applyAlignment="1" applyProtection="1">
      <alignment horizontal="justify" vertical="top" wrapText="1"/>
    </xf>
    <xf numFmtId="4" fontId="2" fillId="0" borderId="16" xfId="0" applyNumberFormat="1" applyFont="1" applyBorder="1" applyAlignment="1" applyProtection="1"/>
    <xf numFmtId="4" fontId="2" fillId="4" borderId="65" xfId="0" applyNumberFormat="1" applyFont="1" applyFill="1" applyBorder="1" applyAlignment="1" applyProtection="1">
      <protection locked="0"/>
    </xf>
    <xf numFmtId="4" fontId="2" fillId="0" borderId="17" xfId="0" applyNumberFormat="1" applyFont="1" applyBorder="1" applyAlignment="1" applyProtection="1"/>
    <xf numFmtId="4" fontId="2" fillId="4" borderId="58" xfId="0" applyNumberFormat="1" applyFont="1" applyFill="1" applyBorder="1" applyAlignment="1" applyProtection="1">
      <protection locked="0"/>
    </xf>
    <xf numFmtId="4" fontId="2" fillId="4" borderId="20" xfId="0" applyNumberFormat="1" applyFont="1" applyFill="1" applyBorder="1" applyAlignment="1" applyProtection="1">
      <protection locked="0"/>
    </xf>
    <xf numFmtId="4" fontId="2" fillId="4" borderId="43" xfId="0" applyNumberFormat="1" applyFont="1" applyFill="1" applyBorder="1" applyAlignment="1" applyProtection="1">
      <protection locked="0"/>
    </xf>
    <xf numFmtId="4" fontId="2" fillId="0" borderId="18" xfId="0" applyNumberFormat="1" applyFont="1" applyBorder="1" applyAlignment="1" applyProtection="1">
      <alignment horizontal="center" vertical="top"/>
    </xf>
    <xf numFmtId="4" fontId="2" fillId="0" borderId="20" xfId="0" applyNumberFormat="1" applyFont="1" applyBorder="1" applyAlignment="1" applyProtection="1">
      <alignment horizontal="center" vertical="top"/>
    </xf>
    <xf numFmtId="4" fontId="2" fillId="0" borderId="96" xfId="0" applyNumberFormat="1" applyFont="1" applyBorder="1" applyAlignment="1" applyProtection="1"/>
    <xf numFmtId="4" fontId="3" fillId="0" borderId="97" xfId="0" applyNumberFormat="1" applyFont="1" applyBorder="1" applyAlignment="1" applyProtection="1"/>
    <xf numFmtId="4" fontId="2" fillId="0" borderId="97" xfId="0" applyNumberFormat="1" applyFont="1" applyBorder="1" applyAlignment="1" applyProtection="1"/>
    <xf numFmtId="4" fontId="2" fillId="0" borderId="51" xfId="0" applyNumberFormat="1" applyFont="1" applyBorder="1" applyAlignment="1" applyProtection="1"/>
    <xf numFmtId="4" fontId="3" fillId="0" borderId="98" xfId="0" applyNumberFormat="1" applyFont="1" applyBorder="1" applyAlignment="1" applyProtection="1"/>
    <xf numFmtId="4" fontId="2" fillId="0" borderId="98" xfId="0" applyNumberFormat="1" applyFont="1" applyBorder="1" applyAlignment="1" applyProtection="1"/>
    <xf numFmtId="4" fontId="2" fillId="0" borderId="45" xfId="0" applyNumberFormat="1" applyFont="1" applyBorder="1" applyAlignment="1" applyProtection="1"/>
    <xf numFmtId="0" fontId="4" fillId="0" borderId="60" xfId="0" applyFont="1" applyBorder="1" applyAlignment="1" applyProtection="1">
      <alignment horizontal="center" vertical="top"/>
    </xf>
    <xf numFmtId="0" fontId="4" fillId="0" borderId="26" xfId="0" applyFont="1" applyBorder="1" applyAlignment="1" applyProtection="1">
      <alignment horizontal="center" vertical="top"/>
    </xf>
    <xf numFmtId="0" fontId="4" fillId="0" borderId="70" xfId="0" applyFont="1" applyBorder="1" applyAlignment="1" applyProtection="1">
      <alignment horizontal="center" vertical="top"/>
    </xf>
    <xf numFmtId="0" fontId="2" fillId="0" borderId="18" xfId="0" applyNumberFormat="1" applyFont="1" applyBorder="1" applyAlignment="1" applyProtection="1">
      <alignment horizontal="center" vertical="top"/>
    </xf>
    <xf numFmtId="0" fontId="2" fillId="0" borderId="20" xfId="0" applyNumberFormat="1" applyFont="1" applyBorder="1" applyAlignment="1" applyProtection="1">
      <alignment horizontal="center" vertical="top"/>
    </xf>
    <xf numFmtId="4" fontId="2" fillId="0" borderId="58" xfId="0" applyNumberFormat="1" applyFont="1" applyBorder="1" applyAlignment="1" applyProtection="1"/>
    <xf numFmtId="4" fontId="2" fillId="0" borderId="51" xfId="0" applyNumberFormat="1" applyFont="1" applyFill="1" applyBorder="1" applyAlignment="1" applyProtection="1"/>
    <xf numFmtId="4" fontId="2" fillId="0" borderId="96" xfId="0" applyNumberFormat="1" applyFont="1" applyFill="1" applyBorder="1" applyAlignment="1" applyProtection="1"/>
    <xf numFmtId="4" fontId="2" fillId="0" borderId="88" xfId="0" applyNumberFormat="1" applyFont="1" applyBorder="1" applyAlignment="1" applyProtection="1"/>
    <xf numFmtId="4" fontId="2" fillId="0" borderId="99" xfId="0" applyNumberFormat="1" applyFont="1" applyBorder="1" applyAlignment="1" applyProtection="1"/>
    <xf numFmtId="4" fontId="2" fillId="0" borderId="61" xfId="0" applyNumberFormat="1" applyFont="1" applyBorder="1" applyAlignment="1" applyProtection="1"/>
    <xf numFmtId="4" fontId="2" fillId="0" borderId="100" xfId="0" applyNumberFormat="1" applyFont="1" applyBorder="1" applyAlignment="1" applyProtection="1"/>
    <xf numFmtId="4" fontId="2" fillId="0" borderId="89" xfId="0" applyNumberFormat="1" applyFont="1" applyBorder="1" applyAlignment="1" applyProtection="1"/>
    <xf numFmtId="4" fontId="2" fillId="0" borderId="64" xfId="0" applyNumberFormat="1" applyFont="1" applyBorder="1" applyAlignment="1" applyProtection="1">
      <alignment horizontal="center" vertical="top"/>
    </xf>
    <xf numFmtId="4" fontId="2" fillId="0" borderId="51" xfId="0" applyNumberFormat="1" applyFont="1" applyBorder="1" applyAlignment="1" applyProtection="1">
      <alignment horizontal="center" vertical="top"/>
    </xf>
    <xf numFmtId="4" fontId="2" fillId="0" borderId="18" xfId="0" applyNumberFormat="1" applyFont="1" applyFill="1" applyBorder="1" applyAlignment="1" applyProtection="1">
      <alignment horizontal="left" vertical="top"/>
    </xf>
    <xf numFmtId="4" fontId="2" fillId="0" borderId="58" xfId="0" applyNumberFormat="1" applyFont="1" applyFill="1" applyBorder="1" applyAlignment="1" applyProtection="1">
      <alignment horizontal="left" vertical="top"/>
    </xf>
    <xf numFmtId="4" fontId="2" fillId="0" borderId="64" xfId="0" applyNumberFormat="1" applyFont="1" applyFill="1" applyBorder="1" applyAlignment="1" applyProtection="1"/>
    <xf numFmtId="165" fontId="3" fillId="0" borderId="15" xfId="0" applyNumberFormat="1" applyFont="1" applyBorder="1" applyAlignment="1" applyProtection="1">
      <alignment horizontal="distributed" vertical="center"/>
    </xf>
    <xf numFmtId="10" fontId="4" fillId="0" borderId="18" xfId="0" applyNumberFormat="1" applyFont="1" applyFill="1" applyBorder="1" applyAlignment="1" applyProtection="1"/>
    <xf numFmtId="4" fontId="9" fillId="0" borderId="0" xfId="0" applyNumberFormat="1" applyFont="1" applyFill="1" applyAlignment="1" applyProtection="1">
      <alignment vertical="center"/>
      <protection hidden="1"/>
    </xf>
    <xf numFmtId="4" fontId="9" fillId="0" borderId="58" xfId="0" applyNumberFormat="1" applyFont="1" applyFill="1" applyBorder="1" applyAlignment="1" applyProtection="1">
      <alignment vertical="center"/>
      <protection hidden="1"/>
    </xf>
    <xf numFmtId="4" fontId="2" fillId="0" borderId="64" xfId="0" applyNumberFormat="1" applyFont="1" applyBorder="1" applyAlignment="1" applyProtection="1">
      <alignment vertical="center"/>
      <protection hidden="1"/>
    </xf>
    <xf numFmtId="4" fontId="2" fillId="0" borderId="51" xfId="0" applyNumberFormat="1" applyFont="1" applyBorder="1" applyAlignment="1" applyProtection="1">
      <alignment vertical="center"/>
      <protection hidden="1"/>
    </xf>
    <xf numFmtId="4" fontId="9" fillId="0" borderId="64" xfId="0" applyNumberFormat="1" applyFont="1" applyFill="1" applyBorder="1" applyAlignment="1" applyProtection="1">
      <alignment vertical="center"/>
      <protection hidden="1"/>
    </xf>
    <xf numFmtId="4" fontId="9" fillId="0" borderId="64" xfId="0" applyNumberFormat="1" applyFont="1" applyFill="1" applyBorder="1" applyAlignment="1" applyProtection="1">
      <alignment horizontal="right" vertical="center"/>
      <protection hidden="1"/>
    </xf>
    <xf numFmtId="4" fontId="9" fillId="0" borderId="0" xfId="0" applyNumberFormat="1" applyFont="1" applyBorder="1" applyAlignment="1" applyProtection="1">
      <alignment vertical="center"/>
      <protection hidden="1"/>
    </xf>
    <xf numFmtId="4" fontId="2" fillId="0" borderId="0" xfId="0" applyNumberFormat="1" applyFont="1" applyAlignment="1" applyProtection="1">
      <alignment horizontal="distributed" vertical="center"/>
      <protection hidden="1"/>
    </xf>
    <xf numFmtId="0" fontId="5" fillId="4" borderId="15" xfId="0" applyFont="1" applyFill="1" applyBorder="1" applyAlignment="1" applyProtection="1">
      <alignment horizontal="center"/>
      <protection locked="0"/>
    </xf>
    <xf numFmtId="4" fontId="2" fillId="0" borderId="28" xfId="0" applyNumberFormat="1" applyFont="1" applyBorder="1" applyAlignment="1" applyProtection="1">
      <alignment vertical="center"/>
    </xf>
    <xf numFmtId="4" fontId="2" fillId="0" borderId="27" xfId="0" applyNumberFormat="1" applyFont="1" applyBorder="1" applyAlignment="1" applyProtection="1">
      <alignment vertical="center"/>
    </xf>
    <xf numFmtId="4" fontId="9" fillId="0" borderId="15" xfId="0" applyNumberFormat="1" applyFont="1" applyFill="1" applyBorder="1" applyAlignment="1" applyProtection="1">
      <alignment horizontal="right" vertical="center"/>
    </xf>
    <xf numFmtId="4" fontId="9" fillId="0" borderId="15" xfId="0" applyNumberFormat="1" applyFont="1" applyBorder="1" applyAlignment="1" applyProtection="1">
      <alignment horizontal="right" vertical="center"/>
    </xf>
    <xf numFmtId="0" fontId="9" fillId="0" borderId="0" xfId="0" applyNumberFormat="1" applyFont="1" applyFill="1" applyAlignment="1" applyProtection="1">
      <alignment horizontal="right" vertical="center"/>
      <protection hidden="1"/>
    </xf>
    <xf numFmtId="0" fontId="3" fillId="0" borderId="15" xfId="0" applyFont="1" applyBorder="1" applyAlignment="1" applyProtection="1">
      <alignment vertical="center"/>
    </xf>
    <xf numFmtId="0" fontId="4" fillId="4" borderId="18" xfId="0" applyFont="1" applyFill="1" applyBorder="1" applyAlignment="1" applyProtection="1">
      <alignment horizontal="center" vertical="center"/>
      <protection locked="0"/>
    </xf>
    <xf numFmtId="167" fontId="2" fillId="4" borderId="18" xfId="0" applyNumberFormat="1" applyFont="1" applyFill="1" applyBorder="1" applyAlignment="1" applyProtection="1">
      <alignment horizontal="center" vertical="center"/>
      <protection locked="0"/>
    </xf>
    <xf numFmtId="0" fontId="2" fillId="0" borderId="101" xfId="0" applyNumberFormat="1" applyFont="1" applyBorder="1" applyAlignment="1" applyProtection="1">
      <alignment horizontal="center" vertical="top"/>
    </xf>
    <xf numFmtId="4" fontId="2" fillId="0" borderId="50" xfId="0" applyNumberFormat="1" applyFont="1" applyBorder="1" applyAlignment="1" applyProtection="1">
      <alignment horizontal="center" vertical="center"/>
    </xf>
    <xf numFmtId="4" fontId="2" fillId="0" borderId="50" xfId="0" applyNumberFormat="1" applyFont="1" applyFill="1" applyBorder="1" applyAlignment="1" applyProtection="1">
      <alignment horizontal="justify" vertical="top" wrapText="1"/>
    </xf>
    <xf numFmtId="4" fontId="2" fillId="0" borderId="50" xfId="0" applyNumberFormat="1" applyFont="1" applyFill="1" applyBorder="1" applyAlignment="1" applyProtection="1">
      <alignment horizontal="left" vertical="center"/>
    </xf>
    <xf numFmtId="4" fontId="2" fillId="0" borderId="50" xfId="0" applyNumberFormat="1" applyFont="1" applyFill="1" applyBorder="1" applyAlignment="1" applyProtection="1">
      <alignment horizontal="center"/>
    </xf>
    <xf numFmtId="4" fontId="2" fillId="0" borderId="50" xfId="0" applyNumberFormat="1" applyFont="1" applyFill="1" applyBorder="1" applyAlignment="1" applyProtection="1"/>
    <xf numFmtId="4" fontId="2" fillId="0" borderId="50" xfId="0" applyNumberFormat="1" applyFont="1" applyBorder="1" applyAlignment="1" applyProtection="1"/>
    <xf numFmtId="4" fontId="2" fillId="0" borderId="42" xfId="0" applyNumberFormat="1" applyFont="1" applyBorder="1" applyAlignment="1" applyProtection="1"/>
    <xf numFmtId="4" fontId="9" fillId="0" borderId="15" xfId="0" applyNumberFormat="1" applyFont="1" applyBorder="1" applyAlignment="1" applyProtection="1">
      <alignment horizontal="center" vertical="center" wrapText="1"/>
    </xf>
    <xf numFmtId="4" fontId="9" fillId="0" borderId="15" xfId="0" applyNumberFormat="1" applyFont="1" applyBorder="1" applyAlignment="1" applyProtection="1">
      <alignment horizontal="center" vertical="center"/>
    </xf>
    <xf numFmtId="4" fontId="9" fillId="0" borderId="24" xfId="0" applyNumberFormat="1" applyFont="1" applyBorder="1" applyAlignment="1" applyProtection="1">
      <alignment horizontal="center" vertical="center"/>
    </xf>
    <xf numFmtId="4" fontId="9" fillId="0" borderId="25" xfId="0" applyNumberFormat="1" applyFont="1" applyBorder="1" applyAlignment="1" applyProtection="1">
      <alignment horizontal="center" vertical="center"/>
    </xf>
    <xf numFmtId="4" fontId="4" fillId="0" borderId="15" xfId="0" applyNumberFormat="1" applyFont="1" applyBorder="1" applyAlignment="1" applyProtection="1">
      <alignment horizontal="right" vertical="center"/>
    </xf>
    <xf numFmtId="4" fontId="2" fillId="0" borderId="50" xfId="0" applyNumberFormat="1" applyFont="1" applyBorder="1" applyAlignment="1" applyProtection="1">
      <alignment horizontal="center" vertical="top"/>
    </xf>
    <xf numFmtId="4" fontId="2" fillId="0" borderId="102" xfId="0" applyNumberFormat="1" applyFont="1" applyBorder="1" applyAlignment="1" applyProtection="1"/>
    <xf numFmtId="4" fontId="3" fillId="0" borderId="103" xfId="0" applyNumberFormat="1" applyFont="1" applyBorder="1" applyAlignment="1" applyProtection="1"/>
    <xf numFmtId="4" fontId="2" fillId="0" borderId="103" xfId="0" applyNumberFormat="1" applyFont="1" applyBorder="1" applyAlignment="1" applyProtection="1"/>
    <xf numFmtId="4" fontId="2" fillId="0" borderId="91" xfId="0" applyNumberFormat="1" applyFont="1" applyBorder="1" applyAlignment="1" applyProtection="1"/>
    <xf numFmtId="4" fontId="2" fillId="4" borderId="42" xfId="0" applyNumberFormat="1" applyFont="1" applyFill="1" applyBorder="1" applyAlignment="1" applyProtection="1">
      <alignment horizontal="justify" vertical="center"/>
      <protection locked="0"/>
    </xf>
    <xf numFmtId="4" fontId="9" fillId="0" borderId="15" xfId="0" applyNumberFormat="1" applyFont="1" applyBorder="1" applyAlignment="1" applyProtection="1">
      <alignment horizontal="distributed" vertical="center"/>
    </xf>
    <xf numFmtId="4" fontId="2" fillId="0" borderId="61" xfId="0" applyNumberFormat="1" applyFont="1" applyFill="1" applyBorder="1" applyAlignment="1" applyProtection="1">
      <alignment horizontal="justify" vertical="top" wrapText="1"/>
    </xf>
    <xf numFmtId="4" fontId="2" fillId="0" borderId="61" xfId="0" applyNumberFormat="1" applyFont="1" applyFill="1" applyBorder="1" applyAlignment="1" applyProtection="1">
      <alignment horizontal="left" vertical="center"/>
    </xf>
    <xf numFmtId="4" fontId="2" fillId="0" borderId="61" xfId="0" applyNumberFormat="1" applyFont="1" applyFill="1" applyBorder="1" applyAlignment="1" applyProtection="1"/>
    <xf numFmtId="4" fontId="2" fillId="0" borderId="15" xfId="0" applyNumberFormat="1" applyFont="1" applyBorder="1" applyAlignment="1" applyProtection="1">
      <alignment horizontal="left" vertical="center"/>
    </xf>
    <xf numFmtId="4" fontId="9" fillId="0" borderId="28" xfId="0" applyNumberFormat="1" applyFont="1" applyBorder="1" applyAlignment="1" applyProtection="1">
      <alignment horizontal="right" vertical="center"/>
    </xf>
    <xf numFmtId="4" fontId="9" fillId="0" borderId="27" xfId="0" applyNumberFormat="1" applyFont="1" applyBorder="1" applyAlignment="1" applyProtection="1">
      <alignment horizontal="distributed" vertical="center"/>
    </xf>
    <xf numFmtId="4" fontId="3" fillId="0" borderId="104" xfId="0" applyNumberFormat="1" applyFont="1" applyBorder="1" applyAlignment="1" applyProtection="1">
      <alignment vertical="center"/>
    </xf>
    <xf numFmtId="0" fontId="2" fillId="0" borderId="50" xfId="0" applyNumberFormat="1" applyFont="1" applyBorder="1" applyAlignment="1" applyProtection="1">
      <alignment horizontal="center" vertical="top"/>
    </xf>
    <xf numFmtId="4" fontId="2" fillId="0" borderId="57" xfId="0" applyNumberFormat="1" applyFont="1" applyBorder="1" applyAlignment="1" applyProtection="1"/>
    <xf numFmtId="4" fontId="2" fillId="0" borderId="91" xfId="0" applyNumberFormat="1" applyFont="1" applyFill="1" applyBorder="1" applyAlignment="1" applyProtection="1"/>
    <xf numFmtId="4" fontId="2" fillId="0" borderId="102" xfId="0" applyNumberFormat="1" applyFont="1" applyFill="1" applyBorder="1" applyAlignment="1" applyProtection="1"/>
    <xf numFmtId="4" fontId="2" fillId="0" borderId="87" xfId="0" applyNumberFormat="1" applyFont="1" applyBorder="1" applyAlignment="1" applyProtection="1"/>
    <xf numFmtId="4" fontId="2" fillId="0" borderId="105" xfId="0" applyNumberFormat="1" applyFont="1" applyBorder="1" applyAlignment="1" applyProtection="1"/>
    <xf numFmtId="4" fontId="2" fillId="0" borderId="0" xfId="0" applyNumberFormat="1" applyFont="1" applyBorder="1" applyAlignment="1" applyProtection="1">
      <alignment horizontal="center" vertical="top"/>
    </xf>
    <xf numFmtId="4" fontId="2" fillId="0" borderId="92" xfId="0" applyNumberFormat="1" applyFont="1" applyBorder="1" applyAlignment="1" applyProtection="1">
      <alignment horizontal="center" vertical="top"/>
    </xf>
    <xf numFmtId="4" fontId="2" fillId="0" borderId="49" xfId="0" applyNumberFormat="1" applyFont="1" applyFill="1" applyBorder="1" applyAlignment="1" applyProtection="1">
      <alignment horizontal="justify" vertical="top" wrapText="1"/>
    </xf>
    <xf numFmtId="4" fontId="2" fillId="0" borderId="49" xfId="0" applyNumberFormat="1" applyFont="1" applyFill="1" applyBorder="1" applyAlignment="1" applyProtection="1">
      <alignment horizontal="left" vertical="top"/>
    </xf>
    <xf numFmtId="4" fontId="2" fillId="0" borderId="56" xfId="0" applyNumberFormat="1" applyFont="1" applyFill="1" applyBorder="1" applyAlignment="1" applyProtection="1">
      <alignment horizontal="left" vertical="top"/>
    </xf>
    <xf numFmtId="4" fontId="2" fillId="0" borderId="86" xfId="0" applyNumberFormat="1" applyFont="1" applyFill="1" applyBorder="1" applyAlignment="1" applyProtection="1"/>
    <xf numFmtId="4" fontId="2" fillId="0" borderId="49" xfId="0" applyNumberFormat="1" applyFont="1" applyBorder="1" applyAlignment="1" applyProtection="1"/>
    <xf numFmtId="4" fontId="2" fillId="0" borderId="56" xfId="0" applyNumberFormat="1" applyFont="1" applyBorder="1" applyAlignment="1" applyProtection="1"/>
    <xf numFmtId="0" fontId="2" fillId="0" borderId="41" xfId="0" applyNumberFormat="1" applyFont="1" applyBorder="1" applyAlignment="1" applyProtection="1">
      <alignment horizontal="center" vertical="top"/>
    </xf>
    <xf numFmtId="0" fontId="2" fillId="0" borderId="84" xfId="0" applyNumberFormat="1" applyFont="1" applyBorder="1" applyAlignment="1" applyProtection="1">
      <alignment horizontal="center" vertical="top"/>
    </xf>
    <xf numFmtId="4" fontId="2" fillId="0" borderId="25" xfId="0" applyNumberFormat="1" applyFont="1" applyBorder="1" applyAlignment="1" applyProtection="1">
      <alignment vertical="center"/>
    </xf>
    <xf numFmtId="0" fontId="2" fillId="0" borderId="106" xfId="0" applyNumberFormat="1" applyFont="1" applyBorder="1" applyAlignment="1" applyProtection="1">
      <alignment horizontal="center" vertical="top"/>
    </xf>
    <xf numFmtId="4" fontId="2" fillId="0" borderId="107" xfId="0" applyNumberFormat="1" applyFont="1" applyBorder="1" applyAlignment="1" applyProtection="1">
      <alignment horizontal="center" vertical="top"/>
    </xf>
    <xf numFmtId="4" fontId="2" fillId="0" borderId="99" xfId="0" applyNumberFormat="1" applyFont="1" applyBorder="1" applyAlignment="1" applyProtection="1">
      <alignment horizontal="center" vertical="top"/>
    </xf>
    <xf numFmtId="4" fontId="2" fillId="0" borderId="61" xfId="0" applyNumberFormat="1" applyFont="1" applyFill="1" applyBorder="1" applyAlignment="1" applyProtection="1">
      <alignment horizontal="left" vertical="top"/>
    </xf>
    <xf numFmtId="4" fontId="2" fillId="0" borderId="105" xfId="0" applyNumberFormat="1" applyFont="1" applyFill="1" applyBorder="1" applyAlignment="1" applyProtection="1">
      <alignment horizontal="left" vertical="top"/>
    </xf>
    <xf numFmtId="4" fontId="2" fillId="0" borderId="107" xfId="0" applyNumberFormat="1" applyFont="1" applyFill="1" applyBorder="1" applyAlignment="1" applyProtection="1"/>
    <xf numFmtId="4" fontId="42" fillId="0" borderId="15" xfId="0" applyNumberFormat="1" applyFont="1" applyBorder="1" applyAlignment="1" applyProtection="1">
      <alignment horizontal="center" vertical="center"/>
    </xf>
    <xf numFmtId="4" fontId="42" fillId="7" borderId="15" xfId="0" applyNumberFormat="1" applyFont="1" applyFill="1" applyBorder="1" applyAlignment="1" applyProtection="1">
      <alignment horizontal="center" vertical="center"/>
    </xf>
    <xf numFmtId="4" fontId="2" fillId="0" borderId="27" xfId="0" applyNumberFormat="1" applyFont="1" applyBorder="1" applyAlignment="1" applyProtection="1">
      <alignment horizontal="left" vertical="center"/>
    </xf>
    <xf numFmtId="4" fontId="2" fillId="0" borderId="82" xfId="0" applyNumberFormat="1" applyFont="1" applyBorder="1" applyAlignment="1" applyProtection="1"/>
    <xf numFmtId="4" fontId="2" fillId="2" borderId="82" xfId="0" applyNumberFormat="1" applyFont="1" applyFill="1" applyBorder="1" applyAlignment="1" applyProtection="1"/>
    <xf numFmtId="4" fontId="42" fillId="0" borderId="17" xfId="0" applyNumberFormat="1" applyFont="1" applyBorder="1" applyAlignment="1" applyProtection="1">
      <alignment horizontal="center"/>
    </xf>
    <xf numFmtId="4" fontId="2" fillId="2" borderId="49" xfId="0" applyNumberFormat="1" applyFont="1" applyFill="1" applyBorder="1" applyAlignment="1" applyProtection="1"/>
    <xf numFmtId="4" fontId="42" fillId="0" borderId="19" xfId="0" applyNumberFormat="1" applyFont="1" applyBorder="1" applyAlignment="1" applyProtection="1">
      <alignment horizontal="center"/>
    </xf>
    <xf numFmtId="4" fontId="2" fillId="2" borderId="108" xfId="0" applyNumberFormat="1" applyFont="1" applyFill="1" applyBorder="1" applyAlignment="1" applyProtection="1"/>
    <xf numFmtId="4" fontId="2" fillId="0" borderId="49" xfId="0" applyNumberFormat="1" applyFont="1" applyFill="1" applyBorder="1" applyAlignment="1" applyProtection="1"/>
    <xf numFmtId="4" fontId="2" fillId="2" borderId="31" xfId="0" applyNumberFormat="1" applyFont="1" applyFill="1" applyBorder="1" applyAlignment="1" applyProtection="1"/>
    <xf numFmtId="4" fontId="2" fillId="0" borderId="31" xfId="0" applyNumberFormat="1" applyFont="1" applyFill="1" applyBorder="1" applyAlignment="1" applyProtection="1"/>
    <xf numFmtId="4" fontId="2" fillId="0" borderId="31" xfId="0" applyNumberFormat="1" applyFont="1" applyBorder="1" applyAlignment="1" applyProtection="1"/>
    <xf numFmtId="4" fontId="42" fillId="0" borderId="21" xfId="0" applyNumberFormat="1" applyFont="1" applyBorder="1" applyAlignment="1" applyProtection="1">
      <alignment horizontal="center"/>
    </xf>
    <xf numFmtId="4" fontId="2" fillId="0" borderId="109" xfId="0" applyNumberFormat="1" applyFont="1" applyBorder="1" applyAlignment="1" applyProtection="1"/>
    <xf numFmtId="4" fontId="2" fillId="0" borderId="110" xfId="0" applyNumberFormat="1" applyFont="1" applyBorder="1" applyAlignment="1" applyProtection="1"/>
    <xf numFmtId="4" fontId="2" fillId="0" borderId="111" xfId="0" applyNumberFormat="1" applyFont="1" applyBorder="1" applyAlignment="1" applyProtection="1"/>
    <xf numFmtId="4" fontId="2" fillId="0" borderId="104" xfId="0" applyNumberFormat="1" applyFont="1" applyBorder="1" applyAlignment="1" applyProtection="1">
      <alignment vertical="center"/>
    </xf>
    <xf numFmtId="4" fontId="2" fillId="0" borderId="71" xfId="0" applyNumberFormat="1" applyFont="1" applyBorder="1" applyAlignment="1" applyProtection="1">
      <alignment vertical="center"/>
    </xf>
    <xf numFmtId="0" fontId="2" fillId="0" borderId="0" xfId="0" applyNumberFormat="1" applyFont="1" applyFill="1" applyAlignment="1" applyProtection="1">
      <alignment horizontal="left" vertical="center"/>
      <protection hidden="1"/>
    </xf>
    <xf numFmtId="0" fontId="2" fillId="0" borderId="58" xfId="0" applyNumberFormat="1" applyFont="1" applyFill="1" applyBorder="1" applyAlignment="1" applyProtection="1">
      <alignment horizontal="left" vertical="center"/>
      <protection hidden="1"/>
    </xf>
    <xf numFmtId="4" fontId="2" fillId="0" borderId="0" xfId="0" applyNumberFormat="1" applyFont="1" applyFill="1" applyAlignment="1" applyProtection="1">
      <alignment horizontal="left" vertical="center"/>
      <protection hidden="1"/>
    </xf>
    <xf numFmtId="0" fontId="2" fillId="0" borderId="0" xfId="0" applyNumberFormat="1" applyFont="1" applyFill="1" applyBorder="1" applyAlignment="1" applyProtection="1">
      <alignment horizontal="left" vertical="center"/>
      <protection hidden="1"/>
    </xf>
    <xf numFmtId="4" fontId="4" fillId="0" borderId="105" xfId="0" applyNumberFormat="1" applyFont="1" applyFill="1" applyBorder="1" applyAlignment="1" applyProtection="1"/>
    <xf numFmtId="4" fontId="4" fillId="0" borderId="50" xfId="0" applyNumberFormat="1" applyFont="1" applyFill="1" applyBorder="1" applyAlignment="1" applyProtection="1"/>
    <xf numFmtId="4" fontId="4" fillId="0" borderId="61" xfId="0" applyNumberFormat="1" applyFont="1" applyFill="1" applyBorder="1" applyAlignment="1" applyProtection="1"/>
    <xf numFmtId="0" fontId="30" fillId="0" borderId="0" xfId="0" applyNumberFormat="1" applyFont="1" applyFill="1" applyBorder="1" applyAlignment="1" applyProtection="1">
      <alignment horizontal="center" vertical="center" wrapText="1"/>
    </xf>
    <xf numFmtId="0" fontId="43" fillId="0" borderId="0" xfId="0" applyFont="1" applyBorder="1" applyAlignment="1" applyProtection="1">
      <alignment horizontal="center"/>
    </xf>
    <xf numFmtId="0" fontId="43" fillId="0" borderId="0" xfId="0" applyFont="1" applyAlignment="1" applyProtection="1">
      <alignment horizontal="center"/>
    </xf>
    <xf numFmtId="0" fontId="5" fillId="0" borderId="28" xfId="0" applyFont="1" applyFill="1" applyBorder="1" applyAlignment="1" applyProtection="1">
      <alignment vertical="center"/>
    </xf>
    <xf numFmtId="0" fontId="5" fillId="0" borderId="23" xfId="0" applyFont="1" applyBorder="1" applyAlignment="1" applyProtection="1">
      <alignment horizontal="right"/>
    </xf>
    <xf numFmtId="0" fontId="6" fillId="0" borderId="23" xfId="0" applyFont="1" applyBorder="1" applyAlignment="1" applyProtection="1">
      <alignment vertical="center"/>
    </xf>
    <xf numFmtId="0" fontId="50" fillId="0" borderId="41" xfId="0" applyFont="1" applyFill="1" applyBorder="1" applyAlignment="1" applyProtection="1">
      <alignment vertical="center"/>
      <protection hidden="1"/>
    </xf>
    <xf numFmtId="0" fontId="50" fillId="0" borderId="0" xfId="0" applyFont="1" applyFill="1" applyBorder="1" applyAlignment="1" applyProtection="1">
      <alignment vertical="center"/>
      <protection hidden="1"/>
    </xf>
    <xf numFmtId="0" fontId="47" fillId="0" borderId="0" xfId="0" applyFont="1" applyFill="1" applyAlignment="1" applyProtection="1">
      <alignment horizontal="center" vertical="center"/>
      <protection hidden="1"/>
    </xf>
    <xf numFmtId="0" fontId="48" fillId="0" borderId="0" xfId="0" applyFont="1" applyFill="1" applyAlignment="1" applyProtection="1">
      <alignment horizontal="left" vertical="center"/>
      <protection hidden="1"/>
    </xf>
    <xf numFmtId="0" fontId="49" fillId="0" borderId="0" xfId="0" applyFont="1" applyFill="1" applyAlignment="1" applyProtection="1">
      <alignment horizontal="left" vertical="center"/>
      <protection hidden="1"/>
    </xf>
    <xf numFmtId="0" fontId="50" fillId="0" borderId="0" xfId="0" applyFont="1" applyFill="1" applyAlignment="1" applyProtection="1">
      <alignment horizontal="left" vertical="center"/>
      <protection hidden="1"/>
    </xf>
    <xf numFmtId="0" fontId="51" fillId="0" borderId="0" xfId="0" applyFont="1" applyFill="1" applyAlignment="1" applyProtection="1">
      <alignment horizontal="left" vertical="center"/>
      <protection hidden="1"/>
    </xf>
    <xf numFmtId="0" fontId="52" fillId="0" borderId="0" xfId="0" applyFont="1" applyFill="1" applyAlignment="1" applyProtection="1">
      <alignment horizontal="left" vertical="center"/>
      <protection hidden="1"/>
    </xf>
    <xf numFmtId="0" fontId="30" fillId="0" borderId="0" xfId="0" applyFont="1" applyFill="1" applyAlignment="1" applyProtection="1">
      <alignment horizontal="left" vertical="center"/>
      <protection hidden="1"/>
    </xf>
    <xf numFmtId="0" fontId="50" fillId="0" borderId="0" xfId="0" applyFont="1" applyBorder="1" applyAlignment="1" applyProtection="1">
      <alignment vertical="center"/>
      <protection hidden="1"/>
    </xf>
    <xf numFmtId="0" fontId="50" fillId="0" borderId="72" xfId="0" applyFont="1" applyBorder="1" applyAlignment="1" applyProtection="1">
      <alignment vertical="center"/>
      <protection hidden="1"/>
    </xf>
    <xf numFmtId="0" fontId="0" fillId="0" borderId="0" xfId="0" applyAlignment="1" applyProtection="1">
      <alignment vertical="center"/>
      <protection hidden="1"/>
    </xf>
    <xf numFmtId="0" fontId="50" fillId="0" borderId="0" xfId="0" applyFont="1" applyBorder="1" applyAlignment="1" applyProtection="1">
      <alignment horizontal="left" vertical="center"/>
      <protection hidden="1"/>
    </xf>
    <xf numFmtId="0" fontId="53" fillId="0" borderId="0" xfId="0" applyFont="1" applyFill="1" applyBorder="1" applyAlignment="1" applyProtection="1">
      <alignment horizontal="left" vertical="center"/>
      <protection hidden="1"/>
    </xf>
    <xf numFmtId="0" fontId="50" fillId="0" borderId="72" xfId="0" applyFont="1" applyFill="1" applyBorder="1" applyAlignment="1" applyProtection="1">
      <alignment horizontal="left" vertical="center"/>
      <protection hidden="1"/>
    </xf>
    <xf numFmtId="0" fontId="47" fillId="0" borderId="0" xfId="0" applyFont="1" applyFill="1" applyBorder="1" applyAlignment="1" applyProtection="1">
      <alignment horizontal="center" vertical="center"/>
      <protection hidden="1"/>
    </xf>
    <xf numFmtId="0" fontId="47" fillId="0" borderId="0" xfId="0" applyFont="1" applyBorder="1" applyAlignment="1" applyProtection="1">
      <alignment horizontal="left" vertical="center"/>
      <protection hidden="1"/>
    </xf>
    <xf numFmtId="0" fontId="55" fillId="0" borderId="0" xfId="0" applyFont="1" applyFill="1" applyBorder="1" applyAlignment="1" applyProtection="1">
      <alignment horizontal="left" vertical="center"/>
      <protection hidden="1"/>
    </xf>
    <xf numFmtId="0" fontId="47" fillId="0" borderId="0" xfId="0" applyFont="1" applyFill="1" applyAlignment="1" applyProtection="1">
      <alignment horizontal="left" vertical="center"/>
      <protection hidden="1"/>
    </xf>
    <xf numFmtId="0" fontId="56" fillId="0" borderId="0" xfId="0" applyFont="1" applyFill="1" applyBorder="1" applyAlignment="1" applyProtection="1">
      <alignment horizontal="left" vertical="center"/>
      <protection hidden="1"/>
    </xf>
    <xf numFmtId="0" fontId="50" fillId="0" borderId="0" xfId="0" applyFont="1" applyFill="1" applyBorder="1" applyAlignment="1" applyProtection="1">
      <alignment horizontal="left" vertical="center"/>
      <protection hidden="1"/>
    </xf>
    <xf numFmtId="0" fontId="57" fillId="0" borderId="41" xfId="0" applyFont="1" applyFill="1" applyBorder="1" applyAlignment="1" applyProtection="1">
      <alignment horizontal="left" vertical="center"/>
      <protection hidden="1"/>
    </xf>
    <xf numFmtId="0" fontId="57" fillId="0" borderId="0" xfId="0" applyFont="1" applyFill="1" applyBorder="1" applyAlignment="1" applyProtection="1">
      <alignment horizontal="left" vertical="center"/>
      <protection hidden="1"/>
    </xf>
    <xf numFmtId="0" fontId="50" fillId="0" borderId="0" xfId="0" applyFont="1" applyFill="1" applyAlignment="1" applyProtection="1">
      <alignment vertical="center"/>
      <protection hidden="1"/>
    </xf>
    <xf numFmtId="0" fontId="50" fillId="0" borderId="72" xfId="0" applyFont="1" applyFill="1" applyBorder="1" applyAlignment="1" applyProtection="1">
      <alignment vertical="center"/>
      <protection hidden="1"/>
    </xf>
    <xf numFmtId="0" fontId="50" fillId="0" borderId="41" xfId="0" applyFont="1" applyFill="1" applyBorder="1" applyAlignment="1" applyProtection="1">
      <alignment horizontal="left" vertical="center"/>
      <protection hidden="1"/>
    </xf>
    <xf numFmtId="4" fontId="50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Fill="1" applyAlignment="1" applyProtection="1">
      <alignment vertical="center"/>
      <protection hidden="1"/>
    </xf>
    <xf numFmtId="0" fontId="50" fillId="0" borderId="68" xfId="0" applyFont="1" applyFill="1" applyBorder="1" applyAlignment="1" applyProtection="1">
      <alignment horizontal="left" vertical="center"/>
      <protection hidden="1"/>
    </xf>
    <xf numFmtId="0" fontId="50" fillId="0" borderId="0" xfId="0" applyFont="1" applyFill="1" applyBorder="1" applyAlignment="1" applyProtection="1">
      <alignment horizontal="center" vertical="center"/>
      <protection hidden="1"/>
    </xf>
    <xf numFmtId="0" fontId="59" fillId="0" borderId="0" xfId="0" applyFont="1" applyFill="1" applyBorder="1" applyAlignment="1" applyProtection="1">
      <alignment horizontal="left" vertical="center"/>
      <protection hidden="1"/>
    </xf>
    <xf numFmtId="4" fontId="50" fillId="0" borderId="41" xfId="0" applyNumberFormat="1" applyFont="1" applyFill="1" applyBorder="1" applyAlignment="1" applyProtection="1">
      <alignment horizontal="left" vertical="center"/>
      <protection hidden="1"/>
    </xf>
    <xf numFmtId="0" fontId="50" fillId="0" borderId="72" xfId="0" applyFont="1" applyFill="1" applyBorder="1" applyAlignment="1" applyProtection="1">
      <alignment horizontal="right" vertical="center"/>
      <protection hidden="1"/>
    </xf>
    <xf numFmtId="0" fontId="59" fillId="0" borderId="22" xfId="0" applyFont="1" applyFill="1" applyBorder="1" applyAlignment="1" applyProtection="1">
      <alignment horizontal="left" vertical="center"/>
      <protection hidden="1"/>
    </xf>
    <xf numFmtId="14" fontId="5" fillId="0" borderId="0" xfId="0" applyNumberFormat="1" applyFont="1" applyFill="1" applyBorder="1" applyAlignment="1" applyProtection="1">
      <alignment horizontal="center" vertical="center"/>
      <protection hidden="1"/>
    </xf>
    <xf numFmtId="176" fontId="5" fillId="0" borderId="0" xfId="0" applyNumberFormat="1" applyFont="1" applyFill="1" applyBorder="1" applyAlignment="1" applyProtection="1">
      <alignment horizontal="right" vertical="center"/>
      <protection hidden="1"/>
    </xf>
    <xf numFmtId="0" fontId="57" fillId="0" borderId="15" xfId="0" applyFont="1" applyFill="1" applyBorder="1" applyAlignment="1" applyProtection="1">
      <alignment horizontal="center" vertical="center"/>
      <protection hidden="1"/>
    </xf>
    <xf numFmtId="0" fontId="57" fillId="0" borderId="0" xfId="0" applyFont="1" applyFill="1" applyBorder="1" applyAlignment="1" applyProtection="1">
      <alignment vertical="center"/>
      <protection hidden="1"/>
    </xf>
    <xf numFmtId="14" fontId="6" fillId="0" borderId="72" xfId="0" applyNumberFormat="1" applyFont="1" applyFill="1" applyBorder="1" applyAlignment="1" applyProtection="1">
      <alignment horizontal="left" vertical="center"/>
      <protection hidden="1"/>
    </xf>
    <xf numFmtId="4" fontId="59" fillId="0" borderId="0" xfId="0" applyNumberFormat="1" applyFont="1" applyFill="1" applyBorder="1" applyAlignment="1" applyProtection="1">
      <alignment horizontal="left" vertical="center"/>
      <protection hidden="1"/>
    </xf>
    <xf numFmtId="0" fontId="0" fillId="0" borderId="0" xfId="0" applyBorder="1" applyAlignment="1" applyProtection="1">
      <alignment vertical="center"/>
      <protection hidden="1"/>
    </xf>
    <xf numFmtId="0" fontId="0" fillId="0" borderId="0" xfId="0" applyFill="1" applyBorder="1" applyAlignment="1" applyProtection="1">
      <alignment vertical="center"/>
      <protection hidden="1"/>
    </xf>
    <xf numFmtId="166" fontId="50" fillId="0" borderId="86" xfId="2" applyFont="1" applyFill="1" applyBorder="1" applyAlignment="1" applyProtection="1">
      <alignment horizontal="center"/>
      <protection hidden="1"/>
    </xf>
    <xf numFmtId="166" fontId="50" fillId="0" borderId="64" xfId="2" applyFont="1" applyFill="1" applyBorder="1" applyAlignment="1" applyProtection="1">
      <alignment horizontal="center"/>
      <protection hidden="1"/>
    </xf>
    <xf numFmtId="166" fontId="59" fillId="0" borderId="0" xfId="0" applyNumberFormat="1" applyFont="1" applyFill="1" applyBorder="1" applyAlignment="1" applyProtection="1">
      <alignment horizontal="left" vertical="center"/>
      <protection hidden="1"/>
    </xf>
    <xf numFmtId="0" fontId="50" fillId="0" borderId="1" xfId="0" applyFont="1" applyFill="1" applyBorder="1" applyAlignment="1" applyProtection="1">
      <alignment horizontal="left" vertical="center" wrapText="1"/>
      <protection hidden="1"/>
    </xf>
    <xf numFmtId="0" fontId="57" fillId="0" borderId="0" xfId="0" applyFont="1" applyFill="1" applyBorder="1" applyAlignment="1" applyProtection="1">
      <alignment horizontal="left" vertical="center" wrapText="1"/>
      <protection hidden="1"/>
    </xf>
    <xf numFmtId="0" fontId="50" fillId="0" borderId="0" xfId="0" applyFont="1" applyFill="1" applyBorder="1" applyAlignment="1" applyProtection="1">
      <alignment horizontal="right" vertical="center"/>
      <protection hidden="1"/>
    </xf>
    <xf numFmtId="0" fontId="50" fillId="0" borderId="0" xfId="0" applyFont="1" applyFill="1" applyBorder="1" applyAlignment="1" applyProtection="1">
      <alignment horizontal="center" vertical="center" wrapText="1"/>
      <protection hidden="1"/>
    </xf>
    <xf numFmtId="0" fontId="59" fillId="0" borderId="0" xfId="0" applyFont="1" applyFill="1" applyBorder="1" applyAlignment="1" applyProtection="1">
      <alignment vertical="center"/>
      <protection hidden="1"/>
    </xf>
    <xf numFmtId="0" fontId="48" fillId="0" borderId="0" xfId="0" applyFont="1" applyFill="1" applyBorder="1" applyAlignment="1" applyProtection="1">
      <alignment vertical="center"/>
      <protection hidden="1"/>
    </xf>
    <xf numFmtId="0" fontId="21" fillId="0" borderId="112" xfId="0" applyNumberFormat="1" applyFont="1" applyFill="1" applyBorder="1" applyAlignment="1" applyProtection="1">
      <alignment horizontal="center" vertical="center" wrapText="1"/>
    </xf>
    <xf numFmtId="0" fontId="30" fillId="0" borderId="112" xfId="0" applyNumberFormat="1" applyFont="1" applyFill="1" applyBorder="1" applyAlignment="1" applyProtection="1">
      <alignment horizontal="center" vertical="center" wrapText="1"/>
    </xf>
    <xf numFmtId="0" fontId="3" fillId="0" borderId="112" xfId="0" applyNumberFormat="1" applyFont="1" applyFill="1" applyBorder="1" applyAlignment="1" applyProtection="1">
      <alignment horizontal="center" vertical="center" wrapText="1"/>
    </xf>
    <xf numFmtId="165" fontId="3" fillId="0" borderId="25" xfId="0" applyNumberFormat="1" applyFont="1" applyFill="1" applyBorder="1" applyAlignment="1" applyProtection="1">
      <alignment horizontal="center" vertical="center"/>
    </xf>
    <xf numFmtId="0" fontId="30" fillId="0" borderId="0" xfId="0" applyFont="1" applyFill="1" applyBorder="1" applyAlignment="1" applyProtection="1">
      <alignment vertical="center"/>
    </xf>
    <xf numFmtId="173" fontId="50" fillId="0" borderId="0" xfId="0" applyNumberFormat="1" applyFont="1" applyFill="1" applyBorder="1" applyAlignment="1" applyProtection="1">
      <alignment horizontal="left" vertical="center"/>
      <protection hidden="1"/>
    </xf>
    <xf numFmtId="173" fontId="57" fillId="0" borderId="0" xfId="0" applyNumberFormat="1" applyFont="1" applyFill="1" applyBorder="1" applyAlignment="1" applyProtection="1">
      <alignment horizontal="left" vertical="center" wrapText="1"/>
      <protection hidden="1"/>
    </xf>
    <xf numFmtId="0" fontId="41" fillId="0" borderId="15" xfId="0" applyFont="1" applyBorder="1" applyAlignment="1" applyProtection="1">
      <alignment horizontal="center" vertical="center"/>
      <protection hidden="1"/>
    </xf>
    <xf numFmtId="0" fontId="11" fillId="4" borderId="15" xfId="0" applyFont="1" applyFill="1" applyBorder="1" applyAlignment="1" applyProtection="1">
      <alignment horizontal="center" vertical="center"/>
      <protection locked="0" hidden="1"/>
    </xf>
    <xf numFmtId="0" fontId="50" fillId="0" borderId="22" xfId="0" applyFont="1" applyFill="1" applyBorder="1" applyAlignment="1" applyProtection="1">
      <alignment horizontal="center" vertical="center"/>
      <protection hidden="1"/>
    </xf>
    <xf numFmtId="0" fontId="6" fillId="0" borderId="23" xfId="0" applyFont="1" applyFill="1" applyBorder="1" applyAlignment="1" applyProtection="1">
      <alignment horizontal="left" vertical="center"/>
    </xf>
    <xf numFmtId="0" fontId="6" fillId="0" borderId="27" xfId="0" applyFont="1" applyFill="1" applyBorder="1" applyAlignment="1" applyProtection="1">
      <alignment horizontal="left" vertical="center"/>
    </xf>
    <xf numFmtId="0" fontId="43" fillId="0" borderId="0" xfId="0" applyFont="1" applyAlignment="1" applyProtection="1">
      <alignment horizontal="center" vertical="center"/>
    </xf>
    <xf numFmtId="0" fontId="5" fillId="0" borderId="0" xfId="0" applyFont="1" applyAlignment="1" applyProtection="1">
      <alignment vertical="center"/>
    </xf>
    <xf numFmtId="0" fontId="15" fillId="0" borderId="15" xfId="0" applyFont="1" applyFill="1" applyBorder="1" applyAlignment="1" applyProtection="1">
      <alignment horizontal="center" vertical="center"/>
    </xf>
    <xf numFmtId="0" fontId="15" fillId="4" borderId="15" xfId="0" applyFont="1" applyFill="1" applyBorder="1" applyAlignment="1" applyProtection="1">
      <alignment horizontal="center" vertical="center"/>
      <protection locked="0"/>
    </xf>
    <xf numFmtId="0" fontId="6" fillId="0" borderId="1" xfId="0" applyFont="1" applyFill="1" applyBorder="1" applyAlignment="1" applyProtection="1">
      <alignment horizontal="right" vertical="center"/>
      <protection hidden="1"/>
    </xf>
    <xf numFmtId="0" fontId="50" fillId="0" borderId="69" xfId="0" applyFont="1" applyFill="1" applyBorder="1" applyAlignment="1" applyProtection="1">
      <alignment horizontal="left" vertical="center"/>
      <protection hidden="1"/>
    </xf>
    <xf numFmtId="0" fontId="0" fillId="0" borderId="69" xfId="0" applyFill="1" applyBorder="1" applyAlignment="1" applyProtection="1">
      <alignment horizontal="left" vertical="center"/>
      <protection hidden="1"/>
    </xf>
    <xf numFmtId="0" fontId="59" fillId="0" borderId="22" xfId="0" applyFont="1" applyFill="1" applyBorder="1" applyAlignment="1" applyProtection="1">
      <alignment horizontal="center" vertical="center"/>
      <protection hidden="1"/>
    </xf>
    <xf numFmtId="0" fontId="50" fillId="0" borderId="22" xfId="0" applyFont="1" applyFill="1" applyBorder="1" applyAlignment="1" applyProtection="1">
      <alignment horizontal="left" vertical="center"/>
      <protection hidden="1"/>
    </xf>
    <xf numFmtId="0" fontId="50" fillId="0" borderId="69" xfId="0" applyFont="1" applyFill="1" applyBorder="1" applyAlignment="1" applyProtection="1">
      <alignment horizontal="center" vertical="center"/>
      <protection hidden="1"/>
    </xf>
    <xf numFmtId="0" fontId="50" fillId="0" borderId="29" xfId="0" applyFont="1" applyFill="1" applyBorder="1" applyAlignment="1" applyProtection="1">
      <alignment horizontal="center" vertical="center"/>
      <protection hidden="1"/>
    </xf>
    <xf numFmtId="166" fontId="50" fillId="0" borderId="107" xfId="2" applyFont="1" applyFill="1" applyBorder="1" applyAlignment="1" applyProtection="1">
      <alignment horizontal="center"/>
      <protection hidden="1"/>
    </xf>
    <xf numFmtId="4" fontId="50" fillId="0" borderId="113" xfId="0" applyNumberFormat="1" applyFont="1" applyFill="1" applyBorder="1" applyAlignment="1" applyProtection="1">
      <alignment vertical="center"/>
      <protection hidden="1"/>
    </xf>
    <xf numFmtId="4" fontId="9" fillId="0" borderId="112" xfId="0" applyNumberFormat="1" applyFont="1" applyFill="1" applyBorder="1" applyAlignment="1" applyProtection="1">
      <alignment horizontal="center" vertical="center"/>
    </xf>
    <xf numFmtId="4" fontId="9" fillId="0" borderId="41" xfId="0" applyNumberFormat="1" applyFont="1" applyFill="1" applyBorder="1" applyAlignment="1" applyProtection="1">
      <alignment vertical="center"/>
    </xf>
    <xf numFmtId="39" fontId="3" fillId="0" borderId="15" xfId="0" applyNumberFormat="1" applyFont="1" applyBorder="1" applyAlignment="1" applyProtection="1">
      <alignment horizontal="distributed" vertical="center"/>
    </xf>
    <xf numFmtId="39" fontId="2" fillId="0" borderId="15" xfId="0" applyNumberFormat="1" applyFont="1" applyFill="1" applyBorder="1" applyAlignment="1" applyProtection="1">
      <alignment vertical="center"/>
    </xf>
    <xf numFmtId="39" fontId="2" fillId="0" borderId="15" xfId="0" applyNumberFormat="1" applyFont="1" applyBorder="1" applyAlignment="1" applyProtection="1">
      <alignment vertical="center"/>
    </xf>
    <xf numFmtId="39" fontId="2" fillId="0" borderId="15" xfId="0" applyNumberFormat="1" applyFont="1" applyBorder="1" applyAlignment="1" applyProtection="1">
      <alignment horizontal="center" vertical="center"/>
    </xf>
    <xf numFmtId="39" fontId="3" fillId="0" borderId="15" xfId="0" applyNumberFormat="1" applyFont="1" applyFill="1" applyBorder="1" applyAlignment="1" applyProtection="1">
      <alignment horizontal="center" vertical="center"/>
    </xf>
    <xf numFmtId="0" fontId="5" fillId="0" borderId="0" xfId="0" applyFont="1" applyAlignment="1">
      <alignment vertical="center"/>
    </xf>
    <xf numFmtId="0" fontId="0" fillId="0" borderId="0" xfId="0" applyAlignment="1">
      <alignment horizontal="left" vertical="top"/>
    </xf>
    <xf numFmtId="0" fontId="0" fillId="0" borderId="0" xfId="0" applyAlignment="1">
      <alignment vertical="top" wrapText="1"/>
    </xf>
    <xf numFmtId="10" fontId="0" fillId="0" borderId="0" xfId="0" applyNumberFormat="1"/>
    <xf numFmtId="10" fontId="6" fillId="0" borderId="0" xfId="0" applyNumberFormat="1" applyFont="1" applyAlignment="1">
      <alignment horizontal="right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vertical="top" wrapText="1"/>
    </xf>
    <xf numFmtId="10" fontId="6" fillId="0" borderId="0" xfId="0" applyNumberFormat="1" applyFont="1"/>
    <xf numFmtId="10" fontId="6" fillId="0" borderId="0" xfId="0" applyNumberFormat="1" applyFont="1" applyAlignment="1"/>
    <xf numFmtId="1" fontId="6" fillId="4" borderId="18" xfId="0" applyNumberFormat="1" applyFont="1" applyFill="1" applyBorder="1" applyAlignment="1" applyProtection="1">
      <alignment horizontal="center" vertical="center"/>
      <protection locked="0"/>
    </xf>
    <xf numFmtId="0" fontId="6" fillId="0" borderId="18" xfId="0" applyFont="1" applyBorder="1" applyAlignment="1">
      <alignment vertical="center"/>
    </xf>
    <xf numFmtId="0" fontId="5" fillId="0" borderId="18" xfId="0" applyFont="1" applyBorder="1" applyAlignment="1">
      <alignment vertical="center" wrapText="1"/>
    </xf>
    <xf numFmtId="1" fontId="5" fillId="0" borderId="18" xfId="0" applyNumberFormat="1" applyFont="1" applyFill="1" applyBorder="1" applyAlignment="1" applyProtection="1">
      <alignment horizontal="center"/>
    </xf>
    <xf numFmtId="1" fontId="5" fillId="0" borderId="18" xfId="0" applyNumberFormat="1" applyFont="1" applyBorder="1" applyAlignment="1">
      <alignment horizontal="center"/>
    </xf>
    <xf numFmtId="0" fontId="6" fillId="0" borderId="0" xfId="0" applyFont="1" applyAlignment="1"/>
    <xf numFmtId="10" fontId="24" fillId="0" borderId="0" xfId="0" applyNumberFormat="1" applyFont="1"/>
    <xf numFmtId="10" fontId="23" fillId="0" borderId="0" xfId="0" applyNumberFormat="1" applyFont="1"/>
    <xf numFmtId="1" fontId="6" fillId="0" borderId="0" xfId="0" applyNumberFormat="1" applyFont="1" applyAlignment="1">
      <alignment horizontal="left" vertical="top"/>
    </xf>
    <xf numFmtId="0" fontId="24" fillId="0" borderId="0" xfId="0" applyNumberFormat="1" applyFont="1" applyAlignment="1">
      <alignment horizontal="right"/>
    </xf>
    <xf numFmtId="0" fontId="23" fillId="0" borderId="0" xfId="0" applyNumberFormat="1" applyFont="1" applyAlignment="1">
      <alignment horizontal="right"/>
    </xf>
    <xf numFmtId="10" fontId="30" fillId="0" borderId="0" xfId="0" applyNumberFormat="1" applyFont="1" applyFill="1" applyBorder="1" applyAlignment="1" applyProtection="1">
      <alignment horizontal="center" vertical="center" wrapText="1"/>
    </xf>
    <xf numFmtId="0" fontId="61" fillId="0" borderId="0" xfId="0" applyNumberFormat="1" applyFont="1" applyAlignment="1">
      <alignment horizontal="right"/>
    </xf>
    <xf numFmtId="10" fontId="62" fillId="0" borderId="0" xfId="0" applyNumberFormat="1" applyFont="1" applyAlignment="1">
      <alignment horizontal="right"/>
    </xf>
    <xf numFmtId="1" fontId="62" fillId="0" borderId="0" xfId="0" applyNumberFormat="1" applyFont="1" applyAlignment="1">
      <alignment horizontal="right"/>
    </xf>
    <xf numFmtId="10" fontId="62" fillId="0" borderId="0" xfId="0" applyNumberFormat="1" applyFont="1" applyAlignment="1"/>
    <xf numFmtId="10" fontId="61" fillId="0" borderId="0" xfId="0" applyNumberFormat="1" applyFont="1"/>
    <xf numFmtId="10" fontId="61" fillId="0" borderId="0" xfId="0" applyNumberFormat="1" applyFont="1" applyAlignment="1"/>
    <xf numFmtId="0" fontId="0" fillId="0" borderId="0" xfId="0" applyAlignment="1">
      <alignment horizontal="justify" vertical="top" wrapText="1"/>
    </xf>
    <xf numFmtId="10" fontId="5" fillId="0" borderId="0" xfId="0" applyNumberFormat="1" applyFont="1" applyAlignment="1"/>
    <xf numFmtId="0" fontId="5" fillId="0" borderId="0" xfId="0" applyFont="1" applyAlignment="1"/>
    <xf numFmtId="10" fontId="5" fillId="0" borderId="0" xfId="0" applyNumberFormat="1" applyFont="1"/>
    <xf numFmtId="0" fontId="5" fillId="0" borderId="0" xfId="0" applyFont="1"/>
    <xf numFmtId="0" fontId="6" fillId="0" borderId="92" xfId="0" applyFont="1" applyBorder="1" applyAlignment="1">
      <alignment horizontal="center" vertical="center"/>
    </xf>
    <xf numFmtId="10" fontId="5" fillId="0" borderId="86" xfId="0" applyNumberFormat="1" applyFont="1" applyBorder="1" applyAlignment="1">
      <alignment vertical="top"/>
    </xf>
    <xf numFmtId="0" fontId="6" fillId="0" borderId="91" xfId="0" applyFont="1" applyBorder="1" applyAlignment="1">
      <alignment horizontal="center" vertical="center"/>
    </xf>
    <xf numFmtId="10" fontId="6" fillId="0" borderId="0" xfId="0" applyNumberFormat="1" applyFont="1" applyBorder="1" applyAlignment="1"/>
    <xf numFmtId="0" fontId="6" fillId="0" borderId="56" xfId="0" applyNumberFormat="1" applyFont="1" applyFill="1" applyBorder="1" applyAlignment="1" applyProtection="1">
      <alignment horizontal="right"/>
    </xf>
    <xf numFmtId="10" fontId="17" fillId="0" borderId="114" xfId="0" applyNumberFormat="1" applyFont="1" applyFill="1" applyBorder="1" applyAlignment="1">
      <alignment horizontal="center" vertical="center"/>
    </xf>
    <xf numFmtId="0" fontId="64" fillId="0" borderId="0" xfId="0" applyFont="1" applyAlignment="1">
      <alignment vertical="center"/>
    </xf>
    <xf numFmtId="10" fontId="11" fillId="0" borderId="15" xfId="0" applyNumberFormat="1" applyFont="1" applyFill="1" applyBorder="1" applyAlignment="1">
      <alignment horizontal="center" vertical="center"/>
    </xf>
    <xf numFmtId="0" fontId="6" fillId="4" borderId="57" xfId="0" applyNumberFormat="1" applyFont="1" applyFill="1" applyBorder="1" applyAlignment="1" applyProtection="1">
      <alignment horizontal="right" vertical="top"/>
      <protection locked="0"/>
    </xf>
    <xf numFmtId="0" fontId="11" fillId="8" borderId="84" xfId="0" applyFont="1" applyFill="1" applyBorder="1" applyAlignment="1">
      <alignment vertical="center"/>
    </xf>
    <xf numFmtId="10" fontId="17" fillId="10" borderId="87" xfId="0" applyNumberFormat="1" applyFont="1" applyFill="1" applyBorder="1" applyAlignment="1" applyProtection="1">
      <alignment horizontal="center" vertical="center"/>
      <protection locked="0"/>
    </xf>
    <xf numFmtId="10" fontId="17" fillId="10" borderId="88" xfId="0" applyNumberFormat="1" applyFont="1" applyFill="1" applyBorder="1" applyAlignment="1" applyProtection="1">
      <alignment horizontal="center" vertical="center"/>
      <protection locked="0"/>
    </xf>
    <xf numFmtId="10" fontId="11" fillId="4" borderId="90" xfId="0" applyNumberFormat="1" applyFont="1" applyFill="1" applyBorder="1" applyAlignment="1" applyProtection="1">
      <alignment horizontal="center" vertical="center"/>
      <protection locked="0"/>
    </xf>
    <xf numFmtId="0" fontId="11" fillId="8" borderId="60" xfId="0" applyFont="1" applyFill="1" applyBorder="1" applyAlignment="1">
      <alignment horizontal="center" vertical="center" wrapText="1"/>
    </xf>
    <xf numFmtId="0" fontId="11" fillId="8" borderId="17" xfId="0" applyFont="1" applyFill="1" applyBorder="1" applyAlignment="1">
      <alignment horizontal="center" vertical="center" wrapText="1"/>
    </xf>
    <xf numFmtId="10" fontId="17" fillId="0" borderId="115" xfId="0" applyNumberFormat="1" applyFont="1" applyFill="1" applyBorder="1" applyAlignment="1" applyProtection="1">
      <alignment horizontal="center" vertical="center"/>
    </xf>
    <xf numFmtId="10" fontId="38" fillId="0" borderId="60" xfId="0" applyNumberFormat="1" applyFont="1" applyFill="1" applyBorder="1" applyAlignment="1">
      <alignment horizontal="center" vertical="center"/>
    </xf>
    <xf numFmtId="10" fontId="38" fillId="0" borderId="16" xfId="0" applyNumberFormat="1" applyFont="1" applyFill="1" applyBorder="1" applyAlignment="1">
      <alignment horizontal="center" vertical="center"/>
    </xf>
    <xf numFmtId="10" fontId="38" fillId="0" borderId="17" xfId="0" applyNumberFormat="1" applyFont="1" applyFill="1" applyBorder="1" applyAlignment="1">
      <alignment horizontal="center" vertical="center"/>
    </xf>
    <xf numFmtId="10" fontId="38" fillId="0" borderId="26" xfId="0" applyNumberFormat="1" applyFont="1" applyFill="1" applyBorder="1" applyAlignment="1">
      <alignment horizontal="center" vertical="center"/>
    </xf>
    <xf numFmtId="10" fontId="38" fillId="0" borderId="18" xfId="0" applyNumberFormat="1" applyFont="1" applyFill="1" applyBorder="1" applyAlignment="1">
      <alignment horizontal="center" vertical="center"/>
    </xf>
    <xf numFmtId="10" fontId="38" fillId="0" borderId="19" xfId="0" applyNumberFormat="1" applyFont="1" applyFill="1" applyBorder="1" applyAlignment="1">
      <alignment horizontal="center" vertical="center"/>
    </xf>
    <xf numFmtId="10" fontId="38" fillId="0" borderId="70" xfId="0" applyNumberFormat="1" applyFont="1" applyFill="1" applyBorder="1" applyAlignment="1">
      <alignment horizontal="center" vertical="center"/>
    </xf>
    <xf numFmtId="10" fontId="38" fillId="0" borderId="20" xfId="0" applyNumberFormat="1" applyFont="1" applyFill="1" applyBorder="1" applyAlignment="1">
      <alignment horizontal="center" vertical="center"/>
    </xf>
    <xf numFmtId="10" fontId="38" fillId="0" borderId="21" xfId="0" applyNumberFormat="1" applyFont="1" applyFill="1" applyBorder="1" applyAlignment="1">
      <alignment horizontal="center" vertical="center"/>
    </xf>
    <xf numFmtId="177" fontId="6" fillId="0" borderId="56" xfId="0" applyNumberFormat="1" applyFont="1" applyFill="1" applyBorder="1" applyAlignment="1" applyProtection="1">
      <alignment horizontal="right"/>
    </xf>
    <xf numFmtId="0" fontId="43" fillId="0" borderId="23" xfId="0" applyNumberFormat="1" applyFont="1" applyFill="1" applyBorder="1" applyAlignment="1" applyProtection="1">
      <alignment horizontal="left" vertical="center"/>
      <protection locked="0"/>
    </xf>
    <xf numFmtId="0" fontId="0" fillId="3" borderId="116" xfId="0" applyFill="1" applyBorder="1" applyAlignment="1">
      <alignment horizontal="center"/>
    </xf>
    <xf numFmtId="0" fontId="35" fillId="3" borderId="117" xfId="0" applyFont="1" applyFill="1" applyBorder="1" applyAlignment="1">
      <alignment horizontal="center"/>
    </xf>
    <xf numFmtId="0" fontId="12" fillId="12" borderId="2" xfId="0" applyFont="1" applyFill="1" applyBorder="1" applyAlignment="1">
      <alignment vertical="top" wrapText="1"/>
    </xf>
    <xf numFmtId="0" fontId="12" fillId="12" borderId="3" xfId="0" applyFont="1" applyFill="1" applyBorder="1" applyAlignment="1">
      <alignment vertical="top" wrapText="1"/>
    </xf>
    <xf numFmtId="0" fontId="12" fillId="12" borderId="4" xfId="0" applyFont="1" applyFill="1" applyBorder="1" applyAlignment="1">
      <alignment vertical="top" wrapText="1"/>
    </xf>
    <xf numFmtId="0" fontId="12" fillId="12" borderId="5" xfId="0" applyFont="1" applyFill="1" applyBorder="1" applyAlignment="1">
      <alignment vertical="top" wrapText="1"/>
    </xf>
    <xf numFmtId="0" fontId="12" fillId="12" borderId="0" xfId="0" applyFont="1" applyFill="1" applyBorder="1" applyAlignment="1">
      <alignment vertical="top" wrapText="1"/>
    </xf>
    <xf numFmtId="0" fontId="12" fillId="12" borderId="8" xfId="0" applyFont="1" applyFill="1" applyBorder="1" applyAlignment="1">
      <alignment vertical="top" wrapText="1"/>
    </xf>
    <xf numFmtId="0" fontId="12" fillId="12" borderId="12" xfId="0" applyFont="1" applyFill="1" applyBorder="1" applyAlignment="1">
      <alignment vertical="top" wrapText="1"/>
    </xf>
    <xf numFmtId="0" fontId="12" fillId="12" borderId="13" xfId="0" applyFont="1" applyFill="1" applyBorder="1" applyAlignment="1">
      <alignment vertical="top" wrapText="1"/>
    </xf>
    <xf numFmtId="0" fontId="12" fillId="12" borderId="14" xfId="0" applyFont="1" applyFill="1" applyBorder="1" applyAlignment="1">
      <alignment vertical="top" wrapText="1"/>
    </xf>
    <xf numFmtId="0" fontId="11" fillId="3" borderId="0" xfId="0" applyFont="1" applyFill="1" applyBorder="1" applyAlignment="1">
      <alignment horizontal="center" vertical="center" textRotation="90"/>
    </xf>
    <xf numFmtId="0" fontId="6" fillId="3" borderId="118" xfId="0" applyFont="1" applyFill="1" applyBorder="1" applyAlignment="1">
      <alignment horizontal="center" vertical="center"/>
    </xf>
    <xf numFmtId="0" fontId="0" fillId="3" borderId="6" xfId="0" applyFill="1" applyBorder="1" applyAlignment="1">
      <alignment vertical="center"/>
    </xf>
    <xf numFmtId="0" fontId="0" fillId="3" borderId="119" xfId="0" applyFill="1" applyBorder="1" applyAlignment="1">
      <alignment vertical="center"/>
    </xf>
    <xf numFmtId="0" fontId="0" fillId="3" borderId="0" xfId="0" applyFill="1" applyAlignment="1">
      <alignment vertical="center"/>
    </xf>
    <xf numFmtId="0" fontId="0" fillId="3" borderId="120" xfId="0" applyFill="1" applyBorder="1" applyAlignment="1">
      <alignment vertical="center"/>
    </xf>
    <xf numFmtId="0" fontId="0" fillId="3" borderId="10" xfId="0" applyFill="1" applyBorder="1" applyAlignment="1">
      <alignment vertical="center"/>
    </xf>
    <xf numFmtId="0" fontId="0" fillId="3" borderId="0" xfId="0" applyFill="1" applyBorder="1" applyAlignment="1">
      <alignment vertical="center"/>
    </xf>
    <xf numFmtId="0" fontId="15" fillId="6" borderId="0" xfId="0" applyFont="1" applyFill="1" applyBorder="1" applyAlignment="1">
      <alignment horizontal="center" vertical="center" wrapText="1"/>
    </xf>
    <xf numFmtId="0" fontId="15" fillId="6" borderId="8" xfId="0" applyFont="1" applyFill="1" applyBorder="1" applyAlignment="1">
      <alignment horizontal="center" vertical="center" wrapText="1"/>
    </xf>
    <xf numFmtId="0" fontId="15" fillId="6" borderId="13" xfId="0" applyFont="1" applyFill="1" applyBorder="1" applyAlignment="1">
      <alignment horizontal="center" vertical="center" wrapText="1"/>
    </xf>
    <xf numFmtId="0" fontId="15" fillId="6" borderId="14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0" xfId="0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0" fontId="19" fillId="0" borderId="3" xfId="0" applyFont="1" applyBorder="1" applyAlignment="1">
      <alignment horizontal="center" vertical="center"/>
    </xf>
    <xf numFmtId="0" fontId="19" fillId="0" borderId="13" xfId="0" applyFont="1" applyBorder="1" applyAlignment="1">
      <alignment horizontal="center" vertical="center"/>
    </xf>
    <xf numFmtId="0" fontId="0" fillId="3" borderId="121" xfId="0" applyFill="1" applyBorder="1" applyAlignment="1">
      <alignment horizontal="center"/>
    </xf>
    <xf numFmtId="0" fontId="35" fillId="3" borderId="10" xfId="0" applyFont="1" applyFill="1" applyBorder="1" applyAlignment="1">
      <alignment horizontal="center"/>
    </xf>
    <xf numFmtId="0" fontId="6" fillId="0" borderId="28" xfId="0" applyFont="1" applyFill="1" applyBorder="1" applyAlignment="1" applyProtection="1">
      <alignment horizontal="justify" vertical="center"/>
    </xf>
    <xf numFmtId="0" fontId="6" fillId="0" borderId="23" xfId="0" applyFont="1" applyFill="1" applyBorder="1" applyAlignment="1" applyProtection="1">
      <alignment horizontal="justify" vertical="center"/>
    </xf>
    <xf numFmtId="0" fontId="6" fillId="0" borderId="27" xfId="0" applyFont="1" applyFill="1" applyBorder="1" applyAlignment="1" applyProtection="1">
      <alignment horizontal="justify" vertical="center"/>
    </xf>
    <xf numFmtId="173" fontId="5" fillId="0" borderId="15" xfId="0" applyNumberFormat="1" applyFont="1" applyFill="1" applyBorder="1" applyAlignment="1" applyProtection="1">
      <alignment horizontal="left"/>
      <protection locked="0"/>
    </xf>
    <xf numFmtId="0" fontId="5" fillId="0" borderId="15" xfId="0" applyFont="1" applyFill="1" applyBorder="1" applyAlignment="1" applyProtection="1">
      <alignment horizontal="left"/>
    </xf>
    <xf numFmtId="173" fontId="5" fillId="8" borderId="15" xfId="0" applyNumberFormat="1" applyFont="1" applyFill="1" applyBorder="1" applyAlignment="1" applyProtection="1">
      <alignment horizontal="left"/>
    </xf>
    <xf numFmtId="0" fontId="5" fillId="8" borderId="15" xfId="0" applyNumberFormat="1" applyFont="1" applyFill="1" applyBorder="1" applyAlignment="1" applyProtection="1">
      <alignment horizontal="left"/>
    </xf>
    <xf numFmtId="4" fontId="6" fillId="4" borderId="15" xfId="0" applyNumberFormat="1" applyFont="1" applyFill="1" applyBorder="1" applyAlignment="1" applyProtection="1">
      <alignment horizontal="left" vertical="center"/>
      <protection locked="0"/>
    </xf>
    <xf numFmtId="4" fontId="5" fillId="0" borderId="15" xfId="0" applyNumberFormat="1" applyFont="1" applyFill="1" applyBorder="1" applyAlignment="1" applyProtection="1">
      <alignment horizontal="left" vertical="center"/>
    </xf>
    <xf numFmtId="4" fontId="5" fillId="0" borderId="23" xfId="0" applyNumberFormat="1" applyFont="1" applyFill="1" applyBorder="1" applyAlignment="1" applyProtection="1">
      <alignment horizontal="left" vertical="center"/>
    </xf>
    <xf numFmtId="4" fontId="5" fillId="0" borderId="27" xfId="0" applyNumberFormat="1" applyFont="1" applyFill="1" applyBorder="1" applyAlignment="1" applyProtection="1">
      <alignment horizontal="left" vertical="center"/>
    </xf>
    <xf numFmtId="0" fontId="5" fillId="0" borderId="15" xfId="0" applyFont="1" applyFill="1" applyBorder="1" applyAlignment="1" applyProtection="1">
      <alignment horizontal="left"/>
      <protection locked="0"/>
    </xf>
    <xf numFmtId="0" fontId="5" fillId="0" borderId="15" xfId="0" applyNumberFormat="1" applyFont="1" applyFill="1" applyBorder="1" applyAlignment="1" applyProtection="1">
      <alignment horizontal="left"/>
      <protection locked="0"/>
    </xf>
    <xf numFmtId="0" fontId="5" fillId="0" borderId="15" xfId="0" applyNumberFormat="1" applyFont="1" applyFill="1" applyBorder="1" applyAlignment="1" applyProtection="1">
      <alignment horizontal="left"/>
    </xf>
    <xf numFmtId="0" fontId="6" fillId="4" borderId="15" xfId="0" applyNumberFormat="1" applyFont="1" applyFill="1" applyBorder="1" applyAlignment="1" applyProtection="1">
      <alignment horizontal="left"/>
      <protection locked="0"/>
    </xf>
    <xf numFmtId="49" fontId="5" fillId="4" borderId="122" xfId="0" applyNumberFormat="1" applyFont="1" applyFill="1" applyBorder="1" applyAlignment="1" applyProtection="1">
      <protection locked="0"/>
    </xf>
    <xf numFmtId="49" fontId="5" fillId="4" borderId="123" xfId="0" applyNumberFormat="1" applyFont="1" applyFill="1" applyBorder="1" applyAlignment="1" applyProtection="1">
      <protection locked="0"/>
    </xf>
    <xf numFmtId="0" fontId="6" fillId="8" borderId="15" xfId="0" applyNumberFormat="1" applyFont="1" applyFill="1" applyBorder="1" applyAlignment="1" applyProtection="1">
      <alignment horizontal="left"/>
    </xf>
    <xf numFmtId="4" fontId="5" fillId="8" borderId="15" xfId="0" applyNumberFormat="1" applyFont="1" applyFill="1" applyBorder="1" applyAlignment="1" applyProtection="1">
      <alignment horizontal="left"/>
    </xf>
    <xf numFmtId="173" fontId="5" fillId="8" borderId="15" xfId="0" applyNumberFormat="1" applyFont="1" applyFill="1" applyBorder="1" applyAlignment="1" applyProtection="1">
      <alignment horizontal="left"/>
      <protection locked="0"/>
    </xf>
    <xf numFmtId="4" fontId="5" fillId="0" borderId="15" xfId="0" applyNumberFormat="1" applyFont="1" applyFill="1" applyBorder="1" applyAlignment="1" applyProtection="1">
      <alignment horizontal="left"/>
      <protection locked="0"/>
    </xf>
    <xf numFmtId="4" fontId="5" fillId="0" borderId="15" xfId="0" applyNumberFormat="1" applyFont="1" applyFill="1" applyBorder="1" applyAlignment="1" applyProtection="1">
      <alignment horizontal="left" vertical="center"/>
      <protection locked="0"/>
    </xf>
    <xf numFmtId="0" fontId="9" fillId="0" borderId="0" xfId="0" applyFont="1" applyFill="1" applyBorder="1" applyAlignment="1" applyProtection="1">
      <alignment horizontal="left" vertical="center"/>
    </xf>
    <xf numFmtId="0" fontId="9" fillId="0" borderId="13" xfId="0" applyFont="1" applyFill="1" applyBorder="1" applyAlignment="1" applyProtection="1">
      <alignment horizontal="left" vertical="center"/>
    </xf>
    <xf numFmtId="0" fontId="2" fillId="0" borderId="28" xfId="0" applyNumberFormat="1" applyFont="1" applyFill="1" applyBorder="1" applyAlignment="1" applyProtection="1">
      <alignment horizontal="left" vertical="center"/>
      <protection locked="0"/>
    </xf>
    <xf numFmtId="0" fontId="2" fillId="0" borderId="23" xfId="0" applyNumberFormat="1" applyFont="1" applyFill="1" applyBorder="1" applyAlignment="1" applyProtection="1">
      <alignment horizontal="left" vertical="center"/>
      <protection locked="0"/>
    </xf>
    <xf numFmtId="0" fontId="2" fillId="0" borderId="73" xfId="0" applyNumberFormat="1" applyFont="1" applyFill="1" applyBorder="1" applyAlignment="1" applyProtection="1">
      <alignment horizontal="left" vertical="center"/>
      <protection locked="0"/>
    </xf>
    <xf numFmtId="0" fontId="2" fillId="0" borderId="124" xfId="0" applyNumberFormat="1" applyFont="1" applyFill="1" applyBorder="1" applyAlignment="1" applyProtection="1">
      <alignment horizontal="left" vertical="center"/>
      <protection locked="0"/>
    </xf>
    <xf numFmtId="0" fontId="2" fillId="0" borderId="75" xfId="0" applyNumberFormat="1" applyFont="1" applyFill="1" applyBorder="1" applyAlignment="1" applyProtection="1">
      <alignment horizontal="left" vertical="center"/>
      <protection locked="0"/>
    </xf>
    <xf numFmtId="0" fontId="2" fillId="0" borderId="125" xfId="0" applyNumberFormat="1" applyFont="1" applyFill="1" applyBorder="1" applyAlignment="1" applyProtection="1">
      <alignment horizontal="left" vertical="center"/>
      <protection locked="0"/>
    </xf>
    <xf numFmtId="0" fontId="42" fillId="0" borderId="0" xfId="0" applyFont="1" applyFill="1" applyBorder="1" applyAlignment="1" applyProtection="1">
      <alignment horizontal="center" vertical="center"/>
    </xf>
    <xf numFmtId="0" fontId="42" fillId="0" borderId="13" xfId="0" applyFont="1" applyFill="1" applyBorder="1" applyAlignment="1" applyProtection="1">
      <alignment horizontal="center" vertical="center"/>
    </xf>
    <xf numFmtId="0" fontId="17" fillId="13" borderId="2" xfId="0" applyFont="1" applyFill="1" applyBorder="1" applyAlignment="1">
      <alignment horizontal="center" vertical="center"/>
    </xf>
    <xf numFmtId="0" fontId="0" fillId="0" borderId="3" xfId="0" applyBorder="1"/>
    <xf numFmtId="0" fontId="0" fillId="0" borderId="4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2" fillId="4" borderId="18" xfId="0" applyFont="1" applyFill="1" applyBorder="1" applyAlignment="1" applyProtection="1">
      <alignment horizontal="left" vertical="center"/>
    </xf>
    <xf numFmtId="0" fontId="4" fillId="4" borderId="84" xfId="0" applyFont="1" applyFill="1" applyBorder="1" applyAlignment="1" applyProtection="1">
      <alignment horizontal="left" vertical="center"/>
    </xf>
    <xf numFmtId="0" fontId="4" fillId="4" borderId="64" xfId="0" applyFont="1" applyFill="1" applyBorder="1" applyAlignment="1" applyProtection="1">
      <alignment horizontal="left" vertical="center"/>
    </xf>
    <xf numFmtId="0" fontId="4" fillId="4" borderId="51" xfId="0" applyFont="1" applyFill="1" applyBorder="1" applyAlignment="1" applyProtection="1">
      <alignment horizontal="left" vertical="center"/>
    </xf>
    <xf numFmtId="0" fontId="2" fillId="4" borderId="18" xfId="0" applyFont="1" applyFill="1" applyBorder="1" applyAlignment="1" applyProtection="1">
      <alignment horizontal="center" vertical="center"/>
    </xf>
    <xf numFmtId="0" fontId="32" fillId="4" borderId="18" xfId="0" applyFont="1" applyFill="1" applyBorder="1" applyAlignment="1" applyProtection="1">
      <alignment horizontal="left" vertical="center"/>
    </xf>
    <xf numFmtId="0" fontId="31" fillId="4" borderId="18" xfId="0" applyFont="1" applyFill="1" applyBorder="1" applyAlignment="1" applyProtection="1">
      <alignment horizontal="left" vertical="center"/>
    </xf>
    <xf numFmtId="4" fontId="2" fillId="4" borderId="18" xfId="0" applyNumberFormat="1" applyFont="1" applyFill="1" applyBorder="1" applyAlignment="1" applyProtection="1">
      <alignment vertical="center"/>
    </xf>
    <xf numFmtId="0" fontId="2" fillId="4" borderId="20" xfId="0" applyFont="1" applyFill="1" applyBorder="1" applyAlignment="1" applyProtection="1">
      <alignment horizontal="center" vertical="center"/>
    </xf>
    <xf numFmtId="4" fontId="4" fillId="4" borderId="18" xfId="0" applyNumberFormat="1" applyFont="1" applyFill="1" applyBorder="1" applyAlignment="1" applyProtection="1">
      <alignment vertical="center"/>
    </xf>
    <xf numFmtId="0" fontId="3" fillId="0" borderId="126" xfId="0" applyFont="1" applyBorder="1" applyAlignment="1" applyProtection="1">
      <alignment horizontal="center" vertical="center"/>
    </xf>
    <xf numFmtId="0" fontId="3" fillId="0" borderId="3" xfId="0" applyFont="1" applyBorder="1" applyAlignment="1" applyProtection="1">
      <alignment horizontal="center" vertical="center"/>
    </xf>
    <xf numFmtId="0" fontId="3" fillId="0" borderId="127" xfId="0" applyFont="1" applyBorder="1" applyAlignment="1" applyProtection="1">
      <alignment horizontal="center" vertical="center"/>
    </xf>
    <xf numFmtId="0" fontId="3" fillId="0" borderId="128" xfId="0" applyFont="1" applyBorder="1" applyAlignment="1" applyProtection="1">
      <alignment horizontal="center" vertical="center"/>
    </xf>
    <xf numFmtId="0" fontId="3" fillId="0" borderId="13" xfId="0" applyFont="1" applyBorder="1" applyAlignment="1" applyProtection="1">
      <alignment horizontal="center" vertical="center"/>
    </xf>
    <xf numFmtId="0" fontId="3" fillId="0" borderId="129" xfId="0" applyFont="1" applyBorder="1" applyAlignment="1" applyProtection="1">
      <alignment horizontal="center" vertical="center"/>
    </xf>
    <xf numFmtId="0" fontId="3" fillId="0" borderId="2" xfId="0" applyFont="1" applyBorder="1" applyAlignment="1" applyProtection="1">
      <alignment horizontal="center" vertical="center"/>
    </xf>
    <xf numFmtId="0" fontId="3" fillId="0" borderId="4" xfId="0" applyFont="1" applyBorder="1" applyAlignment="1" applyProtection="1">
      <alignment horizontal="center" vertical="center"/>
    </xf>
    <xf numFmtId="0" fontId="3" fillId="0" borderId="12" xfId="0" applyFont="1" applyBorder="1" applyAlignment="1" applyProtection="1">
      <alignment horizontal="center" vertical="center"/>
    </xf>
    <xf numFmtId="0" fontId="3" fillId="0" borderId="14" xfId="0" applyFont="1" applyBorder="1" applyAlignment="1" applyProtection="1">
      <alignment horizontal="center" vertical="center"/>
    </xf>
    <xf numFmtId="4" fontId="2" fillId="4" borderId="130" xfId="0" applyNumberFormat="1" applyFont="1" applyFill="1" applyBorder="1" applyAlignment="1" applyProtection="1">
      <alignment vertical="center"/>
    </xf>
    <xf numFmtId="0" fontId="2" fillId="4" borderId="130" xfId="0" applyFont="1" applyFill="1" applyBorder="1" applyAlignment="1" applyProtection="1">
      <alignment horizontal="center" vertical="center"/>
    </xf>
    <xf numFmtId="0" fontId="3" fillId="0" borderId="126" xfId="0" applyFont="1" applyBorder="1" applyAlignment="1" applyProtection="1">
      <alignment horizontal="center" vertical="center" wrapText="1"/>
    </xf>
    <xf numFmtId="0" fontId="3" fillId="0" borderId="3" xfId="0" applyFont="1" applyBorder="1" applyAlignment="1" applyProtection="1">
      <alignment horizontal="center" vertical="center" wrapText="1"/>
    </xf>
    <xf numFmtId="0" fontId="3" fillId="0" borderId="127" xfId="0" applyFont="1" applyBorder="1" applyAlignment="1" applyProtection="1">
      <alignment horizontal="center" vertical="center" wrapText="1"/>
    </xf>
    <xf numFmtId="0" fontId="3" fillId="0" borderId="128" xfId="0" applyFont="1" applyBorder="1" applyAlignment="1" applyProtection="1">
      <alignment horizontal="center" vertical="center" wrapText="1"/>
    </xf>
    <xf numFmtId="0" fontId="3" fillId="0" borderId="13" xfId="0" applyFont="1" applyBorder="1" applyAlignment="1" applyProtection="1">
      <alignment horizontal="center" vertical="center" wrapText="1"/>
    </xf>
    <xf numFmtId="0" fontId="3" fillId="0" borderId="129" xfId="0" applyFont="1" applyBorder="1" applyAlignment="1" applyProtection="1">
      <alignment horizontal="center" vertical="center" wrapText="1"/>
    </xf>
    <xf numFmtId="0" fontId="9" fillId="0" borderId="0" xfId="0" applyFont="1" applyFill="1" applyBorder="1" applyAlignment="1" applyProtection="1">
      <alignment horizontal="center" vertical="center"/>
    </xf>
    <xf numFmtId="0" fontId="9" fillId="0" borderId="72" xfId="0" applyFont="1" applyFill="1" applyBorder="1" applyAlignment="1" applyProtection="1">
      <alignment horizontal="center" vertical="center"/>
    </xf>
    <xf numFmtId="0" fontId="9" fillId="4" borderId="68" xfId="0" applyNumberFormat="1" applyFont="1" applyFill="1" applyBorder="1" applyAlignment="1" applyProtection="1">
      <alignment horizontal="left" vertical="center"/>
    </xf>
    <xf numFmtId="0" fontId="9" fillId="4" borderId="1" xfId="0" applyNumberFormat="1" applyFont="1" applyFill="1" applyBorder="1" applyAlignment="1" applyProtection="1">
      <alignment horizontal="left" vertical="center"/>
    </xf>
    <xf numFmtId="0" fontId="9" fillId="4" borderId="30" xfId="0" applyNumberFormat="1" applyFont="1" applyFill="1" applyBorder="1" applyAlignment="1" applyProtection="1">
      <alignment horizontal="left" vertical="center"/>
    </xf>
    <xf numFmtId="0" fontId="11" fillId="0" borderId="0" xfId="0" applyFont="1" applyFill="1" applyAlignment="1" applyProtection="1">
      <alignment horizontal="center" vertical="center"/>
    </xf>
    <xf numFmtId="0" fontId="3" fillId="4" borderId="68" xfId="0" applyFont="1" applyFill="1" applyBorder="1" applyAlignment="1" applyProtection="1">
      <alignment horizontal="left" vertical="center"/>
    </xf>
    <xf numFmtId="0" fontId="3" fillId="4" borderId="1" xfId="0" applyFont="1" applyFill="1" applyBorder="1" applyAlignment="1" applyProtection="1">
      <alignment horizontal="left" vertical="center"/>
    </xf>
    <xf numFmtId="0" fontId="3" fillId="4" borderId="30" xfId="0" applyFont="1" applyFill="1" applyBorder="1" applyAlignment="1" applyProtection="1">
      <alignment horizontal="left" vertical="center"/>
    </xf>
    <xf numFmtId="0" fontId="9" fillId="0" borderId="41" xfId="0" applyFont="1" applyBorder="1" applyAlignment="1" applyProtection="1">
      <alignment horizontal="right" vertical="center"/>
    </xf>
    <xf numFmtId="0" fontId="9" fillId="0" borderId="0" xfId="0" applyFont="1" applyBorder="1" applyAlignment="1" applyProtection="1">
      <alignment horizontal="right" vertical="center"/>
    </xf>
    <xf numFmtId="0" fontId="9" fillId="0" borderId="72" xfId="0" applyFont="1" applyBorder="1" applyAlignment="1" applyProtection="1">
      <alignment horizontal="right" vertical="center"/>
    </xf>
    <xf numFmtId="0" fontId="3" fillId="0" borderId="131" xfId="0" applyFont="1" applyBorder="1" applyAlignment="1" applyProtection="1">
      <alignment horizontal="center" vertical="center" wrapText="1"/>
    </xf>
    <xf numFmtId="0" fontId="3" fillId="0" borderId="132" xfId="0" applyFont="1" applyBorder="1" applyAlignment="1" applyProtection="1">
      <alignment horizontal="center" vertical="center" wrapText="1"/>
    </xf>
    <xf numFmtId="0" fontId="3" fillId="0" borderId="133" xfId="0" applyFont="1" applyBorder="1" applyAlignment="1" applyProtection="1">
      <alignment horizontal="center" vertical="center" wrapText="1"/>
    </xf>
    <xf numFmtId="0" fontId="3" fillId="0" borderId="134" xfId="0" applyFont="1" applyBorder="1" applyAlignment="1" applyProtection="1">
      <alignment horizontal="center" vertical="center" wrapText="1"/>
    </xf>
    <xf numFmtId="0" fontId="3" fillId="0" borderId="79" xfId="0" applyFont="1" applyBorder="1" applyAlignment="1" applyProtection="1">
      <alignment horizontal="center" vertical="center"/>
    </xf>
    <xf numFmtId="0" fontId="3" fillId="0" borderId="78" xfId="0" applyFont="1" applyBorder="1" applyAlignment="1" applyProtection="1">
      <alignment horizontal="center" vertical="center"/>
    </xf>
    <xf numFmtId="0" fontId="3" fillId="0" borderId="135" xfId="0" applyFont="1" applyBorder="1" applyAlignment="1" applyProtection="1">
      <alignment horizontal="center" vertical="center"/>
    </xf>
    <xf numFmtId="4" fontId="4" fillId="4" borderId="130" xfId="0" applyNumberFormat="1" applyFont="1" applyFill="1" applyBorder="1" applyAlignment="1" applyProtection="1">
      <alignment vertical="center"/>
    </xf>
    <xf numFmtId="4" fontId="4" fillId="0" borderId="18" xfId="0" applyNumberFormat="1" applyFont="1" applyBorder="1" applyAlignment="1" applyProtection="1">
      <alignment vertical="center"/>
    </xf>
    <xf numFmtId="4" fontId="4" fillId="0" borderId="58" xfId="0" applyNumberFormat="1" applyFont="1" applyBorder="1" applyAlignment="1" applyProtection="1">
      <alignment vertical="center"/>
    </xf>
    <xf numFmtId="169" fontId="2" fillId="4" borderId="1" xfId="0" applyNumberFormat="1" applyFont="1" applyFill="1" applyBorder="1" applyAlignment="1" applyProtection="1">
      <alignment horizontal="center" vertical="center"/>
    </xf>
    <xf numFmtId="4" fontId="4" fillId="4" borderId="20" xfId="0" applyNumberFormat="1" applyFont="1" applyFill="1" applyBorder="1" applyAlignment="1" applyProtection="1">
      <alignment vertical="center"/>
    </xf>
    <xf numFmtId="4" fontId="4" fillId="0" borderId="20" xfId="0" applyNumberFormat="1" applyFont="1" applyBorder="1" applyAlignment="1" applyProtection="1">
      <alignment vertical="center"/>
    </xf>
    <xf numFmtId="4" fontId="4" fillId="0" borderId="43" xfId="0" applyNumberFormat="1" applyFont="1" applyBorder="1" applyAlignment="1" applyProtection="1">
      <alignment vertical="center"/>
    </xf>
    <xf numFmtId="4" fontId="2" fillId="4" borderId="20" xfId="0" applyNumberFormat="1" applyFont="1" applyFill="1" applyBorder="1" applyAlignment="1" applyProtection="1">
      <alignment vertical="center"/>
    </xf>
    <xf numFmtId="4" fontId="4" fillId="0" borderId="130" xfId="0" applyNumberFormat="1" applyFont="1" applyBorder="1" applyAlignment="1" applyProtection="1">
      <alignment vertical="center"/>
    </xf>
    <xf numFmtId="4" fontId="4" fillId="0" borderId="136" xfId="0" applyNumberFormat="1" applyFont="1" applyBorder="1" applyAlignment="1" applyProtection="1">
      <alignment vertical="center"/>
    </xf>
    <xf numFmtId="0" fontId="2" fillId="0" borderId="28" xfId="0" applyFont="1" applyBorder="1" applyAlignment="1" applyProtection="1">
      <alignment horizontal="left" vertical="center"/>
    </xf>
    <xf numFmtId="0" fontId="2" fillId="0" borderId="23" xfId="0" applyFont="1" applyBorder="1" applyAlignment="1" applyProtection="1">
      <alignment horizontal="left" vertical="center"/>
    </xf>
    <xf numFmtId="0" fontId="2" fillId="0" borderId="27" xfId="0" applyFont="1" applyBorder="1" applyAlignment="1" applyProtection="1">
      <alignment horizontal="left" vertical="center"/>
    </xf>
    <xf numFmtId="166" fontId="2" fillId="0" borderId="22" xfId="0" applyNumberFormat="1" applyFont="1" applyBorder="1" applyAlignment="1" applyProtection="1">
      <alignment horizontal="center" vertical="center"/>
    </xf>
    <xf numFmtId="0" fontId="2" fillId="0" borderId="22" xfId="0" applyFont="1" applyBorder="1" applyAlignment="1" applyProtection="1">
      <alignment horizontal="center" vertical="center"/>
    </xf>
    <xf numFmtId="4" fontId="2" fillId="0" borderId="28" xfId="0" applyNumberFormat="1" applyFont="1" applyBorder="1" applyAlignment="1" applyProtection="1">
      <alignment vertical="center"/>
    </xf>
    <xf numFmtId="4" fontId="2" fillId="0" borderId="23" xfId="0" applyNumberFormat="1" applyFont="1" applyBorder="1" applyAlignment="1" applyProtection="1">
      <alignment vertical="center"/>
    </xf>
    <xf numFmtId="4" fontId="2" fillId="0" borderId="137" xfId="0" applyNumberFormat="1" applyFont="1" applyBorder="1" applyAlignment="1" applyProtection="1">
      <alignment vertical="center"/>
    </xf>
    <xf numFmtId="4" fontId="2" fillId="0" borderId="27" xfId="0" applyNumberFormat="1" applyFont="1" applyBorder="1" applyAlignment="1" applyProtection="1">
      <alignment vertical="center"/>
    </xf>
    <xf numFmtId="0" fontId="2" fillId="0" borderId="0" xfId="0" applyFont="1" applyAlignment="1">
      <alignment horizontal="center" vertical="center"/>
    </xf>
    <xf numFmtId="0" fontId="11" fillId="8" borderId="138" xfId="0" applyFont="1" applyFill="1" applyBorder="1" applyAlignment="1">
      <alignment horizontal="center" vertical="center"/>
    </xf>
    <xf numFmtId="0" fontId="14" fillId="0" borderId="0" xfId="0" applyFont="1" applyAlignment="1">
      <alignment horizontal="justify" vertical="center" wrapText="1"/>
    </xf>
    <xf numFmtId="0" fontId="2" fillId="0" borderId="22" xfId="0" applyFont="1" applyBorder="1" applyAlignment="1">
      <alignment horizontal="center" vertical="center"/>
    </xf>
    <xf numFmtId="0" fontId="11" fillId="8" borderId="84" xfId="0" applyFont="1" applyFill="1" applyBorder="1" applyAlignment="1">
      <alignment vertical="center"/>
    </xf>
    <xf numFmtId="0" fontId="0" fillId="0" borderId="86" xfId="0" applyBorder="1" applyAlignment="1">
      <alignment vertical="center"/>
    </xf>
    <xf numFmtId="0" fontId="0" fillId="0" borderId="91" xfId="0" applyBorder="1" applyAlignment="1">
      <alignment vertical="center"/>
    </xf>
    <xf numFmtId="0" fontId="11" fillId="8" borderId="106" xfId="0" applyFont="1" applyFill="1" applyBorder="1" applyAlignment="1">
      <alignment vertical="center"/>
    </xf>
    <xf numFmtId="0" fontId="0" fillId="0" borderId="107" xfId="0" applyBorder="1" applyAlignment="1">
      <alignment vertical="center"/>
    </xf>
    <xf numFmtId="0" fontId="0" fillId="0" borderId="99" xfId="0" applyBorder="1" applyAlignment="1">
      <alignment vertical="center"/>
    </xf>
    <xf numFmtId="0" fontId="64" fillId="0" borderId="0" xfId="0" applyFont="1" applyAlignment="1">
      <alignment vertical="center"/>
    </xf>
    <xf numFmtId="0" fontId="6" fillId="0" borderId="0" xfId="0" applyFont="1" applyAlignment="1">
      <alignment vertical="center"/>
    </xf>
    <xf numFmtId="0" fontId="11" fillId="0" borderId="15" xfId="0" applyFont="1" applyBorder="1" applyAlignment="1">
      <alignment vertical="center"/>
    </xf>
    <xf numFmtId="0" fontId="17" fillId="0" borderId="139" xfId="0" applyFont="1" applyBorder="1" applyAlignment="1">
      <alignment vertical="center"/>
    </xf>
    <xf numFmtId="0" fontId="17" fillId="0" borderId="140" xfId="0" applyFont="1" applyBorder="1" applyAlignment="1">
      <alignment vertical="center"/>
    </xf>
    <xf numFmtId="0" fontId="63" fillId="0" borderId="115" xfId="0" applyFont="1" applyFill="1" applyBorder="1" applyAlignment="1">
      <alignment vertical="center"/>
    </xf>
    <xf numFmtId="0" fontId="25" fillId="0" borderId="115" xfId="0" applyFont="1" applyFill="1" applyBorder="1" applyAlignment="1">
      <alignment vertical="center"/>
    </xf>
    <xf numFmtId="10" fontId="6" fillId="0" borderId="105" xfId="0" applyNumberFormat="1" applyFont="1" applyBorder="1" applyAlignment="1">
      <alignment horizontal="distributed" vertical="top"/>
    </xf>
    <xf numFmtId="0" fontId="6" fillId="0" borderId="107" xfId="0" applyFont="1" applyBorder="1" applyAlignment="1">
      <alignment horizontal="distributed" vertical="top"/>
    </xf>
    <xf numFmtId="0" fontId="6" fillId="0" borderId="99" xfId="0" applyFont="1" applyBorder="1" applyAlignment="1">
      <alignment horizontal="distributed" vertical="top"/>
    </xf>
    <xf numFmtId="0" fontId="6" fillId="0" borderId="0" xfId="0" applyFont="1" applyBorder="1" applyAlignment="1">
      <alignment horizontal="justify" vertical="center" wrapText="1"/>
    </xf>
    <xf numFmtId="0" fontId="0" fillId="0" borderId="0" xfId="0" applyAlignment="1">
      <alignment horizontal="justify" vertical="center" wrapText="1"/>
    </xf>
    <xf numFmtId="10" fontId="6" fillId="0" borderId="105" xfId="0" applyNumberFormat="1" applyFont="1" applyBorder="1" applyAlignment="1">
      <alignment horizontal="center"/>
    </xf>
    <xf numFmtId="10" fontId="6" fillId="0" borderId="107" xfId="0" applyNumberFormat="1" applyFont="1" applyBorder="1" applyAlignment="1">
      <alignment horizontal="center"/>
    </xf>
    <xf numFmtId="10" fontId="6" fillId="0" borderId="99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4" borderId="58" xfId="0" applyFont="1" applyFill="1" applyBorder="1" applyAlignment="1" applyProtection="1">
      <alignment horizontal="center" vertical="center"/>
      <protection locked="0"/>
    </xf>
    <xf numFmtId="0" fontId="4" fillId="4" borderId="64" xfId="0" applyFont="1" applyFill="1" applyBorder="1" applyAlignment="1" applyProtection="1">
      <alignment horizontal="center" vertical="center"/>
      <protection locked="0"/>
    </xf>
    <xf numFmtId="0" fontId="4" fillId="4" borderId="51" xfId="0" applyFont="1" applyFill="1" applyBorder="1" applyAlignment="1" applyProtection="1">
      <alignment horizontal="center" vertical="center"/>
      <protection locked="0"/>
    </xf>
    <xf numFmtId="0" fontId="4" fillId="0" borderId="84" xfId="0" applyNumberFormat="1" applyFont="1" applyFill="1" applyBorder="1" applyAlignment="1" applyProtection="1">
      <alignment horizontal="left" vertical="top"/>
    </xf>
    <xf numFmtId="0" fontId="4" fillId="0" borderId="64" xfId="0" applyNumberFormat="1" applyFont="1" applyFill="1" applyBorder="1" applyAlignment="1" applyProtection="1">
      <alignment horizontal="left" vertical="top"/>
    </xf>
    <xf numFmtId="0" fontId="4" fillId="0" borderId="51" xfId="0" applyNumberFormat="1" applyFont="1" applyFill="1" applyBorder="1" applyAlignment="1" applyProtection="1">
      <alignment horizontal="left" vertical="top"/>
    </xf>
    <xf numFmtId="0" fontId="3" fillId="0" borderId="69" xfId="0" applyFont="1" applyBorder="1" applyAlignment="1" applyProtection="1">
      <alignment horizontal="left" vertical="center" wrapText="1"/>
    </xf>
    <xf numFmtId="0" fontId="3" fillId="0" borderId="22" xfId="0" applyFont="1" applyBorder="1" applyAlignment="1" applyProtection="1">
      <alignment horizontal="left" vertical="center" wrapText="1"/>
    </xf>
    <xf numFmtId="0" fontId="3" fillId="0" borderId="29" xfId="0" applyFont="1" applyBorder="1" applyAlignment="1" applyProtection="1">
      <alignment horizontal="left" vertical="center" wrapText="1"/>
    </xf>
    <xf numFmtId="0" fontId="3" fillId="0" borderId="68" xfId="0" applyFont="1" applyBorder="1" applyAlignment="1" applyProtection="1">
      <alignment horizontal="left" vertical="center" wrapText="1"/>
    </xf>
    <xf numFmtId="0" fontId="3" fillId="0" borderId="1" xfId="0" applyFont="1" applyBorder="1" applyAlignment="1" applyProtection="1">
      <alignment horizontal="left" vertical="center" wrapText="1"/>
    </xf>
    <xf numFmtId="0" fontId="3" fillId="0" borderId="30" xfId="0" applyFont="1" applyBorder="1" applyAlignment="1" applyProtection="1">
      <alignment horizontal="left" vertical="center" wrapText="1"/>
    </xf>
    <xf numFmtId="0" fontId="28" fillId="0" borderId="28" xfId="0" applyFont="1" applyBorder="1" applyAlignment="1" applyProtection="1">
      <alignment horizontal="center" vertical="center"/>
    </xf>
    <xf numFmtId="0" fontId="3" fillId="4" borderId="58" xfId="0" applyFont="1" applyFill="1" applyBorder="1" applyAlignment="1" applyProtection="1">
      <alignment horizontal="justify" vertical="center"/>
    </xf>
    <xf numFmtId="0" fontId="3" fillId="4" borderId="64" xfId="0" applyFont="1" applyFill="1" applyBorder="1" applyAlignment="1" applyProtection="1">
      <alignment horizontal="justify" vertical="center"/>
    </xf>
    <xf numFmtId="0" fontId="3" fillId="4" borderId="51" xfId="0" applyFont="1" applyFill="1" applyBorder="1" applyAlignment="1" applyProtection="1">
      <alignment horizontal="justify" vertical="center"/>
    </xf>
    <xf numFmtId="173" fontId="3" fillId="0" borderId="1" xfId="0" applyNumberFormat="1" applyFont="1" applyFill="1" applyBorder="1" applyAlignment="1" applyProtection="1">
      <alignment horizontal="left" vertical="center"/>
    </xf>
    <xf numFmtId="173" fontId="3" fillId="0" borderId="30" xfId="0" applyNumberFormat="1" applyFont="1" applyFill="1" applyBorder="1" applyAlignment="1" applyProtection="1">
      <alignment horizontal="left" vertical="center"/>
    </xf>
    <xf numFmtId="0" fontId="3" fillId="0" borderId="24" xfId="0" applyFont="1" applyBorder="1" applyAlignment="1" applyProtection="1">
      <alignment horizontal="center" vertical="center"/>
    </xf>
    <xf numFmtId="0" fontId="3" fillId="0" borderId="25" xfId="0" applyFont="1" applyBorder="1" applyAlignment="1" applyProtection="1">
      <alignment horizontal="center" vertical="center"/>
    </xf>
    <xf numFmtId="0" fontId="3" fillId="0" borderId="69" xfId="0" applyFont="1" applyBorder="1" applyAlignment="1" applyProtection="1">
      <alignment horizontal="right" vertical="center"/>
    </xf>
    <xf numFmtId="0" fontId="3" fillId="0" borderId="68" xfId="0" applyFont="1" applyBorder="1" applyAlignment="1" applyProtection="1">
      <alignment horizontal="right" vertical="center"/>
    </xf>
    <xf numFmtId="165" fontId="3" fillId="0" borderId="28" xfId="0" applyNumberFormat="1" applyFont="1" applyBorder="1" applyAlignment="1" applyProtection="1">
      <alignment vertical="center"/>
    </xf>
    <xf numFmtId="165" fontId="3" fillId="0" borderId="23" xfId="0" applyNumberFormat="1" applyFont="1" applyBorder="1" applyAlignment="1" applyProtection="1">
      <alignment vertical="center"/>
    </xf>
    <xf numFmtId="165" fontId="3" fillId="0" borderId="27" xfId="0" applyNumberFormat="1" applyFont="1" applyBorder="1" applyAlignment="1" applyProtection="1">
      <alignment vertical="center"/>
    </xf>
    <xf numFmtId="0" fontId="21" fillId="0" borderId="138" xfId="0" applyFont="1" applyFill="1" applyBorder="1" applyAlignment="1" applyProtection="1">
      <alignment horizontal="justify" vertical="center"/>
    </xf>
    <xf numFmtId="0" fontId="21" fillId="0" borderId="94" xfId="0" applyFont="1" applyFill="1" applyBorder="1" applyAlignment="1" applyProtection="1">
      <alignment horizontal="justify" vertical="center"/>
    </xf>
    <xf numFmtId="0" fontId="3" fillId="0" borderId="0" xfId="0" applyFont="1" applyFill="1" applyBorder="1" applyAlignment="1" applyProtection="1">
      <alignment horizontal="center" vertical="center"/>
    </xf>
    <xf numFmtId="9" fontId="2" fillId="0" borderId="0" xfId="0" applyNumberFormat="1" applyFont="1" applyFill="1" applyAlignment="1" applyProtection="1">
      <alignment horizontal="left" vertical="center"/>
    </xf>
    <xf numFmtId="0" fontId="2" fillId="0" borderId="0" xfId="0" applyFont="1" applyFill="1" applyAlignment="1" applyProtection="1">
      <alignment horizontal="left" vertical="center"/>
    </xf>
    <xf numFmtId="0" fontId="4" fillId="0" borderId="26" xfId="0" applyFont="1" applyFill="1" applyBorder="1" applyAlignment="1" applyProtection="1"/>
    <xf numFmtId="0" fontId="4" fillId="0" borderId="18" xfId="0" applyFont="1" applyFill="1" applyBorder="1" applyAlignment="1" applyProtection="1"/>
    <xf numFmtId="4" fontId="4" fillId="0" borderId="58" xfId="0" applyNumberFormat="1" applyFont="1" applyBorder="1" applyAlignment="1" applyProtection="1"/>
    <xf numFmtId="4" fontId="4" fillId="0" borderId="64" xfId="0" applyNumberFormat="1" applyFont="1" applyBorder="1" applyAlignment="1" applyProtection="1"/>
    <xf numFmtId="4" fontId="4" fillId="0" borderId="51" xfId="0" applyNumberFormat="1" applyFont="1" applyBorder="1" applyAlignment="1" applyProtection="1"/>
    <xf numFmtId="0" fontId="2" fillId="0" borderId="0" xfId="0" applyFont="1" applyFill="1" applyBorder="1" applyAlignment="1" applyProtection="1">
      <alignment horizontal="left" vertical="center"/>
    </xf>
    <xf numFmtId="0" fontId="4" fillId="0" borderId="70" xfId="0" applyFont="1" applyFill="1" applyBorder="1" applyAlignment="1" applyProtection="1"/>
    <xf numFmtId="0" fontId="4" fillId="0" borderId="20" xfId="0" applyFont="1" applyFill="1" applyBorder="1" applyAlignment="1" applyProtection="1"/>
    <xf numFmtId="0" fontId="4" fillId="0" borderId="101" xfId="0" applyNumberFormat="1" applyFont="1" applyFill="1" applyBorder="1" applyAlignment="1" applyProtection="1">
      <alignment horizontal="left" vertical="top"/>
    </xf>
    <xf numFmtId="0" fontId="4" fillId="0" borderId="50" xfId="0" applyNumberFormat="1" applyFont="1" applyFill="1" applyBorder="1" applyAlignment="1" applyProtection="1">
      <alignment horizontal="left" vertical="top"/>
    </xf>
    <xf numFmtId="4" fontId="9" fillId="0" borderId="15" xfId="0" applyNumberFormat="1" applyFont="1" applyBorder="1" applyAlignment="1" applyProtection="1">
      <alignment horizontal="right" vertical="center"/>
    </xf>
    <xf numFmtId="173" fontId="2" fillId="0" borderId="1" xfId="0" applyNumberFormat="1" applyFont="1" applyBorder="1" applyAlignment="1" applyProtection="1">
      <alignment horizontal="center" vertical="center"/>
    </xf>
    <xf numFmtId="4" fontId="2" fillId="0" borderId="15" xfId="0" applyNumberFormat="1" applyFont="1" applyBorder="1" applyAlignment="1" applyProtection="1">
      <alignment horizontal="right" vertical="center"/>
    </xf>
    <xf numFmtId="4" fontId="4" fillId="0" borderId="15" xfId="0" applyNumberFormat="1" applyFont="1" applyBorder="1" applyAlignment="1" applyProtection="1">
      <alignment horizontal="right" vertical="center"/>
    </xf>
    <xf numFmtId="4" fontId="9" fillId="0" borderId="15" xfId="0" applyNumberFormat="1" applyFont="1" applyBorder="1" applyAlignment="1" applyProtection="1">
      <alignment horizontal="center" vertical="center" wrapText="1"/>
    </xf>
    <xf numFmtId="4" fontId="9" fillId="0" borderId="15" xfId="0" applyNumberFormat="1" applyFont="1" applyBorder="1" applyAlignment="1" applyProtection="1">
      <alignment horizontal="center" vertical="center"/>
    </xf>
    <xf numFmtId="4" fontId="8" fillId="0" borderId="0" xfId="0" applyNumberFormat="1" applyFont="1" applyFill="1" applyAlignment="1" applyProtection="1">
      <alignment horizontal="center" vertical="center"/>
    </xf>
    <xf numFmtId="4" fontId="2" fillId="0" borderId="22" xfId="0" applyNumberFormat="1" applyFont="1" applyBorder="1" applyAlignment="1" applyProtection="1">
      <alignment horizontal="center" vertical="center"/>
    </xf>
    <xf numFmtId="4" fontId="2" fillId="0" borderId="22" xfId="0" applyNumberFormat="1" applyFont="1" applyBorder="1" applyAlignment="1" applyProtection="1">
      <alignment horizontal="left" vertical="center"/>
    </xf>
    <xf numFmtId="0" fontId="8" fillId="0" borderId="0" xfId="0" applyFont="1" applyFill="1" applyBorder="1" applyAlignment="1" applyProtection="1">
      <alignment horizontal="center" vertical="center"/>
    </xf>
    <xf numFmtId="0" fontId="9" fillId="0" borderId="24" xfId="0" applyFont="1" applyBorder="1" applyAlignment="1" applyProtection="1">
      <alignment horizontal="center" vertical="center"/>
    </xf>
    <xf numFmtId="0" fontId="9" fillId="0" borderId="25" xfId="0" applyFont="1" applyBorder="1" applyAlignment="1" applyProtection="1">
      <alignment horizontal="center" vertical="center"/>
    </xf>
    <xf numFmtId="0" fontId="9" fillId="0" borderId="24" xfId="0" applyFont="1" applyBorder="1" applyAlignment="1" applyProtection="1">
      <alignment horizontal="right" vertical="center"/>
    </xf>
    <xf numFmtId="0" fontId="9" fillId="0" borderId="25" xfId="0" applyFont="1" applyBorder="1" applyAlignment="1" applyProtection="1">
      <alignment horizontal="right" vertical="center"/>
    </xf>
    <xf numFmtId="0" fontId="2" fillId="0" borderId="22" xfId="0" applyFont="1" applyFill="1" applyBorder="1" applyAlignment="1" applyProtection="1">
      <alignment horizontal="center" vertical="center"/>
    </xf>
    <xf numFmtId="173" fontId="2" fillId="0" borderId="1" xfId="0" applyNumberFormat="1" applyFont="1" applyFill="1" applyBorder="1" applyAlignment="1" applyProtection="1">
      <alignment horizontal="center" vertical="center"/>
    </xf>
    <xf numFmtId="4" fontId="2" fillId="0" borderId="28" xfId="0" applyNumberFormat="1" applyFont="1" applyBorder="1" applyAlignment="1" applyProtection="1">
      <alignment horizontal="right" vertical="center"/>
    </xf>
    <xf numFmtId="4" fontId="2" fillId="0" borderId="27" xfId="0" applyNumberFormat="1" applyFont="1" applyBorder="1" applyAlignment="1" applyProtection="1">
      <alignment horizontal="right" vertical="center"/>
    </xf>
    <xf numFmtId="4" fontId="9" fillId="0" borderId="15" xfId="0" applyNumberFormat="1" applyFont="1" applyFill="1" applyBorder="1" applyAlignment="1" applyProtection="1">
      <alignment horizontal="right" vertical="center"/>
    </xf>
    <xf numFmtId="4" fontId="2" fillId="0" borderId="15" xfId="0" applyNumberFormat="1" applyFont="1" applyFill="1" applyBorder="1" applyAlignment="1" applyProtection="1">
      <alignment horizontal="right" vertical="center"/>
    </xf>
    <xf numFmtId="0" fontId="2" fillId="0" borderId="0" xfId="0" applyFont="1" applyAlignment="1" applyProtection="1">
      <alignment horizontal="center" vertical="center"/>
    </xf>
    <xf numFmtId="0" fontId="9" fillId="0" borderId="25" xfId="0" applyNumberFormat="1" applyFont="1" applyFill="1" applyBorder="1" applyAlignment="1" applyProtection="1">
      <alignment horizontal="left" vertical="center"/>
    </xf>
    <xf numFmtId="0" fontId="9" fillId="0" borderId="68" xfId="0" applyNumberFormat="1" applyFont="1" applyFill="1" applyBorder="1" applyAlignment="1" applyProtection="1">
      <alignment horizontal="left" vertical="center"/>
    </xf>
    <xf numFmtId="0" fontId="3" fillId="0" borderId="69" xfId="0" applyFont="1" applyBorder="1" applyAlignment="1" applyProtection="1">
      <alignment horizontal="center" vertical="center"/>
    </xf>
    <xf numFmtId="0" fontId="3" fillId="0" borderId="68" xfId="0" applyFont="1" applyBorder="1" applyAlignment="1" applyProtection="1">
      <alignment horizontal="center" vertical="center"/>
    </xf>
    <xf numFmtId="169" fontId="2" fillId="0" borderId="0" xfId="0" applyNumberFormat="1" applyFont="1" applyFill="1" applyBorder="1" applyAlignment="1" applyProtection="1">
      <alignment horizontal="center" vertical="center"/>
    </xf>
    <xf numFmtId="165" fontId="3" fillId="0" borderId="28" xfId="0" applyNumberFormat="1" applyFont="1" applyBorder="1" applyAlignment="1" applyProtection="1">
      <alignment horizontal="center" vertical="center"/>
    </xf>
    <xf numFmtId="165" fontId="3" fillId="0" borderId="23" xfId="0" applyNumberFormat="1" applyFont="1" applyBorder="1" applyAlignment="1" applyProtection="1">
      <alignment horizontal="center" vertical="center"/>
    </xf>
    <xf numFmtId="165" fontId="9" fillId="0" borderId="15" xfId="0" applyNumberFormat="1" applyFont="1" applyBorder="1" applyAlignment="1" applyProtection="1">
      <alignment vertical="center"/>
    </xf>
    <xf numFmtId="4" fontId="9" fillId="0" borderId="141" xfId="0" applyNumberFormat="1" applyFont="1" applyBorder="1" applyAlignment="1" applyProtection="1">
      <alignment horizontal="distributed" vertical="center"/>
    </xf>
    <xf numFmtId="4" fontId="9" fillId="0" borderId="104" xfId="0" applyNumberFormat="1" applyFont="1" applyBorder="1" applyAlignment="1" applyProtection="1">
      <alignment horizontal="distributed" vertical="center"/>
    </xf>
    <xf numFmtId="4" fontId="2" fillId="0" borderId="15" xfId="0" applyNumberFormat="1" applyFont="1" applyBorder="1" applyAlignment="1" applyProtection="1">
      <alignment horizontal="left" vertical="center"/>
    </xf>
    <xf numFmtId="4" fontId="4" fillId="0" borderId="15" xfId="0" applyNumberFormat="1" applyFont="1" applyBorder="1" applyAlignment="1" applyProtection="1">
      <alignment horizontal="right"/>
    </xf>
    <xf numFmtId="4" fontId="3" fillId="0" borderId="15" xfId="0" applyNumberFormat="1" applyFont="1" applyBorder="1" applyAlignment="1" applyProtection="1">
      <alignment horizontal="right"/>
    </xf>
    <xf numFmtId="0" fontId="0" fillId="0" borderId="0" xfId="0" applyAlignment="1" applyProtection="1">
      <alignment horizontal="center" vertical="center"/>
    </xf>
    <xf numFmtId="0" fontId="3" fillId="0" borderId="24" xfId="0" applyFont="1" applyBorder="1" applyAlignment="1" applyProtection="1">
      <alignment horizontal="center"/>
    </xf>
    <xf numFmtId="0" fontId="3" fillId="0" borderId="24" xfId="0" applyFont="1" applyBorder="1" applyAlignment="1" applyProtection="1">
      <alignment horizontal="right" vertical="center"/>
    </xf>
    <xf numFmtId="0" fontId="3" fillId="0" borderId="25" xfId="0" applyFont="1" applyBorder="1" applyAlignment="1" applyProtection="1">
      <alignment horizontal="right" vertical="center"/>
    </xf>
    <xf numFmtId="173" fontId="2" fillId="0" borderId="30" xfId="0" applyNumberFormat="1" applyFont="1" applyFill="1" applyBorder="1" applyAlignment="1" applyProtection="1">
      <alignment horizontal="center" vertical="center"/>
    </xf>
    <xf numFmtId="0" fontId="3" fillId="4" borderId="1" xfId="0" applyFont="1" applyFill="1" applyBorder="1" applyAlignment="1" applyProtection="1">
      <alignment vertical="center"/>
      <protection locked="0"/>
    </xf>
    <xf numFmtId="0" fontId="3" fillId="4" borderId="30" xfId="0" applyFont="1" applyFill="1" applyBorder="1" applyAlignment="1" applyProtection="1">
      <alignment vertical="center"/>
      <protection locked="0"/>
    </xf>
    <xf numFmtId="9" fontId="9" fillId="4" borderId="1" xfId="0" applyNumberFormat="1" applyFont="1" applyFill="1" applyBorder="1" applyAlignment="1" applyProtection="1">
      <alignment vertical="center"/>
      <protection locked="0"/>
    </xf>
    <xf numFmtId="9" fontId="9" fillId="4" borderId="30" xfId="0" applyNumberFormat="1" applyFont="1" applyFill="1" applyBorder="1" applyAlignment="1" applyProtection="1">
      <alignment vertical="center"/>
      <protection locked="0"/>
    </xf>
    <xf numFmtId="165" fontId="3" fillId="0" borderId="15" xfId="0" applyNumberFormat="1" applyFont="1" applyBorder="1" applyAlignment="1" applyProtection="1">
      <alignment vertical="center"/>
    </xf>
    <xf numFmtId="165" fontId="4" fillId="0" borderId="15" xfId="0" applyNumberFormat="1" applyFont="1" applyBorder="1" applyAlignment="1" applyProtection="1">
      <alignment horizontal="right" vertical="center"/>
    </xf>
    <xf numFmtId="0" fontId="20" fillId="0" borderId="142" xfId="0" applyFont="1" applyFill="1" applyBorder="1" applyAlignment="1" applyProtection="1">
      <alignment horizontal="distributed" vertical="center"/>
    </xf>
    <xf numFmtId="0" fontId="20" fillId="0" borderId="143" xfId="0" applyFont="1" applyFill="1" applyBorder="1" applyAlignment="1" applyProtection="1">
      <alignment horizontal="distributed" vertical="center"/>
    </xf>
    <xf numFmtId="0" fontId="20" fillId="0" borderId="94" xfId="0" applyFont="1" applyFill="1" applyBorder="1" applyAlignment="1" applyProtection="1">
      <alignment horizontal="distributed" vertical="center"/>
    </xf>
    <xf numFmtId="4" fontId="4" fillId="0" borderId="18" xfId="0" applyNumberFormat="1" applyFont="1" applyFill="1" applyBorder="1" applyAlignment="1" applyProtection="1"/>
    <xf numFmtId="1" fontId="9" fillId="0" borderId="0" xfId="0" applyNumberFormat="1" applyFont="1" applyAlignment="1" applyProtection="1">
      <alignment vertical="center"/>
    </xf>
    <xf numFmtId="0" fontId="3" fillId="0" borderId="1" xfId="0" applyFont="1" applyBorder="1" applyAlignment="1" applyProtection="1">
      <alignment vertical="center"/>
    </xf>
    <xf numFmtId="4" fontId="4" fillId="0" borderId="43" xfId="0" applyNumberFormat="1" applyFont="1" applyFill="1" applyBorder="1" applyAlignment="1" applyProtection="1"/>
    <xf numFmtId="4" fontId="4" fillId="0" borderId="44" xfId="0" applyNumberFormat="1" applyFont="1" applyFill="1" applyBorder="1" applyAlignment="1" applyProtection="1"/>
    <xf numFmtId="4" fontId="4" fillId="0" borderId="45" xfId="0" applyNumberFormat="1" applyFont="1" applyFill="1" applyBorder="1" applyAlignment="1" applyProtection="1"/>
    <xf numFmtId="4" fontId="4" fillId="0" borderId="58" xfId="0" applyNumberFormat="1" applyFont="1" applyFill="1" applyBorder="1" applyAlignment="1" applyProtection="1"/>
    <xf numFmtId="4" fontId="4" fillId="0" borderId="64" xfId="0" applyNumberFormat="1" applyFont="1" applyFill="1" applyBorder="1" applyAlignment="1" applyProtection="1"/>
    <xf numFmtId="4" fontId="4" fillId="0" borderId="51" xfId="0" applyNumberFormat="1" applyFont="1" applyFill="1" applyBorder="1" applyAlignment="1" applyProtection="1"/>
    <xf numFmtId="0" fontId="3" fillId="0" borderId="28" xfId="0" applyFont="1" applyBorder="1" applyAlignment="1" applyProtection="1">
      <alignment horizontal="right" vertical="center"/>
    </xf>
    <xf numFmtId="0" fontId="3" fillId="0" borderId="23" xfId="0" applyFont="1" applyBorder="1" applyAlignment="1" applyProtection="1">
      <alignment horizontal="right" vertical="center"/>
    </xf>
    <xf numFmtId="0" fontId="3" fillId="0" borderId="27" xfId="0" applyFont="1" applyBorder="1" applyAlignment="1" applyProtection="1">
      <alignment horizontal="right" vertical="center"/>
    </xf>
    <xf numFmtId="0" fontId="3" fillId="0" borderId="28" xfId="0" applyFont="1" applyBorder="1" applyAlignment="1" applyProtection="1">
      <alignment horizontal="center" vertical="center"/>
    </xf>
    <xf numFmtId="0" fontId="3" fillId="0" borderId="23" xfId="0" applyFont="1" applyBorder="1" applyAlignment="1" applyProtection="1">
      <alignment horizontal="center" vertical="center"/>
    </xf>
    <xf numFmtId="0" fontId="3" fillId="0" borderId="27" xfId="0" applyFont="1" applyBorder="1" applyAlignment="1" applyProtection="1">
      <alignment horizontal="center" vertical="center"/>
    </xf>
    <xf numFmtId="0" fontId="4" fillId="0" borderId="28" xfId="0" applyFont="1" applyBorder="1" applyAlignment="1" applyProtection="1">
      <alignment horizontal="center" vertical="center"/>
    </xf>
    <xf numFmtId="0" fontId="4" fillId="0" borderId="23" xfId="0" applyFont="1" applyBorder="1" applyAlignment="1" applyProtection="1">
      <alignment horizontal="center" vertical="center"/>
    </xf>
    <xf numFmtId="0" fontId="4" fillId="0" borderId="27" xfId="0" applyFont="1" applyBorder="1" applyAlignment="1" applyProtection="1">
      <alignment horizontal="center" vertical="center"/>
    </xf>
    <xf numFmtId="0" fontId="21" fillId="0" borderId="15" xfId="0" applyFont="1" applyBorder="1" applyAlignment="1" applyProtection="1">
      <alignment horizontal="center" vertical="center"/>
    </xf>
    <xf numFmtId="0" fontId="4" fillId="0" borderId="69" xfId="0" applyFont="1" applyBorder="1" applyAlignment="1" applyProtection="1">
      <alignment horizontal="right" vertical="center"/>
    </xf>
    <xf numFmtId="0" fontId="4" fillId="0" borderId="68" xfId="0" applyFont="1" applyBorder="1" applyAlignment="1" applyProtection="1">
      <alignment horizontal="right" vertical="center"/>
    </xf>
    <xf numFmtId="4" fontId="4" fillId="0" borderId="28" xfId="0" applyNumberFormat="1" applyFont="1" applyBorder="1" applyAlignment="1" applyProtection="1">
      <alignment horizontal="right"/>
    </xf>
    <xf numFmtId="4" fontId="4" fillId="0" borderId="27" xfId="0" applyNumberFormat="1" applyFont="1" applyBorder="1" applyAlignment="1" applyProtection="1">
      <alignment horizontal="right"/>
    </xf>
    <xf numFmtId="2" fontId="20" fillId="2" borderId="0" xfId="0" applyNumberFormat="1" applyFont="1" applyFill="1" applyAlignment="1" applyProtection="1">
      <alignment horizontal="center"/>
    </xf>
    <xf numFmtId="1" fontId="20" fillId="2" borderId="0" xfId="0" applyNumberFormat="1" applyFont="1" applyFill="1" applyAlignment="1" applyProtection="1">
      <alignment horizontal="center"/>
    </xf>
    <xf numFmtId="169" fontId="20" fillId="2" borderId="0" xfId="0" applyNumberFormat="1" applyFont="1" applyFill="1" applyAlignment="1" applyProtection="1">
      <alignment horizontal="center"/>
    </xf>
    <xf numFmtId="0" fontId="2" fillId="0" borderId="22" xfId="0" applyNumberFormat="1" applyFont="1" applyFill="1" applyBorder="1" applyAlignment="1" applyProtection="1">
      <alignment horizontal="center" vertical="center"/>
    </xf>
    <xf numFmtId="0" fontId="6" fillId="0" borderId="0" xfId="0" applyFont="1" applyBorder="1" applyAlignment="1">
      <alignment horizontal="center" vertical="center"/>
    </xf>
    <xf numFmtId="0" fontId="4" fillId="0" borderId="22" xfId="0" applyFont="1" applyFill="1" applyBorder="1" applyAlignment="1" applyProtection="1">
      <alignment horizontal="left" vertical="center"/>
    </xf>
    <xf numFmtId="0" fontId="3" fillId="0" borderId="15" xfId="0" applyFont="1" applyBorder="1" applyAlignment="1" applyProtection="1">
      <alignment horizontal="distributed" vertical="center"/>
    </xf>
    <xf numFmtId="0" fontId="3" fillId="0" borderId="15" xfId="0" applyFont="1" applyBorder="1" applyAlignment="1" applyProtection="1">
      <alignment horizontal="center" vertical="center"/>
    </xf>
    <xf numFmtId="0" fontId="3" fillId="0" borderId="15" xfId="0" applyFont="1" applyBorder="1" applyAlignment="1" applyProtection="1">
      <alignment horizontal="right" vertical="center"/>
    </xf>
    <xf numFmtId="0" fontId="3" fillId="0" borderId="24" xfId="0" applyFont="1" applyBorder="1" applyAlignment="1" applyProtection="1">
      <alignment horizontal="left" vertical="center" wrapText="1"/>
    </xf>
    <xf numFmtId="0" fontId="3" fillId="0" borderId="25" xfId="0" applyFont="1" applyBorder="1" applyAlignment="1" applyProtection="1">
      <alignment horizontal="left" vertical="center" wrapText="1"/>
    </xf>
    <xf numFmtId="0" fontId="3" fillId="0" borderId="25" xfId="0" applyFont="1" applyBorder="1" applyAlignment="1" applyProtection="1">
      <alignment horizontal="distributed" vertical="center"/>
    </xf>
    <xf numFmtId="165" fontId="3" fillId="0" borderId="28" xfId="0" applyNumberFormat="1" applyFont="1" applyBorder="1" applyAlignment="1" applyProtection="1">
      <alignment vertical="center" wrapText="1"/>
    </xf>
    <xf numFmtId="165" fontId="3" fillId="0" borderId="27" xfId="0" applyNumberFormat="1" applyFont="1" applyBorder="1" applyAlignment="1" applyProtection="1">
      <alignment vertical="center" wrapText="1"/>
    </xf>
    <xf numFmtId="166" fontId="3" fillId="0" borderId="28" xfId="0" applyNumberFormat="1" applyFont="1" applyFill="1" applyBorder="1" applyAlignment="1" applyProtection="1">
      <alignment horizontal="center" vertical="center"/>
    </xf>
    <xf numFmtId="166" fontId="3" fillId="0" borderId="23" xfId="0" applyNumberFormat="1" applyFont="1" applyFill="1" applyBorder="1" applyAlignment="1" applyProtection="1">
      <alignment horizontal="center" vertical="center"/>
    </xf>
    <xf numFmtId="166" fontId="3" fillId="0" borderId="27" xfId="0" applyNumberFormat="1" applyFont="1" applyFill="1" applyBorder="1" applyAlignment="1" applyProtection="1">
      <alignment horizontal="center" vertical="center"/>
    </xf>
    <xf numFmtId="173" fontId="3" fillId="0" borderId="1" xfId="0" applyNumberFormat="1" applyFont="1" applyFill="1" applyBorder="1" applyAlignment="1" applyProtection="1">
      <alignment horizontal="right" vertical="center"/>
    </xf>
    <xf numFmtId="173" fontId="3" fillId="0" borderId="30" xfId="0" applyNumberFormat="1" applyFont="1" applyFill="1" applyBorder="1" applyAlignment="1" applyProtection="1">
      <alignment horizontal="right" vertical="center"/>
    </xf>
    <xf numFmtId="4" fontId="9" fillId="0" borderId="15" xfId="0" applyNumberFormat="1" applyFont="1" applyBorder="1" applyAlignment="1" applyProtection="1">
      <alignment horizontal="distributed" vertical="center"/>
    </xf>
    <xf numFmtId="4" fontId="9" fillId="0" borderId="0" xfId="0" applyNumberFormat="1" applyFont="1" applyBorder="1" applyAlignment="1" applyProtection="1">
      <alignment horizontal="right" vertical="center"/>
    </xf>
    <xf numFmtId="4" fontId="8" fillId="0" borderId="72" xfId="0" applyNumberFormat="1" applyFont="1" applyFill="1" applyBorder="1" applyAlignment="1" applyProtection="1">
      <alignment horizontal="center" vertical="center"/>
    </xf>
    <xf numFmtId="4" fontId="8" fillId="0" borderId="112" xfId="0" applyNumberFormat="1" applyFont="1" applyFill="1" applyBorder="1" applyAlignment="1" applyProtection="1">
      <alignment horizontal="center" vertical="center"/>
    </xf>
    <xf numFmtId="0" fontId="50" fillId="0" borderId="0" xfId="0" applyFont="1" applyFill="1" applyBorder="1" applyAlignment="1" applyProtection="1">
      <alignment horizontal="center" vertical="center" wrapText="1"/>
      <protection hidden="1"/>
    </xf>
    <xf numFmtId="0" fontId="50" fillId="0" borderId="106" xfId="0" applyFont="1" applyFill="1" applyBorder="1" applyAlignment="1" applyProtection="1">
      <alignment horizontal="justify" vertical="top" wrapText="1"/>
      <protection hidden="1"/>
    </xf>
    <xf numFmtId="0" fontId="50" fillId="0" borderId="107" xfId="0" applyFont="1" applyFill="1" applyBorder="1" applyAlignment="1" applyProtection="1">
      <alignment horizontal="justify" vertical="top" wrapText="1"/>
      <protection hidden="1"/>
    </xf>
    <xf numFmtId="0" fontId="50" fillId="0" borderId="89" xfId="0" applyFont="1" applyFill="1" applyBorder="1" applyAlignment="1" applyProtection="1">
      <alignment horizontal="justify" vertical="top" wrapText="1"/>
      <protection hidden="1"/>
    </xf>
    <xf numFmtId="2" fontId="50" fillId="8" borderId="106" xfId="1" applyNumberFormat="1" applyFont="1" applyFill="1" applyBorder="1" applyAlignment="1" applyProtection="1">
      <alignment vertical="center"/>
      <protection hidden="1"/>
    </xf>
    <xf numFmtId="2" fontId="50" fillId="8" borderId="107" xfId="1" applyNumberFormat="1" applyFont="1" applyFill="1" applyBorder="1" applyAlignment="1" applyProtection="1">
      <alignment vertical="center"/>
      <protection hidden="1"/>
    </xf>
    <xf numFmtId="2" fontId="50" fillId="8" borderId="89" xfId="1" applyNumberFormat="1" applyFont="1" applyFill="1" applyBorder="1" applyAlignment="1" applyProtection="1">
      <alignment vertical="center"/>
      <protection hidden="1"/>
    </xf>
    <xf numFmtId="4" fontId="50" fillId="0" borderId="106" xfId="2" applyNumberFormat="1" applyFont="1" applyFill="1" applyBorder="1" applyAlignment="1" applyProtection="1">
      <protection hidden="1"/>
    </xf>
    <xf numFmtId="4" fontId="50" fillId="8" borderId="107" xfId="2" applyNumberFormat="1" applyFont="1" applyFill="1" applyBorder="1" applyAlignment="1" applyProtection="1">
      <protection hidden="1"/>
    </xf>
    <xf numFmtId="4" fontId="50" fillId="8" borderId="89" xfId="2" applyNumberFormat="1" applyFont="1" applyFill="1" applyBorder="1" applyAlignment="1" applyProtection="1">
      <protection hidden="1"/>
    </xf>
    <xf numFmtId="4" fontId="50" fillId="0" borderId="107" xfId="2" applyNumberFormat="1" applyFont="1" applyFill="1" applyBorder="1" applyAlignment="1" applyProtection="1">
      <protection hidden="1"/>
    </xf>
    <xf numFmtId="4" fontId="50" fillId="0" borderId="89" xfId="2" applyNumberFormat="1" applyFont="1" applyFill="1" applyBorder="1" applyAlignment="1" applyProtection="1">
      <protection hidden="1"/>
    </xf>
    <xf numFmtId="4" fontId="50" fillId="8" borderId="106" xfId="2" applyNumberFormat="1" applyFont="1" applyFill="1" applyBorder="1" applyAlignment="1" applyProtection="1">
      <protection hidden="1"/>
    </xf>
    <xf numFmtId="4" fontId="50" fillId="0" borderId="113" xfId="0" applyNumberFormat="1" applyFont="1" applyFill="1" applyBorder="1" applyAlignment="1" applyProtection="1">
      <alignment vertical="center"/>
      <protection hidden="1"/>
    </xf>
    <xf numFmtId="4" fontId="50" fillId="0" borderId="123" xfId="0" applyNumberFormat="1" applyFont="1" applyFill="1" applyBorder="1" applyAlignment="1" applyProtection="1">
      <alignment vertical="center"/>
      <protection hidden="1"/>
    </xf>
    <xf numFmtId="0" fontId="50" fillId="0" borderId="41" xfId="0" applyFont="1" applyFill="1" applyBorder="1" applyAlignment="1" applyProtection="1">
      <alignment horizontal="justify" vertical="top" wrapText="1"/>
      <protection locked="0" hidden="1"/>
    </xf>
    <xf numFmtId="0" fontId="50" fillId="0" borderId="0" xfId="0" applyFont="1" applyFill="1" applyBorder="1" applyAlignment="1" applyProtection="1">
      <alignment horizontal="justify" vertical="top" wrapText="1"/>
      <protection locked="0" hidden="1"/>
    </xf>
    <xf numFmtId="0" fontId="50" fillId="0" borderId="72" xfId="0" applyFont="1" applyFill="1" applyBorder="1" applyAlignment="1" applyProtection="1">
      <alignment horizontal="justify" vertical="top" wrapText="1"/>
      <protection locked="0" hidden="1"/>
    </xf>
    <xf numFmtId="0" fontId="50" fillId="0" borderId="68" xfId="0" applyFont="1" applyFill="1" applyBorder="1" applyAlignment="1" applyProtection="1">
      <alignment horizontal="justify" vertical="top" wrapText="1"/>
      <protection locked="0" hidden="1"/>
    </xf>
    <xf numFmtId="0" fontId="50" fillId="0" borderId="1" xfId="0" applyFont="1" applyFill="1" applyBorder="1" applyAlignment="1" applyProtection="1">
      <alignment horizontal="justify" vertical="top" wrapText="1"/>
      <protection locked="0" hidden="1"/>
    </xf>
    <xf numFmtId="0" fontId="50" fillId="0" borderId="30" xfId="0" applyFont="1" applyFill="1" applyBorder="1" applyAlignment="1" applyProtection="1">
      <alignment horizontal="justify" vertical="top" wrapText="1"/>
      <protection locked="0" hidden="1"/>
    </xf>
    <xf numFmtId="0" fontId="50" fillId="0" borderId="1" xfId="0" applyFont="1" applyFill="1" applyBorder="1" applyAlignment="1" applyProtection="1">
      <alignment horizontal="left" vertical="center"/>
      <protection hidden="1"/>
    </xf>
    <xf numFmtId="4" fontId="50" fillId="8" borderId="106" xfId="1" applyNumberFormat="1" applyFont="1" applyFill="1" applyBorder="1" applyAlignment="1" applyProtection="1">
      <protection hidden="1"/>
    </xf>
    <xf numFmtId="4" fontId="50" fillId="8" borderId="107" xfId="1" applyNumberFormat="1" applyFont="1" applyFill="1" applyBorder="1" applyAlignment="1" applyProtection="1">
      <protection hidden="1"/>
    </xf>
    <xf numFmtId="4" fontId="50" fillId="8" borderId="89" xfId="1" applyNumberFormat="1" applyFont="1" applyFill="1" applyBorder="1" applyAlignment="1" applyProtection="1">
      <protection hidden="1"/>
    </xf>
    <xf numFmtId="4" fontId="50" fillId="8" borderId="84" xfId="2" applyNumberFormat="1" applyFont="1" applyFill="1" applyBorder="1" applyAlignment="1" applyProtection="1">
      <protection hidden="1"/>
    </xf>
    <xf numFmtId="4" fontId="50" fillId="8" borderId="64" xfId="2" applyNumberFormat="1" applyFont="1" applyFill="1" applyBorder="1" applyAlignment="1" applyProtection="1">
      <protection hidden="1"/>
    </xf>
    <xf numFmtId="4" fontId="50" fillId="8" borderId="88" xfId="2" applyNumberFormat="1" applyFont="1" applyFill="1" applyBorder="1" applyAlignment="1" applyProtection="1">
      <protection hidden="1"/>
    </xf>
    <xf numFmtId="4" fontId="50" fillId="0" borderId="84" xfId="2" applyNumberFormat="1" applyFont="1" applyFill="1" applyBorder="1" applyAlignment="1" applyProtection="1">
      <protection hidden="1"/>
    </xf>
    <xf numFmtId="4" fontId="50" fillId="0" borderId="64" xfId="2" applyNumberFormat="1" applyFont="1" applyFill="1" applyBorder="1" applyAlignment="1" applyProtection="1">
      <protection hidden="1"/>
    </xf>
    <xf numFmtId="4" fontId="50" fillId="0" borderId="88" xfId="2" applyNumberFormat="1" applyFont="1" applyFill="1" applyBorder="1" applyAlignment="1" applyProtection="1">
      <protection hidden="1"/>
    </xf>
    <xf numFmtId="4" fontId="50" fillId="8" borderId="84" xfId="1" applyNumberFormat="1" applyFont="1" applyFill="1" applyBorder="1" applyAlignment="1" applyProtection="1">
      <protection hidden="1"/>
    </xf>
    <xf numFmtId="4" fontId="50" fillId="8" borderId="64" xfId="1" applyNumberFormat="1" applyFont="1" applyFill="1" applyBorder="1" applyAlignment="1" applyProtection="1">
      <protection hidden="1"/>
    </xf>
    <xf numFmtId="4" fontId="50" fillId="8" borderId="88" xfId="1" applyNumberFormat="1" applyFont="1" applyFill="1" applyBorder="1" applyAlignment="1" applyProtection="1">
      <protection hidden="1"/>
    </xf>
    <xf numFmtId="0" fontId="50" fillId="0" borderId="106" xfId="0" applyFont="1" applyFill="1" applyBorder="1" applyAlignment="1" applyProtection="1">
      <alignment horizontal="center" vertical="top"/>
      <protection hidden="1"/>
    </xf>
    <xf numFmtId="0" fontId="50" fillId="0" borderId="89" xfId="0" applyFont="1" applyFill="1" applyBorder="1" applyAlignment="1" applyProtection="1">
      <alignment horizontal="center" vertical="top"/>
      <protection hidden="1"/>
    </xf>
    <xf numFmtId="0" fontId="50" fillId="0" borderId="84" xfId="0" applyFont="1" applyFill="1" applyBorder="1" applyAlignment="1" applyProtection="1">
      <alignment horizontal="center" vertical="top"/>
      <protection hidden="1"/>
    </xf>
    <xf numFmtId="0" fontId="50" fillId="0" borderId="88" xfId="0" applyFont="1" applyFill="1" applyBorder="1" applyAlignment="1" applyProtection="1">
      <alignment horizontal="center" vertical="top"/>
      <protection hidden="1"/>
    </xf>
    <xf numFmtId="0" fontId="50" fillId="0" borderId="84" xfId="0" applyFont="1" applyFill="1" applyBorder="1" applyAlignment="1" applyProtection="1">
      <alignment horizontal="justify" vertical="top" wrapText="1"/>
      <protection hidden="1"/>
    </xf>
    <xf numFmtId="0" fontId="50" fillId="0" borderId="64" xfId="0" applyFont="1" applyFill="1" applyBorder="1" applyAlignment="1" applyProtection="1">
      <alignment horizontal="justify" vertical="top" wrapText="1"/>
      <protection hidden="1"/>
    </xf>
    <xf numFmtId="0" fontId="50" fillId="0" borderId="88" xfId="0" applyFont="1" applyFill="1" applyBorder="1" applyAlignment="1" applyProtection="1">
      <alignment horizontal="justify" vertical="top" wrapText="1"/>
      <protection hidden="1"/>
    </xf>
    <xf numFmtId="2" fontId="50" fillId="8" borderId="84" xfId="1" applyNumberFormat="1" applyFont="1" applyFill="1" applyBorder="1" applyAlignment="1" applyProtection="1">
      <alignment vertical="center"/>
      <protection hidden="1"/>
    </xf>
    <xf numFmtId="2" fontId="50" fillId="8" borderId="64" xfId="1" applyNumberFormat="1" applyFont="1" applyFill="1" applyBorder="1" applyAlignment="1" applyProtection="1">
      <alignment vertical="center"/>
      <protection hidden="1"/>
    </xf>
    <xf numFmtId="2" fontId="50" fillId="8" borderId="88" xfId="1" applyNumberFormat="1" applyFont="1" applyFill="1" applyBorder="1" applyAlignment="1" applyProtection="1">
      <alignment vertical="center"/>
      <protection hidden="1"/>
    </xf>
    <xf numFmtId="4" fontId="50" fillId="0" borderId="144" xfId="0" applyNumberFormat="1" applyFont="1" applyFill="1" applyBorder="1" applyAlignment="1" applyProtection="1">
      <alignment vertical="center"/>
      <protection hidden="1"/>
    </xf>
    <xf numFmtId="4" fontId="50" fillId="0" borderId="145" xfId="0" applyNumberFormat="1" applyFont="1" applyFill="1" applyBorder="1" applyAlignment="1" applyProtection="1">
      <alignment vertical="center"/>
      <protection hidden="1"/>
    </xf>
    <xf numFmtId="4" fontId="50" fillId="0" borderId="0" xfId="0" applyNumberFormat="1" applyFont="1" applyFill="1" applyBorder="1" applyAlignment="1" applyProtection="1">
      <alignment horizontal="right" vertical="center"/>
      <protection hidden="1"/>
    </xf>
    <xf numFmtId="0" fontId="50" fillId="0" borderId="0" xfId="0" applyNumberFormat="1" applyFont="1" applyFill="1" applyBorder="1" applyAlignment="1" applyProtection="1">
      <alignment horizontal="right" vertical="center"/>
      <protection hidden="1"/>
    </xf>
    <xf numFmtId="0" fontId="57" fillId="0" borderId="122" xfId="0" applyFont="1" applyFill="1" applyBorder="1" applyAlignment="1" applyProtection="1">
      <alignment horizontal="left" vertical="center" wrapText="1"/>
      <protection hidden="1"/>
    </xf>
    <xf numFmtId="0" fontId="57" fillId="0" borderId="113" xfId="0" applyFont="1" applyFill="1" applyBorder="1" applyAlignment="1" applyProtection="1">
      <alignment horizontal="left" vertical="center" wrapText="1"/>
      <protection hidden="1"/>
    </xf>
    <xf numFmtId="0" fontId="57" fillId="0" borderId="145" xfId="0" applyFont="1" applyFill="1" applyBorder="1" applyAlignment="1" applyProtection="1">
      <alignment horizontal="left" vertical="center" wrapText="1"/>
      <protection hidden="1"/>
    </xf>
    <xf numFmtId="4" fontId="57" fillId="0" borderId="146" xfId="0" applyNumberFormat="1" applyFont="1" applyFill="1" applyBorder="1" applyAlignment="1" applyProtection="1">
      <alignment vertical="center"/>
      <protection hidden="1"/>
    </xf>
    <xf numFmtId="4" fontId="57" fillId="0" borderId="147" xfId="0" applyNumberFormat="1" applyFont="1" applyFill="1" applyBorder="1" applyAlignment="1" applyProtection="1">
      <alignment vertical="center"/>
      <protection hidden="1"/>
    </xf>
    <xf numFmtId="4" fontId="57" fillId="0" borderId="148" xfId="0" applyNumberFormat="1" applyFont="1" applyFill="1" applyBorder="1" applyAlignment="1" applyProtection="1">
      <alignment vertical="center"/>
      <protection hidden="1"/>
    </xf>
    <xf numFmtId="4" fontId="50" fillId="0" borderId="149" xfId="2" quotePrefix="1" applyNumberFormat="1" applyFont="1" applyFill="1" applyBorder="1" applyAlignment="1" applyProtection="1">
      <protection hidden="1"/>
    </xf>
    <xf numFmtId="4" fontId="50" fillId="0" borderId="86" xfId="2" applyNumberFormat="1" applyFont="1" applyFill="1" applyBorder="1" applyAlignment="1" applyProtection="1">
      <protection hidden="1"/>
    </xf>
    <xf numFmtId="4" fontId="50" fillId="0" borderId="87" xfId="2" applyNumberFormat="1" applyFont="1" applyFill="1" applyBorder="1" applyAlignment="1" applyProtection="1">
      <protection hidden="1"/>
    </xf>
    <xf numFmtId="4" fontId="50" fillId="8" borderId="149" xfId="1" applyNumberFormat="1" applyFont="1" applyFill="1" applyBorder="1" applyAlignment="1" applyProtection="1">
      <protection hidden="1"/>
    </xf>
    <xf numFmtId="4" fontId="50" fillId="8" borderId="86" xfId="1" applyNumberFormat="1" applyFont="1" applyFill="1" applyBorder="1" applyAlignment="1" applyProtection="1">
      <protection hidden="1"/>
    </xf>
    <xf numFmtId="4" fontId="50" fillId="8" borderId="87" xfId="1" applyNumberFormat="1" applyFont="1" applyFill="1" applyBorder="1" applyAlignment="1" applyProtection="1">
      <protection hidden="1"/>
    </xf>
    <xf numFmtId="4" fontId="50" fillId="8" borderId="149" xfId="2" applyNumberFormat="1" applyFont="1" applyFill="1" applyBorder="1" applyAlignment="1" applyProtection="1">
      <protection hidden="1"/>
    </xf>
    <xf numFmtId="4" fontId="50" fillId="8" borderId="86" xfId="2" applyNumberFormat="1" applyFont="1" applyFill="1" applyBorder="1" applyAlignment="1" applyProtection="1">
      <protection hidden="1"/>
    </xf>
    <xf numFmtId="4" fontId="50" fillId="8" borderId="87" xfId="2" applyNumberFormat="1" applyFont="1" applyFill="1" applyBorder="1" applyAlignment="1" applyProtection="1">
      <protection hidden="1"/>
    </xf>
    <xf numFmtId="0" fontId="57" fillId="0" borderId="68" xfId="0" applyFont="1" applyFill="1" applyBorder="1" applyAlignment="1" applyProtection="1">
      <alignment horizontal="right" vertical="center"/>
      <protection hidden="1"/>
    </xf>
    <xf numFmtId="0" fontId="57" fillId="0" borderId="1" xfId="0" applyFont="1" applyFill="1" applyBorder="1" applyAlignment="1" applyProtection="1">
      <alignment horizontal="right" vertical="center"/>
      <protection hidden="1"/>
    </xf>
    <xf numFmtId="0" fontId="57" fillId="0" borderId="30" xfId="0" applyFont="1" applyFill="1" applyBorder="1" applyAlignment="1" applyProtection="1">
      <alignment horizontal="right" vertical="center"/>
      <protection hidden="1"/>
    </xf>
    <xf numFmtId="0" fontId="6" fillId="0" borderId="68" xfId="0" applyFont="1" applyFill="1" applyBorder="1" applyAlignment="1" applyProtection="1">
      <alignment horizontal="right" vertical="center"/>
      <protection hidden="1"/>
    </xf>
    <xf numFmtId="0" fontId="6" fillId="0" borderId="1" xfId="0" applyFont="1" applyFill="1" applyBorder="1" applyAlignment="1" applyProtection="1">
      <alignment horizontal="right" vertical="center"/>
      <protection hidden="1"/>
    </xf>
    <xf numFmtId="0" fontId="6" fillId="0" borderId="30" xfId="0" applyFont="1" applyFill="1" applyBorder="1" applyAlignment="1" applyProtection="1">
      <alignment horizontal="right" vertical="center"/>
      <protection hidden="1"/>
    </xf>
    <xf numFmtId="4" fontId="50" fillId="0" borderId="149" xfId="2" applyNumberFormat="1" applyFont="1" applyFill="1" applyBorder="1" applyAlignment="1" applyProtection="1">
      <protection hidden="1"/>
    </xf>
    <xf numFmtId="0" fontId="50" fillId="0" borderId="28" xfId="0" applyFont="1" applyFill="1" applyBorder="1" applyAlignment="1" applyProtection="1">
      <alignment horizontal="center" vertical="center"/>
      <protection hidden="1"/>
    </xf>
    <xf numFmtId="0" fontId="50" fillId="0" borderId="23" xfId="0" applyFont="1" applyFill="1" applyBorder="1" applyAlignment="1" applyProtection="1">
      <alignment horizontal="center" vertical="center"/>
      <protection hidden="1"/>
    </xf>
    <xf numFmtId="0" fontId="50" fillId="0" borderId="27" xfId="0" applyFont="1" applyFill="1" applyBorder="1" applyAlignment="1" applyProtection="1">
      <alignment horizontal="center" vertical="center"/>
      <protection hidden="1"/>
    </xf>
    <xf numFmtId="0" fontId="50" fillId="0" borderId="149" xfId="0" applyFont="1" applyFill="1" applyBorder="1" applyAlignment="1" applyProtection="1">
      <alignment horizontal="center" vertical="top"/>
      <protection hidden="1"/>
    </xf>
    <xf numFmtId="0" fontId="50" fillId="0" borderId="87" xfId="0" applyFont="1" applyFill="1" applyBorder="1" applyAlignment="1" applyProtection="1">
      <alignment horizontal="center" vertical="top"/>
      <protection hidden="1"/>
    </xf>
    <xf numFmtId="4" fontId="50" fillId="0" borderId="149" xfId="0" applyNumberFormat="1" applyFont="1" applyFill="1" applyBorder="1" applyAlignment="1" applyProtection="1">
      <alignment horizontal="justify" vertical="top" wrapText="1"/>
      <protection hidden="1"/>
    </xf>
    <xf numFmtId="0" fontId="50" fillId="0" borderId="86" xfId="0" applyFont="1" applyFill="1" applyBorder="1" applyAlignment="1" applyProtection="1">
      <alignment horizontal="justify" vertical="top" wrapText="1"/>
      <protection hidden="1"/>
    </xf>
    <xf numFmtId="0" fontId="50" fillId="0" borderId="87" xfId="0" applyFont="1" applyFill="1" applyBorder="1" applyAlignment="1" applyProtection="1">
      <alignment horizontal="justify" vertical="top" wrapText="1"/>
      <protection hidden="1"/>
    </xf>
    <xf numFmtId="2" fontId="50" fillId="8" borderId="149" xfId="1" applyNumberFormat="1" applyFont="1" applyFill="1" applyBorder="1" applyAlignment="1" applyProtection="1">
      <alignment vertical="center"/>
      <protection hidden="1"/>
    </xf>
    <xf numFmtId="2" fontId="50" fillId="8" borderId="86" xfId="1" applyNumberFormat="1" applyFont="1" applyFill="1" applyBorder="1" applyAlignment="1" applyProtection="1">
      <alignment vertical="center"/>
      <protection hidden="1"/>
    </xf>
    <xf numFmtId="2" fontId="50" fillId="8" borderId="87" xfId="1" applyNumberFormat="1" applyFont="1" applyFill="1" applyBorder="1" applyAlignment="1" applyProtection="1">
      <alignment vertical="center"/>
      <protection hidden="1"/>
    </xf>
    <xf numFmtId="0" fontId="57" fillId="0" borderId="68" xfId="0" applyFont="1" applyFill="1" applyBorder="1" applyAlignment="1" applyProtection="1">
      <alignment horizontal="center" vertical="center"/>
      <protection hidden="1"/>
    </xf>
    <xf numFmtId="0" fontId="57" fillId="0" borderId="30" xfId="0" applyFont="1" applyFill="1" applyBorder="1" applyAlignment="1" applyProtection="1">
      <alignment horizontal="center" vertical="center"/>
      <protection hidden="1"/>
    </xf>
    <xf numFmtId="0" fontId="57" fillId="0" borderId="1" xfId="0" applyFont="1" applyFill="1" applyBorder="1" applyAlignment="1" applyProtection="1">
      <alignment horizontal="center" vertical="center"/>
      <protection hidden="1"/>
    </xf>
    <xf numFmtId="0" fontId="50" fillId="0" borderId="69" xfId="0" applyFont="1" applyFill="1" applyBorder="1" applyAlignment="1" applyProtection="1">
      <alignment horizontal="left" vertical="center"/>
      <protection locked="0" hidden="1"/>
    </xf>
    <xf numFmtId="0" fontId="50" fillId="0" borderId="22" xfId="0" applyFont="1" applyFill="1" applyBorder="1" applyAlignment="1" applyProtection="1">
      <alignment horizontal="left" vertical="center"/>
      <protection locked="0" hidden="1"/>
    </xf>
    <xf numFmtId="0" fontId="50" fillId="0" borderId="29" xfId="0" applyFont="1" applyFill="1" applyBorder="1" applyAlignment="1" applyProtection="1">
      <alignment horizontal="left" vertical="center"/>
      <protection locked="0" hidden="1"/>
    </xf>
    <xf numFmtId="0" fontId="50" fillId="0" borderId="68" xfId="0" applyFont="1" applyFill="1" applyBorder="1" applyAlignment="1" applyProtection="1">
      <alignment horizontal="left" vertical="center"/>
      <protection locked="0" hidden="1"/>
    </xf>
    <xf numFmtId="0" fontId="50" fillId="0" borderId="1" xfId="0" applyFont="1" applyFill="1" applyBorder="1" applyAlignment="1" applyProtection="1">
      <alignment horizontal="left" vertical="center"/>
      <protection locked="0" hidden="1"/>
    </xf>
    <xf numFmtId="0" fontId="50" fillId="0" borderId="30" xfId="0" applyFont="1" applyFill="1" applyBorder="1" applyAlignment="1" applyProtection="1">
      <alignment horizontal="left" vertical="center"/>
      <protection locked="0" hidden="1"/>
    </xf>
    <xf numFmtId="0" fontId="50" fillId="14" borderId="69" xfId="0" applyFont="1" applyFill="1" applyBorder="1" applyAlignment="1" applyProtection="1">
      <alignment horizontal="left" vertical="center"/>
      <protection hidden="1"/>
    </xf>
    <xf numFmtId="0" fontId="50" fillId="14" borderId="22" xfId="0" applyFont="1" applyFill="1" applyBorder="1" applyAlignment="1" applyProtection="1">
      <alignment horizontal="left" vertical="center"/>
      <protection hidden="1"/>
    </xf>
    <xf numFmtId="0" fontId="50" fillId="14" borderId="29" xfId="0" applyFont="1" applyFill="1" applyBorder="1" applyAlignment="1" applyProtection="1">
      <alignment horizontal="left" vertical="center"/>
      <protection hidden="1"/>
    </xf>
    <xf numFmtId="0" fontId="50" fillId="14" borderId="68" xfId="0" applyFont="1" applyFill="1" applyBorder="1" applyAlignment="1" applyProtection="1">
      <alignment horizontal="left" vertical="center"/>
      <protection hidden="1"/>
    </xf>
    <xf numFmtId="0" fontId="50" fillId="14" borderId="1" xfId="0" applyFont="1" applyFill="1" applyBorder="1" applyAlignment="1" applyProtection="1">
      <alignment horizontal="left" vertical="center"/>
      <protection hidden="1"/>
    </xf>
    <xf numFmtId="0" fontId="50" fillId="14" borderId="30" xfId="0" applyFont="1" applyFill="1" applyBorder="1" applyAlignment="1" applyProtection="1">
      <alignment horizontal="left" vertical="center"/>
      <protection hidden="1"/>
    </xf>
    <xf numFmtId="39" fontId="6" fillId="0" borderId="68" xfId="0" applyNumberFormat="1" applyFont="1" applyFill="1" applyBorder="1" applyAlignment="1" applyProtection="1">
      <alignment horizontal="left" vertical="center"/>
      <protection hidden="1"/>
    </xf>
    <xf numFmtId="39" fontId="6" fillId="0" borderId="1" xfId="0" applyNumberFormat="1" applyFont="1" applyFill="1" applyBorder="1" applyAlignment="1" applyProtection="1">
      <alignment horizontal="left" vertical="center"/>
      <protection hidden="1"/>
    </xf>
    <xf numFmtId="39" fontId="6" fillId="0" borderId="30" xfId="0" applyNumberFormat="1" applyFont="1" applyFill="1" applyBorder="1" applyAlignment="1" applyProtection="1">
      <alignment horizontal="left" vertical="center"/>
      <protection hidden="1"/>
    </xf>
    <xf numFmtId="39" fontId="57" fillId="0" borderId="68" xfId="2" applyNumberFormat="1" applyFont="1" applyFill="1" applyBorder="1" applyAlignment="1" applyProtection="1">
      <alignment horizontal="center" vertical="center"/>
      <protection hidden="1"/>
    </xf>
    <xf numFmtId="39" fontId="57" fillId="0" borderId="1" xfId="2" applyNumberFormat="1" applyFont="1" applyFill="1" applyBorder="1" applyAlignment="1" applyProtection="1">
      <alignment horizontal="center" vertical="center"/>
      <protection hidden="1"/>
    </xf>
    <xf numFmtId="39" fontId="57" fillId="0" borderId="30" xfId="2" applyNumberFormat="1" applyFont="1" applyFill="1" applyBorder="1" applyAlignment="1" applyProtection="1">
      <alignment horizontal="center" vertical="center"/>
      <protection hidden="1"/>
    </xf>
    <xf numFmtId="0" fontId="0" fillId="0" borderId="28" xfId="0" applyFill="1" applyBorder="1" applyAlignment="1" applyProtection="1">
      <alignment horizontal="center" vertical="center"/>
      <protection hidden="1"/>
    </xf>
    <xf numFmtId="0" fontId="0" fillId="0" borderId="23" xfId="0" applyFill="1" applyBorder="1" applyAlignment="1" applyProtection="1">
      <alignment horizontal="center" vertical="center"/>
      <protection hidden="1"/>
    </xf>
    <xf numFmtId="0" fontId="0" fillId="0" borderId="27" xfId="0" applyFill="1" applyBorder="1" applyAlignment="1" applyProtection="1">
      <alignment horizontal="center" vertical="center"/>
      <protection hidden="1"/>
    </xf>
    <xf numFmtId="0" fontId="50" fillId="0" borderId="28" xfId="0" applyFont="1" applyFill="1" applyBorder="1" applyAlignment="1" applyProtection="1">
      <alignment horizontal="right" vertical="center"/>
      <protection hidden="1"/>
    </xf>
    <xf numFmtId="0" fontId="50" fillId="0" borderId="23" xfId="0" applyFont="1" applyFill="1" applyBorder="1" applyAlignment="1" applyProtection="1">
      <alignment horizontal="right" vertical="center"/>
      <protection hidden="1"/>
    </xf>
    <xf numFmtId="0" fontId="50" fillId="0" borderId="27" xfId="0" applyFont="1" applyFill="1" applyBorder="1" applyAlignment="1" applyProtection="1">
      <alignment horizontal="right" vertical="center"/>
      <protection hidden="1"/>
    </xf>
    <xf numFmtId="175" fontId="57" fillId="0" borderId="68" xfId="0" applyNumberFormat="1" applyFont="1" applyFill="1" applyBorder="1" applyAlignment="1" applyProtection="1">
      <alignment horizontal="center" vertical="center"/>
      <protection hidden="1"/>
    </xf>
    <xf numFmtId="175" fontId="57" fillId="0" borderId="1" xfId="0" applyNumberFormat="1" applyFont="1" applyFill="1" applyBorder="1" applyAlignment="1" applyProtection="1">
      <alignment horizontal="center" vertical="center"/>
      <protection hidden="1"/>
    </xf>
    <xf numFmtId="175" fontId="57" fillId="0" borderId="30" xfId="0" applyNumberFormat="1" applyFont="1" applyFill="1" applyBorder="1" applyAlignment="1" applyProtection="1">
      <alignment horizontal="center" vertical="center"/>
      <protection hidden="1"/>
    </xf>
    <xf numFmtId="14" fontId="6" fillId="0" borderId="68" xfId="0" applyNumberFormat="1" applyFont="1" applyFill="1" applyBorder="1" applyAlignment="1" applyProtection="1">
      <alignment horizontal="left" vertical="center"/>
      <protection hidden="1"/>
    </xf>
    <xf numFmtId="14" fontId="6" fillId="0" borderId="1" xfId="0" applyNumberFormat="1" applyFont="1" applyFill="1" applyBorder="1" applyAlignment="1" applyProtection="1">
      <alignment horizontal="left" vertical="center"/>
      <protection hidden="1"/>
    </xf>
    <xf numFmtId="14" fontId="6" fillId="0" borderId="30" xfId="0" applyNumberFormat="1" applyFont="1" applyFill="1" applyBorder="1" applyAlignment="1" applyProtection="1">
      <alignment horizontal="left" vertical="center"/>
      <protection hidden="1"/>
    </xf>
    <xf numFmtId="0" fontId="57" fillId="0" borderId="41" xfId="0" applyFont="1" applyFill="1" applyBorder="1" applyAlignment="1" applyProtection="1">
      <alignment horizontal="justify" vertical="top" wrapText="1"/>
      <protection hidden="1"/>
    </xf>
    <xf numFmtId="0" fontId="57" fillId="0" borderId="0" xfId="0" applyFont="1" applyFill="1" applyBorder="1" applyAlignment="1" applyProtection="1">
      <alignment horizontal="justify" vertical="top" wrapText="1"/>
      <protection hidden="1"/>
    </xf>
    <xf numFmtId="0" fontId="57" fillId="0" borderId="72" xfId="0" applyFont="1" applyFill="1" applyBorder="1" applyAlignment="1" applyProtection="1">
      <alignment horizontal="justify" vertical="top" wrapText="1"/>
      <protection hidden="1"/>
    </xf>
    <xf numFmtId="0" fontId="57" fillId="0" borderId="68" xfId="0" applyFont="1" applyFill="1" applyBorder="1" applyAlignment="1" applyProtection="1">
      <alignment horizontal="justify" vertical="top" wrapText="1"/>
      <protection hidden="1"/>
    </xf>
    <xf numFmtId="0" fontId="57" fillId="0" borderId="1" xfId="0" applyFont="1" applyFill="1" applyBorder="1" applyAlignment="1" applyProtection="1">
      <alignment horizontal="justify" vertical="top" wrapText="1"/>
      <protection hidden="1"/>
    </xf>
    <xf numFmtId="0" fontId="57" fillId="0" borderId="30" xfId="0" applyFont="1" applyFill="1" applyBorder="1" applyAlignment="1" applyProtection="1">
      <alignment horizontal="justify" vertical="top" wrapText="1"/>
      <protection hidden="1"/>
    </xf>
    <xf numFmtId="0" fontId="50" fillId="0" borderId="69" xfId="0" applyFont="1" applyFill="1" applyBorder="1" applyAlignment="1" applyProtection="1">
      <alignment horizontal="center" vertical="center"/>
      <protection locked="0" hidden="1"/>
    </xf>
    <xf numFmtId="0" fontId="50" fillId="0" borderId="22" xfId="0" applyFont="1" applyFill="1" applyBorder="1" applyAlignment="1" applyProtection="1">
      <alignment horizontal="center" vertical="center"/>
      <protection locked="0" hidden="1"/>
    </xf>
    <xf numFmtId="0" fontId="50" fillId="0" borderId="29" xfId="0" applyFont="1" applyFill="1" applyBorder="1" applyAlignment="1" applyProtection="1">
      <alignment horizontal="center" vertical="center"/>
      <protection locked="0" hidden="1"/>
    </xf>
    <xf numFmtId="0" fontId="50" fillId="0" borderId="68" xfId="0" applyFont="1" applyFill="1" applyBorder="1" applyAlignment="1" applyProtection="1">
      <alignment horizontal="center" vertical="center"/>
      <protection locked="0" hidden="1"/>
    </xf>
    <xf numFmtId="0" fontId="50" fillId="0" borderId="1" xfId="0" applyFont="1" applyFill="1" applyBorder="1" applyAlignment="1" applyProtection="1">
      <alignment horizontal="center" vertical="center"/>
      <protection locked="0" hidden="1"/>
    </xf>
    <xf numFmtId="0" fontId="50" fillId="0" borderId="30" xfId="0" applyFont="1" applyFill="1" applyBorder="1" applyAlignment="1" applyProtection="1">
      <alignment horizontal="center" vertical="center"/>
      <protection locked="0" hidden="1"/>
    </xf>
    <xf numFmtId="14" fontId="57" fillId="0" borderId="68" xfId="0" applyNumberFormat="1" applyFont="1" applyFill="1" applyBorder="1" applyAlignment="1" applyProtection="1">
      <alignment horizontal="center" vertical="center" wrapText="1"/>
      <protection hidden="1"/>
    </xf>
    <xf numFmtId="14" fontId="57" fillId="0" borderId="1" xfId="0" applyNumberFormat="1" applyFont="1" applyFill="1" applyBorder="1" applyAlignment="1" applyProtection="1">
      <alignment horizontal="center" vertical="center" wrapText="1"/>
      <protection hidden="1"/>
    </xf>
    <xf numFmtId="14" fontId="57" fillId="0" borderId="30" xfId="0" applyNumberFormat="1" applyFont="1" applyFill="1" applyBorder="1" applyAlignment="1" applyProtection="1">
      <alignment horizontal="center" vertical="center" wrapText="1"/>
      <protection hidden="1"/>
    </xf>
    <xf numFmtId="39" fontId="57" fillId="15" borderId="41" xfId="2" applyNumberFormat="1" applyFont="1" applyFill="1" applyBorder="1" applyAlignment="1" applyProtection="1">
      <alignment horizontal="center" vertical="center"/>
      <protection hidden="1"/>
    </xf>
    <xf numFmtId="39" fontId="57" fillId="0" borderId="0" xfId="2" applyNumberFormat="1" applyFont="1" applyFill="1" applyBorder="1" applyAlignment="1" applyProtection="1">
      <alignment horizontal="center" vertical="center"/>
      <protection hidden="1"/>
    </xf>
    <xf numFmtId="39" fontId="57" fillId="0" borderId="72" xfId="2" applyNumberFormat="1" applyFont="1" applyFill="1" applyBorder="1" applyAlignment="1" applyProtection="1">
      <alignment horizontal="center" vertical="center"/>
      <protection hidden="1"/>
    </xf>
    <xf numFmtId="14" fontId="57" fillId="4" borderId="68" xfId="0" applyNumberFormat="1" applyFont="1" applyFill="1" applyBorder="1" applyAlignment="1" applyProtection="1">
      <alignment horizontal="center" vertical="center"/>
      <protection locked="0" hidden="1"/>
    </xf>
    <xf numFmtId="14" fontId="57" fillId="4" borderId="1" xfId="0" applyNumberFormat="1" applyFont="1" applyFill="1" applyBorder="1" applyAlignment="1" applyProtection="1">
      <alignment horizontal="center" vertical="center"/>
      <protection locked="0" hidden="1"/>
    </xf>
    <xf numFmtId="14" fontId="57" fillId="4" borderId="30" xfId="0" applyNumberFormat="1" applyFont="1" applyFill="1" applyBorder="1" applyAlignment="1" applyProtection="1">
      <alignment horizontal="center" vertical="center"/>
      <protection locked="0" hidden="1"/>
    </xf>
    <xf numFmtId="0" fontId="6" fillId="0" borderId="68" xfId="0" applyNumberFormat="1" applyFont="1" applyFill="1" applyBorder="1" applyAlignment="1" applyProtection="1">
      <alignment horizontal="left" vertical="center"/>
      <protection hidden="1"/>
    </xf>
    <xf numFmtId="0" fontId="6" fillId="0" borderId="1" xfId="0" applyNumberFormat="1" applyFont="1" applyFill="1" applyBorder="1" applyAlignment="1" applyProtection="1">
      <alignment horizontal="left" vertical="center"/>
      <protection hidden="1"/>
    </xf>
    <xf numFmtId="0" fontId="6" fillId="0" borderId="30" xfId="0" applyNumberFormat="1" applyFont="1" applyFill="1" applyBorder="1" applyAlignment="1" applyProtection="1">
      <alignment horizontal="left" vertical="center"/>
      <protection hidden="1"/>
    </xf>
    <xf numFmtId="39" fontId="57" fillId="15" borderId="68" xfId="2" applyNumberFormat="1" applyFont="1" applyFill="1" applyBorder="1" applyAlignment="1" applyProtection="1">
      <alignment horizontal="center" vertical="center"/>
      <protection hidden="1"/>
    </xf>
    <xf numFmtId="39" fontId="57" fillId="15" borderId="1" xfId="2" applyNumberFormat="1" applyFont="1" applyFill="1" applyBorder="1" applyAlignment="1" applyProtection="1">
      <alignment horizontal="center" vertical="center"/>
      <protection hidden="1"/>
    </xf>
    <xf numFmtId="39" fontId="57" fillId="15" borderId="30" xfId="2" applyNumberFormat="1" applyFont="1" applyFill="1" applyBorder="1" applyAlignment="1" applyProtection="1">
      <alignment horizontal="center" vertical="center"/>
      <protection hidden="1"/>
    </xf>
    <xf numFmtId="0" fontId="57" fillId="0" borderId="68" xfId="0" applyFont="1" applyFill="1" applyBorder="1" applyAlignment="1" applyProtection="1">
      <alignment horizontal="left" vertical="center" wrapText="1"/>
      <protection locked="0" hidden="1"/>
    </xf>
    <xf numFmtId="0" fontId="57" fillId="0" borderId="1" xfId="0" applyFont="1" applyFill="1" applyBorder="1" applyAlignment="1" applyProtection="1">
      <alignment horizontal="left" vertical="center" wrapText="1"/>
      <protection locked="0" hidden="1"/>
    </xf>
    <xf numFmtId="0" fontId="57" fillId="0" borderId="30" xfId="0" applyFont="1" applyFill="1" applyBorder="1" applyAlignment="1" applyProtection="1">
      <alignment horizontal="left" vertical="center" wrapText="1"/>
      <protection locked="0" hidden="1"/>
    </xf>
    <xf numFmtId="0" fontId="58" fillId="0" borderId="68" xfId="0" applyFont="1" applyFill="1" applyBorder="1" applyAlignment="1" applyProtection="1">
      <alignment horizontal="left" vertical="center"/>
      <protection hidden="1"/>
    </xf>
    <xf numFmtId="0" fontId="58" fillId="0" borderId="1" xfId="0" applyFont="1" applyFill="1" applyBorder="1" applyAlignment="1" applyProtection="1">
      <alignment horizontal="left" vertical="center"/>
      <protection hidden="1"/>
    </xf>
    <xf numFmtId="0" fontId="58" fillId="0" borderId="30" xfId="0" applyFont="1" applyFill="1" applyBorder="1" applyAlignment="1" applyProtection="1">
      <alignment horizontal="left" vertical="center"/>
      <protection hidden="1"/>
    </xf>
    <xf numFmtId="14" fontId="6" fillId="0" borderId="68" xfId="0" applyNumberFormat="1" applyFont="1" applyFill="1" applyBorder="1" applyAlignment="1" applyProtection="1">
      <alignment horizontal="center" vertical="center"/>
      <protection hidden="1"/>
    </xf>
    <xf numFmtId="14" fontId="6" fillId="0" borderId="1" xfId="0" applyNumberFormat="1" applyFont="1" applyFill="1" applyBorder="1" applyAlignment="1" applyProtection="1">
      <alignment horizontal="center" vertical="center"/>
      <protection hidden="1"/>
    </xf>
    <xf numFmtId="14" fontId="6" fillId="0" borderId="30" xfId="0" applyNumberFormat="1" applyFont="1" applyFill="1" applyBorder="1" applyAlignment="1" applyProtection="1">
      <alignment horizontal="center" vertical="center"/>
      <protection hidden="1"/>
    </xf>
    <xf numFmtId="0" fontId="57" fillId="0" borderId="68" xfId="0" applyFont="1" applyFill="1" applyBorder="1" applyAlignment="1" applyProtection="1">
      <alignment horizontal="left" vertical="center"/>
      <protection hidden="1"/>
    </xf>
    <xf numFmtId="0" fontId="57" fillId="0" borderId="1" xfId="0" applyFont="1" applyFill="1" applyBorder="1" applyAlignment="1" applyProtection="1">
      <alignment horizontal="left" vertical="center"/>
      <protection hidden="1"/>
    </xf>
    <xf numFmtId="0" fontId="57" fillId="0" borderId="30" xfId="0" applyFont="1" applyFill="1" applyBorder="1" applyAlignment="1" applyProtection="1">
      <alignment horizontal="left" vertical="center"/>
      <protection hidden="1"/>
    </xf>
    <xf numFmtId="173" fontId="57" fillId="0" borderId="0" xfId="0" applyNumberFormat="1" applyFont="1" applyFill="1" applyBorder="1" applyAlignment="1" applyProtection="1">
      <alignment horizontal="left" vertical="center" wrapText="1"/>
      <protection hidden="1"/>
    </xf>
    <xf numFmtId="0" fontId="50" fillId="0" borderId="22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Alignment="1" applyProtection="1">
      <alignment horizontal="center" vertical="center"/>
      <protection hidden="1"/>
    </xf>
    <xf numFmtId="0" fontId="57" fillId="0" borderId="41" xfId="0" applyFont="1" applyFill="1" applyBorder="1" applyAlignment="1" applyProtection="1">
      <alignment horizontal="left" vertical="center"/>
      <protection hidden="1"/>
    </xf>
    <xf numFmtId="0" fontId="57" fillId="0" borderId="0" xfId="0" applyFont="1" applyFill="1" applyBorder="1" applyAlignment="1" applyProtection="1">
      <alignment horizontal="left" vertical="center"/>
      <protection hidden="1"/>
    </xf>
    <xf numFmtId="0" fontId="50" fillId="0" borderId="41" xfId="0" applyFont="1" applyFill="1" applyBorder="1" applyAlignment="1" applyProtection="1">
      <alignment horizontal="center" vertical="center" wrapText="1"/>
      <protection hidden="1"/>
    </xf>
    <xf numFmtId="0" fontId="50" fillId="0" borderId="72" xfId="0" applyFont="1" applyFill="1" applyBorder="1" applyAlignment="1" applyProtection="1">
      <alignment horizontal="center" vertical="center" wrapText="1"/>
      <protection hidden="1"/>
    </xf>
    <xf numFmtId="0" fontId="50" fillId="0" borderId="68" xfId="0" applyFont="1" applyFill="1" applyBorder="1" applyAlignment="1" applyProtection="1">
      <alignment horizontal="center" vertical="center" wrapText="1"/>
      <protection hidden="1"/>
    </xf>
    <xf numFmtId="0" fontId="50" fillId="0" borderId="1" xfId="0" applyFont="1" applyFill="1" applyBorder="1" applyAlignment="1" applyProtection="1">
      <alignment horizontal="center" vertical="center" wrapText="1"/>
      <protection hidden="1"/>
    </xf>
    <xf numFmtId="0" fontId="50" fillId="0" borderId="30" xfId="0" applyFont="1" applyFill="1" applyBorder="1" applyAlignment="1" applyProtection="1">
      <alignment horizontal="center" vertical="center" wrapText="1"/>
      <protection hidden="1"/>
    </xf>
    <xf numFmtId="0" fontId="54" fillId="0" borderId="0" xfId="0" applyFont="1" applyFill="1" applyAlignment="1" applyProtection="1">
      <alignment horizontal="left" vertical="center"/>
      <protection hidden="1"/>
    </xf>
    <xf numFmtId="0" fontId="50" fillId="0" borderId="68" xfId="0" applyFont="1" applyBorder="1" applyAlignment="1" applyProtection="1">
      <alignment horizontal="center" vertical="center" wrapText="1"/>
      <protection hidden="1"/>
    </xf>
    <xf numFmtId="0" fontId="50" fillId="0" borderId="1" xfId="0" applyFont="1" applyBorder="1" applyAlignment="1" applyProtection="1">
      <alignment horizontal="center" vertical="center" wrapText="1"/>
      <protection hidden="1"/>
    </xf>
    <xf numFmtId="0" fontId="50" fillId="0" borderId="30" xfId="0" applyFont="1" applyBorder="1" applyAlignment="1" applyProtection="1">
      <alignment horizontal="center" vertical="center" wrapText="1"/>
      <protection hidden="1"/>
    </xf>
    <xf numFmtId="0" fontId="38" fillId="0" borderId="41" xfId="0" applyFont="1" applyFill="1" applyBorder="1" applyAlignment="1" applyProtection="1">
      <alignment horizontal="left" vertical="center"/>
      <protection hidden="1"/>
    </xf>
    <xf numFmtId="0" fontId="38" fillId="0" borderId="0" xfId="0" applyFont="1" applyFill="1" applyBorder="1" applyAlignment="1" applyProtection="1">
      <alignment horizontal="left" vertical="center"/>
      <protection hidden="1"/>
    </xf>
    <xf numFmtId="0" fontId="50" fillId="0" borderId="69" xfId="0" applyFont="1" applyFill="1" applyBorder="1" applyAlignment="1" applyProtection="1">
      <alignment horizontal="center" vertical="center"/>
      <protection hidden="1"/>
    </xf>
    <xf numFmtId="0" fontId="50" fillId="0" borderId="22" xfId="0" applyFont="1" applyFill="1" applyBorder="1" applyAlignment="1" applyProtection="1">
      <alignment horizontal="center" vertical="center"/>
      <protection hidden="1"/>
    </xf>
    <xf numFmtId="0" fontId="50" fillId="0" borderId="29" xfId="0" applyFont="1" applyFill="1" applyBorder="1" applyAlignment="1" applyProtection="1">
      <alignment horizontal="center" vertical="center"/>
      <protection hidden="1"/>
    </xf>
    <xf numFmtId="0" fontId="50" fillId="0" borderId="68" xfId="0" applyFont="1" applyFill="1" applyBorder="1" applyAlignment="1" applyProtection="1">
      <alignment horizontal="center" vertical="center"/>
      <protection hidden="1"/>
    </xf>
    <xf numFmtId="0" fontId="50" fillId="0" borderId="1" xfId="0" applyFont="1" applyFill="1" applyBorder="1" applyAlignment="1" applyProtection="1">
      <alignment horizontal="center" vertical="center"/>
      <protection hidden="1"/>
    </xf>
    <xf numFmtId="0" fontId="50" fillId="0" borderId="30" xfId="0" applyFont="1" applyFill="1" applyBorder="1" applyAlignment="1" applyProtection="1">
      <alignment horizontal="center" vertical="center"/>
      <protection hidden="1"/>
    </xf>
    <xf numFmtId="0" fontId="6" fillId="0" borderId="1" xfId="0" applyNumberFormat="1" applyFont="1" applyFill="1" applyBorder="1" applyAlignment="1" applyProtection="1">
      <alignment horizontal="center" vertical="center"/>
      <protection hidden="1"/>
    </xf>
    <xf numFmtId="0" fontId="6" fillId="0" borderId="30" xfId="0" applyNumberFormat="1" applyFont="1" applyFill="1" applyBorder="1" applyAlignment="1" applyProtection="1">
      <alignment horizontal="center" vertical="center"/>
      <protection hidden="1"/>
    </xf>
    <xf numFmtId="0" fontId="4" fillId="0" borderId="0" xfId="0" applyFont="1" applyFill="1" applyAlignment="1" applyProtection="1">
      <alignment horizontal="center" vertical="center"/>
    </xf>
    <xf numFmtId="0" fontId="6" fillId="0" borderId="0" xfId="0" applyFont="1" applyAlignment="1" applyProtection="1">
      <alignment horizontal="center" vertical="center"/>
    </xf>
    <xf numFmtId="0" fontId="9" fillId="6" borderId="1" xfId="0" applyFont="1" applyFill="1" applyBorder="1" applyAlignment="1" applyProtection="1">
      <alignment horizontal="center" vertical="center" wrapText="1"/>
    </xf>
    <xf numFmtId="0" fontId="9" fillId="6" borderId="22" xfId="0" applyFont="1" applyFill="1" applyBorder="1" applyAlignment="1" applyProtection="1">
      <alignment horizontal="center" vertical="center" wrapText="1"/>
    </xf>
    <xf numFmtId="4" fontId="2" fillId="0" borderId="0" xfId="0" applyNumberFormat="1" applyFont="1" applyFill="1" applyAlignment="1" applyProtection="1">
      <alignment horizontal="right" vertical="center"/>
      <protection hidden="1"/>
    </xf>
    <xf numFmtId="4" fontId="2" fillId="0" borderId="0" xfId="0" applyNumberFormat="1" applyFont="1" applyFill="1" applyAlignment="1" applyProtection="1">
      <alignment horizontal="justify" vertical="center"/>
      <protection hidden="1"/>
    </xf>
    <xf numFmtId="4" fontId="9" fillId="0" borderId="0" xfId="0" applyNumberFormat="1" applyFont="1" applyFill="1" applyBorder="1" applyAlignment="1" applyProtection="1">
      <alignment horizontal="center" vertical="center"/>
      <protection hidden="1"/>
    </xf>
    <xf numFmtId="0" fontId="9" fillId="0" borderId="0" xfId="0" applyNumberFormat="1" applyFont="1" applyFill="1" applyAlignment="1" applyProtection="1">
      <alignment horizontal="center" vertical="center"/>
      <protection hidden="1"/>
    </xf>
    <xf numFmtId="39" fontId="2" fillId="0" borderId="58" xfId="0" applyNumberFormat="1" applyFont="1" applyFill="1" applyBorder="1" applyAlignment="1" applyProtection="1">
      <alignment vertical="center"/>
      <protection hidden="1"/>
    </xf>
    <xf numFmtId="39" fontId="2" fillId="0" borderId="64" xfId="0" applyNumberFormat="1" applyFont="1" applyFill="1" applyBorder="1" applyAlignment="1" applyProtection="1">
      <alignment vertical="center"/>
      <protection hidden="1"/>
    </xf>
    <xf numFmtId="39" fontId="2" fillId="0" borderId="51" xfId="0" applyNumberFormat="1" applyFont="1" applyFill="1" applyBorder="1" applyAlignment="1" applyProtection="1">
      <alignment vertical="center"/>
      <protection hidden="1"/>
    </xf>
    <xf numFmtId="0" fontId="2" fillId="0" borderId="22" xfId="0" applyNumberFormat="1" applyFont="1" applyFill="1" applyBorder="1" applyAlignment="1" applyProtection="1">
      <alignment horizontal="center" vertical="center"/>
      <protection hidden="1"/>
    </xf>
    <xf numFmtId="173" fontId="2" fillId="0" borderId="0" xfId="0" applyNumberFormat="1" applyFont="1" applyFill="1" applyAlignment="1" applyProtection="1">
      <alignment horizontal="left" vertical="center"/>
      <protection hidden="1"/>
    </xf>
    <xf numFmtId="165" fontId="9" fillId="0" borderId="58" xfId="0" applyNumberFormat="1" applyFont="1" applyFill="1" applyBorder="1" applyAlignment="1" applyProtection="1">
      <alignment vertical="center"/>
      <protection hidden="1"/>
    </xf>
    <xf numFmtId="165" fontId="9" fillId="0" borderId="64" xfId="0" applyNumberFormat="1" applyFont="1" applyFill="1" applyBorder="1" applyAlignment="1" applyProtection="1">
      <alignment vertical="center"/>
      <protection hidden="1"/>
    </xf>
    <xf numFmtId="165" fontId="9" fillId="0" borderId="51" xfId="0" applyNumberFormat="1" applyFont="1" applyFill="1" applyBorder="1" applyAlignment="1" applyProtection="1">
      <alignment vertical="center"/>
      <protection hidden="1"/>
    </xf>
  </cellXfs>
  <cellStyles count="3">
    <cellStyle name="Normal" xfId="0" builtinId="0"/>
    <cellStyle name="Porcentagem" xfId="1" builtinId="5"/>
    <cellStyle name="Separador de milhares" xfId="2" builtinId="3"/>
  </cellStyles>
  <dxfs count="135">
    <dxf>
      <font>
        <condense val="0"/>
        <extend val="0"/>
        <color indexed="9"/>
      </font>
    </dxf>
    <dxf>
      <fill>
        <patternFill patternType="mediumGray"/>
      </fill>
    </dxf>
    <dxf>
      <font>
        <condense val="0"/>
        <extend val="0"/>
        <color indexed="9"/>
      </font>
    </dxf>
    <dxf>
      <font>
        <condense val="0"/>
        <extend val="0"/>
        <color indexed="22"/>
      </font>
    </dxf>
    <dxf>
      <font>
        <condense val="0"/>
        <extend val="0"/>
        <color indexed="2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2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  <border>
        <left style="thin">
          <color indexed="9"/>
        </left>
        <right style="thin">
          <color indexed="9"/>
        </right>
        <top style="thin">
          <color indexed="9"/>
        </top>
        <bottom style="thin">
          <color indexed="9"/>
        </bottom>
      </border>
    </dxf>
    <dxf>
      <font>
        <condense val="0"/>
        <extend val="0"/>
        <color indexed="9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condense val="0"/>
        <extend val="0"/>
        <color indexed="9"/>
      </font>
    </dxf>
    <dxf>
      <font>
        <condense val="0"/>
        <extend val="0"/>
        <color indexed="22"/>
      </font>
    </dxf>
    <dxf>
      <font>
        <condense val="0"/>
        <extend val="0"/>
        <color indexed="9"/>
      </font>
      <fill>
        <patternFill>
          <bgColor indexed="26"/>
        </patternFill>
      </fill>
    </dxf>
    <dxf>
      <font>
        <condense val="0"/>
        <extend val="0"/>
        <color indexed="9"/>
      </font>
      <fill>
        <patternFill patternType="darkUp">
          <bgColor indexed="26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2"/>
        </patternFill>
      </fill>
      <border>
        <left/>
        <right style="thin">
          <color indexed="9"/>
        </right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2"/>
        </patternFill>
      </fill>
      <border>
        <left style="thin">
          <color indexed="9"/>
        </left>
        <right style="thin">
          <color indexed="9"/>
        </right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 patternType="solid"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9"/>
        </left>
        <right style="thin">
          <color indexed="9"/>
        </right>
      </border>
    </dxf>
    <dxf>
      <font>
        <b/>
        <i val="0"/>
        <condense val="0"/>
        <extend val="0"/>
        <color auto="1"/>
      </font>
      <fill>
        <patternFill>
          <bgColor indexed="2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thin">
          <color indexed="9"/>
        </left>
        <right style="thin">
          <color indexed="9"/>
        </right>
      </border>
    </dxf>
    <dxf>
      <font>
        <b/>
        <i val="0"/>
        <condense val="0"/>
        <extend val="0"/>
        <color auto="1"/>
      </font>
      <fill>
        <patternFill>
          <bgColor indexed="27"/>
        </patternFill>
      </fill>
    </dxf>
    <dxf>
      <font>
        <b/>
        <i val="0"/>
        <condense val="0"/>
        <extend val="0"/>
        <color indexed="10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12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b/>
        <i/>
        <condense val="0"/>
        <extend val="0"/>
      </font>
      <fill>
        <patternFill>
          <bgColor indexed="42"/>
        </patternFill>
      </fill>
    </dxf>
    <dxf>
      <font>
        <b/>
        <i/>
        <condense val="0"/>
        <extend val="0"/>
        <u/>
      </font>
      <fill>
        <patternFill>
          <bgColor indexed="45"/>
        </patternFill>
      </fill>
    </dxf>
    <dxf>
      <font>
        <b/>
        <i/>
        <condense val="0"/>
        <extend val="0"/>
      </font>
      <fill>
        <patternFill>
          <bgColor indexed="42"/>
        </patternFill>
      </fill>
    </dxf>
    <dxf>
      <font>
        <b/>
        <i/>
        <condense val="0"/>
        <extend val="0"/>
        <u/>
      </font>
      <fill>
        <patternFill>
          <bgColor indexed="45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fgColor indexed="27"/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fgColor indexed="27"/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fgColor indexed="27"/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/>
        <condense val="0"/>
        <extend val="0"/>
      </font>
      <fill>
        <patternFill patternType="solid">
          <bgColor indexed="42"/>
        </patternFill>
      </fill>
    </dxf>
    <dxf>
      <font>
        <b/>
        <i/>
        <condense val="0"/>
        <extend val="0"/>
        <u/>
      </font>
      <fill>
        <patternFill patternType="solid">
          <bgColor indexed="45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  <color indexed="53"/>
      </font>
      <border>
        <left style="dashDot">
          <color indexed="53"/>
        </left>
        <right style="dashDot">
          <color indexed="53"/>
        </right>
        <top style="dashDot">
          <color indexed="53"/>
        </top>
        <bottom style="dashDot">
          <color indexed="53"/>
        </bottom>
      </border>
    </dxf>
    <dxf>
      <font>
        <b/>
        <i val="0"/>
        <condense val="0"/>
        <extend val="0"/>
        <color indexed="10"/>
      </font>
      <fill>
        <patternFill patternType="none">
          <bgColor indexed="65"/>
        </patternFill>
      </fill>
      <border>
        <left style="dashDotDot">
          <color indexed="10"/>
        </left>
        <right style="dashDotDot">
          <color indexed="10"/>
        </right>
        <top style="dashDotDot">
          <color indexed="10"/>
        </top>
        <bottom style="dashDotDot">
          <color indexed="10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condense val="0"/>
        <extend val="0"/>
        <color indexed="9"/>
      </font>
      <border>
        <bottom style="thin">
          <color indexed="9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  <border>
        <left style="dashDotDot">
          <color indexed="64"/>
        </left>
        <right style="dashDotDot">
          <color indexed="64"/>
        </right>
        <top style="dashDotDot">
          <color indexed="64"/>
        </top>
        <bottom style="dashDotDot">
          <color indexed="64"/>
        </bottom>
      </border>
    </dxf>
    <dxf>
      <font>
        <b/>
        <i val="0"/>
        <condense val="0"/>
        <extend val="0"/>
      </font>
      <fill>
        <patternFill>
          <bgColor indexed="27"/>
        </patternFill>
      </fill>
    </dxf>
    <dxf>
      <font>
        <b/>
        <i val="0"/>
        <condense val="0"/>
        <extend val="0"/>
        <color indexed="53"/>
      </font>
      <border>
        <left style="dashDot">
          <color indexed="53"/>
        </left>
        <right style="dashDot">
          <color indexed="53"/>
        </right>
        <top style="dashDot">
          <color indexed="53"/>
        </top>
        <bottom style="dashDot">
          <color indexed="53"/>
        </bottom>
      </border>
    </dxf>
    <dxf>
      <font>
        <b/>
        <i val="0"/>
        <condense val="0"/>
        <extend val="0"/>
        <color indexed="10"/>
      </font>
      <fill>
        <patternFill patternType="none">
          <bgColor indexed="65"/>
        </patternFill>
      </fill>
      <border>
        <left style="dashDotDot">
          <color indexed="10"/>
        </left>
        <right style="dashDotDot">
          <color indexed="10"/>
        </right>
        <top style="dashDotDot">
          <color indexed="10"/>
        </top>
        <bottom style="dashDotDot">
          <color indexed="10"/>
        </bottom>
      </border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  <dxf>
      <font>
        <b val="0"/>
        <i val="0"/>
        <condense val="0"/>
        <extend val="0"/>
        <color auto="1"/>
      </font>
    </dxf>
    <dxf>
      <font>
        <b val="0"/>
        <i val="0"/>
        <condense val="0"/>
        <extend val="0"/>
      </font>
    </dxf>
    <dxf>
      <font>
        <b val="0"/>
        <i val="0"/>
        <condense val="0"/>
        <extend val="0"/>
        <color auto="1"/>
      </font>
      <fill>
        <patternFill>
          <bgColor indexed="42"/>
        </patternFill>
      </fill>
      <border>
        <left style="thin">
          <color indexed="64"/>
        </left>
        <right style="hair">
          <color indexed="64"/>
        </right>
        <top style="hair">
          <color indexed="64"/>
        </top>
        <bottom style="thin">
          <color indexed="64"/>
        </bottom>
      </border>
    </dxf>
    <dxf>
      <font>
        <b/>
        <i val="0"/>
        <condense val="0"/>
        <extend val="0"/>
        <color auto="1"/>
      </font>
      <fill>
        <patternFill>
          <bgColor indexed="42"/>
        </patternFill>
      </fill>
      <border>
        <left style="hair">
          <color indexed="64"/>
        </left>
        <right style="thin">
          <color indexed="64"/>
        </right>
        <top style="hair">
          <color indexed="64"/>
        </top>
        <bottom style="thin">
          <color indexed="64"/>
        </bottom>
      </border>
    </dxf>
    <dxf>
      <font>
        <condense val="0"/>
        <extend val="0"/>
        <color auto="1"/>
      </font>
    </dxf>
    <dxf>
      <font>
        <b/>
        <i val="0"/>
        <condense val="0"/>
        <extend val="0"/>
        <color auto="1"/>
      </font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ndense val="0"/>
        <extend val="0"/>
      </font>
    </dxf>
    <dxf>
      <font>
        <b val="0"/>
        <i val="0"/>
        <condense val="0"/>
        <extend val="0"/>
      </font>
    </dxf>
    <dxf>
      <font>
        <b/>
        <i val="0"/>
        <condense val="0"/>
        <extend val="0"/>
      </font>
    </dxf>
    <dxf>
      <font>
        <b val="0"/>
        <i val="0"/>
        <condense val="0"/>
        <extend val="0"/>
      </font>
    </dxf>
    <dxf>
      <font>
        <condense val="0"/>
        <extend val="0"/>
        <color indexed="9"/>
      </font>
    </dxf>
    <dxf>
      <font>
        <condense val="0"/>
        <extend val="0"/>
      </font>
    </dxf>
    <dxf>
      <font>
        <condense val="0"/>
        <extend val="0"/>
      </font>
    </dxf>
    <dxf>
      <font>
        <b/>
        <i val="0"/>
        <condense val="0"/>
        <extend val="0"/>
        <color auto="1"/>
      </font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b/>
        <i val="0"/>
        <condense val="0"/>
        <extend val="0"/>
        <color indexed="9"/>
      </font>
      <fill>
        <patternFill>
          <bgColor indexed="1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onnections" Target="connection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114300</xdr:colOff>
      <xdr:row>3</xdr:row>
      <xdr:rowOff>57150</xdr:rowOff>
    </xdr:from>
    <xdr:to>
      <xdr:col>17</xdr:col>
      <xdr:colOff>38100</xdr:colOff>
      <xdr:row>149</xdr:row>
      <xdr:rowOff>66677</xdr:rowOff>
    </xdr:to>
    <xdr:sp macro="" textlink="">
      <xdr:nvSpPr>
        <xdr:cNvPr id="16386" name="Text Box 2"/>
        <xdr:cNvSpPr txBox="1">
          <a:spLocks noChangeArrowheads="1"/>
        </xdr:cNvSpPr>
      </xdr:nvSpPr>
      <xdr:spPr bwMode="auto">
        <a:xfrm>
          <a:off x="295275" y="561975"/>
          <a:ext cx="9067800" cy="27803475"/>
        </a:xfrm>
        <a:prstGeom prst="rect">
          <a:avLst/>
        </a:prstGeom>
        <a:solidFill>
          <a:srgbClr val="FFCC99"/>
        </a:solidFill>
        <a:ln w="9525">
          <a:noFill/>
          <a:miter lim="800000"/>
          <a:headEnd/>
          <a:tailEnd/>
        </a:ln>
        <a:effectLst/>
      </xdr:spPr>
      <xdr:txBody>
        <a:bodyPr vertOverflow="clip" wrap="square" lIns="288000" tIns="46800" rIns="234000" bIns="46800" anchor="t" upright="1"/>
        <a:lstStyle/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Destina-se o presente aplicativo a auxiliar os proponentes no preenchimento de Documentação Técnica Básica necessária em cada etapa do processo de repasse e/ou financiamentos operados pela CAIXA.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FF0000"/>
              </a:solidFill>
              <a:latin typeface="Courier New"/>
              <a:cs typeface="Courier New"/>
            </a:rPr>
            <a:t>Para funcionamento adequado do aplicativo é necessário que seja permitida a ativação de "MACROS" do Excel e que o nível de segurança esteja no nível "BAIXO" (Ferramentas/Macro/Segurança/Nível de segurança/Baixo).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Segue abaixo o roteiro para preenchimento dos citados documentos: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Informações sobre o contrato: Pré-preenchido pela GIDUR.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Ao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"Informações do Contrato"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aparecerão os dados contratuais já digitados através do preenchimento obrigatório e automático na caixa de diálogo disparada pelo sistema quando da abertura do Programa.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Caso haja necessidade de fazer alguma alteração naquele quadro, digitar as novas informações na célula correspondente.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Para retornar,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que encontra-se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1 - Etapa de análise da proposta: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corresponde ao período em que o proponente encaminha à CAIXA a Documentação Técnica Básica para análise da proposta, preenchendo os formulários </a:t>
          </a: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Orçamento, Cronograma e QCI - Quadro de Composição do Investimento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1.1 - BOTÃO 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do preenchimento do documento.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Preencher os campos do orçamento (item, discriminação, unid., quantidade, valor unitário e código Sinapi).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Procurar saber se o Programa ao qual está sendo apresentada proposta requer apresentação e execução do Trabalho Social e/ou instalçaão da Placa de Obras;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Para o campo item, adotar as seguintes regras: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</a:t>
          </a:r>
          <a:r>
            <a:rPr lang="pt-BR" sz="1200" b="0" i="0" u="none" strike="noStrike" baseline="0">
              <a:solidFill>
                <a:srgbClr val="FF0000"/>
              </a:solidFill>
              <a:latin typeface="Courier New"/>
              <a:cs typeface="Courier New"/>
            </a:rPr>
            <a:t>- Numerar os itens principais(macro-itens)com números interios e crescentes Ex.: 1; 2; 3; etc.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São aceitos até 40 itens principais(macro-itens).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Nos itens principais(macro-itens), a coluna </a:t>
          </a: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serviço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será transportada para o QCI;</a:t>
          </a:r>
          <a:endParaRPr lang="pt-BR" sz="1200" b="1" i="0" u="none" strike="noStrike" baseline="0">
            <a:solidFill>
              <a:srgbClr val="FF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   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- Todos sub-itens deverão iniciar com os respectivos números inteiros do item principal seguidos de ponto; Ex.: 1.1.; 1.2; 1.3; 1.3.1 etc;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e - Não efetuar somas de sub-totais nesta planilha, estes valores aparecerão automaticamente nas planilhas Orçamento, Cronograma e QCI;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f - </a:t>
          </a: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Muita atenção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na coluna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"Fonte"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esta destina-se a assinalar os itens que serão executados exclusivamente com recursos de repasse e/ou financiamento, exclusivamente contrapartida física (agora vedado a partir da LDO 2011), exclusivamente contrapartida financeira e/ou outras fontes conforme as legendas indicadas na própria planilha;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g - Quando o item for composto proporcionalmente de repasse/financiamento e contrapartida financeira deixar em branco a coluna "Obs." que o sistema apropriará automaticamente os estes valores;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h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i - Após a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levará novamente para a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"CRONOGRAMA"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1.2 - BOTÃO "CRONOGRAMA"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Distribuir os percentuais a serem executados em cada mês, para cada um dos itens e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Após imprimir, clicar no botão "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VOLTAR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 para retornar à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"QCI - Quadro de Composição do Investimento"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1.3 - BOTÃO "QCI - Quadro de Composição do Investimento"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pois todas informações já estarão preenchidas.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2 - Etapa de análise da licitação: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corresponde ao momento em que o proponente encaminha à Caixa os formulários Orçamento, Cronograma e QCI resultantes do processo licitatório.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Caso nenhum serviço seja objeto de licitação tal etapa é dispensável.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2.1 - BOTÃO "ORÇAMENTO PÓS LICITAÇÃO" 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 PÓS LICITAÇÃO"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do preenchimento do documento;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Preencher apenas a coluna correspondente aos valores unitários propostos pelas empresas vencedoras da licitação.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 PÓS LICITAÇÃO"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aplicativo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Após a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que o sistema levará novamente para a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"CRONOGRAMA"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2.2 - BOTÃO "CRONOGRAMA"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Distribuir os percentuais propostos pelas empresas vencedoras da licitação a serem executados em cada mês, para cada um dos itens e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Após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retornar à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"QCI - Quadro de Composição do Investimento"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2.3 - BOTÃO "QCI - Quadro de Composição do Investimento"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Informar para cada item principal o nome da empresa vencedora da licitação. No caso de serviços executados por administração direta informar o nome do proponente.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pois todas informações já estarão preenchidas.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3 - Etapa de reprogramação da proposta: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é aplicável quando da ocorrência de eventuais reprogramações de serviços, valores, quantitativos e cronograma em que o proponente encaminha à CAIXA a Documentação Técnica Básica para análise da proposta, preenchendo os formulários Orçamento, Cronograma e QCI - Quadro de Composição do Investimento.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3.1 - BOTÃO "ORÇAMENTO" 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do preenchimento do documento.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Alterar os itens, descrições, unidades, quantidades, valores e obs., conforme o caso.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No caso de inclusão de novos itens atentar para as regras apresentadas no item 1.1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e - No caso de reprogramções que acrescente novos itens, os mesmos deverão ser colocados no final da planilha orçamentária atentando para que recebam uma numeração crescente em relação aos itens já existentes.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f - Concluído o preenchimento da planilha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"ORÇAMENTO",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irá imprimir somente as informações digitadas.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g - Após a imprimir,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"VOLTAR"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que o sistema levará novamente para a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"CRONOGRAMA".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3.2 - BOTÃO "CRONOGRAMA"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 - Alterar, se for o caso, os percentuais a serem executados em cada mês, para cada um dos itens e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no topo da página.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b - Após imprimir, clicar no botão "VOLTAR" para retornar à tela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"INÍCIO"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para que o usuário continue a operação clicando no botão "QCI - Quadro de Composição do Investimento".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1.3 - BOTÃO "QCI - Quadro de Composição do Investimento"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a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pois todas informações já estarão preenchidas.</a:t>
          </a:r>
        </a:p>
        <a:p>
          <a:pPr rtl="0">
            <a:defRPr sz="1000"/>
          </a:pP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4 - Pedido de vistoria: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Esta etapa é utilizadas quando da solicitação de inspeção para desbloqueio de recursos em que o proponente encaminha à CAIXA a Documentação Técnica Básica para vistas da medição proposta, preenchendo os formulários Boletim de Medição e Resumo da Medição.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Os formulários encontram-se na tela início e os procedimentos de preenchimento seguem as seguintes orientações: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3.1 - BOTÃO "BOLETIM DE MEDIÇÃO" </a:t>
          </a:r>
          <a:endParaRPr lang="pt-BR" sz="12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a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"BOLETIM DE MEDIÇÃO"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e digitar a data de início da obra.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b - Informar o número da medição desejada no campo correspondente.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c - Na coluna correspondente à medição desejada informar a data da vistoria e os quantitativos efetivamente executados em cada item na forma acumulada (desde o início do contrato).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d - Preenchimento da PLS - Planilha de Levantamento de Serviços. Aplicável apenas no caso de obras com características de repetitividade (Ex. casas).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"VAI PARA A PLS"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Informar para cada unidade (casa) se o serviço correspondente encontra-se executado (1)ou não executado (0). Por padrão todos os campos estão preenchidos com "0". É admitida a informação de itens parcialmente executados (0,5 = metade executado).</a:t>
          </a:r>
        </a:p>
        <a:p>
          <a:pPr rtl="0">
            <a:defRPr sz="1000"/>
          </a:pP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  -  Clicar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"TRANSPORTA PARA O BM"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, para que o resultado consolidado seja transportado para o Boletim de Medição na coluna correspondente.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3.2 - BOTÃO "RESUMO DA MEDIÇÃO"</a:t>
          </a:r>
        </a:p>
        <a:p>
          <a:pPr rtl="0">
            <a:defRPr sz="1000"/>
          </a:pPr>
          <a:r>
            <a:rPr lang="pt-BR" sz="12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  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a - Clicar apenas no botão </a:t>
          </a:r>
          <a:r>
            <a:rPr lang="pt-BR" sz="1200" b="0" i="0" u="none" strike="noStrike" baseline="0">
              <a:solidFill>
                <a:srgbClr val="0000FF"/>
              </a:solidFill>
              <a:latin typeface="Courier New"/>
              <a:cs typeface="Courier New"/>
            </a:rPr>
            <a:t>"IMPRIMIR",</a:t>
          </a:r>
          <a:r>
            <a:rPr lang="pt-BR" sz="12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 pois todas informações já estarão preenchidas.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11430</xdr:rowOff>
    </xdr:from>
    <xdr:to>
      <xdr:col>51</xdr:col>
      <xdr:colOff>1030617</xdr:colOff>
      <xdr:row>1</xdr:row>
      <xdr:rowOff>0</xdr:rowOff>
    </xdr:to>
    <xdr:sp macro="" textlink="">
      <xdr:nvSpPr>
        <xdr:cNvPr id="3925" name="Text Box 18"/>
        <xdr:cNvSpPr txBox="1">
          <a:spLocks noChangeArrowheads="1"/>
        </xdr:cNvSpPr>
      </xdr:nvSpPr>
      <xdr:spPr bwMode="auto">
        <a:xfrm>
          <a:off x="5667375" y="19050"/>
          <a:ext cx="3810000" cy="89535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0" bIns="0" anchor="t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Fonte - Para itens que sejam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exclusivamente</a:t>
          </a: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: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contrapartida financeira digite      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"C"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contrapartida física digite           </a:t>
          </a:r>
          <a:r>
            <a:rPr lang="pt-BR" sz="8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"CF"</a:t>
          </a:r>
        </a:p>
        <a:p>
          <a:pPr algn="l" rtl="0">
            <a:defRPr sz="1000"/>
          </a:pPr>
          <a:r>
            <a:rPr lang="pt-BR" sz="8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A CF é VEDADO a partir da sistemática 2009.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repasse/subsídio digite              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"R"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- de outras fontes digite               </a:t>
          </a:r>
          <a:r>
            <a:rPr lang="pt-BR" sz="800" b="1" i="0" u="none" strike="noStrike" baseline="0">
              <a:solidFill>
                <a:srgbClr val="000000"/>
              </a:solidFill>
              <a:latin typeface="Courier New"/>
              <a:cs typeface="Courier New"/>
            </a:rPr>
            <a:t>"F"</a:t>
          </a:r>
          <a:endParaRPr lang="pt-BR" sz="800" b="0" i="0" u="none" strike="noStrike" baseline="0">
            <a:solidFill>
              <a:srgbClr val="000000"/>
            </a:solidFill>
            <a:latin typeface="Courier New"/>
            <a:cs typeface="Courier New"/>
          </a:endParaRP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* para as demais situações deixe em branco.</a:t>
          </a:r>
          <a:endParaRPr lang="pt-BR"/>
        </a:p>
      </xdr:txBody>
    </xdr:sp>
    <xdr:clientData fPrintsWithSheet="0"/>
  </xdr:twoCellAnchor>
  <xdr:twoCellAnchor>
    <xdr:from>
      <xdr:col>50</xdr:col>
      <xdr:colOff>161925</xdr:colOff>
      <xdr:row>3</xdr:row>
      <xdr:rowOff>9525</xdr:rowOff>
    </xdr:from>
    <xdr:to>
      <xdr:col>50</xdr:col>
      <xdr:colOff>171450</xdr:colOff>
      <xdr:row>12</xdr:row>
      <xdr:rowOff>9525</xdr:rowOff>
    </xdr:to>
    <xdr:sp macro="" textlink="">
      <xdr:nvSpPr>
        <xdr:cNvPr id="4019" name="Line 19"/>
        <xdr:cNvSpPr>
          <a:spLocks noChangeShapeType="1"/>
        </xdr:cNvSpPr>
      </xdr:nvSpPr>
      <xdr:spPr bwMode="auto">
        <a:xfrm>
          <a:off x="8334375" y="923925"/>
          <a:ext cx="9525" cy="762000"/>
        </a:xfrm>
        <a:prstGeom prst="line">
          <a:avLst/>
        </a:prstGeom>
        <a:noFill/>
        <a:ln w="9525">
          <a:solidFill>
            <a:srgbClr val="FF0000"/>
          </a:solidFill>
          <a:round/>
          <a:headEnd/>
          <a:tailEnd type="triangle" w="med" len="med"/>
        </a:ln>
      </xdr:spPr>
    </xdr:sp>
    <xdr:clientData fPrintsWithSheet="0"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1314450</xdr:colOff>
      <xdr:row>0</xdr:row>
      <xdr:rowOff>38100</xdr:rowOff>
    </xdr:from>
    <xdr:to>
      <xdr:col>16</xdr:col>
      <xdr:colOff>352414</xdr:colOff>
      <xdr:row>0</xdr:row>
      <xdr:rowOff>544886</xdr:rowOff>
    </xdr:to>
    <xdr:sp macro="" textlink="">
      <xdr:nvSpPr>
        <xdr:cNvPr id="10302" name="Text Box 10"/>
        <xdr:cNvSpPr txBox="1">
          <a:spLocks noChangeArrowheads="1"/>
        </xdr:cNvSpPr>
      </xdr:nvSpPr>
      <xdr:spPr bwMode="auto">
        <a:xfrm>
          <a:off x="1866900" y="38100"/>
          <a:ext cx="8610600" cy="51435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0" bIns="0" anchor="ctr"/>
        <a:lstStyle/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o percentual previsto para cada mês.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na forma percentual (Ex. 50,00) SEM o símbolo %.</a:t>
          </a:r>
        </a:p>
        <a:p>
          <a:pPr algn="l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 último mës de desembolso deverá ser igual ou superior a 10% do valor de Repasse.</a:t>
          </a:r>
          <a:endParaRPr lang="pt-BR"/>
        </a:p>
      </xdr:txBody>
    </xdr:sp>
    <xdr:clientData fPrintsWithSheet="0"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28575</xdr:colOff>
      <xdr:row>7</xdr:row>
      <xdr:rowOff>9525</xdr:rowOff>
    </xdr:from>
    <xdr:to>
      <xdr:col>50</xdr:col>
      <xdr:colOff>272449</xdr:colOff>
      <xdr:row>11</xdr:row>
      <xdr:rowOff>0</xdr:rowOff>
    </xdr:to>
    <xdr:sp macro="" textlink="">
      <xdr:nvSpPr>
        <xdr:cNvPr id="18677" name="Text Box 13"/>
        <xdr:cNvSpPr txBox="1">
          <a:spLocks noChangeArrowheads="1"/>
        </xdr:cNvSpPr>
      </xdr:nvSpPr>
      <xdr:spPr bwMode="auto">
        <a:xfrm>
          <a:off x="5686425" y="1000125"/>
          <a:ext cx="2752725" cy="35242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18288" rIns="27432" bIns="18288" anchor="ctr"/>
        <a:lstStyle/>
        <a:p>
          <a:pPr algn="ctr" rtl="0">
            <a:defRPr sz="1000"/>
          </a:pPr>
          <a:r>
            <a:rPr lang="pt-BR" sz="700" b="1" i="0" u="none" strike="noStrike" baseline="0">
              <a:solidFill>
                <a:srgbClr val="FF0000"/>
              </a:solidFill>
              <a:latin typeface="Courier New"/>
              <a:cs typeface="Courier New"/>
            </a:rPr>
            <a:t>ALTERAR OS VALORES UNITÁRIOS CONFORME O RESULTADO DA LICITAÇÃO</a:t>
          </a:r>
          <a:endParaRPr lang="pt-BR"/>
        </a:p>
      </xdr:txBody>
    </xdr:sp>
    <xdr:clientData fPrintsWithSheet="0"/>
  </xdr:twoCellAnchor>
  <xdr:twoCellAnchor>
    <xdr:from>
      <xdr:col>39</xdr:col>
      <xdr:colOff>66675</xdr:colOff>
      <xdr:row>11</xdr:row>
      <xdr:rowOff>76200</xdr:rowOff>
    </xdr:from>
    <xdr:to>
      <xdr:col>39</xdr:col>
      <xdr:colOff>66675</xdr:colOff>
      <xdr:row>12</xdr:row>
      <xdr:rowOff>114300</xdr:rowOff>
    </xdr:to>
    <xdr:sp macro="" textlink="">
      <xdr:nvSpPr>
        <xdr:cNvPr id="18766" name="Line 14"/>
        <xdr:cNvSpPr>
          <a:spLocks noChangeShapeType="1"/>
        </xdr:cNvSpPr>
      </xdr:nvSpPr>
      <xdr:spPr bwMode="auto">
        <a:xfrm>
          <a:off x="7372350" y="1390650"/>
          <a:ext cx="0" cy="114300"/>
        </a:xfrm>
        <a:prstGeom prst="line">
          <a:avLst/>
        </a:prstGeom>
        <a:noFill/>
        <a:ln w="9525">
          <a:solidFill>
            <a:srgbClr val="FF0000"/>
          </a:solidFill>
          <a:round/>
          <a:headEnd/>
          <a:tailEnd type="triangle" w="med" len="med"/>
        </a:ln>
      </xdr:spPr>
    </xdr:sp>
    <xdr:clientData fPrint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1343025</xdr:colOff>
      <xdr:row>0</xdr:row>
      <xdr:rowOff>28575</xdr:rowOff>
    </xdr:from>
    <xdr:to>
      <xdr:col>17</xdr:col>
      <xdr:colOff>9533</xdr:colOff>
      <xdr:row>0</xdr:row>
      <xdr:rowOff>581025</xdr:rowOff>
    </xdr:to>
    <xdr:sp macro="" textlink="">
      <xdr:nvSpPr>
        <xdr:cNvPr id="20537" name="Text Box 5"/>
        <xdr:cNvSpPr txBox="1">
          <a:spLocks noChangeArrowheads="1"/>
        </xdr:cNvSpPr>
      </xdr:nvSpPr>
      <xdr:spPr bwMode="auto">
        <a:xfrm>
          <a:off x="1885950" y="28575"/>
          <a:ext cx="8610600" cy="55245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27432" bIns="0" anchor="ctr"/>
        <a:lstStyle/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o percentual previsto pela empresa vencedora da licitação para cada mês.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na forma percentual (Ex. 50,00) SEM o símbolo %.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 último mës de desembolso deverá ser igual ou superior a 10% do valor de Repasse.</a:t>
          </a:r>
          <a:endParaRPr lang="pt-BR"/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47625</xdr:rowOff>
    </xdr:from>
    <xdr:to>
      <xdr:col>71</xdr:col>
      <xdr:colOff>1013479</xdr:colOff>
      <xdr:row>0</xdr:row>
      <xdr:rowOff>583009</xdr:rowOff>
    </xdr:to>
    <xdr:sp macro="" textlink="">
      <xdr:nvSpPr>
        <xdr:cNvPr id="22339" name="Text Box 624"/>
        <xdr:cNvSpPr txBox="1">
          <a:spLocks noChangeArrowheads="1"/>
        </xdr:cNvSpPr>
      </xdr:nvSpPr>
      <xdr:spPr bwMode="auto">
        <a:xfrm>
          <a:off x="5657850" y="47625"/>
          <a:ext cx="6276975" cy="54292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0" bIns="0" anchor="ctr"/>
        <a:lstStyle/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Maneiras de Reprogramar:</a:t>
          </a:r>
        </a:p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Para INCLUIR Serviços - Digitar após os serviços PREVISTOS.</a:t>
          </a:r>
        </a:p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Para EXCLUIR Serviços - Zerar os quant. REPROGRAMADOS.</a:t>
          </a:r>
          <a:endParaRPr lang="pt-BR"/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1295400</xdr:colOff>
      <xdr:row>0</xdr:row>
      <xdr:rowOff>28575</xdr:rowOff>
    </xdr:from>
    <xdr:to>
      <xdr:col>16</xdr:col>
      <xdr:colOff>369588</xdr:colOff>
      <xdr:row>0</xdr:row>
      <xdr:rowOff>561975</xdr:rowOff>
    </xdr:to>
    <xdr:sp macro="" textlink="">
      <xdr:nvSpPr>
        <xdr:cNvPr id="23611" name="Text Box 7"/>
        <xdr:cNvSpPr txBox="1">
          <a:spLocks noChangeArrowheads="1"/>
        </xdr:cNvSpPr>
      </xdr:nvSpPr>
      <xdr:spPr bwMode="auto">
        <a:xfrm>
          <a:off x="1866900" y="28575"/>
          <a:ext cx="8639175" cy="533400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27432" tIns="22860" rIns="27432" bIns="0" anchor="ctr"/>
        <a:lstStyle/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o percentual reprogramado para cada mês.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Informar na forma percentual (Ex. 50,00) SEM o símbolo %.</a:t>
          </a:r>
        </a:p>
        <a:p>
          <a:pPr algn="just"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O último mës de desembolso deverá ser igual ou superior a 10% do valor de Repasse.</a:t>
          </a:r>
          <a:endParaRPr lang="pt-BR"/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69</xdr:col>
      <xdr:colOff>19050</xdr:colOff>
      <xdr:row>0</xdr:row>
      <xdr:rowOff>28575</xdr:rowOff>
    </xdr:from>
    <xdr:to>
      <xdr:col>73</xdr:col>
      <xdr:colOff>388653</xdr:colOff>
      <xdr:row>6</xdr:row>
      <xdr:rowOff>76200</xdr:rowOff>
    </xdr:to>
    <xdr:sp macro="" textlink="">
      <xdr:nvSpPr>
        <xdr:cNvPr id="25667" name="Text Box 13"/>
        <xdr:cNvSpPr txBox="1">
          <a:spLocks noChangeArrowheads="1"/>
        </xdr:cNvSpPr>
      </xdr:nvSpPr>
      <xdr:spPr bwMode="auto">
        <a:xfrm>
          <a:off x="12363450" y="28575"/>
          <a:ext cx="2705100" cy="84772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</xdr:spPr>
      <xdr:txBody>
        <a:bodyPr vertOverflow="clip" wrap="square" lIns="0" tIns="22860" rIns="0" bIns="0" anchor="ctr"/>
        <a:lstStyle/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Preencher a coluna da medição correspondente, com as quantidades efetivamente executadas, na forma acumulada (executada até o período anterior mais a executada no período).</a:t>
          </a:r>
        </a:p>
        <a:p>
          <a:pPr rtl="0">
            <a:defRPr sz="1000"/>
          </a:pPr>
          <a:endParaRPr lang="pt-BR"/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73</xdr:col>
      <xdr:colOff>419100</xdr:colOff>
      <xdr:row>50</xdr:row>
      <xdr:rowOff>9525</xdr:rowOff>
    </xdr:from>
    <xdr:to>
      <xdr:col>74</xdr:col>
      <xdr:colOff>123825</xdr:colOff>
      <xdr:row>53</xdr:row>
      <xdr:rowOff>85725</xdr:rowOff>
    </xdr:to>
    <xdr:cxnSp macro="">
      <xdr:nvCxnSpPr>
        <xdr:cNvPr id="26719" name="AutoShape 7"/>
        <xdr:cNvCxnSpPr>
          <a:cxnSpLocks noChangeShapeType="1"/>
        </xdr:cNvCxnSpPr>
      </xdr:nvCxnSpPr>
      <xdr:spPr bwMode="auto">
        <a:xfrm flipV="1">
          <a:off x="10534650" y="6429375"/>
          <a:ext cx="209550" cy="400050"/>
        </a:xfrm>
        <a:prstGeom prst="straightConnector1">
          <a:avLst/>
        </a:prstGeom>
        <a:noFill/>
        <a:ln w="38100">
          <a:solidFill>
            <a:srgbClr val="000000"/>
          </a:solidFill>
          <a:round/>
          <a:headEnd/>
          <a:tailEnd type="triangle" w="med" len="med"/>
        </a:ln>
      </xdr:spPr>
    </xdr:cxnSp>
    <xdr:clientData/>
  </xdr:twoCellAnchor>
  <xdr:twoCellAnchor>
    <xdr:from>
      <xdr:col>73</xdr:col>
      <xdr:colOff>19050</xdr:colOff>
      <xdr:row>53</xdr:row>
      <xdr:rowOff>76200</xdr:rowOff>
    </xdr:from>
    <xdr:to>
      <xdr:col>73</xdr:col>
      <xdr:colOff>419100</xdr:colOff>
      <xdr:row>53</xdr:row>
      <xdr:rowOff>76200</xdr:rowOff>
    </xdr:to>
    <xdr:sp macro="" textlink="">
      <xdr:nvSpPr>
        <xdr:cNvPr id="26720" name="Line 8"/>
        <xdr:cNvSpPr>
          <a:spLocks noChangeShapeType="1"/>
        </xdr:cNvSpPr>
      </xdr:nvSpPr>
      <xdr:spPr bwMode="auto">
        <a:xfrm flipH="1">
          <a:off x="10134600" y="6819900"/>
          <a:ext cx="400050" cy="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/>
        </a:ln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65</xdr:col>
      <xdr:colOff>38100</xdr:colOff>
      <xdr:row>67</xdr:row>
      <xdr:rowOff>38100</xdr:rowOff>
    </xdr:from>
    <xdr:to>
      <xdr:col>65</xdr:col>
      <xdr:colOff>161925</xdr:colOff>
      <xdr:row>68</xdr:row>
      <xdr:rowOff>76200</xdr:rowOff>
    </xdr:to>
    <xdr:sp macro="" textlink="">
      <xdr:nvSpPr>
        <xdr:cNvPr id="35895" name="Line 8"/>
        <xdr:cNvSpPr>
          <a:spLocks noChangeShapeType="1"/>
        </xdr:cNvSpPr>
      </xdr:nvSpPr>
      <xdr:spPr bwMode="auto">
        <a:xfrm flipV="1">
          <a:off x="16097250" y="9286875"/>
          <a:ext cx="123825" cy="114300"/>
        </a:xfrm>
        <a:prstGeom prst="line">
          <a:avLst/>
        </a:prstGeom>
        <a:noFill/>
        <a:ln w="38100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228600</xdr:colOff>
      <xdr:row>0</xdr:row>
      <xdr:rowOff>11430</xdr:rowOff>
    </xdr:from>
    <xdr:to>
      <xdr:col>24</xdr:col>
      <xdr:colOff>0</xdr:colOff>
      <xdr:row>6</xdr:row>
      <xdr:rowOff>28626</xdr:rowOff>
    </xdr:to>
    <xdr:sp macro="" textlink="">
      <xdr:nvSpPr>
        <xdr:cNvPr id="28677" name="Text Box 5"/>
        <xdr:cNvSpPr txBox="1">
          <a:spLocks noChangeArrowheads="1"/>
        </xdr:cNvSpPr>
      </xdr:nvSpPr>
      <xdr:spPr bwMode="auto">
        <a:xfrm>
          <a:off x="4076700" y="19050"/>
          <a:ext cx="2000250" cy="295275"/>
        </a:xfrm>
        <a:prstGeom prst="rect">
          <a:avLst/>
        </a:prstGeom>
        <a:solidFill>
          <a:srgbClr val="FFFFCC"/>
        </a:solidFill>
        <a:ln w="9525">
          <a:solidFill>
            <a:srgbClr val="FF0000"/>
          </a:solidFill>
          <a:miter lim="800000"/>
          <a:headEnd/>
          <a:tailEnd/>
        </a:ln>
        <a:effectLst/>
      </xdr:spPr>
      <xdr:txBody>
        <a:bodyPr vertOverflow="clip" wrap="square" lIns="27432" tIns="22860" rIns="0" bIns="0" anchor="t" upright="1"/>
        <a:lstStyle/>
        <a:p>
          <a:pPr rtl="0">
            <a:defRPr sz="1000"/>
          </a:pPr>
          <a:r>
            <a:rPr lang="pt-BR" sz="800" b="0" i="0" u="none" strike="noStrike" baseline="0">
              <a:solidFill>
                <a:srgbClr val="000000"/>
              </a:solidFill>
              <a:latin typeface="Courier New"/>
              <a:cs typeface="Courier New"/>
            </a:rPr>
            <a:t>Atenção: Apaga os dados do BM correspondente.</a:t>
          </a:r>
        </a:p>
        <a:p>
          <a:pPr rtl="0">
            <a:defRPr sz="1000"/>
          </a:pPr>
          <a:endParaRPr lang="pt-BR"/>
        </a:p>
      </xdr:txBody>
    </xdr:sp>
    <xdr:clientData fPrintsWithSheet="0"/>
  </xdr:twoCellAnchor>
  <xdr:twoCellAnchor>
    <xdr:from>
      <xdr:col>14</xdr:col>
      <xdr:colOff>133350</xdr:colOff>
      <xdr:row>3</xdr:row>
      <xdr:rowOff>28575</xdr:rowOff>
    </xdr:from>
    <xdr:to>
      <xdr:col>15</xdr:col>
      <xdr:colOff>228600</xdr:colOff>
      <xdr:row>3</xdr:row>
      <xdr:rowOff>28575</xdr:rowOff>
    </xdr:to>
    <xdr:sp macro="" textlink="">
      <xdr:nvSpPr>
        <xdr:cNvPr id="28822" name="Line 6"/>
        <xdr:cNvSpPr>
          <a:spLocks noChangeShapeType="1"/>
        </xdr:cNvSpPr>
      </xdr:nvSpPr>
      <xdr:spPr bwMode="auto">
        <a:xfrm flipH="1">
          <a:off x="3733800" y="171450"/>
          <a:ext cx="342900" cy="0"/>
        </a:xfrm>
        <a:prstGeom prst="line">
          <a:avLst/>
        </a:prstGeom>
        <a:noFill/>
        <a:ln w="9525">
          <a:solidFill>
            <a:srgbClr val="FF0000"/>
          </a:solidFill>
          <a:round/>
          <a:headEnd/>
          <a:tailEnd type="triangle" w="med" len="med"/>
        </a:ln>
      </xdr:spPr>
    </xdr:sp>
    <xdr:clientData fPrintsWithSheet="0"/>
  </xdr:twoCellAnchor>
</xdr:wsDr>
</file>

<file path=xl/queryTables/queryTable1.xml><?xml version="1.0" encoding="utf-8"?>
<queryTable xmlns="http://schemas.openxmlformats.org/spreadsheetml/2006/main" name="Consulta de Banco de dados do MS Access_34" connectionId="2" autoFormatId="16" applyNumberFormats="0" applyBorderFormats="0" applyFontFormats="1" applyPatternFormats="1" applyAlignmentFormats="0" applyWidthHeightFormats="0">
  <queryTableRefresh nextId="119">
    <queryTableFields count="118">
      <queryTableField id="1" name="Dt_Acréscimo_Operações"/>
      <queryTableField id="2" name="Estágio"/>
      <queryTableField id="3" name="SituaçãoDaOperação"/>
      <queryTableField id="4" name="Operações_EN_Jurisdição_Código"/>
      <queryTableField id="5" name="Operações_Origem_de_Recursos"/>
      <queryTableField id="6" name="Operações_Origem_de_Recursos_Código"/>
      <queryTableField id="7" name="UGC_Código"/>
      <queryTableField id="8" name="Operações_Ano_Orçamento"/>
      <queryTableField id="9" name="Operações_Operação"/>
      <queryTableField id="10" name="Operações_DV_Operação"/>
      <queryTableField id="11" name="Operações_EN"/>
      <queryTableField id="12" name="Operações_EN_Código"/>
      <queryTableField id="13" name="Operações_Tomador"/>
      <queryTableField id="14" name="Operações_Tomador_Código"/>
      <queryTableField id="15" name="Operações_Agente_Promotor"/>
      <queryTableField id="16" name="Operações_Agente_Promotor_Código"/>
      <queryTableField id="17" name="Operações_Beneficiário_Final"/>
      <queryTableField id="18" name="Operações_Beneficiário_Final_Código"/>
      <queryTableField id="19" name="Operações_Area"/>
      <queryTableField id="20" name="Operações_Gestor"/>
      <queryTableField id="21" name="Operações_Programa"/>
      <queryTableField id="22" name="Operações_Modalidade"/>
      <queryTableField id="23" name="Operações_Objetivo"/>
      <queryTableField id="24" name="Operações_Objetivo_Código"/>
      <queryTableField id="25" name="Operações_Data_Assinatura"/>
      <queryTableField id="26" name="Operações_Ano_Assinatura"/>
      <queryTableField id="27" name="Operações_Controle_da_Operação"/>
      <queryTableField id="28" name="Operações_Repasse"/>
      <queryTableField id="29" name="Operações_Contrapartida"/>
      <queryTableField id="30" name="Operações_Rendimentos"/>
      <queryTableField id="31" name="Operações_Investimento"/>
      <queryTableField id="32" name="Operações_Agência_Cód"/>
      <queryTableField id="33" name="Operações_DV_Ag"/>
      <queryTableField id="34" name="Operações_Op_C/C"/>
      <queryTableField id="35" name="Operações_C/C"/>
      <queryTableField id="36" name="Operações_DV_C/C"/>
      <queryTableField id="37" name="Operações_Sit_Contrato_SIAPF"/>
      <queryTableField id="38" name="Operações_Data_Recebimento_CEF"/>
      <queryTableField id="39" name="Operações_Carência_Data_Atual"/>
      <queryTableField id="40" name="Cronograma Atual_PrazoDeExecução"/>
      <queryTableField id="41" name="Cronograma De Obra_Dt_Parcela"/>
      <queryTableField id="42" name="Cronograma De Obra_Percentual_Previsto"/>
      <queryTableField id="43" name="Cronograma De Obra_%_Realizado_SIAPF"/>
      <queryTableField id="44" name="Cronograma De Obra_Sit_Obra"/>
      <queryTableField id="45" name="Cronograma De Obra_Dias_Adiat_Atras"/>
      <queryTableField id="46" name="Cronograma De Obra_Desempenho_Nota_Tomador"/>
      <queryTableField id="47" name="Cronograma De Obra_Desempenho_Conceito_Tomador"/>
      <queryTableField id="48" name="Cronograma De Obra_Desempenho_Nota_Construtor"/>
      <queryTableField id="49" name="Cronograma De Obra_Desempenho_Conceito_Construtor"/>
      <queryTableField id="50" name="Cronograma De Obra_Qualidade_da_Obra"/>
      <queryTableField id="51" name="Cronograma De Obra_Engenheiro_CPF"/>
      <queryTableField id="52" name="Cronograma De Obra_Engenheiro_Nome"/>
      <queryTableField id="53" name="Cronograma De Obra_Data_Vistoria"/>
      <queryTableField id="54" name="Cronograma De Obra_Data_Término_Obra"/>
      <queryTableField id="55" name="Cronograma De Obra_Justificativa_Obra"/>
      <queryTableField id="56" name="Cronograma De Obra_Data_Início_Obra"/>
      <queryTableField id="57" name="Cronograma De Obra_Data_Inauguração_Obra"/>
      <queryTableField id="58" name="Cronograma De Obra_Gerência_Filial"/>
      <queryTableField id="59" name="Cronograma De Obra_Quantidade_Vistorias"/>
      <queryTableField id="60" name="Dados_PTS_Data_Inicio"/>
      <queryTableField id="61" name="Dados_PTS_Data_Fim"/>
      <queryTableField id="62" name="Dados_PTS_Valor_Global_PTS"/>
      <queryTableField id="63" name="Dados_PTS_Indice_Qualidade"/>
      <queryTableField id="64" name="Dados_PTS_Prazo_Execução"/>
      <queryTableField id="65" name="Dados_PTS_Valor_do_Emprestimo_PTS"/>
      <queryTableField id="66" name="Dados_PTS_Valor_da_Contrapartida_PTS"/>
      <queryTableField id="67" name="Dados_PTS_Valor_Desembolso_Acumulado"/>
      <queryTableField id="68" name="Dados_PTS_Valor_Desembolsar"/>
      <queryTableField id="69" name="Desbloqueio_VE"/>
      <queryTableField id="70" name="Desbloqueio_CP/RD"/>
      <queryTableField id="71" name="Desbloqueio_VI"/>
      <queryTableField id="72" name="Desbloqueio_Data Último"/>
      <queryTableField id="73" name="Desembolso_Total Incluído"/>
      <queryTableField id="74" name="Desembolso_Total Solicitado"/>
      <queryTableField id="75" name="Desembolso_Total Realizado"/>
      <queryTableField id="76" name="Desembolso_Realizado_%"/>
      <queryTableField id="77" name="Desembolso_Total_I/S/R/C"/>
      <queryTableField id="78" name="Desembolso_%"/>
      <queryTableField id="79" name="Desembolso_Falta Solicitar"/>
      <queryTableField id="80" name="Desembolso_Data Último"/>
      <queryTableField id="81" name="Empreendimentos_Empreendimento"/>
      <queryTableField id="82" name="Empreendimentos_Localidade"/>
      <queryTableField id="83" name="Empreendimentos_Logradouro"/>
      <queryTableField id="84" name="Empreendimentos_Município"/>
      <queryTableField id="85" name="Empreendimentos_CEP"/>
      <queryTableField id="86" name="Empreendimentos_Número_de_Unidades"/>
      <queryTableField id="87" name="Empreendimentos_Objeto_Descrição"/>
      <queryTableField id="88" name="Empreendimentos_População_Beneficiada"/>
      <queryTableField id="89" name="Empreendimentos_Empregos_Gerados"/>
      <queryTableField id="90" name="Empreendimentos_Sit_Empreendimento"/>
      <queryTableField id="91" name="Ogu_Dados_Emenda_Parlamentar"/>
      <queryTableField id="92" name="Ogu_Dados_Comunidade_Solidaria"/>
      <queryTableField id="93" name="Ogu_Dados_Calamidade_Publica"/>
      <queryTableField id="94" name="Ogu_Dados_Data_da_Vigencia"/>
      <queryTableField id="95" name="Ogu_Dados_Data_Publicacao_DOU"/>
      <queryTableField id="96" name="Ogu_Dados_Administracao_Direta_CP"/>
      <queryTableField id="97" name="Ogu_Dados_CP_Servico"/>
      <queryTableField id="98" name="Ogu_Dados_Data_Validade_CAUC"/>
      <queryTableField id="99" name="Ogu_Dados_Data_Validade_CRP"/>
      <queryTableField id="100" name="Ogu_Dados_Numero_Convenio_SIAFI"/>
      <queryTableField id="101" name="Posição SIAPF_Posição SIAPF"/>
      <queryTableField id="102" name="PCF_Recebimento_Prestacao_Contas"/>
      <queryTableField id="103" name="PCF_Valor_Repasse_Devolvido"/>
      <queryTableField id="104" name="PCF_Valor_Rendimento_Devolvido"/>
      <queryTableField id="105" name="PCF_Codigo_Prestacao_Contas_SIAFI"/>
      <queryTableField id="106" name="PCF_Data_Prestacao_Contas_SIAFI"/>
      <queryTableField id="107" name="PCF_Data_Devolucao_CP"/>
      <queryTableField id="108" name="PCF_Valor_Devolucao_CP"/>
      <queryTableField id="109" name="PCF_Aprovacao_Prestacao_Contas"/>
      <queryTableField id="110" name="PCF_Total Devolvido"/>
      <queryTableField id="111" name="RC_Regime de Construção"/>
      <queryTableField id="112" name="ZB_Zona Beneficiada"/>
      <queryTableField id="113" name="Sit_Vigência"/>
      <queryTableField id="114" name="Último Trâmite_Estágio"/>
      <queryTableField id="115" name="Último Trâmite_Codigo"/>
      <queryTableField id="116" name="Último Trâmite_Data_de_Entrada"/>
      <queryTableField id="117" name="Último Trâmite_Data_de_Saida"/>
      <queryTableField id="118" name="Identificação_Externa"/>
    </queryTableFields>
  </queryTableRefresh>
</queryTable>
</file>

<file path=xl/queryTables/queryTable2.xml><?xml version="1.0" encoding="utf-8"?>
<queryTable xmlns="http://schemas.openxmlformats.org/spreadsheetml/2006/main" name="Consulta de Banco de dados do MS Access_31" connectionId="1" autoFormatId="16" applyNumberFormats="0" applyBorderFormats="0" applyFontFormats="1" applyPatternFormats="1" applyAlignmentFormats="0" applyWidthHeightFormats="0">
  <queryTableRefresh nextId="6">
    <queryTableFields count="5">
      <queryTableField id="1" name="NOME"/>
      <queryTableField id="2" name="CPF"/>
      <queryTableField id="3" name="CREA"/>
      <queryTableField id="4" name="MAT"/>
      <queryTableField id="5" name="MAT-DV"/>
    </queryTableFields>
  </queryTableRefresh>
</queryTable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1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2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8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9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20.bin"/><Relationship Id="rId4" Type="http://schemas.openxmlformats.org/officeDocument/2006/relationships/comments" Target="../comments3.x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queryTable" Target="../queryTables/queryTable2.xml"/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Plan10"/>
  <dimension ref="C1:DU42"/>
  <sheetViews>
    <sheetView showGridLines="0" showRowColHeaders="0" showZeros="0" topLeftCell="B1" zoomScale="75" zoomScaleNormal="75" workbookViewId="0">
      <selection activeCell="AH2" sqref="AH2:DU5"/>
    </sheetView>
  </sheetViews>
  <sheetFormatPr defaultColWidth="1" defaultRowHeight="12.75"/>
  <cols>
    <col min="1" max="1" width="2.7109375" customWidth="1"/>
  </cols>
  <sheetData>
    <row r="1" spans="3:125" ht="3.75" customHeight="1"/>
    <row r="2" spans="3:125" ht="15.75" customHeight="1">
      <c r="AH2" s="1214" t="s">
        <v>495</v>
      </c>
      <c r="AI2" s="1214"/>
      <c r="AJ2" s="1214"/>
      <c r="AK2" s="1214"/>
      <c r="AL2" s="1214"/>
      <c r="AM2" s="1214"/>
      <c r="AN2" s="1214"/>
      <c r="AO2" s="1214"/>
      <c r="AP2" s="1214"/>
      <c r="AQ2" s="1214"/>
      <c r="AR2" s="1214"/>
      <c r="AS2" s="1214"/>
      <c r="AT2" s="1214"/>
      <c r="AU2" s="1214"/>
      <c r="AV2" s="1214"/>
      <c r="AW2" s="1214"/>
      <c r="AX2" s="1214"/>
      <c r="AY2" s="1214"/>
      <c r="AZ2" s="1214"/>
      <c r="BA2" s="1214"/>
      <c r="BB2" s="1214"/>
      <c r="BC2" s="1214"/>
      <c r="BD2" s="1214"/>
      <c r="BE2" s="1214"/>
      <c r="BF2" s="1214"/>
      <c r="BG2" s="1214"/>
      <c r="BH2" s="1214"/>
      <c r="BI2" s="1214"/>
      <c r="BJ2" s="1214"/>
      <c r="BK2" s="1214"/>
      <c r="BL2" s="1214"/>
      <c r="BM2" s="1214"/>
      <c r="BN2" s="1214"/>
      <c r="BO2" s="1214"/>
      <c r="BP2" s="1214"/>
      <c r="BQ2" s="1214"/>
      <c r="BR2" s="1214"/>
      <c r="BS2" s="1214"/>
      <c r="BT2" s="1214"/>
      <c r="BU2" s="1214"/>
      <c r="BV2" s="1214"/>
      <c r="BW2" s="1214"/>
      <c r="BX2" s="1214"/>
      <c r="BY2" s="1214"/>
      <c r="BZ2" s="1214"/>
      <c r="CA2" s="1214"/>
      <c r="CB2" s="1214"/>
      <c r="CC2" s="1214"/>
      <c r="CD2" s="1214"/>
      <c r="CE2" s="1214"/>
      <c r="CF2" s="1214"/>
      <c r="CG2" s="1214"/>
      <c r="CH2" s="1214"/>
      <c r="CI2" s="1214"/>
      <c r="CJ2" s="1214"/>
      <c r="CK2" s="1214"/>
      <c r="CL2" s="1214"/>
      <c r="CM2" s="1214"/>
      <c r="CN2" s="1214"/>
      <c r="CO2" s="1214"/>
      <c r="CP2" s="1214"/>
      <c r="CQ2" s="1214"/>
      <c r="CR2" s="1214"/>
      <c r="CS2" s="1214"/>
      <c r="CT2" s="1214"/>
      <c r="CU2" s="1214"/>
      <c r="CV2" s="1214"/>
      <c r="CW2" s="1214"/>
      <c r="CX2" s="1214"/>
      <c r="CY2" s="1214"/>
      <c r="CZ2" s="1214"/>
      <c r="DA2" s="1214"/>
      <c r="DB2" s="1214"/>
      <c r="DC2" s="1214"/>
      <c r="DD2" s="1214"/>
      <c r="DE2" s="1214"/>
      <c r="DF2" s="1214"/>
      <c r="DG2" s="1214"/>
      <c r="DH2" s="1214"/>
      <c r="DI2" s="1214"/>
      <c r="DJ2" s="1214"/>
      <c r="DK2" s="1214"/>
      <c r="DL2" s="1214"/>
      <c r="DM2" s="1214"/>
      <c r="DN2" s="1214"/>
      <c r="DO2" s="1214"/>
      <c r="DP2" s="1214"/>
      <c r="DQ2" s="1214"/>
      <c r="DR2" s="1214"/>
      <c r="DS2" s="1214"/>
      <c r="DT2" s="1214"/>
      <c r="DU2" s="1215"/>
    </row>
    <row r="3" spans="3:125" ht="15.75" customHeight="1">
      <c r="AH3" s="1214"/>
      <c r="AI3" s="1214"/>
      <c r="AJ3" s="1214"/>
      <c r="AK3" s="1214"/>
      <c r="AL3" s="1214"/>
      <c r="AM3" s="1214"/>
      <c r="AN3" s="1214"/>
      <c r="AO3" s="1214"/>
      <c r="AP3" s="1214"/>
      <c r="AQ3" s="1214"/>
      <c r="AR3" s="1214"/>
      <c r="AS3" s="1214"/>
      <c r="AT3" s="1214"/>
      <c r="AU3" s="1214"/>
      <c r="AV3" s="1214"/>
      <c r="AW3" s="1214"/>
      <c r="AX3" s="1214"/>
      <c r="AY3" s="1214"/>
      <c r="AZ3" s="1214"/>
      <c r="BA3" s="1214"/>
      <c r="BB3" s="1214"/>
      <c r="BC3" s="1214"/>
      <c r="BD3" s="1214"/>
      <c r="BE3" s="1214"/>
      <c r="BF3" s="1214"/>
      <c r="BG3" s="1214"/>
      <c r="BH3" s="1214"/>
      <c r="BI3" s="1214"/>
      <c r="BJ3" s="1214"/>
      <c r="BK3" s="1214"/>
      <c r="BL3" s="1214"/>
      <c r="BM3" s="1214"/>
      <c r="BN3" s="1214"/>
      <c r="BO3" s="1214"/>
      <c r="BP3" s="1214"/>
      <c r="BQ3" s="1214"/>
      <c r="BR3" s="1214"/>
      <c r="BS3" s="1214"/>
      <c r="BT3" s="1214"/>
      <c r="BU3" s="1214"/>
      <c r="BV3" s="1214"/>
      <c r="BW3" s="1214"/>
      <c r="BX3" s="1214"/>
      <c r="BY3" s="1214"/>
      <c r="BZ3" s="1214"/>
      <c r="CA3" s="1214"/>
      <c r="CB3" s="1214"/>
      <c r="CC3" s="1214"/>
      <c r="CD3" s="1214"/>
      <c r="CE3" s="1214"/>
      <c r="CF3" s="1214"/>
      <c r="CG3" s="1214"/>
      <c r="CH3" s="1214"/>
      <c r="CI3" s="1214"/>
      <c r="CJ3" s="1214"/>
      <c r="CK3" s="1214"/>
      <c r="CL3" s="1214"/>
      <c r="CM3" s="1214"/>
      <c r="CN3" s="1214"/>
      <c r="CO3" s="1214"/>
      <c r="CP3" s="1214"/>
      <c r="CQ3" s="1214"/>
      <c r="CR3" s="1214"/>
      <c r="CS3" s="1214"/>
      <c r="CT3" s="1214"/>
      <c r="CU3" s="1214"/>
      <c r="CV3" s="1214"/>
      <c r="CW3" s="1214"/>
      <c r="CX3" s="1214"/>
      <c r="CY3" s="1214"/>
      <c r="CZ3" s="1214"/>
      <c r="DA3" s="1214"/>
      <c r="DB3" s="1214"/>
      <c r="DC3" s="1214"/>
      <c r="DD3" s="1214"/>
      <c r="DE3" s="1214"/>
      <c r="DF3" s="1214"/>
      <c r="DG3" s="1214"/>
      <c r="DH3" s="1214"/>
      <c r="DI3" s="1214"/>
      <c r="DJ3" s="1214"/>
      <c r="DK3" s="1214"/>
      <c r="DL3" s="1214"/>
      <c r="DM3" s="1214"/>
      <c r="DN3" s="1214"/>
      <c r="DO3" s="1214"/>
      <c r="DP3" s="1214"/>
      <c r="DQ3" s="1214"/>
      <c r="DR3" s="1214"/>
      <c r="DS3" s="1214"/>
      <c r="DT3" s="1214"/>
      <c r="DU3" s="1215"/>
    </row>
    <row r="4" spans="3:125" ht="3" customHeight="1">
      <c r="AH4" s="1214"/>
      <c r="AI4" s="1214"/>
      <c r="AJ4" s="1214"/>
      <c r="AK4" s="1214"/>
      <c r="AL4" s="1214"/>
      <c r="AM4" s="1214"/>
      <c r="AN4" s="1214"/>
      <c r="AO4" s="1214"/>
      <c r="AP4" s="1214"/>
      <c r="AQ4" s="1214"/>
      <c r="AR4" s="1214"/>
      <c r="AS4" s="1214"/>
      <c r="AT4" s="1214"/>
      <c r="AU4" s="1214"/>
      <c r="AV4" s="1214"/>
      <c r="AW4" s="1214"/>
      <c r="AX4" s="1214"/>
      <c r="AY4" s="1214"/>
      <c r="AZ4" s="1214"/>
      <c r="BA4" s="1214"/>
      <c r="BB4" s="1214"/>
      <c r="BC4" s="1214"/>
      <c r="BD4" s="1214"/>
      <c r="BE4" s="1214"/>
      <c r="BF4" s="1214"/>
      <c r="BG4" s="1214"/>
      <c r="BH4" s="1214"/>
      <c r="BI4" s="1214"/>
      <c r="BJ4" s="1214"/>
      <c r="BK4" s="1214"/>
      <c r="BL4" s="1214"/>
      <c r="BM4" s="1214"/>
      <c r="BN4" s="1214"/>
      <c r="BO4" s="1214"/>
      <c r="BP4" s="1214"/>
      <c r="BQ4" s="1214"/>
      <c r="BR4" s="1214"/>
      <c r="BS4" s="1214"/>
      <c r="BT4" s="1214"/>
      <c r="BU4" s="1214"/>
      <c r="BV4" s="1214"/>
      <c r="BW4" s="1214"/>
      <c r="BX4" s="1214"/>
      <c r="BY4" s="1214"/>
      <c r="BZ4" s="1214"/>
      <c r="CA4" s="1214"/>
      <c r="CB4" s="1214"/>
      <c r="CC4" s="1214"/>
      <c r="CD4" s="1214"/>
      <c r="CE4" s="1214"/>
      <c r="CF4" s="1214"/>
      <c r="CG4" s="1214"/>
      <c r="CH4" s="1214"/>
      <c r="CI4" s="1214"/>
      <c r="CJ4" s="1214"/>
      <c r="CK4" s="1214"/>
      <c r="CL4" s="1214"/>
      <c r="CM4" s="1214"/>
      <c r="CN4" s="1214"/>
      <c r="CO4" s="1214"/>
      <c r="CP4" s="1214"/>
      <c r="CQ4" s="1214"/>
      <c r="CR4" s="1214"/>
      <c r="CS4" s="1214"/>
      <c r="CT4" s="1214"/>
      <c r="CU4" s="1214"/>
      <c r="CV4" s="1214"/>
      <c r="CW4" s="1214"/>
      <c r="CX4" s="1214"/>
      <c r="CY4" s="1214"/>
      <c r="CZ4" s="1214"/>
      <c r="DA4" s="1214"/>
      <c r="DB4" s="1214"/>
      <c r="DC4" s="1214"/>
      <c r="DD4" s="1214"/>
      <c r="DE4" s="1214"/>
      <c r="DF4" s="1214"/>
      <c r="DG4" s="1214"/>
      <c r="DH4" s="1214"/>
      <c r="DI4" s="1214"/>
      <c r="DJ4" s="1214"/>
      <c r="DK4" s="1214"/>
      <c r="DL4" s="1214"/>
      <c r="DM4" s="1214"/>
      <c r="DN4" s="1214"/>
      <c r="DO4" s="1214"/>
      <c r="DP4" s="1214"/>
      <c r="DQ4" s="1214"/>
      <c r="DR4" s="1214"/>
      <c r="DS4" s="1214"/>
      <c r="DT4" s="1214"/>
      <c r="DU4" s="1215"/>
    </row>
    <row r="5" spans="3:125" ht="13.5" customHeight="1" thickBot="1">
      <c r="AH5" s="1216"/>
      <c r="AI5" s="1216"/>
      <c r="AJ5" s="1216"/>
      <c r="AK5" s="1216"/>
      <c r="AL5" s="1216"/>
      <c r="AM5" s="1216"/>
      <c r="AN5" s="1216"/>
      <c r="AO5" s="1216"/>
      <c r="AP5" s="1216"/>
      <c r="AQ5" s="1216"/>
      <c r="AR5" s="1216"/>
      <c r="AS5" s="1216"/>
      <c r="AT5" s="1216"/>
      <c r="AU5" s="1216"/>
      <c r="AV5" s="1216"/>
      <c r="AW5" s="1216"/>
      <c r="AX5" s="1216"/>
      <c r="AY5" s="1216"/>
      <c r="AZ5" s="1216"/>
      <c r="BA5" s="1216"/>
      <c r="BB5" s="1216"/>
      <c r="BC5" s="1216"/>
      <c r="BD5" s="1216"/>
      <c r="BE5" s="1216"/>
      <c r="BF5" s="1216"/>
      <c r="BG5" s="1216"/>
      <c r="BH5" s="1216"/>
      <c r="BI5" s="1216"/>
      <c r="BJ5" s="1216"/>
      <c r="BK5" s="1216"/>
      <c r="BL5" s="1216"/>
      <c r="BM5" s="1216"/>
      <c r="BN5" s="1216"/>
      <c r="BO5" s="1216"/>
      <c r="BP5" s="1216"/>
      <c r="BQ5" s="1216"/>
      <c r="BR5" s="1216"/>
      <c r="BS5" s="1216"/>
      <c r="BT5" s="1216"/>
      <c r="BU5" s="1216"/>
      <c r="BV5" s="1216"/>
      <c r="BW5" s="1216"/>
      <c r="BX5" s="1216"/>
      <c r="BY5" s="1216"/>
      <c r="BZ5" s="1216"/>
      <c r="CA5" s="1216"/>
      <c r="CB5" s="1216"/>
      <c r="CC5" s="1216"/>
      <c r="CD5" s="1216"/>
      <c r="CE5" s="1216"/>
      <c r="CF5" s="1216"/>
      <c r="CG5" s="1216"/>
      <c r="CH5" s="1216"/>
      <c r="CI5" s="1216"/>
      <c r="CJ5" s="1216"/>
      <c r="CK5" s="1216"/>
      <c r="CL5" s="1216"/>
      <c r="CM5" s="1216"/>
      <c r="CN5" s="1216"/>
      <c r="CO5" s="1216"/>
      <c r="CP5" s="1216"/>
      <c r="CQ5" s="1216"/>
      <c r="CR5" s="1216"/>
      <c r="CS5" s="1216"/>
      <c r="CT5" s="1216"/>
      <c r="CU5" s="1216"/>
      <c r="CV5" s="1216"/>
      <c r="CW5" s="1216"/>
      <c r="CX5" s="1216"/>
      <c r="CY5" s="1216"/>
      <c r="CZ5" s="1216"/>
      <c r="DA5" s="1216"/>
      <c r="DB5" s="1216"/>
      <c r="DC5" s="1216"/>
      <c r="DD5" s="1216"/>
      <c r="DE5" s="1216"/>
      <c r="DF5" s="1216"/>
      <c r="DG5" s="1216"/>
      <c r="DH5" s="1216"/>
      <c r="DI5" s="1216"/>
      <c r="DJ5" s="1216"/>
      <c r="DK5" s="1216"/>
      <c r="DL5" s="1216"/>
      <c r="DM5" s="1216"/>
      <c r="DN5" s="1216"/>
      <c r="DO5" s="1216"/>
      <c r="DP5" s="1216"/>
      <c r="DQ5" s="1216"/>
      <c r="DR5" s="1216"/>
      <c r="DS5" s="1216"/>
      <c r="DT5" s="1216"/>
      <c r="DU5" s="1217"/>
    </row>
    <row r="6" spans="3:125" ht="24.95" customHeight="1">
      <c r="AH6" s="1221" t="s">
        <v>104</v>
      </c>
      <c r="AI6" s="1221"/>
      <c r="AJ6" s="1221"/>
      <c r="AK6" s="1221"/>
      <c r="AL6" s="1221"/>
      <c r="AM6" s="1221"/>
      <c r="AN6" s="1221"/>
      <c r="AO6" s="1221"/>
      <c r="AP6" s="1221"/>
      <c r="AQ6" s="1221"/>
      <c r="AR6" s="1221"/>
      <c r="AS6" s="1221"/>
      <c r="AT6" s="1221"/>
      <c r="AU6" s="1221"/>
      <c r="AV6" s="1221"/>
      <c r="AW6" s="1221"/>
      <c r="AX6" s="1221"/>
      <c r="AY6" s="1221"/>
      <c r="AZ6" s="1221"/>
      <c r="BA6" s="1221"/>
      <c r="BB6" s="1221"/>
      <c r="BC6" s="1221"/>
      <c r="BD6" s="1221"/>
      <c r="BE6" s="1221"/>
      <c r="BF6" s="1221"/>
      <c r="BG6" s="1221"/>
      <c r="BH6" s="1221"/>
      <c r="BI6" s="1221"/>
      <c r="BJ6" s="1221"/>
      <c r="BK6" s="1221"/>
      <c r="BL6" s="1221"/>
      <c r="BM6" s="1221"/>
      <c r="BN6" s="1221"/>
      <c r="BO6" s="1221"/>
      <c r="BP6" s="1221"/>
      <c r="BQ6" s="1221"/>
      <c r="BR6" s="1221"/>
      <c r="BS6" s="1221"/>
      <c r="BT6" s="1221"/>
      <c r="BU6" s="1221"/>
      <c r="BV6" s="1221"/>
      <c r="BW6" s="1221"/>
      <c r="BX6" s="1221"/>
      <c r="BY6" s="1221"/>
      <c r="BZ6" s="1221"/>
      <c r="CA6" s="1221"/>
      <c r="CB6" s="1221"/>
      <c r="CC6" s="1221"/>
      <c r="CD6" s="1221"/>
      <c r="CE6" s="1221"/>
      <c r="CF6" s="1221"/>
      <c r="CG6" s="1221"/>
      <c r="CH6" s="1221"/>
      <c r="CI6" s="1221"/>
      <c r="CJ6" s="1221"/>
      <c r="CK6" s="1221"/>
      <c r="CL6" s="1221"/>
      <c r="CM6" s="1221"/>
      <c r="CN6" s="1221"/>
      <c r="CO6" s="170"/>
      <c r="CP6" s="171"/>
      <c r="CQ6" s="171"/>
      <c r="CR6" s="171"/>
      <c r="CS6" s="171"/>
      <c r="CT6" s="171"/>
      <c r="CU6" s="171"/>
      <c r="CV6" s="171"/>
      <c r="CW6" s="171"/>
      <c r="CX6" s="171"/>
      <c r="CY6" s="171"/>
      <c r="CZ6" s="171"/>
      <c r="DA6" s="171"/>
      <c r="DB6" s="171"/>
      <c r="DC6" s="171"/>
      <c r="DD6" s="171"/>
      <c r="DE6" s="171"/>
      <c r="DF6" s="171"/>
      <c r="DG6" s="171"/>
      <c r="DH6" s="171"/>
      <c r="DI6" s="172"/>
      <c r="DJ6" s="172"/>
      <c r="DK6" s="172"/>
      <c r="DL6" s="172"/>
      <c r="DM6" s="172"/>
      <c r="DN6" s="172"/>
      <c r="DO6" s="172"/>
      <c r="DP6" s="32"/>
      <c r="DQ6" s="32"/>
      <c r="DR6" s="32"/>
      <c r="DS6" s="32"/>
      <c r="DT6" s="32"/>
      <c r="DU6" s="35"/>
    </row>
    <row r="7" spans="3:125" ht="24.95" customHeight="1" thickBot="1">
      <c r="AH7" s="1222"/>
      <c r="AI7" s="1222"/>
      <c r="AJ7" s="1222"/>
      <c r="AK7" s="1222"/>
      <c r="AL7" s="1222"/>
      <c r="AM7" s="1222"/>
      <c r="AN7" s="1222"/>
      <c r="AO7" s="1222"/>
      <c r="AP7" s="1222"/>
      <c r="AQ7" s="1222"/>
      <c r="AR7" s="1222"/>
      <c r="AS7" s="1222"/>
      <c r="AT7" s="1222"/>
      <c r="AU7" s="1222"/>
      <c r="AV7" s="1222"/>
      <c r="AW7" s="1222"/>
      <c r="AX7" s="1222"/>
      <c r="AY7" s="1222"/>
      <c r="AZ7" s="1222"/>
      <c r="BA7" s="1222"/>
      <c r="BB7" s="1222"/>
      <c r="BC7" s="1222"/>
      <c r="BD7" s="1222"/>
      <c r="BE7" s="1222"/>
      <c r="BF7" s="1222"/>
      <c r="BG7" s="1222"/>
      <c r="BH7" s="1222"/>
      <c r="BI7" s="1222"/>
      <c r="BJ7" s="1222"/>
      <c r="BK7" s="1222"/>
      <c r="BL7" s="1222"/>
      <c r="BM7" s="1222"/>
      <c r="BN7" s="1222"/>
      <c r="BO7" s="1222"/>
      <c r="BP7" s="1222"/>
      <c r="BQ7" s="1222"/>
      <c r="BR7" s="1222"/>
      <c r="BS7" s="1222"/>
      <c r="BT7" s="1222"/>
      <c r="BU7" s="1222"/>
      <c r="BV7" s="1222"/>
      <c r="BW7" s="1222"/>
      <c r="BX7" s="1222"/>
      <c r="BY7" s="1222"/>
      <c r="BZ7" s="1222"/>
      <c r="CA7" s="1222"/>
      <c r="CB7" s="1222"/>
      <c r="CC7" s="1222"/>
      <c r="CD7" s="1222"/>
      <c r="CE7" s="1222"/>
      <c r="CF7" s="1222"/>
      <c r="CG7" s="1222"/>
      <c r="CH7" s="1222"/>
      <c r="CI7" s="1222"/>
      <c r="CJ7" s="1222"/>
      <c r="CK7" s="1222"/>
      <c r="CL7" s="1222"/>
      <c r="CM7" s="1222"/>
      <c r="CN7" s="1222"/>
      <c r="CO7" s="173"/>
      <c r="CP7" s="174"/>
      <c r="CQ7" s="174"/>
      <c r="CR7" s="174"/>
      <c r="CS7" s="174"/>
      <c r="CT7" s="174"/>
      <c r="CU7" s="174"/>
      <c r="CV7" s="174"/>
      <c r="CW7" s="174"/>
      <c r="CX7" s="174"/>
      <c r="CY7" s="174"/>
      <c r="CZ7" s="174"/>
      <c r="DA7" s="174"/>
      <c r="DB7" s="174"/>
      <c r="DC7" s="174"/>
      <c r="DD7" s="174"/>
      <c r="DE7" s="174"/>
      <c r="DF7" s="174"/>
      <c r="DG7" s="174"/>
      <c r="DH7" s="174"/>
      <c r="DI7" s="175"/>
      <c r="DJ7" s="175"/>
      <c r="DK7" s="175"/>
      <c r="DL7" s="175"/>
      <c r="DM7" s="175"/>
      <c r="DN7" s="175"/>
      <c r="DO7" s="175"/>
      <c r="DP7" s="37"/>
      <c r="DQ7" s="37"/>
      <c r="DR7" s="37"/>
      <c r="DS7" s="37"/>
      <c r="DT7" s="37"/>
      <c r="DU7" s="42"/>
    </row>
    <row r="8" spans="3:125" ht="17.25" customHeight="1">
      <c r="C8" s="31"/>
      <c r="D8" s="32"/>
      <c r="E8" s="32"/>
      <c r="F8" s="32"/>
      <c r="G8" s="32"/>
      <c r="H8" s="32"/>
      <c r="I8" s="32"/>
      <c r="J8" s="32"/>
      <c r="K8" s="32"/>
      <c r="L8" s="32"/>
      <c r="M8" s="32"/>
      <c r="N8" s="32"/>
      <c r="O8" s="32"/>
      <c r="P8" s="32"/>
      <c r="Q8" s="32"/>
      <c r="R8" s="32"/>
      <c r="S8" s="32"/>
      <c r="T8" s="32"/>
      <c r="U8" s="32"/>
      <c r="V8" s="32"/>
      <c r="W8" s="32"/>
      <c r="X8" s="32"/>
      <c r="Y8" s="32"/>
      <c r="Z8" s="32"/>
      <c r="AA8" s="32"/>
      <c r="AB8" s="32"/>
      <c r="AC8" s="32"/>
      <c r="AD8" s="32"/>
      <c r="AE8" s="32"/>
      <c r="AF8" s="32"/>
      <c r="AG8" s="1223" t="s">
        <v>318</v>
      </c>
      <c r="AH8" s="1223"/>
      <c r="AI8" s="1223"/>
      <c r="AJ8" s="1223"/>
      <c r="AK8" s="1223"/>
      <c r="AL8" s="1223"/>
      <c r="AM8" s="1223"/>
      <c r="AN8" s="1223"/>
      <c r="AO8" s="1223"/>
      <c r="AP8" s="1223"/>
      <c r="AQ8" s="1223"/>
      <c r="AR8" s="1223"/>
      <c r="AS8" s="1223"/>
      <c r="AT8" s="1223"/>
      <c r="AU8" s="1223"/>
      <c r="AV8" s="1223"/>
      <c r="AW8" s="1223"/>
      <c r="AX8" s="1223"/>
      <c r="AY8" s="1223"/>
      <c r="AZ8" s="1223"/>
      <c r="BA8" s="1223"/>
      <c r="BB8" s="1223"/>
      <c r="BC8" s="1223"/>
      <c r="BD8" s="1223"/>
      <c r="BE8" s="1223"/>
      <c r="BF8" s="1223"/>
      <c r="BG8" s="1223"/>
      <c r="BH8" s="1223"/>
      <c r="BI8" s="33"/>
      <c r="BJ8" s="33"/>
      <c r="BK8" s="34"/>
      <c r="BL8" s="1223" t="s">
        <v>318</v>
      </c>
      <c r="BM8" s="1223"/>
      <c r="BN8" s="1223"/>
      <c r="BO8" s="1223"/>
      <c r="BP8" s="1223"/>
      <c r="BQ8" s="1223"/>
      <c r="BR8" s="1223"/>
      <c r="BS8" s="1223"/>
      <c r="BT8" s="1223"/>
      <c r="BU8" s="1223"/>
      <c r="BV8" s="1223"/>
      <c r="BW8" s="1223"/>
      <c r="BX8" s="1223"/>
      <c r="BY8" s="1223"/>
      <c r="BZ8" s="1223"/>
      <c r="CA8" s="1223"/>
      <c r="CB8" s="1223"/>
      <c r="CC8" s="1223"/>
      <c r="CD8" s="1223"/>
      <c r="CE8" s="1223"/>
      <c r="CF8" s="1223"/>
      <c r="CG8" s="1223"/>
      <c r="CH8" s="1223"/>
      <c r="CI8" s="1223"/>
      <c r="CJ8" s="1223"/>
      <c r="CK8" s="1223"/>
      <c r="CL8" s="1223"/>
      <c r="CM8" s="1223"/>
      <c r="CN8" s="1223"/>
      <c r="CO8" s="37"/>
      <c r="CP8" s="37"/>
      <c r="CQ8" s="37"/>
      <c r="CR8" s="1224" t="s">
        <v>319</v>
      </c>
      <c r="CS8" s="1224"/>
      <c r="CT8" s="1224"/>
      <c r="CU8" s="1224"/>
      <c r="CV8" s="1224"/>
      <c r="CW8" s="1224"/>
      <c r="CX8" s="1224"/>
      <c r="CY8" s="1224"/>
      <c r="CZ8" s="1224"/>
      <c r="DA8" s="1224"/>
      <c r="DB8" s="1224"/>
      <c r="DC8" s="1224"/>
      <c r="DD8" s="1224"/>
      <c r="DE8" s="1224"/>
      <c r="DF8" s="1224"/>
      <c r="DG8" s="1224"/>
      <c r="DH8" s="1224"/>
      <c r="DI8" s="1224"/>
      <c r="DJ8" s="1224"/>
      <c r="DK8" s="1224"/>
      <c r="DL8" s="1224"/>
      <c r="DM8" s="1224"/>
      <c r="DN8" s="1224"/>
      <c r="DO8" s="1224"/>
      <c r="DP8" s="1224"/>
      <c r="DQ8" s="1224"/>
      <c r="DR8" s="1224"/>
      <c r="DS8" s="1224"/>
      <c r="DT8" s="37"/>
      <c r="DU8" s="42"/>
    </row>
    <row r="9" spans="3:125">
      <c r="C9" s="36"/>
      <c r="D9" s="37"/>
      <c r="E9" s="1206"/>
      <c r="F9" s="1207">
        <v>1</v>
      </c>
      <c r="G9" s="1208"/>
      <c r="H9" s="1218" t="s">
        <v>98</v>
      </c>
      <c r="I9" s="1218"/>
      <c r="J9" s="1218"/>
      <c r="K9" s="1218"/>
      <c r="L9" s="1218"/>
      <c r="M9" s="1218"/>
      <c r="N9" s="1218"/>
      <c r="O9" s="1218"/>
      <c r="P9" s="1218"/>
      <c r="Q9" s="1218"/>
      <c r="R9" s="1218"/>
      <c r="S9" s="1218"/>
      <c r="T9" s="1218"/>
      <c r="U9" s="1218"/>
      <c r="V9" s="1218"/>
      <c r="W9" s="1218"/>
      <c r="X9" s="1218"/>
      <c r="Y9" s="1218"/>
      <c r="Z9" s="1218"/>
      <c r="AA9" s="1218"/>
      <c r="AB9" s="1218"/>
      <c r="AC9" s="1218"/>
      <c r="AD9" s="1218"/>
      <c r="AE9" s="38"/>
      <c r="AF9" s="38"/>
      <c r="AG9" s="38"/>
      <c r="AH9" s="38"/>
      <c r="AI9" s="38"/>
      <c r="AJ9" s="38"/>
      <c r="AK9" s="38"/>
      <c r="AL9" s="38"/>
      <c r="AM9" s="38"/>
      <c r="AN9" s="38"/>
      <c r="AO9" s="38"/>
      <c r="AP9" s="38"/>
      <c r="AQ9" s="38"/>
      <c r="AR9" s="38"/>
      <c r="AS9" s="38"/>
      <c r="AT9" s="38"/>
      <c r="AU9" s="38"/>
      <c r="AV9" s="38"/>
      <c r="AW9" s="38"/>
      <c r="AX9" s="38"/>
      <c r="AY9" s="38"/>
      <c r="AZ9" s="38"/>
      <c r="BA9" s="38"/>
      <c r="BB9" s="38"/>
      <c r="BC9" s="38"/>
      <c r="BD9" s="38"/>
      <c r="BE9" s="38"/>
      <c r="BF9" s="38"/>
      <c r="BG9" s="39"/>
      <c r="BH9" s="39"/>
      <c r="BI9" s="39"/>
      <c r="BJ9" s="39"/>
      <c r="BK9" s="40"/>
      <c r="BL9" s="40"/>
      <c r="BM9" s="40"/>
      <c r="BN9" s="40"/>
      <c r="BO9" s="40"/>
      <c r="BP9" s="40"/>
      <c r="BQ9" s="38"/>
      <c r="BR9" s="38"/>
      <c r="BS9" s="38"/>
      <c r="BT9" s="38"/>
      <c r="BU9" s="38"/>
      <c r="BV9" s="38"/>
      <c r="BW9" s="38"/>
      <c r="BX9" s="38"/>
      <c r="BY9" s="38"/>
      <c r="BZ9" s="38"/>
      <c r="CA9" s="38"/>
      <c r="CB9" s="38"/>
      <c r="CC9" s="38"/>
      <c r="CD9" s="38"/>
      <c r="CE9" s="38"/>
      <c r="CF9" s="38"/>
      <c r="CG9" s="38"/>
      <c r="CH9" s="38"/>
      <c r="CI9" s="38"/>
      <c r="CJ9" s="38"/>
      <c r="CK9" s="38"/>
      <c r="CL9" s="38"/>
      <c r="CM9" s="38"/>
      <c r="CN9" s="38"/>
      <c r="CO9" s="38"/>
      <c r="CP9" s="38"/>
      <c r="CQ9" s="38"/>
      <c r="CR9" s="38"/>
      <c r="CS9" s="38"/>
      <c r="CT9" s="38"/>
      <c r="CU9" s="38"/>
      <c r="CV9" s="38"/>
      <c r="CW9" s="38"/>
      <c r="CX9" s="38"/>
      <c r="CY9" s="38"/>
      <c r="CZ9" s="38"/>
      <c r="DA9" s="38"/>
      <c r="DB9" s="38"/>
      <c r="DC9" s="38"/>
      <c r="DD9" s="38"/>
      <c r="DE9" s="38"/>
      <c r="DF9" s="38"/>
      <c r="DG9" s="38"/>
      <c r="DH9" s="38"/>
      <c r="DI9" s="38"/>
      <c r="DJ9" s="38"/>
      <c r="DK9" s="38"/>
      <c r="DL9" s="38"/>
      <c r="DM9" s="38"/>
      <c r="DN9" s="38"/>
      <c r="DO9" s="38"/>
      <c r="DP9" s="38"/>
      <c r="DQ9" s="38"/>
      <c r="DR9" s="38"/>
      <c r="DS9" s="38"/>
      <c r="DT9" s="41"/>
      <c r="DU9" s="42"/>
    </row>
    <row r="10" spans="3:125">
      <c r="C10" s="36"/>
      <c r="D10" s="37"/>
      <c r="E10" s="1206"/>
      <c r="F10" s="1209"/>
      <c r="G10" s="1210"/>
      <c r="H10" s="1219"/>
      <c r="I10" s="1219"/>
      <c r="J10" s="1219"/>
      <c r="K10" s="1219"/>
      <c r="L10" s="1219"/>
      <c r="M10" s="1219"/>
      <c r="N10" s="1219"/>
      <c r="O10" s="1219"/>
      <c r="P10" s="1219"/>
      <c r="Q10" s="1219"/>
      <c r="R10" s="1219"/>
      <c r="S10" s="1219"/>
      <c r="T10" s="1219"/>
      <c r="U10" s="1219"/>
      <c r="V10" s="1219"/>
      <c r="W10" s="1219"/>
      <c r="X10" s="1219"/>
      <c r="Y10" s="1219"/>
      <c r="Z10" s="1219"/>
      <c r="AA10" s="1219"/>
      <c r="AB10" s="1219"/>
      <c r="AC10" s="1219"/>
      <c r="AD10" s="1219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43"/>
      <c r="BH10" s="43"/>
      <c r="BI10" s="43"/>
      <c r="BJ10" s="43"/>
      <c r="BK10" s="43"/>
      <c r="BL10" s="43"/>
      <c r="BM10" s="43"/>
      <c r="BN10" s="43"/>
      <c r="BO10" s="43"/>
      <c r="BP10" s="43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44"/>
      <c r="DU10" s="42"/>
    </row>
    <row r="11" spans="3:125">
      <c r="C11" s="36"/>
      <c r="D11" s="37"/>
      <c r="E11" s="1206"/>
      <c r="F11" s="1209"/>
      <c r="G11" s="1210"/>
      <c r="H11" s="1219"/>
      <c r="I11" s="1219"/>
      <c r="J11" s="1219"/>
      <c r="K11" s="1219"/>
      <c r="L11" s="1219"/>
      <c r="M11" s="1219"/>
      <c r="N11" s="1219"/>
      <c r="O11" s="1219"/>
      <c r="P11" s="1219"/>
      <c r="Q11" s="1219"/>
      <c r="R11" s="1219"/>
      <c r="S11" s="1219"/>
      <c r="T11" s="1219"/>
      <c r="U11" s="1219"/>
      <c r="V11" s="1219"/>
      <c r="W11" s="1219"/>
      <c r="X11" s="1219"/>
      <c r="Y11" s="1219"/>
      <c r="Z11" s="1219"/>
      <c r="AA11" s="1219"/>
      <c r="AB11" s="1219"/>
      <c r="AC11" s="1219"/>
      <c r="AD11" s="1219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43"/>
      <c r="BH11" s="43"/>
      <c r="BI11" s="43"/>
      <c r="BJ11" s="43"/>
      <c r="BK11" s="43"/>
      <c r="BL11" s="43"/>
      <c r="BM11" s="43"/>
      <c r="BN11" s="43"/>
      <c r="BO11" s="43"/>
      <c r="BP11" s="43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44"/>
      <c r="DU11" s="42"/>
    </row>
    <row r="12" spans="3:125">
      <c r="C12" s="36"/>
      <c r="D12" s="37"/>
      <c r="E12" s="1206"/>
      <c r="F12" s="1211"/>
      <c r="G12" s="1212"/>
      <c r="H12" s="1220"/>
      <c r="I12" s="1220"/>
      <c r="J12" s="1220"/>
      <c r="K12" s="1220"/>
      <c r="L12" s="1220"/>
      <c r="M12" s="1220"/>
      <c r="N12" s="1220"/>
      <c r="O12" s="1220"/>
      <c r="P12" s="1220"/>
      <c r="Q12" s="1220"/>
      <c r="R12" s="1220"/>
      <c r="S12" s="1220"/>
      <c r="T12" s="1220"/>
      <c r="U12" s="1220"/>
      <c r="V12" s="1220"/>
      <c r="W12" s="1220"/>
      <c r="X12" s="1220"/>
      <c r="Y12" s="1220"/>
      <c r="Z12" s="1220"/>
      <c r="AA12" s="1220"/>
      <c r="AB12" s="1220"/>
      <c r="AC12" s="1220"/>
      <c r="AD12" s="1220"/>
      <c r="AE12" s="45"/>
      <c r="AF12" s="45"/>
      <c r="AG12" s="45"/>
      <c r="AH12" s="45"/>
      <c r="AI12" s="45"/>
      <c r="AJ12" s="45"/>
      <c r="AK12" s="45"/>
      <c r="AL12" s="45"/>
      <c r="AM12" s="45"/>
      <c r="AN12" s="45"/>
      <c r="AO12" s="45"/>
      <c r="AP12" s="45"/>
      <c r="AQ12" s="45"/>
      <c r="AR12" s="45"/>
      <c r="AS12" s="45"/>
      <c r="AT12" s="45"/>
      <c r="AU12" s="45"/>
      <c r="AV12" s="45"/>
      <c r="AW12" s="45"/>
      <c r="AX12" s="45"/>
      <c r="AY12" s="45"/>
      <c r="AZ12" s="45"/>
      <c r="BA12" s="45"/>
      <c r="BB12" s="45"/>
      <c r="BC12" s="45"/>
      <c r="BD12" s="45"/>
      <c r="BE12" s="45"/>
      <c r="BF12" s="45"/>
      <c r="BG12" s="46"/>
      <c r="BH12" s="46"/>
      <c r="BI12" s="46"/>
      <c r="BJ12" s="46"/>
      <c r="BK12" s="46"/>
      <c r="BL12" s="46"/>
      <c r="BM12" s="46"/>
      <c r="BN12" s="46"/>
      <c r="BO12" s="46"/>
      <c r="BP12" s="46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  <c r="DF12" s="45"/>
      <c r="DG12" s="45"/>
      <c r="DH12" s="45"/>
      <c r="DI12" s="45"/>
      <c r="DJ12" s="45"/>
      <c r="DK12" s="45"/>
      <c r="DL12" s="45"/>
      <c r="DM12" s="45"/>
      <c r="DN12" s="45"/>
      <c r="DO12" s="45"/>
      <c r="DP12" s="45"/>
      <c r="DQ12" s="45"/>
      <c r="DR12" s="45"/>
      <c r="DS12" s="45"/>
      <c r="DT12" s="47"/>
      <c r="DU12" s="42"/>
    </row>
    <row r="13" spans="3:125" ht="17.25" customHeight="1">
      <c r="C13" s="36"/>
      <c r="D13" s="37"/>
      <c r="E13" s="1206"/>
      <c r="F13" s="37"/>
      <c r="G13" s="37"/>
      <c r="H13" s="37"/>
      <c r="I13" s="37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48"/>
      <c r="BH13" s="48"/>
      <c r="BI13" s="48"/>
      <c r="BJ13" s="48"/>
      <c r="BK13" s="48"/>
      <c r="BL13" s="48"/>
      <c r="BM13" s="48"/>
      <c r="BN13" s="48"/>
      <c r="BO13" s="48"/>
      <c r="BP13" s="48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42"/>
    </row>
    <row r="14" spans="3:125">
      <c r="C14" s="36"/>
      <c r="D14" s="37"/>
      <c r="E14" s="1206"/>
      <c r="F14" s="1207">
        <v>2</v>
      </c>
      <c r="G14" s="1208"/>
      <c r="H14" s="1218" t="s">
        <v>99</v>
      </c>
      <c r="I14" s="1218"/>
      <c r="J14" s="1218"/>
      <c r="K14" s="1218"/>
      <c r="L14" s="1218"/>
      <c r="M14" s="1218"/>
      <c r="N14" s="1218"/>
      <c r="O14" s="1218"/>
      <c r="P14" s="1218"/>
      <c r="Q14" s="1218"/>
      <c r="R14" s="1218"/>
      <c r="S14" s="1218"/>
      <c r="T14" s="1218"/>
      <c r="U14" s="1218"/>
      <c r="V14" s="1218"/>
      <c r="W14" s="1218"/>
      <c r="X14" s="1218"/>
      <c r="Y14" s="1218"/>
      <c r="Z14" s="1218"/>
      <c r="AA14" s="1218"/>
      <c r="AB14" s="1218"/>
      <c r="AC14" s="1218"/>
      <c r="AD14" s="1218"/>
      <c r="AE14" s="38"/>
      <c r="AF14" s="38"/>
      <c r="AG14" s="38"/>
      <c r="AH14" s="38"/>
      <c r="AI14" s="38"/>
      <c r="AJ14" s="38"/>
      <c r="AK14" s="38"/>
      <c r="AL14" s="38"/>
      <c r="AM14" s="38"/>
      <c r="AN14" s="38"/>
      <c r="AO14" s="38"/>
      <c r="AP14" s="38"/>
      <c r="AQ14" s="38"/>
      <c r="AR14" s="38"/>
      <c r="AS14" s="38"/>
      <c r="AT14" s="38"/>
      <c r="AU14" s="38"/>
      <c r="AV14" s="38"/>
      <c r="AW14" s="38"/>
      <c r="AX14" s="38"/>
      <c r="AY14" s="38"/>
      <c r="AZ14" s="38"/>
      <c r="BA14" s="38"/>
      <c r="BB14" s="38"/>
      <c r="BC14" s="38"/>
      <c r="BD14" s="38"/>
      <c r="BE14" s="38"/>
      <c r="BF14" s="38"/>
      <c r="BG14" s="40"/>
      <c r="BH14" s="40"/>
      <c r="BI14" s="40"/>
      <c r="BJ14" s="40"/>
      <c r="BK14" s="40"/>
      <c r="BL14" s="40"/>
      <c r="BM14" s="40"/>
      <c r="BN14" s="40"/>
      <c r="BO14" s="40"/>
      <c r="BP14" s="40"/>
      <c r="BQ14" s="38"/>
      <c r="BR14" s="38"/>
      <c r="BS14" s="38"/>
      <c r="BT14" s="38"/>
      <c r="BU14" s="38"/>
      <c r="BV14" s="38"/>
      <c r="BW14" s="38"/>
      <c r="BX14" s="38"/>
      <c r="BY14" s="38"/>
      <c r="BZ14" s="38"/>
      <c r="CA14" s="38"/>
      <c r="CB14" s="38"/>
      <c r="CC14" s="38"/>
      <c r="CD14" s="38"/>
      <c r="CE14" s="38"/>
      <c r="CF14" s="38"/>
      <c r="CG14" s="38"/>
      <c r="CH14" s="38"/>
      <c r="CI14" s="38"/>
      <c r="CJ14" s="38"/>
      <c r="CK14" s="38"/>
      <c r="CL14" s="38"/>
      <c r="CM14" s="38"/>
      <c r="CN14" s="38"/>
      <c r="CO14" s="38"/>
      <c r="CP14" s="38"/>
      <c r="CQ14" s="38"/>
      <c r="CR14" s="38"/>
      <c r="CS14" s="38"/>
      <c r="CT14" s="38"/>
      <c r="CU14" s="38"/>
      <c r="CV14" s="38"/>
      <c r="CW14" s="38"/>
      <c r="CX14" s="38"/>
      <c r="CY14" s="38"/>
      <c r="CZ14" s="38"/>
      <c r="DA14" s="38"/>
      <c r="DB14" s="38"/>
      <c r="DC14" s="38"/>
      <c r="DD14" s="38"/>
      <c r="DE14" s="38"/>
      <c r="DF14" s="38"/>
      <c r="DG14" s="38"/>
      <c r="DH14" s="38"/>
      <c r="DI14" s="38"/>
      <c r="DJ14" s="38"/>
      <c r="DK14" s="38"/>
      <c r="DL14" s="38"/>
      <c r="DM14" s="38"/>
      <c r="DN14" s="38"/>
      <c r="DO14" s="38"/>
      <c r="DP14" s="38"/>
      <c r="DQ14" s="38"/>
      <c r="DR14" s="38"/>
      <c r="DS14" s="38"/>
      <c r="DT14" s="41"/>
      <c r="DU14" s="42"/>
    </row>
    <row r="15" spans="3:125">
      <c r="C15" s="36"/>
      <c r="D15" s="37"/>
      <c r="E15" s="1206"/>
      <c r="F15" s="1209"/>
      <c r="G15" s="1213"/>
      <c r="H15" s="1219"/>
      <c r="I15" s="1219"/>
      <c r="J15" s="1219"/>
      <c r="K15" s="1219"/>
      <c r="L15" s="1219"/>
      <c r="M15" s="1219"/>
      <c r="N15" s="1219"/>
      <c r="O15" s="1219"/>
      <c r="P15" s="1219"/>
      <c r="Q15" s="1219"/>
      <c r="R15" s="1219"/>
      <c r="S15" s="1219"/>
      <c r="T15" s="1219"/>
      <c r="U15" s="1219"/>
      <c r="V15" s="1219"/>
      <c r="W15" s="1219"/>
      <c r="X15" s="1219"/>
      <c r="Y15" s="1219"/>
      <c r="Z15" s="1219"/>
      <c r="AA15" s="1219"/>
      <c r="AB15" s="1219"/>
      <c r="AC15" s="1219"/>
      <c r="AD15" s="1219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  <c r="DI15" s="37"/>
      <c r="DJ15" s="37"/>
      <c r="DK15" s="37"/>
      <c r="DL15" s="37"/>
      <c r="DM15" s="37"/>
      <c r="DN15" s="37"/>
      <c r="DO15" s="37"/>
      <c r="DP15" s="37"/>
      <c r="DQ15" s="37"/>
      <c r="DR15" s="37"/>
      <c r="DS15" s="37"/>
      <c r="DT15" s="44"/>
      <c r="DU15" s="42"/>
    </row>
    <row r="16" spans="3:125">
      <c r="C16" s="36"/>
      <c r="D16" s="37"/>
      <c r="E16" s="1206"/>
      <c r="F16" s="1209"/>
      <c r="G16" s="1213"/>
      <c r="H16" s="1219"/>
      <c r="I16" s="1219"/>
      <c r="J16" s="1219"/>
      <c r="K16" s="1219"/>
      <c r="L16" s="1219"/>
      <c r="M16" s="1219"/>
      <c r="N16" s="1219"/>
      <c r="O16" s="1219"/>
      <c r="P16" s="1219"/>
      <c r="Q16" s="1219"/>
      <c r="R16" s="1219"/>
      <c r="S16" s="1219"/>
      <c r="T16" s="1219"/>
      <c r="U16" s="1219"/>
      <c r="V16" s="1219"/>
      <c r="W16" s="1219"/>
      <c r="X16" s="1219"/>
      <c r="Y16" s="1219"/>
      <c r="Z16" s="1219"/>
      <c r="AA16" s="1219"/>
      <c r="AB16" s="1219"/>
      <c r="AC16" s="1219"/>
      <c r="AD16" s="1219"/>
      <c r="AE16" s="37"/>
      <c r="AF16" s="37"/>
      <c r="AG16" s="37"/>
      <c r="AH16" s="37"/>
      <c r="AI16" s="37"/>
      <c r="AJ16" s="37"/>
      <c r="AK16" s="37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  <c r="DI16" s="37"/>
      <c r="DJ16" s="37"/>
      <c r="DK16" s="37"/>
      <c r="DL16" s="37"/>
      <c r="DM16" s="37"/>
      <c r="DN16" s="37"/>
      <c r="DO16" s="37"/>
      <c r="DP16" s="37"/>
      <c r="DQ16" s="37"/>
      <c r="DR16" s="37"/>
      <c r="DS16" s="37"/>
      <c r="DT16" s="44"/>
      <c r="DU16" s="42"/>
    </row>
    <row r="17" spans="3:125">
      <c r="C17" s="36"/>
      <c r="D17" s="37"/>
      <c r="E17" s="1206"/>
      <c r="F17" s="1211"/>
      <c r="G17" s="1212"/>
      <c r="H17" s="1220"/>
      <c r="I17" s="1220"/>
      <c r="J17" s="1220"/>
      <c r="K17" s="1220"/>
      <c r="L17" s="1220"/>
      <c r="M17" s="1220"/>
      <c r="N17" s="1220"/>
      <c r="O17" s="1220"/>
      <c r="P17" s="1220"/>
      <c r="Q17" s="1220"/>
      <c r="R17" s="1220"/>
      <c r="S17" s="1220"/>
      <c r="T17" s="1220"/>
      <c r="U17" s="1220"/>
      <c r="V17" s="1220"/>
      <c r="W17" s="1220"/>
      <c r="X17" s="1220"/>
      <c r="Y17" s="1220"/>
      <c r="Z17" s="1220"/>
      <c r="AA17" s="1220"/>
      <c r="AB17" s="1220"/>
      <c r="AC17" s="1220"/>
      <c r="AD17" s="1220"/>
      <c r="AE17" s="45"/>
      <c r="AF17" s="45"/>
      <c r="AG17" s="45"/>
      <c r="AH17" s="45"/>
      <c r="AI17" s="45"/>
      <c r="AJ17" s="45"/>
      <c r="AK17" s="45"/>
      <c r="AL17" s="45"/>
      <c r="AM17" s="45"/>
      <c r="AN17" s="45"/>
      <c r="AO17" s="45"/>
      <c r="AP17" s="45"/>
      <c r="AQ17" s="45"/>
      <c r="AR17" s="45"/>
      <c r="AS17" s="45"/>
      <c r="AT17" s="45"/>
      <c r="AU17" s="45"/>
      <c r="AV17" s="45"/>
      <c r="AW17" s="45"/>
      <c r="AX17" s="45"/>
      <c r="AY17" s="45"/>
      <c r="AZ17" s="45"/>
      <c r="BA17" s="45"/>
      <c r="BB17" s="45"/>
      <c r="BC17" s="45"/>
      <c r="BD17" s="45"/>
      <c r="BE17" s="45"/>
      <c r="BF17" s="45"/>
      <c r="BG17" s="45"/>
      <c r="BH17" s="45"/>
      <c r="BI17" s="45"/>
      <c r="BJ17" s="45"/>
      <c r="BK17" s="45"/>
      <c r="BL17" s="45"/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  <c r="DF17" s="45"/>
      <c r="DG17" s="45"/>
      <c r="DH17" s="45"/>
      <c r="DI17" s="45"/>
      <c r="DJ17" s="45"/>
      <c r="DK17" s="45"/>
      <c r="DL17" s="45"/>
      <c r="DM17" s="45"/>
      <c r="DN17" s="45"/>
      <c r="DO17" s="45"/>
      <c r="DP17" s="45"/>
      <c r="DQ17" s="45"/>
      <c r="DR17" s="45"/>
      <c r="DS17" s="45"/>
      <c r="DT17" s="47"/>
      <c r="DU17" s="42"/>
    </row>
    <row r="18" spans="3:125" ht="17.25" customHeight="1">
      <c r="C18" s="36"/>
      <c r="D18" s="37"/>
      <c r="E18" s="1206"/>
      <c r="F18" s="37"/>
      <c r="G18" s="37"/>
      <c r="H18" s="37"/>
      <c r="I18" s="37"/>
      <c r="J18" s="37"/>
      <c r="K18" s="37"/>
      <c r="L18" s="37"/>
      <c r="M18" s="37"/>
      <c r="N18" s="37"/>
      <c r="O18" s="37"/>
      <c r="P18" s="37"/>
      <c r="Q18" s="37"/>
      <c r="R18" s="37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  <c r="AF18" s="37"/>
      <c r="AG18" s="37"/>
      <c r="AH18" s="37"/>
      <c r="AI18" s="37"/>
      <c r="AJ18" s="37"/>
      <c r="AK18" s="37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  <c r="DI18" s="37"/>
      <c r="DJ18" s="37"/>
      <c r="DK18" s="37"/>
      <c r="DL18" s="37"/>
      <c r="DM18" s="37"/>
      <c r="DN18" s="37"/>
      <c r="DO18" s="37"/>
      <c r="DP18" s="37"/>
      <c r="DQ18" s="37"/>
      <c r="DR18" s="37"/>
      <c r="DS18" s="37"/>
      <c r="DT18" s="37"/>
      <c r="DU18" s="42"/>
    </row>
    <row r="19" spans="3:125">
      <c r="C19" s="36"/>
      <c r="D19" s="37"/>
      <c r="E19" s="1206"/>
      <c r="F19" s="1207">
        <v>3</v>
      </c>
      <c r="G19" s="1208"/>
      <c r="H19" s="1218" t="s">
        <v>100</v>
      </c>
      <c r="I19" s="1218"/>
      <c r="J19" s="1218"/>
      <c r="K19" s="1218"/>
      <c r="L19" s="1218"/>
      <c r="M19" s="1218"/>
      <c r="N19" s="1218"/>
      <c r="O19" s="1218"/>
      <c r="P19" s="1218"/>
      <c r="Q19" s="1218"/>
      <c r="R19" s="1218"/>
      <c r="S19" s="1218"/>
      <c r="T19" s="1218"/>
      <c r="U19" s="1218"/>
      <c r="V19" s="1218"/>
      <c r="W19" s="1218"/>
      <c r="X19" s="1218"/>
      <c r="Y19" s="1218"/>
      <c r="Z19" s="1218"/>
      <c r="AA19" s="1218"/>
      <c r="AB19" s="1218"/>
      <c r="AC19" s="1218"/>
      <c r="AD19" s="1218"/>
      <c r="AE19" s="38"/>
      <c r="AF19" s="38"/>
      <c r="AG19" s="38"/>
      <c r="AH19" s="38"/>
      <c r="AI19" s="38"/>
      <c r="AJ19" s="38"/>
      <c r="AK19" s="38"/>
      <c r="AL19" s="38"/>
      <c r="AM19" s="38"/>
      <c r="AN19" s="38"/>
      <c r="AO19" s="38"/>
      <c r="AP19" s="38"/>
      <c r="AQ19" s="38"/>
      <c r="AR19" s="38"/>
      <c r="AS19" s="38"/>
      <c r="AT19" s="38"/>
      <c r="AU19" s="38"/>
      <c r="AV19" s="38"/>
      <c r="AW19" s="38"/>
      <c r="AX19" s="38"/>
      <c r="AY19" s="38"/>
      <c r="AZ19" s="38"/>
      <c r="BA19" s="38"/>
      <c r="BB19" s="38"/>
      <c r="BC19" s="38"/>
      <c r="BD19" s="38"/>
      <c r="BE19" s="38"/>
      <c r="BF19" s="38"/>
      <c r="BG19" s="38"/>
      <c r="BH19" s="38"/>
      <c r="BI19" s="38"/>
      <c r="BJ19" s="38"/>
      <c r="BK19" s="38"/>
      <c r="BL19" s="38"/>
      <c r="BM19" s="38"/>
      <c r="BN19" s="38"/>
      <c r="BO19" s="38"/>
      <c r="BP19" s="38"/>
      <c r="BQ19" s="38"/>
      <c r="BR19" s="38"/>
      <c r="BS19" s="38"/>
      <c r="BT19" s="38"/>
      <c r="BU19" s="38"/>
      <c r="BV19" s="38"/>
      <c r="BW19" s="38"/>
      <c r="BX19" s="38"/>
      <c r="BY19" s="38"/>
      <c r="BZ19" s="38"/>
      <c r="CA19" s="38"/>
      <c r="CB19" s="38"/>
      <c r="CC19" s="38"/>
      <c r="CD19" s="38"/>
      <c r="CE19" s="38"/>
      <c r="CF19" s="38"/>
      <c r="CG19" s="38"/>
      <c r="CH19" s="38"/>
      <c r="CI19" s="38"/>
      <c r="CJ19" s="38"/>
      <c r="CK19" s="38"/>
      <c r="CL19" s="38"/>
      <c r="CM19" s="38"/>
      <c r="CN19" s="38"/>
      <c r="CO19" s="38"/>
      <c r="CP19" s="38"/>
      <c r="CQ19" s="38"/>
      <c r="CR19" s="38"/>
      <c r="CS19" s="38"/>
      <c r="CT19" s="38"/>
      <c r="CU19" s="38"/>
      <c r="CV19" s="38"/>
      <c r="CW19" s="38"/>
      <c r="CX19" s="38"/>
      <c r="CY19" s="38"/>
      <c r="CZ19" s="38"/>
      <c r="DA19" s="38"/>
      <c r="DB19" s="38"/>
      <c r="DC19" s="38"/>
      <c r="DD19" s="38"/>
      <c r="DE19" s="38"/>
      <c r="DF19" s="38"/>
      <c r="DG19" s="38"/>
      <c r="DH19" s="38"/>
      <c r="DI19" s="38"/>
      <c r="DJ19" s="38"/>
      <c r="DK19" s="38"/>
      <c r="DL19" s="38"/>
      <c r="DM19" s="38"/>
      <c r="DN19" s="38"/>
      <c r="DO19" s="38"/>
      <c r="DP19" s="38"/>
      <c r="DQ19" s="38"/>
      <c r="DR19" s="38"/>
      <c r="DS19" s="38"/>
      <c r="DT19" s="41"/>
      <c r="DU19" s="42"/>
    </row>
    <row r="20" spans="3:125">
      <c r="C20" s="36"/>
      <c r="D20" s="37"/>
      <c r="E20" s="1206"/>
      <c r="F20" s="1209"/>
      <c r="G20" s="1213"/>
      <c r="H20" s="1219"/>
      <c r="I20" s="1219"/>
      <c r="J20" s="1219"/>
      <c r="K20" s="1219"/>
      <c r="L20" s="1219"/>
      <c r="M20" s="1219"/>
      <c r="N20" s="1219"/>
      <c r="O20" s="1219"/>
      <c r="P20" s="1219"/>
      <c r="Q20" s="1219"/>
      <c r="R20" s="1219"/>
      <c r="S20" s="1219"/>
      <c r="T20" s="1219"/>
      <c r="U20" s="1219"/>
      <c r="V20" s="1219"/>
      <c r="W20" s="1219"/>
      <c r="X20" s="1219"/>
      <c r="Y20" s="1219"/>
      <c r="Z20" s="1219"/>
      <c r="AA20" s="1219"/>
      <c r="AB20" s="1219"/>
      <c r="AC20" s="1219"/>
      <c r="AD20" s="1219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44"/>
      <c r="DU20" s="42"/>
    </row>
    <row r="21" spans="3:125">
      <c r="C21" s="36"/>
      <c r="D21" s="37"/>
      <c r="E21" s="1206"/>
      <c r="F21" s="1209"/>
      <c r="G21" s="1213"/>
      <c r="H21" s="1219"/>
      <c r="I21" s="1219"/>
      <c r="J21" s="1219"/>
      <c r="K21" s="1219"/>
      <c r="L21" s="1219"/>
      <c r="M21" s="1219"/>
      <c r="N21" s="1219"/>
      <c r="O21" s="1219"/>
      <c r="P21" s="1219"/>
      <c r="Q21" s="1219"/>
      <c r="R21" s="1219"/>
      <c r="S21" s="1219"/>
      <c r="T21" s="1219"/>
      <c r="U21" s="1219"/>
      <c r="V21" s="1219"/>
      <c r="W21" s="1219"/>
      <c r="X21" s="1219"/>
      <c r="Y21" s="1219"/>
      <c r="Z21" s="1219"/>
      <c r="AA21" s="1219"/>
      <c r="AB21" s="1219"/>
      <c r="AC21" s="1219"/>
      <c r="AD21" s="1219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  <c r="DI21" s="37"/>
      <c r="DJ21" s="37"/>
      <c r="DK21" s="37"/>
      <c r="DL21" s="37"/>
      <c r="DM21" s="37"/>
      <c r="DN21" s="37"/>
      <c r="DO21" s="37"/>
      <c r="DP21" s="37"/>
      <c r="DQ21" s="37"/>
      <c r="DR21" s="37"/>
      <c r="DS21" s="37"/>
      <c r="DT21" s="44"/>
      <c r="DU21" s="42"/>
    </row>
    <row r="22" spans="3:125">
      <c r="C22" s="36"/>
      <c r="D22" s="37"/>
      <c r="E22" s="1206"/>
      <c r="F22" s="1211"/>
      <c r="G22" s="1212"/>
      <c r="H22" s="1220"/>
      <c r="I22" s="1220"/>
      <c r="J22" s="1220"/>
      <c r="K22" s="1220"/>
      <c r="L22" s="1220"/>
      <c r="M22" s="1220"/>
      <c r="N22" s="1220"/>
      <c r="O22" s="1220"/>
      <c r="P22" s="1220"/>
      <c r="Q22" s="1220"/>
      <c r="R22" s="1220"/>
      <c r="S22" s="1220"/>
      <c r="T22" s="1220"/>
      <c r="U22" s="1220"/>
      <c r="V22" s="1220"/>
      <c r="W22" s="1220"/>
      <c r="X22" s="1220"/>
      <c r="Y22" s="1220"/>
      <c r="Z22" s="1220"/>
      <c r="AA22" s="1220"/>
      <c r="AB22" s="1220"/>
      <c r="AC22" s="1220"/>
      <c r="AD22" s="1220"/>
      <c r="AE22" s="45"/>
      <c r="AF22" s="45"/>
      <c r="AG22" s="45"/>
      <c r="AH22" s="45"/>
      <c r="AI22" s="45"/>
      <c r="AJ22" s="45"/>
      <c r="AK22" s="45"/>
      <c r="AL22" s="45"/>
      <c r="AM22" s="45"/>
      <c r="AN22" s="45"/>
      <c r="AO22" s="45"/>
      <c r="AP22" s="45"/>
      <c r="AQ22" s="45"/>
      <c r="AR22" s="45"/>
      <c r="AS22" s="45"/>
      <c r="AT22" s="45"/>
      <c r="AU22" s="45"/>
      <c r="AV22" s="45"/>
      <c r="AW22" s="45"/>
      <c r="AX22" s="45"/>
      <c r="AY22" s="45"/>
      <c r="AZ22" s="45"/>
      <c r="BA22" s="45"/>
      <c r="BB22" s="45"/>
      <c r="BC22" s="45"/>
      <c r="BD22" s="45"/>
      <c r="BE22" s="45"/>
      <c r="BF22" s="45"/>
      <c r="BG22" s="45"/>
      <c r="BH22" s="45"/>
      <c r="BI22" s="45"/>
      <c r="BJ22" s="45"/>
      <c r="BK22" s="45"/>
      <c r="BL22" s="45"/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  <c r="DF22" s="45"/>
      <c r="DG22" s="45"/>
      <c r="DH22" s="45"/>
      <c r="DI22" s="45"/>
      <c r="DJ22" s="45"/>
      <c r="DK22" s="45"/>
      <c r="DL22" s="45"/>
      <c r="DM22" s="45"/>
      <c r="DN22" s="45"/>
      <c r="DO22" s="45"/>
      <c r="DP22" s="45"/>
      <c r="DQ22" s="45"/>
      <c r="DR22" s="45"/>
      <c r="DS22" s="45"/>
      <c r="DT22" s="47"/>
      <c r="DU22" s="42"/>
    </row>
    <row r="23" spans="3:125" ht="17.25" customHeight="1">
      <c r="C23" s="36"/>
      <c r="D23" s="37"/>
      <c r="E23" s="1206"/>
      <c r="F23" s="37"/>
      <c r="G23" s="37"/>
      <c r="H23" s="37"/>
      <c r="I23" s="37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  <c r="DI23" s="37"/>
      <c r="DJ23" s="37"/>
      <c r="DK23" s="37"/>
      <c r="DL23" s="37"/>
      <c r="DM23" s="37"/>
      <c r="DN23" s="37"/>
      <c r="DO23" s="37"/>
      <c r="DP23" s="37"/>
      <c r="DQ23" s="37"/>
      <c r="DR23" s="37"/>
      <c r="DS23" s="37"/>
      <c r="DT23" s="37"/>
      <c r="DU23" s="42"/>
    </row>
    <row r="24" spans="3:125">
      <c r="C24" s="36"/>
      <c r="D24" s="37"/>
      <c r="E24" s="1206"/>
      <c r="F24" s="1207">
        <v>4</v>
      </c>
      <c r="G24" s="1208"/>
      <c r="H24" s="1218" t="s">
        <v>437</v>
      </c>
      <c r="I24" s="1218"/>
      <c r="J24" s="1218"/>
      <c r="K24" s="1218"/>
      <c r="L24" s="1218"/>
      <c r="M24" s="1218"/>
      <c r="N24" s="1218"/>
      <c r="O24" s="1218"/>
      <c r="P24" s="1218"/>
      <c r="Q24" s="1218"/>
      <c r="R24" s="1218"/>
      <c r="S24" s="1218"/>
      <c r="T24" s="1218"/>
      <c r="U24" s="1218"/>
      <c r="V24" s="1218"/>
      <c r="W24" s="1218"/>
      <c r="X24" s="1218"/>
      <c r="Y24" s="1218"/>
      <c r="Z24" s="1218"/>
      <c r="AA24" s="1218"/>
      <c r="AB24" s="1218"/>
      <c r="AC24" s="1218"/>
      <c r="AD24" s="1218"/>
      <c r="AE24" s="38"/>
      <c r="AF24" s="38"/>
      <c r="AG24" s="38"/>
      <c r="AH24" s="38"/>
      <c r="AI24" s="38"/>
      <c r="AJ24" s="38"/>
      <c r="AK24" s="38"/>
      <c r="AL24" s="38"/>
      <c r="AM24" s="38"/>
      <c r="AN24" s="38"/>
      <c r="AO24" s="38"/>
      <c r="AP24" s="38"/>
      <c r="AQ24" s="38"/>
      <c r="AR24" s="38"/>
      <c r="AS24" s="38"/>
      <c r="AT24" s="38"/>
      <c r="AU24" s="38"/>
      <c r="AV24" s="38"/>
      <c r="AW24" s="38"/>
      <c r="AX24" s="38"/>
      <c r="AY24" s="38"/>
      <c r="AZ24" s="38"/>
      <c r="BA24" s="38"/>
      <c r="BB24" s="38"/>
      <c r="BC24" s="38"/>
      <c r="BD24" s="38"/>
      <c r="BE24" s="38"/>
      <c r="BF24" s="38"/>
      <c r="BG24" s="38"/>
      <c r="BH24" s="38"/>
      <c r="BI24" s="38"/>
      <c r="BJ24" s="38"/>
      <c r="BK24" s="38"/>
      <c r="BL24" s="38"/>
      <c r="BM24" s="38"/>
      <c r="BN24" s="38"/>
      <c r="BO24" s="38"/>
      <c r="BP24" s="38"/>
      <c r="BQ24" s="38"/>
      <c r="BR24" s="38"/>
      <c r="BS24" s="38"/>
      <c r="BT24" s="38"/>
      <c r="BU24" s="38"/>
      <c r="BV24" s="38"/>
      <c r="BW24" s="38"/>
      <c r="BX24" s="38"/>
      <c r="BY24" s="38"/>
      <c r="BZ24" s="38"/>
      <c r="CA24" s="38"/>
      <c r="CB24" s="38"/>
      <c r="CC24" s="38"/>
      <c r="CD24" s="38"/>
      <c r="CE24" s="38"/>
      <c r="CF24" s="38"/>
      <c r="CG24" s="38"/>
      <c r="CH24" s="38"/>
      <c r="CI24" s="38"/>
      <c r="CJ24" s="38"/>
      <c r="CK24" s="38"/>
      <c r="CL24" s="38"/>
      <c r="CM24" s="38"/>
      <c r="CN24" s="38"/>
      <c r="CO24" s="165"/>
      <c r="CP24" s="165"/>
      <c r="CQ24" s="165"/>
      <c r="CR24" s="165"/>
      <c r="CS24" s="165"/>
      <c r="CT24" s="165"/>
      <c r="CU24" s="165"/>
      <c r="CV24" s="165"/>
      <c r="CW24" s="165"/>
      <c r="CX24" s="165"/>
      <c r="CY24" s="165"/>
      <c r="CZ24" s="165"/>
      <c r="DA24" s="165"/>
      <c r="DB24" s="165"/>
      <c r="DC24" s="165"/>
      <c r="DD24" s="165"/>
      <c r="DE24" s="165"/>
      <c r="DF24" s="165"/>
      <c r="DG24" s="165"/>
      <c r="DH24" s="165"/>
      <c r="DI24" s="165"/>
      <c r="DJ24" s="165"/>
      <c r="DK24" s="165"/>
      <c r="DL24" s="165"/>
      <c r="DM24" s="165"/>
      <c r="DN24" s="165"/>
      <c r="DO24" s="165"/>
      <c r="DP24" s="165"/>
      <c r="DQ24" s="165"/>
      <c r="DR24" s="165"/>
      <c r="DS24" s="165"/>
      <c r="DT24" s="166"/>
      <c r="DU24" s="42"/>
    </row>
    <row r="25" spans="3:125">
      <c r="C25" s="36"/>
      <c r="D25" s="37"/>
      <c r="E25" s="1206"/>
      <c r="F25" s="1209"/>
      <c r="G25" s="1213"/>
      <c r="H25" s="1219"/>
      <c r="I25" s="1219"/>
      <c r="J25" s="1219"/>
      <c r="K25" s="1219"/>
      <c r="L25" s="1219"/>
      <c r="M25" s="1219"/>
      <c r="N25" s="1219"/>
      <c r="O25" s="1219"/>
      <c r="P25" s="1219"/>
      <c r="Q25" s="1219"/>
      <c r="R25" s="1219"/>
      <c r="S25" s="1219"/>
      <c r="T25" s="1219"/>
      <c r="U25" s="1219"/>
      <c r="V25" s="1219"/>
      <c r="W25" s="1219"/>
      <c r="X25" s="1219"/>
      <c r="Y25" s="1219"/>
      <c r="Z25" s="1219"/>
      <c r="AA25" s="1219"/>
      <c r="AB25" s="1219"/>
      <c r="AC25" s="1219"/>
      <c r="AD25" s="1219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167"/>
      <c r="DU25" s="42"/>
    </row>
    <row r="26" spans="3:125" ht="118.5" customHeight="1">
      <c r="C26" s="36"/>
      <c r="D26" s="37"/>
      <c r="E26" s="1206"/>
      <c r="F26" s="1209"/>
      <c r="G26" s="1213"/>
      <c r="H26" s="1219"/>
      <c r="I26" s="1219"/>
      <c r="J26" s="1219"/>
      <c r="K26" s="1219"/>
      <c r="L26" s="1219"/>
      <c r="M26" s="1219"/>
      <c r="N26" s="1219"/>
      <c r="O26" s="1219"/>
      <c r="P26" s="1219"/>
      <c r="Q26" s="1219"/>
      <c r="R26" s="1219"/>
      <c r="S26" s="1219"/>
      <c r="T26" s="1219"/>
      <c r="U26" s="1219"/>
      <c r="V26" s="1219"/>
      <c r="W26" s="1219"/>
      <c r="X26" s="1219"/>
      <c r="Y26" s="1219"/>
      <c r="Z26" s="1219"/>
      <c r="AA26" s="1219"/>
      <c r="AB26" s="1219"/>
      <c r="AC26" s="1219"/>
      <c r="AD26" s="1219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167"/>
      <c r="DU26" s="42"/>
    </row>
    <row r="27" spans="3:125">
      <c r="C27" s="36"/>
      <c r="D27" s="37"/>
      <c r="E27" s="1206"/>
      <c r="F27" s="1211"/>
      <c r="G27" s="1212"/>
      <c r="H27" s="1220"/>
      <c r="I27" s="1220"/>
      <c r="J27" s="1220"/>
      <c r="K27" s="1220"/>
      <c r="L27" s="1220"/>
      <c r="M27" s="1220"/>
      <c r="N27" s="1220"/>
      <c r="O27" s="1220"/>
      <c r="P27" s="1220"/>
      <c r="Q27" s="1220"/>
      <c r="R27" s="1220"/>
      <c r="S27" s="1220"/>
      <c r="T27" s="1220"/>
      <c r="U27" s="1220"/>
      <c r="V27" s="1220"/>
      <c r="W27" s="1220"/>
      <c r="X27" s="1220"/>
      <c r="Y27" s="1220"/>
      <c r="Z27" s="1220"/>
      <c r="AA27" s="1220"/>
      <c r="AB27" s="1220"/>
      <c r="AC27" s="1220"/>
      <c r="AD27" s="1220"/>
      <c r="AE27" s="45"/>
      <c r="AF27" s="45"/>
      <c r="AG27" s="45"/>
      <c r="AH27" s="45"/>
      <c r="AI27" s="45"/>
      <c r="AJ27" s="45"/>
      <c r="AK27" s="45"/>
      <c r="AL27" s="45"/>
      <c r="AM27" s="45"/>
      <c r="AN27" s="45"/>
      <c r="AO27" s="45"/>
      <c r="AP27" s="45"/>
      <c r="AQ27" s="45"/>
      <c r="AR27" s="45"/>
      <c r="AS27" s="45"/>
      <c r="AT27" s="45"/>
      <c r="AU27" s="45"/>
      <c r="AV27" s="45"/>
      <c r="AW27" s="45"/>
      <c r="AX27" s="45"/>
      <c r="AY27" s="45"/>
      <c r="AZ27" s="45"/>
      <c r="BA27" s="45"/>
      <c r="BB27" s="45"/>
      <c r="BC27" s="45"/>
      <c r="BD27" s="45"/>
      <c r="BE27" s="45"/>
      <c r="BF27" s="45"/>
      <c r="BG27" s="45"/>
      <c r="BH27" s="45"/>
      <c r="BI27" s="45"/>
      <c r="BJ27" s="45"/>
      <c r="BK27" s="45"/>
      <c r="BL27" s="45"/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168"/>
      <c r="CP27" s="168"/>
      <c r="CQ27" s="168"/>
      <c r="CR27" s="168"/>
      <c r="CS27" s="168"/>
      <c r="CT27" s="168"/>
      <c r="CU27" s="168"/>
      <c r="CV27" s="168"/>
      <c r="CW27" s="168"/>
      <c r="CX27" s="168"/>
      <c r="CY27" s="168"/>
      <c r="CZ27" s="168"/>
      <c r="DA27" s="168"/>
      <c r="DB27" s="168"/>
      <c r="DC27" s="168"/>
      <c r="DD27" s="168"/>
      <c r="DE27" s="168"/>
      <c r="DF27" s="168"/>
      <c r="DG27" s="168"/>
      <c r="DH27" s="168"/>
      <c r="DI27" s="168"/>
      <c r="DJ27" s="168"/>
      <c r="DK27" s="168"/>
      <c r="DL27" s="168"/>
      <c r="DM27" s="168"/>
      <c r="DN27" s="168"/>
      <c r="DO27" s="168"/>
      <c r="DP27" s="168"/>
      <c r="DQ27" s="168"/>
      <c r="DR27" s="168"/>
      <c r="DS27" s="168"/>
      <c r="DT27" s="169"/>
      <c r="DU27" s="42"/>
    </row>
    <row r="28" spans="3:125" ht="17.25" customHeight="1" thickBot="1">
      <c r="C28" s="49"/>
      <c r="D28" s="50"/>
      <c r="E28" s="50"/>
      <c r="F28" s="50"/>
      <c r="G28" s="50"/>
      <c r="H28" s="50"/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1195" t="s">
        <v>320</v>
      </c>
      <c r="AH28" s="1195"/>
      <c r="AI28" s="1195"/>
      <c r="AJ28" s="1195"/>
      <c r="AK28" s="1195"/>
      <c r="AL28" s="1195"/>
      <c r="AM28" s="1195"/>
      <c r="AN28" s="1195"/>
      <c r="AO28" s="1195"/>
      <c r="AP28" s="1195"/>
      <c r="AQ28" s="1195"/>
      <c r="AR28" s="1195"/>
      <c r="AS28" s="1195"/>
      <c r="AT28" s="1195"/>
      <c r="AU28" s="1195"/>
      <c r="AV28" s="1195"/>
      <c r="AW28" s="1195"/>
      <c r="AX28" s="1195"/>
      <c r="AY28" s="1195"/>
      <c r="AZ28" s="1195"/>
      <c r="BA28" s="1195"/>
      <c r="BB28" s="1195"/>
      <c r="BC28" s="1195"/>
      <c r="BD28" s="1195"/>
      <c r="BE28" s="1195"/>
      <c r="BF28" s="1195"/>
      <c r="BG28" s="1195"/>
      <c r="BH28" s="1195"/>
      <c r="BI28" s="50"/>
      <c r="BJ28" s="50"/>
      <c r="BK28" s="50"/>
      <c r="BL28" s="1195" t="s">
        <v>320</v>
      </c>
      <c r="BM28" s="1195"/>
      <c r="BN28" s="1195"/>
      <c r="BO28" s="1195"/>
      <c r="BP28" s="1195"/>
      <c r="BQ28" s="1195"/>
      <c r="BR28" s="1195"/>
      <c r="BS28" s="1195"/>
      <c r="BT28" s="1195"/>
      <c r="BU28" s="1195"/>
      <c r="BV28" s="1195"/>
      <c r="BW28" s="1195"/>
      <c r="BX28" s="1195"/>
      <c r="BY28" s="1195"/>
      <c r="BZ28" s="1195"/>
      <c r="CA28" s="1195"/>
      <c r="CB28" s="1195"/>
      <c r="CC28" s="1195"/>
      <c r="CD28" s="1195"/>
      <c r="CE28" s="1195"/>
      <c r="CF28" s="1195"/>
      <c r="CG28" s="1195"/>
      <c r="CH28" s="1195"/>
      <c r="CI28" s="1195"/>
      <c r="CJ28" s="1195"/>
      <c r="CK28" s="1195"/>
      <c r="CL28" s="1195"/>
      <c r="CM28" s="1195"/>
      <c r="CN28" s="1195"/>
      <c r="CO28" s="50"/>
      <c r="CP28" s="50"/>
      <c r="CQ28" s="50"/>
      <c r="CR28" s="1196" t="s">
        <v>321</v>
      </c>
      <c r="CS28" s="1196"/>
      <c r="CT28" s="1196"/>
      <c r="CU28" s="1196"/>
      <c r="CV28" s="1196"/>
      <c r="CW28" s="1196"/>
      <c r="CX28" s="1196"/>
      <c r="CY28" s="1196"/>
      <c r="CZ28" s="1196"/>
      <c r="DA28" s="1196"/>
      <c r="DB28" s="1196"/>
      <c r="DC28" s="1196"/>
      <c r="DD28" s="1196"/>
      <c r="DE28" s="1196"/>
      <c r="DF28" s="1196"/>
      <c r="DG28" s="1196"/>
      <c r="DH28" s="1196"/>
      <c r="DI28" s="1196"/>
      <c r="DJ28" s="1196"/>
      <c r="DK28" s="1196"/>
      <c r="DL28" s="1196"/>
      <c r="DM28" s="1196"/>
      <c r="DN28" s="1196"/>
      <c r="DO28" s="1196"/>
      <c r="DP28" s="1196"/>
      <c r="DQ28" s="1196"/>
      <c r="DR28" s="1196"/>
      <c r="DS28" s="1196"/>
      <c r="DT28" s="50"/>
      <c r="DU28" s="51"/>
    </row>
    <row r="29" spans="3:125">
      <c r="D29" s="148" t="e">
        <f>CRÍTICAS!B1</f>
        <v>#DIV/0!</v>
      </c>
      <c r="E29" s="150"/>
      <c r="F29" s="150"/>
      <c r="G29" s="150"/>
      <c r="H29" s="150"/>
      <c r="I29" s="147"/>
      <c r="J29" s="147"/>
      <c r="K29" s="147"/>
    </row>
    <row r="30" spans="3:125">
      <c r="D30" s="149" t="e">
        <f>CRÍTICAS!B2</f>
        <v>#DIV/0!</v>
      </c>
      <c r="E30" s="149"/>
      <c r="F30" s="149"/>
      <c r="G30" s="149"/>
      <c r="H30" s="149"/>
      <c r="I30" s="148"/>
      <c r="J30" s="148"/>
      <c r="K30" s="148"/>
      <c r="L30" s="146"/>
      <c r="M30" s="146"/>
      <c r="N30" s="146"/>
      <c r="O30" s="146"/>
      <c r="P30" s="146"/>
      <c r="Q30" s="146"/>
      <c r="R30" s="146"/>
      <c r="S30" s="146"/>
      <c r="T30" s="146"/>
      <c r="U30" s="146"/>
      <c r="V30" s="146"/>
      <c r="W30" s="146"/>
      <c r="X30" s="146"/>
      <c r="Y30" s="146"/>
      <c r="Z30" s="146"/>
      <c r="AA30" s="146"/>
      <c r="AB30" s="146"/>
      <c r="AC30" s="146"/>
      <c r="AD30" s="146"/>
      <c r="AE30" s="146"/>
      <c r="AF30" s="146"/>
      <c r="AG30" s="146"/>
      <c r="AH30" s="146"/>
      <c r="AI30" s="146"/>
      <c r="AJ30" s="146"/>
      <c r="AK30" s="146"/>
      <c r="AL30" s="146"/>
      <c r="AM30" s="146"/>
      <c r="AN30" s="146"/>
      <c r="AO30" s="146"/>
      <c r="AP30" s="146"/>
      <c r="AQ30" s="146"/>
    </row>
    <row r="31" spans="3:125" ht="12.75" customHeight="1">
      <c r="D31" s="149" t="e">
        <f>CRÍTICAS!B3</f>
        <v>#DIV/0!</v>
      </c>
      <c r="E31" s="149"/>
      <c r="F31" s="149"/>
      <c r="G31" s="149"/>
      <c r="H31" s="149"/>
      <c r="I31" s="148"/>
      <c r="J31" s="148"/>
    </row>
    <row r="32" spans="3:125" ht="12.75" customHeight="1">
      <c r="D32" s="149" t="e">
        <f>CRÍTICAS!B4</f>
        <v>#DIV/0!</v>
      </c>
      <c r="E32" s="149"/>
      <c r="F32" s="149"/>
      <c r="G32" s="149"/>
      <c r="H32" s="149"/>
      <c r="I32" s="148"/>
      <c r="J32" s="148"/>
    </row>
    <row r="33" spans="4:118" ht="12.75" customHeight="1">
      <c r="D33" s="149" t="str">
        <f>CRÍTICAS!B5</f>
        <v/>
      </c>
      <c r="E33" s="149"/>
      <c r="F33" s="149"/>
      <c r="G33" s="149"/>
      <c r="H33" s="149"/>
      <c r="I33" s="148"/>
      <c r="J33" s="148"/>
    </row>
    <row r="34" spans="4:118" ht="12.75" customHeight="1" thickBot="1">
      <c r="D34" s="149" t="str">
        <f>CRÍTICAS!B6</f>
        <v/>
      </c>
      <c r="E34" s="149"/>
      <c r="F34" s="149"/>
      <c r="G34" s="149"/>
      <c r="H34" s="149"/>
      <c r="I34" s="148"/>
      <c r="J34" s="148"/>
    </row>
    <row r="35" spans="4:118" ht="12.75" customHeight="1">
      <c r="D35" s="146"/>
      <c r="E35" s="146"/>
      <c r="F35" s="146"/>
      <c r="G35" s="146"/>
      <c r="H35" s="146"/>
      <c r="I35" s="146"/>
      <c r="J35" s="146"/>
      <c r="K35" s="1197" t="s">
        <v>387</v>
      </c>
      <c r="L35" s="1198"/>
      <c r="M35" s="1198"/>
      <c r="N35" s="1198"/>
      <c r="O35" s="1198"/>
      <c r="P35" s="1198"/>
      <c r="Q35" s="1198"/>
      <c r="R35" s="1198"/>
      <c r="S35" s="1198"/>
      <c r="T35" s="1198"/>
      <c r="U35" s="1198"/>
      <c r="V35" s="1198"/>
      <c r="W35" s="1198"/>
      <c r="X35" s="1198"/>
      <c r="Y35" s="1198"/>
      <c r="Z35" s="1198"/>
      <c r="AA35" s="1198"/>
      <c r="AB35" s="1198"/>
      <c r="AC35" s="1198"/>
      <c r="AD35" s="1198"/>
      <c r="AE35" s="1198"/>
      <c r="AF35" s="1198"/>
      <c r="AG35" s="1198"/>
      <c r="AH35" s="1198"/>
      <c r="AI35" s="1198"/>
      <c r="AJ35" s="1198"/>
      <c r="AK35" s="1198"/>
      <c r="AL35" s="1198"/>
      <c r="AM35" s="1198"/>
      <c r="AN35" s="1198"/>
      <c r="AO35" s="1198"/>
      <c r="AP35" s="1198"/>
      <c r="AQ35" s="1198"/>
      <c r="AR35" s="1198"/>
      <c r="AS35" s="1198"/>
      <c r="AT35" s="1198"/>
      <c r="AU35" s="1198"/>
      <c r="AV35" s="1198"/>
      <c r="AW35" s="1198"/>
      <c r="AX35" s="1198"/>
      <c r="AY35" s="1198"/>
      <c r="AZ35" s="1198"/>
      <c r="BA35" s="1198"/>
      <c r="BB35" s="1198"/>
      <c r="BC35" s="1198"/>
      <c r="BD35" s="1198"/>
      <c r="BE35" s="1198"/>
      <c r="BF35" s="1198"/>
      <c r="BG35" s="1198"/>
      <c r="BH35" s="1198"/>
      <c r="BI35" s="1198"/>
      <c r="BJ35" s="1198"/>
      <c r="BK35" s="1198"/>
      <c r="BL35" s="1198"/>
      <c r="BM35" s="1198"/>
      <c r="BN35" s="1198"/>
      <c r="BO35" s="1198"/>
      <c r="BP35" s="1198"/>
      <c r="BQ35" s="1198"/>
      <c r="BR35" s="1198"/>
      <c r="BS35" s="1198"/>
      <c r="BT35" s="1198"/>
      <c r="BU35" s="1198"/>
      <c r="BV35" s="1198"/>
      <c r="BW35" s="1198"/>
      <c r="BX35" s="1198"/>
      <c r="BY35" s="1198"/>
      <c r="BZ35" s="1198"/>
      <c r="CA35" s="1198"/>
      <c r="CB35" s="1198"/>
      <c r="CC35" s="1198"/>
      <c r="CD35" s="1198"/>
      <c r="CE35" s="1198"/>
      <c r="CF35" s="1198"/>
      <c r="CG35" s="1198"/>
      <c r="CH35" s="1198"/>
      <c r="CI35" s="1198"/>
      <c r="CJ35" s="1198"/>
      <c r="CK35" s="1198"/>
      <c r="CL35" s="1198"/>
      <c r="CM35" s="1198"/>
      <c r="CN35" s="1198"/>
      <c r="CO35" s="1198"/>
      <c r="CP35" s="1198"/>
      <c r="CQ35" s="1198"/>
      <c r="CR35" s="1198"/>
      <c r="CS35" s="1198"/>
      <c r="CT35" s="1198"/>
      <c r="CU35" s="1198"/>
      <c r="CV35" s="1198"/>
      <c r="CW35" s="1198"/>
      <c r="CX35" s="1198"/>
      <c r="CY35" s="1198"/>
      <c r="CZ35" s="1198"/>
      <c r="DA35" s="1198"/>
      <c r="DB35" s="1198"/>
      <c r="DC35" s="1198"/>
      <c r="DD35" s="1198"/>
      <c r="DE35" s="1198"/>
      <c r="DF35" s="1198"/>
      <c r="DG35" s="1198"/>
      <c r="DH35" s="1198"/>
      <c r="DI35" s="1198"/>
      <c r="DJ35" s="1198"/>
      <c r="DK35" s="1198"/>
      <c r="DL35" s="1198"/>
      <c r="DM35" s="1198"/>
      <c r="DN35" s="1199"/>
    </row>
    <row r="36" spans="4:118" ht="12.75" customHeight="1">
      <c r="D36" s="146"/>
      <c r="E36" s="146"/>
      <c r="F36" s="146"/>
      <c r="G36" s="146"/>
      <c r="H36" s="146"/>
      <c r="I36" s="146"/>
      <c r="J36" s="146"/>
      <c r="K36" s="1200"/>
      <c r="L36" s="1201"/>
      <c r="M36" s="1201"/>
      <c r="N36" s="1201"/>
      <c r="O36" s="1201"/>
      <c r="P36" s="1201"/>
      <c r="Q36" s="1201"/>
      <c r="R36" s="1201"/>
      <c r="S36" s="1201"/>
      <c r="T36" s="1201"/>
      <c r="U36" s="1201"/>
      <c r="V36" s="1201"/>
      <c r="W36" s="1201"/>
      <c r="X36" s="1201"/>
      <c r="Y36" s="1201"/>
      <c r="Z36" s="1201"/>
      <c r="AA36" s="1201"/>
      <c r="AB36" s="1201"/>
      <c r="AC36" s="1201"/>
      <c r="AD36" s="1201"/>
      <c r="AE36" s="1201"/>
      <c r="AF36" s="1201"/>
      <c r="AG36" s="1201"/>
      <c r="AH36" s="1201"/>
      <c r="AI36" s="1201"/>
      <c r="AJ36" s="1201"/>
      <c r="AK36" s="1201"/>
      <c r="AL36" s="1201"/>
      <c r="AM36" s="1201"/>
      <c r="AN36" s="1201"/>
      <c r="AO36" s="1201"/>
      <c r="AP36" s="1201"/>
      <c r="AQ36" s="1201"/>
      <c r="AR36" s="1201"/>
      <c r="AS36" s="1201"/>
      <c r="AT36" s="1201"/>
      <c r="AU36" s="1201"/>
      <c r="AV36" s="1201"/>
      <c r="AW36" s="1201"/>
      <c r="AX36" s="1201"/>
      <c r="AY36" s="1201"/>
      <c r="AZ36" s="1201"/>
      <c r="BA36" s="1201"/>
      <c r="BB36" s="1201"/>
      <c r="BC36" s="1201"/>
      <c r="BD36" s="1201"/>
      <c r="BE36" s="1201"/>
      <c r="BF36" s="1201"/>
      <c r="BG36" s="1201"/>
      <c r="BH36" s="1201"/>
      <c r="BI36" s="1201"/>
      <c r="BJ36" s="1201"/>
      <c r="BK36" s="1201"/>
      <c r="BL36" s="1201"/>
      <c r="BM36" s="1201"/>
      <c r="BN36" s="1201"/>
      <c r="BO36" s="1201"/>
      <c r="BP36" s="1201"/>
      <c r="BQ36" s="1201"/>
      <c r="BR36" s="1201"/>
      <c r="BS36" s="1201"/>
      <c r="BT36" s="1201"/>
      <c r="BU36" s="1201"/>
      <c r="BV36" s="1201"/>
      <c r="BW36" s="1201"/>
      <c r="BX36" s="1201"/>
      <c r="BY36" s="1201"/>
      <c r="BZ36" s="1201"/>
      <c r="CA36" s="1201"/>
      <c r="CB36" s="1201"/>
      <c r="CC36" s="1201"/>
      <c r="CD36" s="1201"/>
      <c r="CE36" s="1201"/>
      <c r="CF36" s="1201"/>
      <c r="CG36" s="1201"/>
      <c r="CH36" s="1201"/>
      <c r="CI36" s="1201"/>
      <c r="CJ36" s="1201"/>
      <c r="CK36" s="1201"/>
      <c r="CL36" s="1201"/>
      <c r="CM36" s="1201"/>
      <c r="CN36" s="1201"/>
      <c r="CO36" s="1201"/>
      <c r="CP36" s="1201"/>
      <c r="CQ36" s="1201"/>
      <c r="CR36" s="1201"/>
      <c r="CS36" s="1201"/>
      <c r="CT36" s="1201"/>
      <c r="CU36" s="1201"/>
      <c r="CV36" s="1201"/>
      <c r="CW36" s="1201"/>
      <c r="CX36" s="1201"/>
      <c r="CY36" s="1201"/>
      <c r="CZ36" s="1201"/>
      <c r="DA36" s="1201"/>
      <c r="DB36" s="1201"/>
      <c r="DC36" s="1201"/>
      <c r="DD36" s="1201"/>
      <c r="DE36" s="1201"/>
      <c r="DF36" s="1201"/>
      <c r="DG36" s="1201"/>
      <c r="DH36" s="1201"/>
      <c r="DI36" s="1201"/>
      <c r="DJ36" s="1201"/>
      <c r="DK36" s="1201"/>
      <c r="DL36" s="1201"/>
      <c r="DM36" s="1201"/>
      <c r="DN36" s="1202"/>
    </row>
    <row r="37" spans="4:118" ht="12.75" customHeight="1">
      <c r="D37" s="146"/>
      <c r="E37" s="146"/>
      <c r="F37" s="146"/>
      <c r="G37" s="146"/>
      <c r="H37" s="146"/>
      <c r="I37" s="146"/>
      <c r="J37" s="146"/>
      <c r="K37" s="1200"/>
      <c r="L37" s="1201"/>
      <c r="M37" s="1201"/>
      <c r="N37" s="1201"/>
      <c r="O37" s="1201"/>
      <c r="P37" s="1201"/>
      <c r="Q37" s="1201"/>
      <c r="R37" s="1201"/>
      <c r="S37" s="1201"/>
      <c r="T37" s="1201"/>
      <c r="U37" s="1201"/>
      <c r="V37" s="1201"/>
      <c r="W37" s="1201"/>
      <c r="X37" s="1201"/>
      <c r="Y37" s="1201"/>
      <c r="Z37" s="1201"/>
      <c r="AA37" s="1201"/>
      <c r="AB37" s="1201"/>
      <c r="AC37" s="1201"/>
      <c r="AD37" s="1201"/>
      <c r="AE37" s="1201"/>
      <c r="AF37" s="1201"/>
      <c r="AG37" s="1201"/>
      <c r="AH37" s="1201"/>
      <c r="AI37" s="1201"/>
      <c r="AJ37" s="1201"/>
      <c r="AK37" s="1201"/>
      <c r="AL37" s="1201"/>
      <c r="AM37" s="1201"/>
      <c r="AN37" s="1201"/>
      <c r="AO37" s="1201"/>
      <c r="AP37" s="1201"/>
      <c r="AQ37" s="1201"/>
      <c r="AR37" s="1201"/>
      <c r="AS37" s="1201"/>
      <c r="AT37" s="1201"/>
      <c r="AU37" s="1201"/>
      <c r="AV37" s="1201"/>
      <c r="AW37" s="1201"/>
      <c r="AX37" s="1201"/>
      <c r="AY37" s="1201"/>
      <c r="AZ37" s="1201"/>
      <c r="BA37" s="1201"/>
      <c r="BB37" s="1201"/>
      <c r="BC37" s="1201"/>
      <c r="BD37" s="1201"/>
      <c r="BE37" s="1201"/>
      <c r="BF37" s="1201"/>
      <c r="BG37" s="1201"/>
      <c r="BH37" s="1201"/>
      <c r="BI37" s="1201"/>
      <c r="BJ37" s="1201"/>
      <c r="BK37" s="1201"/>
      <c r="BL37" s="1201"/>
      <c r="BM37" s="1201"/>
      <c r="BN37" s="1201"/>
      <c r="BO37" s="1201"/>
      <c r="BP37" s="1201"/>
      <c r="BQ37" s="1201"/>
      <c r="BR37" s="1201"/>
      <c r="BS37" s="1201"/>
      <c r="BT37" s="1201"/>
      <c r="BU37" s="1201"/>
      <c r="BV37" s="1201"/>
      <c r="BW37" s="1201"/>
      <c r="BX37" s="1201"/>
      <c r="BY37" s="1201"/>
      <c r="BZ37" s="1201"/>
      <c r="CA37" s="1201"/>
      <c r="CB37" s="1201"/>
      <c r="CC37" s="1201"/>
      <c r="CD37" s="1201"/>
      <c r="CE37" s="1201"/>
      <c r="CF37" s="1201"/>
      <c r="CG37" s="1201"/>
      <c r="CH37" s="1201"/>
      <c r="CI37" s="1201"/>
      <c r="CJ37" s="1201"/>
      <c r="CK37" s="1201"/>
      <c r="CL37" s="1201"/>
      <c r="CM37" s="1201"/>
      <c r="CN37" s="1201"/>
      <c r="CO37" s="1201"/>
      <c r="CP37" s="1201"/>
      <c r="CQ37" s="1201"/>
      <c r="CR37" s="1201"/>
      <c r="CS37" s="1201"/>
      <c r="CT37" s="1201"/>
      <c r="CU37" s="1201"/>
      <c r="CV37" s="1201"/>
      <c r="CW37" s="1201"/>
      <c r="CX37" s="1201"/>
      <c r="CY37" s="1201"/>
      <c r="CZ37" s="1201"/>
      <c r="DA37" s="1201"/>
      <c r="DB37" s="1201"/>
      <c r="DC37" s="1201"/>
      <c r="DD37" s="1201"/>
      <c r="DE37" s="1201"/>
      <c r="DF37" s="1201"/>
      <c r="DG37" s="1201"/>
      <c r="DH37" s="1201"/>
      <c r="DI37" s="1201"/>
      <c r="DJ37" s="1201"/>
      <c r="DK37" s="1201"/>
      <c r="DL37" s="1201"/>
      <c r="DM37" s="1201"/>
      <c r="DN37" s="1202"/>
    </row>
    <row r="38" spans="4:118" ht="13.5" customHeight="1">
      <c r="K38" s="1200"/>
      <c r="L38" s="1201"/>
      <c r="M38" s="1201"/>
      <c r="N38" s="1201"/>
      <c r="O38" s="1201"/>
      <c r="P38" s="1201"/>
      <c r="Q38" s="1201"/>
      <c r="R38" s="1201"/>
      <c r="S38" s="1201"/>
      <c r="T38" s="1201"/>
      <c r="U38" s="1201"/>
      <c r="V38" s="1201"/>
      <c r="W38" s="1201"/>
      <c r="X38" s="1201"/>
      <c r="Y38" s="1201"/>
      <c r="Z38" s="1201"/>
      <c r="AA38" s="1201"/>
      <c r="AB38" s="1201"/>
      <c r="AC38" s="1201"/>
      <c r="AD38" s="1201"/>
      <c r="AE38" s="1201"/>
      <c r="AF38" s="1201"/>
      <c r="AG38" s="1201"/>
      <c r="AH38" s="1201"/>
      <c r="AI38" s="1201"/>
      <c r="AJ38" s="1201"/>
      <c r="AK38" s="1201"/>
      <c r="AL38" s="1201"/>
      <c r="AM38" s="1201"/>
      <c r="AN38" s="1201"/>
      <c r="AO38" s="1201"/>
      <c r="AP38" s="1201"/>
      <c r="AQ38" s="1201"/>
      <c r="AR38" s="1201"/>
      <c r="AS38" s="1201"/>
      <c r="AT38" s="1201"/>
      <c r="AU38" s="1201"/>
      <c r="AV38" s="1201"/>
      <c r="AW38" s="1201"/>
      <c r="AX38" s="1201"/>
      <c r="AY38" s="1201"/>
      <c r="AZ38" s="1201"/>
      <c r="BA38" s="1201"/>
      <c r="BB38" s="1201"/>
      <c r="BC38" s="1201"/>
      <c r="BD38" s="1201"/>
      <c r="BE38" s="1201"/>
      <c r="BF38" s="1201"/>
      <c r="BG38" s="1201"/>
      <c r="BH38" s="1201"/>
      <c r="BI38" s="1201"/>
      <c r="BJ38" s="1201"/>
      <c r="BK38" s="1201"/>
      <c r="BL38" s="1201"/>
      <c r="BM38" s="1201"/>
      <c r="BN38" s="1201"/>
      <c r="BO38" s="1201"/>
      <c r="BP38" s="1201"/>
      <c r="BQ38" s="1201"/>
      <c r="BR38" s="1201"/>
      <c r="BS38" s="1201"/>
      <c r="BT38" s="1201"/>
      <c r="BU38" s="1201"/>
      <c r="BV38" s="1201"/>
      <c r="BW38" s="1201"/>
      <c r="BX38" s="1201"/>
      <c r="BY38" s="1201"/>
      <c r="BZ38" s="1201"/>
      <c r="CA38" s="1201"/>
      <c r="CB38" s="1201"/>
      <c r="CC38" s="1201"/>
      <c r="CD38" s="1201"/>
      <c r="CE38" s="1201"/>
      <c r="CF38" s="1201"/>
      <c r="CG38" s="1201"/>
      <c r="CH38" s="1201"/>
      <c r="CI38" s="1201"/>
      <c r="CJ38" s="1201"/>
      <c r="CK38" s="1201"/>
      <c r="CL38" s="1201"/>
      <c r="CM38" s="1201"/>
      <c r="CN38" s="1201"/>
      <c r="CO38" s="1201"/>
      <c r="CP38" s="1201"/>
      <c r="CQ38" s="1201"/>
      <c r="CR38" s="1201"/>
      <c r="CS38" s="1201"/>
      <c r="CT38" s="1201"/>
      <c r="CU38" s="1201"/>
      <c r="CV38" s="1201"/>
      <c r="CW38" s="1201"/>
      <c r="CX38" s="1201"/>
      <c r="CY38" s="1201"/>
      <c r="CZ38" s="1201"/>
      <c r="DA38" s="1201"/>
      <c r="DB38" s="1201"/>
      <c r="DC38" s="1201"/>
      <c r="DD38" s="1201"/>
      <c r="DE38" s="1201"/>
      <c r="DF38" s="1201"/>
      <c r="DG38" s="1201"/>
      <c r="DH38" s="1201"/>
      <c r="DI38" s="1201"/>
      <c r="DJ38" s="1201"/>
      <c r="DK38" s="1201"/>
      <c r="DL38" s="1201"/>
      <c r="DM38" s="1201"/>
      <c r="DN38" s="1202"/>
    </row>
    <row r="39" spans="4:118" ht="12.75" customHeight="1">
      <c r="K39" s="1200"/>
      <c r="L39" s="1201"/>
      <c r="M39" s="1201"/>
      <c r="N39" s="1201"/>
      <c r="O39" s="1201"/>
      <c r="P39" s="1201"/>
      <c r="Q39" s="1201"/>
      <c r="R39" s="1201"/>
      <c r="S39" s="1201"/>
      <c r="T39" s="1201"/>
      <c r="U39" s="1201"/>
      <c r="V39" s="1201"/>
      <c r="W39" s="1201"/>
      <c r="X39" s="1201"/>
      <c r="Y39" s="1201"/>
      <c r="Z39" s="1201"/>
      <c r="AA39" s="1201"/>
      <c r="AB39" s="1201"/>
      <c r="AC39" s="1201"/>
      <c r="AD39" s="1201"/>
      <c r="AE39" s="1201"/>
      <c r="AF39" s="1201"/>
      <c r="AG39" s="1201"/>
      <c r="AH39" s="1201"/>
      <c r="AI39" s="1201"/>
      <c r="AJ39" s="1201"/>
      <c r="AK39" s="1201"/>
      <c r="AL39" s="1201"/>
      <c r="AM39" s="1201"/>
      <c r="AN39" s="1201"/>
      <c r="AO39" s="1201"/>
      <c r="AP39" s="1201"/>
      <c r="AQ39" s="1201"/>
      <c r="AR39" s="1201"/>
      <c r="AS39" s="1201"/>
      <c r="AT39" s="1201"/>
      <c r="AU39" s="1201"/>
      <c r="AV39" s="1201"/>
      <c r="AW39" s="1201"/>
      <c r="AX39" s="1201"/>
      <c r="AY39" s="1201"/>
      <c r="AZ39" s="1201"/>
      <c r="BA39" s="1201"/>
      <c r="BB39" s="1201"/>
      <c r="BC39" s="1201"/>
      <c r="BD39" s="1201"/>
      <c r="BE39" s="1201"/>
      <c r="BF39" s="1201"/>
      <c r="BG39" s="1201"/>
      <c r="BH39" s="1201"/>
      <c r="BI39" s="1201"/>
      <c r="BJ39" s="1201"/>
      <c r="BK39" s="1201"/>
      <c r="BL39" s="1201"/>
      <c r="BM39" s="1201"/>
      <c r="BN39" s="1201"/>
      <c r="BO39" s="1201"/>
      <c r="BP39" s="1201"/>
      <c r="BQ39" s="1201"/>
      <c r="BR39" s="1201"/>
      <c r="BS39" s="1201"/>
      <c r="BT39" s="1201"/>
      <c r="BU39" s="1201"/>
      <c r="BV39" s="1201"/>
      <c r="BW39" s="1201"/>
      <c r="BX39" s="1201"/>
      <c r="BY39" s="1201"/>
      <c r="BZ39" s="1201"/>
      <c r="CA39" s="1201"/>
      <c r="CB39" s="1201"/>
      <c r="CC39" s="1201"/>
      <c r="CD39" s="1201"/>
      <c r="CE39" s="1201"/>
      <c r="CF39" s="1201"/>
      <c r="CG39" s="1201"/>
      <c r="CH39" s="1201"/>
      <c r="CI39" s="1201"/>
      <c r="CJ39" s="1201"/>
      <c r="CK39" s="1201"/>
      <c r="CL39" s="1201"/>
      <c r="CM39" s="1201"/>
      <c r="CN39" s="1201"/>
      <c r="CO39" s="1201"/>
      <c r="CP39" s="1201"/>
      <c r="CQ39" s="1201"/>
      <c r="CR39" s="1201"/>
      <c r="CS39" s="1201"/>
      <c r="CT39" s="1201"/>
      <c r="CU39" s="1201"/>
      <c r="CV39" s="1201"/>
      <c r="CW39" s="1201"/>
      <c r="CX39" s="1201"/>
      <c r="CY39" s="1201"/>
      <c r="CZ39" s="1201"/>
      <c r="DA39" s="1201"/>
      <c r="DB39" s="1201"/>
      <c r="DC39" s="1201"/>
      <c r="DD39" s="1201"/>
      <c r="DE39" s="1201"/>
      <c r="DF39" s="1201"/>
      <c r="DG39" s="1201"/>
      <c r="DH39" s="1201"/>
      <c r="DI39" s="1201"/>
      <c r="DJ39" s="1201"/>
      <c r="DK39" s="1201"/>
      <c r="DL39" s="1201"/>
      <c r="DM39" s="1201"/>
      <c r="DN39" s="1202"/>
    </row>
    <row r="40" spans="4:118" ht="13.5" customHeight="1">
      <c r="K40" s="1200"/>
      <c r="L40" s="1201"/>
      <c r="M40" s="1201"/>
      <c r="N40" s="1201"/>
      <c r="O40" s="1201"/>
      <c r="P40" s="1201"/>
      <c r="Q40" s="1201"/>
      <c r="R40" s="1201"/>
      <c r="S40" s="1201"/>
      <c r="T40" s="1201"/>
      <c r="U40" s="1201"/>
      <c r="V40" s="1201"/>
      <c r="W40" s="1201"/>
      <c r="X40" s="1201"/>
      <c r="Y40" s="1201"/>
      <c r="Z40" s="1201"/>
      <c r="AA40" s="1201"/>
      <c r="AB40" s="1201"/>
      <c r="AC40" s="1201"/>
      <c r="AD40" s="1201"/>
      <c r="AE40" s="1201"/>
      <c r="AF40" s="1201"/>
      <c r="AG40" s="1201"/>
      <c r="AH40" s="1201"/>
      <c r="AI40" s="1201"/>
      <c r="AJ40" s="1201"/>
      <c r="AK40" s="1201"/>
      <c r="AL40" s="1201"/>
      <c r="AM40" s="1201"/>
      <c r="AN40" s="1201"/>
      <c r="AO40" s="1201"/>
      <c r="AP40" s="1201"/>
      <c r="AQ40" s="1201"/>
      <c r="AR40" s="1201"/>
      <c r="AS40" s="1201"/>
      <c r="AT40" s="1201"/>
      <c r="AU40" s="1201"/>
      <c r="AV40" s="1201"/>
      <c r="AW40" s="1201"/>
      <c r="AX40" s="1201"/>
      <c r="AY40" s="1201"/>
      <c r="AZ40" s="1201"/>
      <c r="BA40" s="1201"/>
      <c r="BB40" s="1201"/>
      <c r="BC40" s="1201"/>
      <c r="BD40" s="1201"/>
      <c r="BE40" s="1201"/>
      <c r="BF40" s="1201"/>
      <c r="BG40" s="1201"/>
      <c r="BH40" s="1201"/>
      <c r="BI40" s="1201"/>
      <c r="BJ40" s="1201"/>
      <c r="BK40" s="1201"/>
      <c r="BL40" s="1201"/>
      <c r="BM40" s="1201"/>
      <c r="BN40" s="1201"/>
      <c r="BO40" s="1201"/>
      <c r="BP40" s="1201"/>
      <c r="BQ40" s="1201"/>
      <c r="BR40" s="1201"/>
      <c r="BS40" s="1201"/>
      <c r="BT40" s="1201"/>
      <c r="BU40" s="1201"/>
      <c r="BV40" s="1201"/>
      <c r="BW40" s="1201"/>
      <c r="BX40" s="1201"/>
      <c r="BY40" s="1201"/>
      <c r="BZ40" s="1201"/>
      <c r="CA40" s="1201"/>
      <c r="CB40" s="1201"/>
      <c r="CC40" s="1201"/>
      <c r="CD40" s="1201"/>
      <c r="CE40" s="1201"/>
      <c r="CF40" s="1201"/>
      <c r="CG40" s="1201"/>
      <c r="CH40" s="1201"/>
      <c r="CI40" s="1201"/>
      <c r="CJ40" s="1201"/>
      <c r="CK40" s="1201"/>
      <c r="CL40" s="1201"/>
      <c r="CM40" s="1201"/>
      <c r="CN40" s="1201"/>
      <c r="CO40" s="1201"/>
      <c r="CP40" s="1201"/>
      <c r="CQ40" s="1201"/>
      <c r="CR40" s="1201"/>
      <c r="CS40" s="1201"/>
      <c r="CT40" s="1201"/>
      <c r="CU40" s="1201"/>
      <c r="CV40" s="1201"/>
      <c r="CW40" s="1201"/>
      <c r="CX40" s="1201"/>
      <c r="CY40" s="1201"/>
      <c r="CZ40" s="1201"/>
      <c r="DA40" s="1201"/>
      <c r="DB40" s="1201"/>
      <c r="DC40" s="1201"/>
      <c r="DD40" s="1201"/>
      <c r="DE40" s="1201"/>
      <c r="DF40" s="1201"/>
      <c r="DG40" s="1201"/>
      <c r="DH40" s="1201"/>
      <c r="DI40" s="1201"/>
      <c r="DJ40" s="1201"/>
      <c r="DK40" s="1201"/>
      <c r="DL40" s="1201"/>
      <c r="DM40" s="1201"/>
      <c r="DN40" s="1202"/>
    </row>
    <row r="41" spans="4:118">
      <c r="K41" s="1200"/>
      <c r="L41" s="1201"/>
      <c r="M41" s="1201"/>
      <c r="N41" s="1201"/>
      <c r="O41" s="1201"/>
      <c r="P41" s="1201"/>
      <c r="Q41" s="1201"/>
      <c r="R41" s="1201"/>
      <c r="S41" s="1201"/>
      <c r="T41" s="1201"/>
      <c r="U41" s="1201"/>
      <c r="V41" s="1201"/>
      <c r="W41" s="1201"/>
      <c r="X41" s="1201"/>
      <c r="Y41" s="1201"/>
      <c r="Z41" s="1201"/>
      <c r="AA41" s="1201"/>
      <c r="AB41" s="1201"/>
      <c r="AC41" s="1201"/>
      <c r="AD41" s="1201"/>
      <c r="AE41" s="1201"/>
      <c r="AF41" s="1201"/>
      <c r="AG41" s="1201"/>
      <c r="AH41" s="1201"/>
      <c r="AI41" s="1201"/>
      <c r="AJ41" s="1201"/>
      <c r="AK41" s="1201"/>
      <c r="AL41" s="1201"/>
      <c r="AM41" s="1201"/>
      <c r="AN41" s="1201"/>
      <c r="AO41" s="1201"/>
      <c r="AP41" s="1201"/>
      <c r="AQ41" s="1201"/>
      <c r="AR41" s="1201"/>
      <c r="AS41" s="1201"/>
      <c r="AT41" s="1201"/>
      <c r="AU41" s="1201"/>
      <c r="AV41" s="1201"/>
      <c r="AW41" s="1201"/>
      <c r="AX41" s="1201"/>
      <c r="AY41" s="1201"/>
      <c r="AZ41" s="1201"/>
      <c r="BA41" s="1201"/>
      <c r="BB41" s="1201"/>
      <c r="BC41" s="1201"/>
      <c r="BD41" s="1201"/>
      <c r="BE41" s="1201"/>
      <c r="BF41" s="1201"/>
      <c r="BG41" s="1201"/>
      <c r="BH41" s="1201"/>
      <c r="BI41" s="1201"/>
      <c r="BJ41" s="1201"/>
      <c r="BK41" s="1201"/>
      <c r="BL41" s="1201"/>
      <c r="BM41" s="1201"/>
      <c r="BN41" s="1201"/>
      <c r="BO41" s="1201"/>
      <c r="BP41" s="1201"/>
      <c r="BQ41" s="1201"/>
      <c r="BR41" s="1201"/>
      <c r="BS41" s="1201"/>
      <c r="BT41" s="1201"/>
      <c r="BU41" s="1201"/>
      <c r="BV41" s="1201"/>
      <c r="BW41" s="1201"/>
      <c r="BX41" s="1201"/>
      <c r="BY41" s="1201"/>
      <c r="BZ41" s="1201"/>
      <c r="CA41" s="1201"/>
      <c r="CB41" s="1201"/>
      <c r="CC41" s="1201"/>
      <c r="CD41" s="1201"/>
      <c r="CE41" s="1201"/>
      <c r="CF41" s="1201"/>
      <c r="CG41" s="1201"/>
      <c r="CH41" s="1201"/>
      <c r="CI41" s="1201"/>
      <c r="CJ41" s="1201"/>
      <c r="CK41" s="1201"/>
      <c r="CL41" s="1201"/>
      <c r="CM41" s="1201"/>
      <c r="CN41" s="1201"/>
      <c r="CO41" s="1201"/>
      <c r="CP41" s="1201"/>
      <c r="CQ41" s="1201"/>
      <c r="CR41" s="1201"/>
      <c r="CS41" s="1201"/>
      <c r="CT41" s="1201"/>
      <c r="CU41" s="1201"/>
      <c r="CV41" s="1201"/>
      <c r="CW41" s="1201"/>
      <c r="CX41" s="1201"/>
      <c r="CY41" s="1201"/>
      <c r="CZ41" s="1201"/>
      <c r="DA41" s="1201"/>
      <c r="DB41" s="1201"/>
      <c r="DC41" s="1201"/>
      <c r="DD41" s="1201"/>
      <c r="DE41" s="1201"/>
      <c r="DF41" s="1201"/>
      <c r="DG41" s="1201"/>
      <c r="DH41" s="1201"/>
      <c r="DI41" s="1201"/>
      <c r="DJ41" s="1201"/>
      <c r="DK41" s="1201"/>
      <c r="DL41" s="1201"/>
      <c r="DM41" s="1201"/>
      <c r="DN41" s="1202"/>
    </row>
    <row r="42" spans="4:118" ht="13.5" thickBot="1">
      <c r="K42" s="1203"/>
      <c r="L42" s="1204"/>
      <c r="M42" s="1204"/>
      <c r="N42" s="1204"/>
      <c r="O42" s="1204"/>
      <c r="P42" s="1204"/>
      <c r="Q42" s="1204"/>
      <c r="R42" s="1204"/>
      <c r="S42" s="1204"/>
      <c r="T42" s="1204"/>
      <c r="U42" s="1204"/>
      <c r="V42" s="1204"/>
      <c r="W42" s="1204"/>
      <c r="X42" s="1204"/>
      <c r="Y42" s="1204"/>
      <c r="Z42" s="1204"/>
      <c r="AA42" s="1204"/>
      <c r="AB42" s="1204"/>
      <c r="AC42" s="1204"/>
      <c r="AD42" s="1204"/>
      <c r="AE42" s="1204"/>
      <c r="AF42" s="1204"/>
      <c r="AG42" s="1204"/>
      <c r="AH42" s="1204"/>
      <c r="AI42" s="1204"/>
      <c r="AJ42" s="1204"/>
      <c r="AK42" s="1204"/>
      <c r="AL42" s="1204"/>
      <c r="AM42" s="1204"/>
      <c r="AN42" s="1204"/>
      <c r="AO42" s="1204"/>
      <c r="AP42" s="1204"/>
      <c r="AQ42" s="1204"/>
      <c r="AR42" s="1204"/>
      <c r="AS42" s="1204"/>
      <c r="AT42" s="1204"/>
      <c r="AU42" s="1204"/>
      <c r="AV42" s="1204"/>
      <c r="AW42" s="1204"/>
      <c r="AX42" s="1204"/>
      <c r="AY42" s="1204"/>
      <c r="AZ42" s="1204"/>
      <c r="BA42" s="1204"/>
      <c r="BB42" s="1204"/>
      <c r="BC42" s="1204"/>
      <c r="BD42" s="1204"/>
      <c r="BE42" s="1204"/>
      <c r="BF42" s="1204"/>
      <c r="BG42" s="1204"/>
      <c r="BH42" s="1204"/>
      <c r="BI42" s="1204"/>
      <c r="BJ42" s="1204"/>
      <c r="BK42" s="1204"/>
      <c r="BL42" s="1204"/>
      <c r="BM42" s="1204"/>
      <c r="BN42" s="1204"/>
      <c r="BO42" s="1204"/>
      <c r="BP42" s="1204"/>
      <c r="BQ42" s="1204"/>
      <c r="BR42" s="1204"/>
      <c r="BS42" s="1204"/>
      <c r="BT42" s="1204"/>
      <c r="BU42" s="1204"/>
      <c r="BV42" s="1204"/>
      <c r="BW42" s="1204"/>
      <c r="BX42" s="1204"/>
      <c r="BY42" s="1204"/>
      <c r="BZ42" s="1204"/>
      <c r="CA42" s="1204"/>
      <c r="CB42" s="1204"/>
      <c r="CC42" s="1204"/>
      <c r="CD42" s="1204"/>
      <c r="CE42" s="1204"/>
      <c r="CF42" s="1204"/>
      <c r="CG42" s="1204"/>
      <c r="CH42" s="1204"/>
      <c r="CI42" s="1204"/>
      <c r="CJ42" s="1204"/>
      <c r="CK42" s="1204"/>
      <c r="CL42" s="1204"/>
      <c r="CM42" s="1204"/>
      <c r="CN42" s="1204"/>
      <c r="CO42" s="1204"/>
      <c r="CP42" s="1204"/>
      <c r="CQ42" s="1204"/>
      <c r="CR42" s="1204"/>
      <c r="CS42" s="1204"/>
      <c r="CT42" s="1204"/>
      <c r="CU42" s="1204"/>
      <c r="CV42" s="1204"/>
      <c r="CW42" s="1204"/>
      <c r="CX42" s="1204"/>
      <c r="CY42" s="1204"/>
      <c r="CZ42" s="1204"/>
      <c r="DA42" s="1204"/>
      <c r="DB42" s="1204"/>
      <c r="DC42" s="1204"/>
      <c r="DD42" s="1204"/>
      <c r="DE42" s="1204"/>
      <c r="DF42" s="1204"/>
      <c r="DG42" s="1204"/>
      <c r="DH42" s="1204"/>
      <c r="DI42" s="1204"/>
      <c r="DJ42" s="1204"/>
      <c r="DK42" s="1204"/>
      <c r="DL42" s="1204"/>
      <c r="DM42" s="1204"/>
      <c r="DN42" s="1205"/>
    </row>
  </sheetData>
  <sheetProtection password="CC0D" sheet="1" selectLockedCells="1"/>
  <mergeCells count="18">
    <mergeCell ref="AH2:DU5"/>
    <mergeCell ref="H24:AD27"/>
    <mergeCell ref="H19:AD22"/>
    <mergeCell ref="H14:AD17"/>
    <mergeCell ref="H9:AD12"/>
    <mergeCell ref="AH6:CN7"/>
    <mergeCell ref="AG8:BH8"/>
    <mergeCell ref="BL8:CN8"/>
    <mergeCell ref="CR8:DS8"/>
    <mergeCell ref="AG28:BH28"/>
    <mergeCell ref="BL28:CN28"/>
    <mergeCell ref="CR28:DS28"/>
    <mergeCell ref="K35:DN42"/>
    <mergeCell ref="E9:E27"/>
    <mergeCell ref="F9:G12"/>
    <mergeCell ref="F14:G17"/>
    <mergeCell ref="F19:G22"/>
    <mergeCell ref="F24:G27"/>
  </mergeCells>
  <phoneticPr fontId="2" type="noConversion"/>
  <pageMargins left="0.78740157499999996" right="0.78740157499999996" top="0.49" bottom="0.52" header="0.49212598499999999" footer="0.49212598499999999"/>
  <pageSetup paperSize="9" scale="97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 codeName="Plan6"/>
  <dimension ref="B2:AA37"/>
  <sheetViews>
    <sheetView showGridLines="0" showZeros="0" zoomScale="80" workbookViewId="0">
      <selection activeCell="Q16" sqref="Q16:Z16"/>
    </sheetView>
  </sheetViews>
  <sheetFormatPr defaultColWidth="5.140625" defaultRowHeight="12.75"/>
  <cols>
    <col min="1" max="1" width="3.140625" style="112" customWidth="1"/>
    <col min="2" max="16" width="5.140625" style="112"/>
    <col min="17" max="17" width="5.140625" style="112" customWidth="1"/>
    <col min="18" max="21" width="5.140625" style="112"/>
    <col min="22" max="22" width="4.7109375" style="112" customWidth="1"/>
    <col min="23" max="23" width="4.42578125" style="112" customWidth="1"/>
    <col min="24" max="26" width="5.140625" style="112"/>
    <col min="27" max="27" width="22.85546875" style="1049" customWidth="1"/>
    <col min="28" max="16384" width="5.140625" style="112"/>
  </cols>
  <sheetData>
    <row r="2" spans="2:27" ht="13.5" thickBot="1">
      <c r="B2" s="112" t="s">
        <v>150</v>
      </c>
      <c r="Q2" s="178"/>
      <c r="R2" s="178"/>
      <c r="S2" s="178"/>
      <c r="T2" s="178"/>
      <c r="U2" s="178"/>
      <c r="V2" s="178"/>
      <c r="W2" s="178"/>
      <c r="X2" s="178"/>
      <c r="Y2" s="178"/>
      <c r="Z2" s="178"/>
      <c r="AA2" s="1048"/>
    </row>
    <row r="3" spans="2:27" s="178" customFormat="1" ht="13.5" thickBot="1">
      <c r="B3" s="1240"/>
      <c r="C3" s="1241"/>
      <c r="F3" s="112"/>
      <c r="I3" s="112"/>
      <c r="AA3" s="1048"/>
    </row>
    <row r="4" spans="2:27">
      <c r="Q4" s="178"/>
      <c r="R4" s="178"/>
      <c r="S4" s="178"/>
      <c r="T4" s="178"/>
      <c r="U4" s="178"/>
      <c r="V4" s="178"/>
      <c r="W4" s="178"/>
      <c r="X4" s="178"/>
      <c r="Y4" s="178"/>
      <c r="Z4" s="178"/>
      <c r="AA4" s="1048"/>
    </row>
    <row r="5" spans="2:27" s="511" customFormat="1">
      <c r="B5" s="181" t="s">
        <v>151</v>
      </c>
      <c r="C5" s="180"/>
      <c r="D5" s="180"/>
      <c r="E5" s="180"/>
      <c r="F5" s="513"/>
      <c r="G5" s="1231">
        <f>IF(Q5="",SIDUR!L4,Q5)</f>
        <v>0</v>
      </c>
      <c r="H5" s="1231"/>
      <c r="I5" s="1231"/>
      <c r="J5" s="1231"/>
      <c r="K5" s="1231"/>
      <c r="L5" s="1231"/>
      <c r="M5" s="1231"/>
      <c r="N5" s="1231"/>
      <c r="O5" s="1231"/>
      <c r="P5" s="1231"/>
      <c r="Q5" s="1237" t="s">
        <v>504</v>
      </c>
      <c r="R5" s="1237"/>
      <c r="S5" s="1237"/>
      <c r="T5" s="1237"/>
      <c r="U5" s="1237"/>
      <c r="V5" s="1237"/>
      <c r="W5" s="1237"/>
      <c r="X5" s="1237"/>
      <c r="Y5" s="1237"/>
      <c r="Z5" s="1237"/>
      <c r="AA5" s="1048"/>
    </row>
    <row r="6" spans="2:27" s="511" customFormat="1">
      <c r="B6" s="181" t="s">
        <v>47</v>
      </c>
      <c r="C6" s="180"/>
      <c r="D6" s="180"/>
      <c r="E6" s="180"/>
      <c r="F6" s="513"/>
      <c r="G6" s="1231">
        <f>IF(Q6="",SIDUR!M4,Q6)</f>
        <v>0</v>
      </c>
      <c r="H6" s="1231"/>
      <c r="I6" s="1231"/>
      <c r="J6" s="1231"/>
      <c r="K6" s="1231"/>
      <c r="L6" s="1231"/>
      <c r="M6" s="1231"/>
      <c r="N6" s="1231"/>
      <c r="O6" s="1231"/>
      <c r="P6" s="1231"/>
      <c r="Q6" s="1237"/>
      <c r="R6" s="1237"/>
      <c r="S6" s="1237"/>
      <c r="T6" s="1237"/>
      <c r="U6" s="1237"/>
      <c r="V6" s="1237"/>
      <c r="W6" s="1237"/>
      <c r="X6" s="1237"/>
      <c r="Y6" s="1237"/>
      <c r="Z6" s="1237"/>
      <c r="AA6" s="1048"/>
    </row>
    <row r="7" spans="2:27" s="511" customFormat="1">
      <c r="B7" s="181" t="s">
        <v>152</v>
      </c>
      <c r="C7" s="180"/>
      <c r="D7" s="180"/>
      <c r="E7" s="180"/>
      <c r="F7" s="513"/>
      <c r="G7" s="1231" t="str">
        <f>IF(Q7="",SIDUR!P4,Q7)</f>
        <v>PREFEITURA MUNICIPAL DE GASPAR</v>
      </c>
      <c r="H7" s="1231"/>
      <c r="I7" s="1231"/>
      <c r="J7" s="1231"/>
      <c r="K7" s="1231"/>
      <c r="L7" s="1231"/>
      <c r="M7" s="1231"/>
      <c r="N7" s="1231"/>
      <c r="O7" s="1231"/>
      <c r="P7" s="1231"/>
      <c r="Q7" s="1237" t="s">
        <v>506</v>
      </c>
      <c r="R7" s="1237"/>
      <c r="S7" s="1237"/>
      <c r="T7" s="1237"/>
      <c r="U7" s="1237"/>
      <c r="V7" s="1237"/>
      <c r="W7" s="1237"/>
      <c r="X7" s="1237"/>
      <c r="Y7" s="1237"/>
      <c r="Z7" s="1237"/>
      <c r="AA7" s="1049"/>
    </row>
    <row r="8" spans="2:27">
      <c r="B8" s="181" t="s">
        <v>36</v>
      </c>
      <c r="C8" s="180"/>
      <c r="D8" s="180"/>
      <c r="E8" s="180"/>
      <c r="F8" s="513"/>
      <c r="G8" s="1231">
        <f>IF(Q8="",SIDUR!CL4,Q8)</f>
        <v>0</v>
      </c>
      <c r="H8" s="1231"/>
      <c r="I8" s="1231"/>
      <c r="J8" s="1231"/>
      <c r="K8" s="1231"/>
      <c r="L8" s="1231"/>
      <c r="M8" s="1231"/>
      <c r="N8" s="1231"/>
      <c r="O8" s="1231"/>
      <c r="P8" s="1231"/>
      <c r="Q8" s="1237"/>
      <c r="R8" s="1237"/>
      <c r="S8" s="1237"/>
      <c r="T8" s="1237"/>
      <c r="U8" s="1237"/>
      <c r="V8" s="1237"/>
      <c r="W8" s="1237"/>
      <c r="X8" s="1237"/>
      <c r="Y8" s="1237"/>
      <c r="Z8" s="1237"/>
      <c r="AA8" s="1048"/>
    </row>
    <row r="9" spans="2:27" s="511" customFormat="1">
      <c r="B9" s="181" t="s">
        <v>32</v>
      </c>
      <c r="C9" s="180"/>
      <c r="D9" s="180"/>
      <c r="E9" s="180"/>
      <c r="F9" s="513"/>
      <c r="G9" s="1231" t="str">
        <f>IF(Q9="",SIDUR!CF4,Q9)</f>
        <v>REFORMA DA UNIDADE DE SAÚDE GASPAR ALTO</v>
      </c>
      <c r="H9" s="1231"/>
      <c r="I9" s="1231"/>
      <c r="J9" s="1231"/>
      <c r="K9" s="1231"/>
      <c r="L9" s="1231"/>
      <c r="M9" s="1231"/>
      <c r="N9" s="1231"/>
      <c r="O9" s="1231"/>
      <c r="P9" s="1231"/>
      <c r="Q9" s="1237" t="s">
        <v>508</v>
      </c>
      <c r="R9" s="1237"/>
      <c r="S9" s="1237"/>
      <c r="T9" s="1237"/>
      <c r="U9" s="1237"/>
      <c r="V9" s="1237"/>
      <c r="W9" s="1237"/>
      <c r="X9" s="1237"/>
      <c r="Y9" s="1237"/>
      <c r="Z9" s="1237"/>
      <c r="AA9" s="1049"/>
    </row>
    <row r="10" spans="2:27">
      <c r="B10" s="181" t="s">
        <v>34</v>
      </c>
      <c r="C10" s="180"/>
      <c r="D10" s="180"/>
      <c r="E10" s="180"/>
      <c r="F10" s="513"/>
      <c r="G10" s="1231" t="str">
        <f>IF(Q10="",SIDUR!CH4,Q10)</f>
        <v>RUA EST. GERAL GASPAR ALTO</v>
      </c>
      <c r="H10" s="1231"/>
      <c r="I10" s="1231"/>
      <c r="J10" s="1231"/>
      <c r="K10" s="1231"/>
      <c r="L10" s="1231"/>
      <c r="M10" s="1231"/>
      <c r="N10" s="1231"/>
      <c r="O10" s="1231"/>
      <c r="P10" s="1231"/>
      <c r="Q10" s="1237" t="s">
        <v>509</v>
      </c>
      <c r="R10" s="1237"/>
      <c r="S10" s="1237"/>
      <c r="T10" s="1237"/>
      <c r="U10" s="1237"/>
      <c r="V10" s="1237"/>
      <c r="W10" s="1237"/>
      <c r="X10" s="1237"/>
      <c r="Y10" s="1237"/>
      <c r="Z10" s="1237"/>
    </row>
    <row r="11" spans="2:27">
      <c r="B11" s="181" t="s">
        <v>35</v>
      </c>
      <c r="C11" s="180"/>
      <c r="D11" s="180"/>
      <c r="E11" s="180"/>
      <c r="F11" s="513"/>
      <c r="G11" s="1231" t="str">
        <f>IF(Q11="",SIDUR!CI4,Q11)</f>
        <v>GASPAR</v>
      </c>
      <c r="H11" s="1231"/>
      <c r="I11" s="1231"/>
      <c r="J11" s="1231"/>
      <c r="K11" s="1231"/>
      <c r="L11" s="1231"/>
      <c r="M11" s="1231"/>
      <c r="N11" s="1231"/>
      <c r="O11" s="1231"/>
      <c r="P11" s="1231"/>
      <c r="Q11" s="1237" t="s">
        <v>505</v>
      </c>
      <c r="R11" s="1237"/>
      <c r="S11" s="1237"/>
      <c r="T11" s="1237"/>
      <c r="U11" s="1237"/>
      <c r="V11" s="1237"/>
      <c r="W11" s="1237"/>
      <c r="X11" s="1237"/>
      <c r="Y11" s="1237"/>
      <c r="Z11" s="1237"/>
    </row>
    <row r="12" spans="2:27">
      <c r="B12" s="182" t="s">
        <v>48</v>
      </c>
      <c r="C12" s="180"/>
      <c r="D12" s="180"/>
      <c r="E12" s="180"/>
      <c r="F12" s="513"/>
      <c r="G12" s="1231" t="str">
        <f>IF(Q12="","",Q12)</f>
        <v>SC</v>
      </c>
      <c r="H12" s="1231"/>
      <c r="I12" s="1231"/>
      <c r="J12" s="1231"/>
      <c r="K12" s="1231"/>
      <c r="L12" s="1231"/>
      <c r="M12" s="1231"/>
      <c r="N12" s="1231"/>
      <c r="O12" s="1231"/>
      <c r="P12" s="1231"/>
      <c r="Q12" s="1238" t="s">
        <v>503</v>
      </c>
      <c r="R12" s="1238"/>
      <c r="S12" s="1238"/>
      <c r="T12" s="1238"/>
      <c r="U12" s="1238"/>
      <c r="V12" s="1238"/>
      <c r="W12" s="1238"/>
      <c r="X12" s="1238"/>
      <c r="Y12" s="1238"/>
      <c r="Z12" s="1238"/>
      <c r="AA12" s="1048"/>
    </row>
    <row r="13" spans="2:27">
      <c r="B13" s="181" t="s">
        <v>41</v>
      </c>
      <c r="C13" s="180"/>
      <c r="D13" s="180"/>
      <c r="E13" s="180"/>
      <c r="F13" s="513"/>
      <c r="G13" s="1231">
        <f>IF(Q13="",SIDUR!W4,Q13)</f>
        <v>0</v>
      </c>
      <c r="H13" s="1231"/>
      <c r="I13" s="1231"/>
      <c r="J13" s="1231"/>
      <c r="K13" s="1231"/>
      <c r="L13" s="1231"/>
      <c r="M13" s="1231"/>
      <c r="N13" s="1231"/>
      <c r="O13" s="1231"/>
      <c r="P13" s="1231"/>
      <c r="Q13" s="1237"/>
      <c r="R13" s="1237"/>
      <c r="S13" s="1237"/>
      <c r="T13" s="1237"/>
      <c r="U13" s="1237"/>
      <c r="V13" s="1237"/>
      <c r="W13" s="1237"/>
      <c r="X13" s="1237"/>
      <c r="Y13" s="1237"/>
      <c r="Z13" s="1237"/>
    </row>
    <row r="14" spans="2:27">
      <c r="B14" s="181" t="s">
        <v>40</v>
      </c>
      <c r="C14" s="180"/>
      <c r="D14" s="180"/>
      <c r="E14" s="180"/>
      <c r="F14" s="513"/>
      <c r="G14" s="1231">
        <f>IF(Q14="",SIDUR!X4,Q14)</f>
        <v>0</v>
      </c>
      <c r="H14" s="1231"/>
      <c r="I14" s="1231"/>
      <c r="J14" s="1231"/>
      <c r="K14" s="1231"/>
      <c r="L14" s="1231"/>
      <c r="M14" s="1231"/>
      <c r="N14" s="1231"/>
      <c r="O14" s="1231"/>
      <c r="P14" s="1231"/>
      <c r="Q14" s="1237"/>
      <c r="R14" s="1237"/>
      <c r="S14" s="1237"/>
      <c r="T14" s="1237"/>
      <c r="U14" s="1237"/>
      <c r="V14" s="1237"/>
      <c r="W14" s="1237"/>
      <c r="X14" s="1237"/>
      <c r="Y14" s="1237"/>
      <c r="Z14" s="1237"/>
    </row>
    <row r="15" spans="2:27">
      <c r="B15" s="181" t="s">
        <v>33</v>
      </c>
      <c r="C15" s="180"/>
      <c r="D15" s="180"/>
      <c r="E15" s="180"/>
      <c r="F15" s="513"/>
      <c r="G15" s="1231" t="str">
        <f>IF(Q15="",SIDUR!CG4,Q15)</f>
        <v>GASPAR ALTO</v>
      </c>
      <c r="H15" s="1231"/>
      <c r="I15" s="1231"/>
      <c r="J15" s="1231"/>
      <c r="K15" s="1231"/>
      <c r="L15" s="1231"/>
      <c r="M15" s="1231"/>
      <c r="N15" s="1231"/>
      <c r="O15" s="1231"/>
      <c r="P15" s="1231"/>
      <c r="Q15" s="1237" t="s">
        <v>510</v>
      </c>
      <c r="R15" s="1237"/>
      <c r="S15" s="1237"/>
      <c r="T15" s="1237"/>
      <c r="U15" s="1237"/>
      <c r="V15" s="1237"/>
      <c r="W15" s="1237"/>
      <c r="X15" s="1237"/>
      <c r="Y15" s="1237"/>
      <c r="Z15" s="1237"/>
    </row>
    <row r="16" spans="2:27">
      <c r="B16" s="181" t="s">
        <v>30</v>
      </c>
      <c r="C16" s="180"/>
      <c r="D16" s="180"/>
      <c r="E16" s="180"/>
      <c r="F16" s="513"/>
      <c r="G16" s="1231">
        <f>IF(Q16="",SIDUR!AU4,Q16)</f>
        <v>0</v>
      </c>
      <c r="H16" s="1231"/>
      <c r="I16" s="1231"/>
      <c r="J16" s="1231"/>
      <c r="K16" s="1231"/>
      <c r="L16" s="1231"/>
      <c r="M16" s="1231"/>
      <c r="N16" s="1231"/>
      <c r="O16" s="1231"/>
      <c r="P16" s="1231"/>
      <c r="Q16" s="1237"/>
      <c r="R16" s="1237"/>
      <c r="S16" s="1237"/>
      <c r="T16" s="1237"/>
      <c r="U16" s="1237"/>
      <c r="V16" s="1237"/>
      <c r="W16" s="1237"/>
      <c r="X16" s="1237"/>
      <c r="Y16" s="1237"/>
      <c r="Z16" s="1237"/>
    </row>
    <row r="17" spans="2:27">
      <c r="B17" s="181" t="s">
        <v>153</v>
      </c>
      <c r="C17" s="180"/>
      <c r="D17" s="180"/>
      <c r="E17" s="180"/>
      <c r="F17" s="513"/>
      <c r="G17" s="1231">
        <f>IF(Q17="",SIDUR!CA4,Q17)</f>
        <v>0</v>
      </c>
      <c r="H17" s="1231"/>
      <c r="I17" s="1231"/>
      <c r="J17" s="1231"/>
      <c r="K17" s="1231"/>
      <c r="L17" s="1231"/>
      <c r="M17" s="1231"/>
      <c r="N17" s="1231"/>
      <c r="O17" s="1231"/>
      <c r="P17" s="1231"/>
      <c r="Q17" s="1237"/>
      <c r="R17" s="1237"/>
      <c r="S17" s="1237"/>
      <c r="T17" s="1237"/>
      <c r="U17" s="1237"/>
      <c r="V17" s="1237"/>
      <c r="W17" s="1237"/>
      <c r="X17" s="1237"/>
      <c r="Y17" s="1237"/>
      <c r="Z17" s="1237"/>
    </row>
    <row r="18" spans="2:27">
      <c r="B18" s="181" t="s">
        <v>39</v>
      </c>
      <c r="C18" s="180"/>
      <c r="D18" s="180"/>
      <c r="E18" s="180"/>
      <c r="F18" s="513"/>
      <c r="G18" s="1231">
        <f>IF(Q18="",SIDUR!Z4,Q18)</f>
        <v>0</v>
      </c>
      <c r="H18" s="1231"/>
      <c r="I18" s="1231"/>
      <c r="J18" s="1231"/>
      <c r="K18" s="1231"/>
      <c r="L18" s="1231"/>
      <c r="M18" s="1231"/>
      <c r="N18" s="1231"/>
      <c r="O18" s="1231"/>
      <c r="P18" s="1231"/>
      <c r="Q18" s="1237"/>
      <c r="R18" s="1237"/>
      <c r="S18" s="1237"/>
      <c r="T18" s="1237"/>
      <c r="U18" s="1237"/>
      <c r="V18" s="1237"/>
      <c r="W18" s="1237"/>
      <c r="X18" s="1237"/>
      <c r="Y18" s="1237"/>
      <c r="Z18" s="1237"/>
    </row>
    <row r="19" spans="2:27">
      <c r="B19" s="181" t="s">
        <v>38</v>
      </c>
      <c r="C19" s="180"/>
      <c r="D19" s="180"/>
      <c r="E19" s="180"/>
      <c r="F19" s="513"/>
      <c r="G19" s="1231">
        <f>IF(Q19="",SIDUR!Y4,Q19)</f>
        <v>0</v>
      </c>
      <c r="H19" s="1231"/>
      <c r="I19" s="1231"/>
      <c r="J19" s="1231"/>
      <c r="K19" s="1231"/>
      <c r="L19" s="1231"/>
      <c r="M19" s="1231"/>
      <c r="N19" s="1231"/>
      <c r="O19" s="1231"/>
      <c r="P19" s="1231"/>
      <c r="Q19" s="1237"/>
      <c r="R19" s="1237"/>
      <c r="S19" s="1237"/>
      <c r="T19" s="1237"/>
      <c r="U19" s="1237"/>
      <c r="V19" s="1237"/>
      <c r="W19" s="1237"/>
      <c r="X19" s="1237"/>
      <c r="Y19" s="1237"/>
      <c r="Z19" s="1237"/>
    </row>
    <row r="20" spans="2:27">
      <c r="B20" s="179" t="s">
        <v>26</v>
      </c>
      <c r="C20" s="510"/>
      <c r="D20" s="510"/>
      <c r="E20" s="510"/>
      <c r="F20" s="512"/>
      <c r="G20" s="1242">
        <f>IF(Q20="",SIDUR!AQ4,Q20)</f>
        <v>0</v>
      </c>
      <c r="H20" s="1242"/>
      <c r="I20" s="1242"/>
      <c r="J20" s="1242"/>
      <c r="K20" s="1242"/>
      <c r="L20" s="1242"/>
      <c r="M20" s="1242"/>
      <c r="N20" s="1242"/>
      <c r="O20" s="1242"/>
      <c r="P20" s="1242"/>
      <c r="Q20" s="1239"/>
      <c r="R20" s="1239"/>
      <c r="S20" s="1239"/>
      <c r="T20" s="1239"/>
      <c r="U20" s="1239"/>
      <c r="V20" s="1239"/>
      <c r="W20" s="1239"/>
      <c r="X20" s="1239"/>
      <c r="Y20" s="1239"/>
      <c r="Z20" s="1239"/>
    </row>
    <row r="21" spans="2:27" s="511" customFormat="1">
      <c r="B21" s="181" t="s">
        <v>37</v>
      </c>
      <c r="C21" s="180"/>
      <c r="D21" s="180"/>
      <c r="E21" s="180"/>
      <c r="F21" s="513"/>
      <c r="G21" s="1230">
        <f>IF(Q21="",SIDUR!AB4,Q21)</f>
        <v>0</v>
      </c>
      <c r="H21" s="1230"/>
      <c r="I21" s="1230"/>
      <c r="J21" s="1230"/>
      <c r="K21" s="1230"/>
      <c r="L21" s="1230"/>
      <c r="M21" s="1230"/>
      <c r="N21" s="1230"/>
      <c r="O21" s="1230"/>
      <c r="P21" s="1230"/>
      <c r="Q21" s="1228"/>
      <c r="R21" s="1228"/>
      <c r="S21" s="1228"/>
      <c r="T21" s="1228"/>
      <c r="U21" s="1228"/>
      <c r="V21" s="1228"/>
      <c r="W21" s="1228"/>
      <c r="X21" s="1228"/>
      <c r="Y21" s="1228"/>
      <c r="Z21" s="1228"/>
      <c r="AA21" s="1049"/>
    </row>
    <row r="22" spans="2:27" s="511" customFormat="1">
      <c r="B22" s="182" t="s">
        <v>154</v>
      </c>
      <c r="C22" s="180"/>
      <c r="D22" s="180"/>
      <c r="E22" s="180"/>
      <c r="F22" s="513"/>
      <c r="G22" s="1243">
        <f>IF(Q22="",SIDUR!AE4,Q22)</f>
        <v>0</v>
      </c>
      <c r="H22" s="1243"/>
      <c r="I22" s="1243"/>
      <c r="J22" s="1243"/>
      <c r="K22" s="1243"/>
      <c r="L22" s="1243"/>
      <c r="M22" s="1243"/>
      <c r="N22" s="1243"/>
      <c r="O22" s="1243"/>
      <c r="P22" s="1243"/>
      <c r="Q22" s="1245"/>
      <c r="R22" s="1245"/>
      <c r="S22" s="1245"/>
      <c r="T22" s="1245"/>
      <c r="U22" s="1245"/>
      <c r="V22" s="1245"/>
      <c r="W22" s="1245"/>
      <c r="X22" s="1245"/>
      <c r="Y22" s="1245"/>
      <c r="Z22" s="1245"/>
      <c r="AA22" s="1049">
        <f>IF(G22&lt;=750000,0,1)</f>
        <v>0</v>
      </c>
    </row>
    <row r="23" spans="2:27">
      <c r="B23" s="182" t="s">
        <v>42</v>
      </c>
      <c r="C23" s="180"/>
      <c r="D23" s="180"/>
      <c r="E23" s="180"/>
      <c r="F23" s="513"/>
      <c r="G23" s="1230" t="str">
        <f>IF(Q23="","",Q23)</f>
        <v/>
      </c>
      <c r="H23" s="1230"/>
      <c r="I23" s="1230"/>
      <c r="J23" s="1230"/>
      <c r="K23" s="1230"/>
      <c r="L23" s="1230"/>
      <c r="M23" s="1230"/>
      <c r="N23" s="1230"/>
      <c r="O23" s="1230"/>
      <c r="P23" s="1230"/>
      <c r="Q23" s="1228"/>
      <c r="R23" s="1228"/>
      <c r="S23" s="1228"/>
      <c r="T23" s="1228"/>
      <c r="U23" s="1228"/>
      <c r="V23" s="1228"/>
      <c r="W23" s="1228"/>
      <c r="X23" s="1228"/>
      <c r="Y23" s="1228"/>
      <c r="Z23" s="1228"/>
    </row>
    <row r="24" spans="2:27">
      <c r="B24" s="182" t="s">
        <v>46</v>
      </c>
      <c r="C24" s="180"/>
      <c r="D24" s="180"/>
      <c r="E24" s="180"/>
      <c r="F24" s="513"/>
      <c r="G24" s="1231">
        <f>IF(Q24="",SIDUR!CM4,Q24)</f>
        <v>0</v>
      </c>
      <c r="H24" s="1231"/>
      <c r="I24" s="1231"/>
      <c r="J24" s="1231"/>
      <c r="K24" s="1231"/>
      <c r="L24" s="1231"/>
      <c r="M24" s="1231"/>
      <c r="N24" s="1231"/>
      <c r="O24" s="1231"/>
      <c r="P24" s="1231"/>
      <c r="Q24" s="1237"/>
      <c r="R24" s="1237"/>
      <c r="S24" s="1237"/>
      <c r="T24" s="1237"/>
      <c r="U24" s="1237"/>
      <c r="V24" s="1237"/>
      <c r="W24" s="1237"/>
      <c r="X24" s="1237"/>
      <c r="Y24" s="1237"/>
      <c r="Z24" s="1237"/>
    </row>
    <row r="25" spans="2:27">
      <c r="B25" s="181" t="s">
        <v>27</v>
      </c>
      <c r="C25" s="180"/>
      <c r="D25" s="180"/>
      <c r="E25" s="180"/>
      <c r="F25" s="513"/>
      <c r="G25" s="1231">
        <f>IF(Q25="",SIDUR!AT4,Q25)</f>
        <v>0</v>
      </c>
      <c r="H25" s="1231"/>
      <c r="I25" s="1231"/>
      <c r="J25" s="1231"/>
      <c r="K25" s="1231"/>
      <c r="L25" s="1231"/>
      <c r="M25" s="1231"/>
      <c r="N25" s="1231"/>
      <c r="O25" s="1231"/>
      <c r="P25" s="1231"/>
      <c r="Q25" s="1237"/>
      <c r="R25" s="1237"/>
      <c r="S25" s="1237"/>
      <c r="T25" s="1237"/>
      <c r="U25" s="1237"/>
      <c r="V25" s="1237"/>
      <c r="W25" s="1237"/>
      <c r="X25" s="1237"/>
      <c r="Y25" s="1237"/>
      <c r="Z25" s="1237"/>
    </row>
    <row r="26" spans="2:27">
      <c r="B26" s="181" t="s">
        <v>28</v>
      </c>
      <c r="C26" s="180"/>
      <c r="D26" s="180"/>
      <c r="E26" s="180"/>
      <c r="F26" s="513"/>
      <c r="G26" s="1230">
        <f>IF(Q26="",SIDUR!BG4,Q26)</f>
        <v>0</v>
      </c>
      <c r="H26" s="1230"/>
      <c r="I26" s="1230"/>
      <c r="J26" s="1230"/>
      <c r="K26" s="1230"/>
      <c r="L26" s="1230"/>
      <c r="M26" s="1230"/>
      <c r="N26" s="1230"/>
      <c r="O26" s="1230"/>
      <c r="P26" s="1230"/>
      <c r="Q26" s="1228"/>
      <c r="R26" s="1228"/>
      <c r="S26" s="1228"/>
      <c r="T26" s="1228"/>
      <c r="U26" s="1228"/>
      <c r="V26" s="1228"/>
      <c r="W26" s="1228"/>
      <c r="X26" s="1228"/>
      <c r="Y26" s="1228"/>
      <c r="Z26" s="1228"/>
      <c r="AA26" s="1048"/>
    </row>
    <row r="27" spans="2:27">
      <c r="B27" s="181" t="s">
        <v>29</v>
      </c>
      <c r="C27" s="180"/>
      <c r="D27" s="180"/>
      <c r="E27" s="180"/>
      <c r="F27" s="513"/>
      <c r="G27" s="1230">
        <f>IF(Q27="",SIDUR!BD4,Q27)</f>
        <v>0</v>
      </c>
      <c r="H27" s="1230"/>
      <c r="I27" s="1230"/>
      <c r="J27" s="1230"/>
      <c r="K27" s="1230"/>
      <c r="L27" s="1230"/>
      <c r="M27" s="1230"/>
      <c r="N27" s="1230"/>
      <c r="O27" s="1230"/>
      <c r="P27" s="1230"/>
      <c r="Q27" s="1228"/>
      <c r="R27" s="1228"/>
      <c r="S27" s="1228"/>
      <c r="T27" s="1228"/>
      <c r="U27" s="1228"/>
      <c r="V27" s="1228"/>
      <c r="W27" s="1228"/>
      <c r="X27" s="1228"/>
      <c r="Y27" s="1228"/>
      <c r="Z27" s="1228"/>
    </row>
    <row r="28" spans="2:27">
      <c r="B28" s="182" t="s">
        <v>43</v>
      </c>
      <c r="C28" s="180"/>
      <c r="D28" s="180"/>
      <c r="E28" s="180"/>
      <c r="F28" s="513"/>
      <c r="G28" s="1231" t="str">
        <f>IF(Q28="","",Q28)</f>
        <v>GIDUR / CH</v>
      </c>
      <c r="H28" s="1231"/>
      <c r="I28" s="1231"/>
      <c r="J28" s="1231"/>
      <c r="K28" s="1231"/>
      <c r="L28" s="1231"/>
      <c r="M28" s="1231"/>
      <c r="N28" s="1231"/>
      <c r="O28" s="1231"/>
      <c r="P28" s="1231"/>
      <c r="Q28" s="1229" t="s">
        <v>500</v>
      </c>
      <c r="R28" s="1229"/>
      <c r="S28" s="1229"/>
      <c r="T28" s="1229"/>
      <c r="U28" s="1229"/>
      <c r="V28" s="1229"/>
      <c r="W28" s="1229"/>
      <c r="X28" s="1229"/>
      <c r="Y28" s="1229"/>
      <c r="Z28" s="1229"/>
    </row>
    <row r="29" spans="2:27">
      <c r="B29" s="182" t="s">
        <v>44</v>
      </c>
      <c r="C29" s="180"/>
      <c r="D29" s="180"/>
      <c r="E29" s="180"/>
      <c r="F29" s="513"/>
      <c r="G29" s="1231" t="str">
        <f>IF(Q29="","",Q29)</f>
        <v>CHAPECÓ / SC</v>
      </c>
      <c r="H29" s="1231"/>
      <c r="I29" s="1231"/>
      <c r="J29" s="1231"/>
      <c r="K29" s="1231"/>
      <c r="L29" s="1231"/>
      <c r="M29" s="1231"/>
      <c r="N29" s="1231"/>
      <c r="O29" s="1231"/>
      <c r="P29" s="1231"/>
      <c r="Q29" s="1229" t="s">
        <v>501</v>
      </c>
      <c r="R29" s="1229"/>
      <c r="S29" s="1229"/>
      <c r="T29" s="1229"/>
      <c r="U29" s="1229"/>
      <c r="V29" s="1229"/>
      <c r="W29" s="1229"/>
      <c r="X29" s="1229"/>
      <c r="Y29" s="1229"/>
      <c r="Z29" s="1229"/>
    </row>
    <row r="30" spans="2:27">
      <c r="B30" s="182" t="s">
        <v>45</v>
      </c>
      <c r="C30" s="180"/>
      <c r="D30" s="180"/>
      <c r="E30" s="180"/>
      <c r="F30" s="513"/>
      <c r="G30" s="1231" t="str">
        <f>IF(Q30="",SIDUR!N4,Q30)</f>
        <v>OESTE DE SANTA CATARINA</v>
      </c>
      <c r="H30" s="1231"/>
      <c r="I30" s="1231"/>
      <c r="J30" s="1231"/>
      <c r="K30" s="1231"/>
      <c r="L30" s="1231"/>
      <c r="M30" s="1231"/>
      <c r="N30" s="1231"/>
      <c r="O30" s="1231"/>
      <c r="P30" s="1231"/>
      <c r="Q30" s="1229" t="s">
        <v>502</v>
      </c>
      <c r="R30" s="1229"/>
      <c r="S30" s="1229"/>
      <c r="T30" s="1229"/>
      <c r="U30" s="1229"/>
      <c r="V30" s="1229"/>
      <c r="W30" s="1229"/>
      <c r="X30" s="1229"/>
      <c r="Y30" s="1229"/>
      <c r="Z30" s="1229"/>
    </row>
    <row r="31" spans="2:27">
      <c r="B31" s="182" t="s">
        <v>155</v>
      </c>
      <c r="C31" s="180"/>
      <c r="D31" s="180"/>
      <c r="E31" s="180"/>
      <c r="F31" s="513"/>
      <c r="G31" s="1231">
        <f>IF(Q31="",SIDUR!K4,Q31)</f>
        <v>0</v>
      </c>
      <c r="H31" s="1231"/>
      <c r="I31" s="1231"/>
      <c r="J31" s="1231"/>
      <c r="K31" s="1231"/>
      <c r="L31" s="1231"/>
      <c r="M31" s="1231"/>
      <c r="N31" s="1231"/>
      <c r="O31" s="1231"/>
      <c r="P31" s="1231"/>
      <c r="Q31" s="1236"/>
      <c r="R31" s="1236"/>
      <c r="S31" s="1236"/>
      <c r="T31" s="1236"/>
      <c r="U31" s="1236"/>
      <c r="V31" s="1236"/>
      <c r="W31" s="1236"/>
      <c r="X31" s="1236"/>
      <c r="Y31" s="1236"/>
      <c r="Z31" s="1236"/>
    </row>
    <row r="32" spans="2:27">
      <c r="B32" s="182" t="s">
        <v>156</v>
      </c>
      <c r="C32" s="180"/>
      <c r="D32" s="180"/>
      <c r="E32" s="180"/>
      <c r="F32" s="180"/>
      <c r="G32" s="180"/>
      <c r="H32" s="180"/>
      <c r="I32" s="180"/>
      <c r="J32" s="180"/>
      <c r="K32" s="180"/>
      <c r="L32" s="180"/>
      <c r="M32" s="180"/>
      <c r="N32" s="180"/>
      <c r="O32" s="180"/>
      <c r="P32" s="513"/>
      <c r="Q32" s="1244">
        <f>G21</f>
        <v>0</v>
      </c>
      <c r="R32" s="1244"/>
      <c r="S32" s="1244"/>
      <c r="T32" s="1244"/>
      <c r="U32" s="1244"/>
      <c r="V32" s="1244"/>
      <c r="W32" s="1244"/>
      <c r="X32" s="1244"/>
      <c r="Y32" s="1244"/>
      <c r="Z32" s="1244"/>
      <c r="AA32" s="1049">
        <f>IF(Q32&lt;40875,1,0)</f>
        <v>1</v>
      </c>
    </row>
    <row r="33" spans="2:27">
      <c r="B33" s="1050" t="s">
        <v>94</v>
      </c>
      <c r="C33" s="97"/>
      <c r="D33" s="97"/>
      <c r="E33" s="97"/>
      <c r="F33" s="97"/>
      <c r="G33" s="180"/>
      <c r="H33" s="180"/>
      <c r="I33" s="180"/>
      <c r="J33" s="180"/>
      <c r="K33" s="180"/>
      <c r="L33" s="180"/>
      <c r="M33" s="180"/>
      <c r="N33" s="180"/>
      <c r="O33" s="180"/>
      <c r="P33" s="513"/>
      <c r="Q33" s="1246"/>
      <c r="R33" s="1246"/>
      <c r="S33" s="1246"/>
      <c r="T33" s="1246"/>
      <c r="U33" s="1246"/>
      <c r="V33" s="1246"/>
      <c r="W33" s="1246"/>
      <c r="X33" s="1246"/>
      <c r="Y33" s="1246"/>
      <c r="Z33" s="1246"/>
    </row>
    <row r="34" spans="2:27">
      <c r="B34" s="195" t="s">
        <v>368</v>
      </c>
      <c r="C34" s="1052"/>
      <c r="D34" s="1052"/>
      <c r="E34" s="1052"/>
      <c r="F34" s="1052"/>
      <c r="G34" s="510"/>
      <c r="H34" s="510"/>
      <c r="I34" s="510"/>
      <c r="J34" s="510"/>
      <c r="K34" s="510"/>
      <c r="L34" s="510"/>
      <c r="M34" s="510"/>
      <c r="N34" s="510"/>
      <c r="O34" s="510"/>
      <c r="P34" s="512"/>
      <c r="Q34" s="1232"/>
      <c r="R34" s="1232"/>
      <c r="S34" s="1232"/>
      <c r="T34" s="1232"/>
      <c r="U34" s="1232"/>
      <c r="V34" s="1232"/>
      <c r="W34" s="1232"/>
      <c r="X34" s="1232"/>
      <c r="Y34" s="1232"/>
      <c r="Z34" s="1232"/>
    </row>
    <row r="35" spans="2:27">
      <c r="B35" s="1050" t="s">
        <v>329</v>
      </c>
      <c r="C35" s="97"/>
      <c r="D35" s="97"/>
      <c r="E35" s="97"/>
      <c r="F35" s="97"/>
      <c r="G35" s="180"/>
      <c r="H35" s="180"/>
      <c r="I35" s="180"/>
      <c r="J35" s="180"/>
      <c r="K35" s="180"/>
      <c r="L35" s="180"/>
      <c r="M35" s="180"/>
      <c r="N35" s="180"/>
      <c r="O35" s="180"/>
      <c r="P35" s="1051"/>
      <c r="Q35" s="1194">
        <v>0</v>
      </c>
      <c r="R35" s="962"/>
      <c r="S35" s="1234" t="str">
        <f>IF(Q35=2,"Município com até 50 mil hab.",IF(Q35=8,"Município com pop. Superior a 50 mil hab.","* Consulte a CAIXA p/confirmar este %! *"))</f>
        <v>* Consulte a CAIXA p/confirmar este %! *</v>
      </c>
      <c r="T35" s="1234"/>
      <c r="U35" s="1234"/>
      <c r="V35" s="1234"/>
      <c r="W35" s="1234"/>
      <c r="X35" s="1234"/>
      <c r="Y35" s="1234"/>
      <c r="Z35" s="1235"/>
    </row>
    <row r="36" spans="2:27">
      <c r="B36" s="1050" t="s">
        <v>142</v>
      </c>
      <c r="C36" s="97"/>
      <c r="D36" s="97"/>
      <c r="E36" s="97"/>
      <c r="F36" s="97"/>
      <c r="G36" s="180"/>
      <c r="H36" s="180"/>
      <c r="I36" s="180"/>
      <c r="J36" s="180"/>
      <c r="K36" s="180"/>
      <c r="L36" s="180"/>
      <c r="M36" s="180"/>
      <c r="N36" s="180"/>
      <c r="O36" s="180"/>
      <c r="P36" s="513"/>
      <c r="Q36" s="1233"/>
      <c r="R36" s="1233"/>
      <c r="S36" s="1233"/>
      <c r="T36" s="1233"/>
      <c r="U36" s="1233"/>
      <c r="V36" s="1233"/>
      <c r="W36" s="1233"/>
      <c r="X36" s="1233"/>
      <c r="Y36" s="1233"/>
      <c r="Z36" s="1233"/>
    </row>
    <row r="37" spans="2:27" s="1117" customFormat="1" ht="30" customHeight="1">
      <c r="B37" s="1225" t="s">
        <v>366</v>
      </c>
      <c r="C37" s="1226"/>
      <c r="D37" s="1226"/>
      <c r="E37" s="1226"/>
      <c r="F37" s="1226"/>
      <c r="G37" s="1226"/>
      <c r="H37" s="1226"/>
      <c r="I37" s="1226"/>
      <c r="J37" s="1226"/>
      <c r="K37" s="1226"/>
      <c r="L37" s="1226"/>
      <c r="M37" s="1226"/>
      <c r="N37" s="1226"/>
      <c r="O37" s="1226"/>
      <c r="P37" s="1227"/>
      <c r="Q37" s="1119"/>
      <c r="R37" s="1225" t="s">
        <v>367</v>
      </c>
      <c r="S37" s="1226"/>
      <c r="T37" s="1226"/>
      <c r="U37" s="1227"/>
      <c r="V37" s="1118" t="str">
        <f>IF(AA22=1,"X",IF(AA32=1,"X",IF(Q37=0,"X",0)))</f>
        <v>X</v>
      </c>
      <c r="W37" s="1114" t="s">
        <v>365</v>
      </c>
      <c r="X37" s="1114"/>
      <c r="Y37" s="1114"/>
      <c r="Z37" s="1115"/>
      <c r="AA37" s="1116"/>
    </row>
  </sheetData>
  <sheetProtection password="CC0D" sheet="1" objects="1" scenarios="1"/>
  <mergeCells count="62">
    <mergeCell ref="Q26:Z26"/>
    <mergeCell ref="G22:P22"/>
    <mergeCell ref="Q21:Z21"/>
    <mergeCell ref="Q32:Z32"/>
    <mergeCell ref="Q23:Z23"/>
    <mergeCell ref="Q24:Z24"/>
    <mergeCell ref="Q25:Z25"/>
    <mergeCell ref="G24:P24"/>
    <mergeCell ref="G23:P23"/>
    <mergeCell ref="Q22:Z22"/>
    <mergeCell ref="G26:P26"/>
    <mergeCell ref="G25:P25"/>
    <mergeCell ref="G30:P30"/>
    <mergeCell ref="G29:P29"/>
    <mergeCell ref="G28:P28"/>
    <mergeCell ref="Q29:Z29"/>
    <mergeCell ref="Q30:Z30"/>
    <mergeCell ref="G6:P6"/>
    <mergeCell ref="B3:C3"/>
    <mergeCell ref="G5:P5"/>
    <mergeCell ref="G20:P20"/>
    <mergeCell ref="G17:P17"/>
    <mergeCell ref="G16:P16"/>
    <mergeCell ref="G10:P10"/>
    <mergeCell ref="G9:P9"/>
    <mergeCell ref="G8:P8"/>
    <mergeCell ref="G7:P7"/>
    <mergeCell ref="G15:P15"/>
    <mergeCell ref="Q15:Z15"/>
    <mergeCell ref="Q20:Z20"/>
    <mergeCell ref="G21:P21"/>
    <mergeCell ref="G19:P19"/>
    <mergeCell ref="Q18:Z18"/>
    <mergeCell ref="Q19:Z19"/>
    <mergeCell ref="G18:P18"/>
    <mergeCell ref="G11:P11"/>
    <mergeCell ref="G12:P12"/>
    <mergeCell ref="Q13:Z13"/>
    <mergeCell ref="Q14:Z14"/>
    <mergeCell ref="Q11:Z11"/>
    <mergeCell ref="G13:P13"/>
    <mergeCell ref="G14:P14"/>
    <mergeCell ref="Q5:Z5"/>
    <mergeCell ref="Q6:Z6"/>
    <mergeCell ref="Q7:Z7"/>
    <mergeCell ref="Q17:Z17"/>
    <mergeCell ref="Q16:Z16"/>
    <mergeCell ref="Q12:Z12"/>
    <mergeCell ref="Q8:Z8"/>
    <mergeCell ref="Q9:Z9"/>
    <mergeCell ref="Q10:Z10"/>
    <mergeCell ref="B37:P37"/>
    <mergeCell ref="R37:U37"/>
    <mergeCell ref="Q27:Z27"/>
    <mergeCell ref="Q28:Z28"/>
    <mergeCell ref="G27:P27"/>
    <mergeCell ref="G31:P31"/>
    <mergeCell ref="Q34:Z34"/>
    <mergeCell ref="Q36:Z36"/>
    <mergeCell ref="S35:Z35"/>
    <mergeCell ref="Q31:Z31"/>
    <mergeCell ref="Q33:Z33"/>
  </mergeCells>
  <phoneticPr fontId="2" type="noConversion"/>
  <conditionalFormatting sqref="R35:Z35">
    <cfRule type="expression" dxfId="134" priority="1" stopIfTrue="1">
      <formula>$S$35="* Consulte a CAIXA p/confirmar este %! *"</formula>
    </cfRule>
  </conditionalFormatting>
  <conditionalFormatting sqref="Q37">
    <cfRule type="expression" dxfId="133" priority="3" stopIfTrue="1">
      <formula>($AA$22+$AA$32)&lt;&gt;0</formula>
    </cfRule>
  </conditionalFormatting>
  <pageMargins left="0.11811023622047245" right="7.874015748031496E-2" top="0.98425196850393704" bottom="0.39370078740157483" header="0.51181102362204722" footer="0.31496062992125984"/>
  <pageSetup paperSize="9" orientation="landscape" horizontalDpi="300" verticalDpi="300" r:id="rId1"/>
  <headerFooter alignWithMargins="0"/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 codeName="Plan3"/>
  <dimension ref="A1:M38"/>
  <sheetViews>
    <sheetView showGridLines="0" showRowColHeaders="0" showZeros="0" workbookViewId="0">
      <selection activeCell="M20" sqref="M20"/>
    </sheetView>
  </sheetViews>
  <sheetFormatPr defaultColWidth="4.5703125" defaultRowHeight="11.25"/>
  <cols>
    <col min="1" max="1" width="0.42578125" style="6" customWidth="1"/>
    <col min="2" max="2" width="2.85546875" style="6" customWidth="1"/>
    <col min="3" max="3" width="13.42578125" style="6" customWidth="1"/>
    <col min="4" max="4" width="6.7109375" style="6" customWidth="1"/>
    <col min="5" max="7" width="4" style="6" customWidth="1"/>
    <col min="8" max="11" width="18" style="30" customWidth="1"/>
    <col min="12" max="12" width="4.5703125" style="6" customWidth="1"/>
    <col min="13" max="13" width="13.42578125" style="6" customWidth="1"/>
    <col min="14" max="16384" width="4.5703125" style="6"/>
  </cols>
  <sheetData>
    <row r="1" spans="1:13" ht="3.75" customHeight="1">
      <c r="C1" s="1247" t="s">
        <v>78</v>
      </c>
      <c r="D1" s="1247"/>
      <c r="E1" s="1247"/>
      <c r="F1" s="1247"/>
      <c r="G1" s="1247"/>
      <c r="H1" s="89"/>
      <c r="I1" s="464"/>
    </row>
    <row r="2" spans="1:13" ht="3.75" customHeight="1">
      <c r="C2" s="1247"/>
      <c r="D2" s="1247"/>
      <c r="E2" s="1247"/>
      <c r="F2" s="1247"/>
      <c r="G2" s="1247"/>
      <c r="H2" s="89"/>
      <c r="I2" s="464"/>
    </row>
    <row r="3" spans="1:13" s="9" customFormat="1" ht="3.75" customHeight="1">
      <c r="A3" s="6"/>
      <c r="B3" s="6"/>
      <c r="C3" s="1247"/>
      <c r="D3" s="1247"/>
      <c r="E3" s="1247"/>
      <c r="F3" s="1247"/>
      <c r="G3" s="1247"/>
      <c r="H3" s="465"/>
      <c r="I3" s="466"/>
      <c r="J3" s="342"/>
      <c r="K3" s="342"/>
    </row>
    <row r="4" spans="1:13" ht="12.75" customHeight="1" thickBot="1">
      <c r="B4" s="7"/>
      <c r="C4" s="1248"/>
      <c r="D4" s="1248"/>
      <c r="E4" s="1248"/>
      <c r="F4" s="1248"/>
      <c r="G4" s="1248"/>
      <c r="H4" s="467"/>
      <c r="I4" s="468"/>
      <c r="J4" s="465"/>
      <c r="K4" s="6"/>
    </row>
    <row r="5" spans="1:13" ht="12.75" customHeight="1">
      <c r="B5" s="7"/>
      <c r="C5" s="7"/>
      <c r="E5" s="7"/>
      <c r="F5" s="7"/>
      <c r="G5" s="7"/>
      <c r="H5" s="465"/>
      <c r="I5" s="465"/>
      <c r="J5" s="465"/>
      <c r="K5" s="6"/>
    </row>
    <row r="6" spans="1:13" s="8" customFormat="1" ht="12.75" customHeight="1">
      <c r="B6" s="7"/>
      <c r="C6" s="469" t="s">
        <v>25</v>
      </c>
      <c r="D6" s="7" t="s">
        <v>70</v>
      </c>
      <c r="E6" s="7"/>
      <c r="F6" s="7"/>
      <c r="G6" s="7"/>
      <c r="H6" s="465"/>
      <c r="I6" s="465"/>
      <c r="J6" s="465"/>
    </row>
    <row r="7" spans="1:13" ht="12.75" customHeight="1">
      <c r="B7" s="7"/>
      <c r="C7" s="7"/>
      <c r="D7" s="7"/>
      <c r="E7" s="1255" t="s">
        <v>105</v>
      </c>
      <c r="F7" s="1255"/>
      <c r="G7" s="1255"/>
      <c r="H7" s="1255"/>
      <c r="I7" s="1255"/>
      <c r="J7" s="1255"/>
      <c r="K7" s="1255"/>
    </row>
    <row r="8" spans="1:13" ht="12.75" customHeight="1" thickBot="1">
      <c r="E8" s="1256"/>
      <c r="F8" s="1256"/>
      <c r="G8" s="1256"/>
      <c r="H8" s="1256"/>
      <c r="I8" s="1256"/>
      <c r="J8" s="1256"/>
      <c r="K8" s="1256"/>
    </row>
    <row r="9" spans="1:13" ht="12.75" customHeight="1">
      <c r="C9" s="470" t="s">
        <v>73</v>
      </c>
      <c r="D9" s="471"/>
      <c r="E9" s="471"/>
      <c r="F9" s="471"/>
      <c r="G9" s="471"/>
      <c r="H9" s="1252" t="str">
        <f>INFORMAÇÕES1!G7</f>
        <v>PREFEITURA MUNICIPAL DE GASPAR</v>
      </c>
      <c r="I9" s="1253"/>
      <c r="J9" s="1253"/>
      <c r="K9" s="1254"/>
    </row>
    <row r="10" spans="1:13" ht="12.75" customHeight="1">
      <c r="C10" s="472" t="s">
        <v>75</v>
      </c>
      <c r="D10" s="473"/>
      <c r="E10" s="473"/>
      <c r="F10" s="473"/>
      <c r="G10" s="473"/>
      <c r="H10" s="1249" t="str">
        <f>CONCATENATE(INFORMAÇÕES1!G5,"-",INFORMAÇÕES1!G6)</f>
        <v>0-0</v>
      </c>
      <c r="I10" s="1250"/>
      <c r="J10" s="1250"/>
      <c r="K10" s="1251"/>
      <c r="L10" s="8"/>
    </row>
    <row r="11" spans="1:13" ht="12.75" customHeight="1">
      <c r="C11" s="472" t="s">
        <v>102</v>
      </c>
      <c r="D11" s="473"/>
      <c r="E11" s="473"/>
      <c r="F11" s="473"/>
      <c r="G11" s="473"/>
      <c r="H11" s="1249" t="str">
        <f>INFORMAÇÕES1!G9</f>
        <v>REFORMA DA UNIDADE DE SAÚDE GASPAR ALTO</v>
      </c>
      <c r="I11" s="1250"/>
      <c r="J11" s="1250"/>
      <c r="K11" s="1251"/>
    </row>
    <row r="12" spans="1:13" ht="12.75" customHeight="1">
      <c r="C12" s="474" t="s">
        <v>103</v>
      </c>
      <c r="D12" s="473"/>
      <c r="E12" s="473"/>
      <c r="F12" s="473"/>
      <c r="G12" s="473"/>
      <c r="H12" s="475">
        <f>INFORMAÇÕES1!G22</f>
        <v>0</v>
      </c>
      <c r="I12" s="462"/>
      <c r="J12" s="462"/>
      <c r="K12" s="463"/>
    </row>
    <row r="13" spans="1:13" ht="12.75" customHeight="1">
      <c r="C13" s="474" t="s">
        <v>94</v>
      </c>
      <c r="D13" s="473"/>
      <c r="E13" s="473"/>
      <c r="F13" s="473"/>
      <c r="G13" s="473"/>
      <c r="H13" s="475">
        <f>INFORMAÇÕES1!Q33</f>
        <v>0</v>
      </c>
      <c r="I13" s="462"/>
      <c r="J13" s="462"/>
      <c r="K13" s="463"/>
    </row>
    <row r="14" spans="1:13" ht="12.75" customHeight="1">
      <c r="C14" s="474" t="s">
        <v>71</v>
      </c>
      <c r="D14" s="473"/>
      <c r="E14" s="473"/>
      <c r="F14" s="473"/>
      <c r="G14" s="473"/>
      <c r="H14" s="475">
        <f>INFORMAÇÕES1!Q34</f>
        <v>0</v>
      </c>
      <c r="I14" s="462"/>
      <c r="J14" s="462"/>
      <c r="K14" s="463"/>
    </row>
    <row r="15" spans="1:13">
      <c r="C15" s="474" t="s">
        <v>72</v>
      </c>
      <c r="D15" s="473"/>
      <c r="E15" s="473"/>
      <c r="F15" s="473"/>
      <c r="G15" s="473"/>
      <c r="H15" s="475">
        <f>M20</f>
        <v>0</v>
      </c>
      <c r="I15" s="462"/>
      <c r="J15" s="462"/>
      <c r="K15" s="463"/>
      <c r="L15" s="8"/>
      <c r="M15" s="476">
        <f>INFORMAÇÕES1!Q32</f>
        <v>0</v>
      </c>
    </row>
    <row r="16" spans="1:13">
      <c r="C16" s="474" t="s">
        <v>142</v>
      </c>
      <c r="D16" s="473"/>
      <c r="E16" s="473"/>
      <c r="F16" s="473"/>
      <c r="G16" s="473"/>
      <c r="H16" s="475">
        <f>INFORMAÇÕES1!Q36</f>
        <v>0</v>
      </c>
      <c r="I16" s="462"/>
      <c r="J16" s="462"/>
      <c r="K16" s="463"/>
      <c r="L16" s="8"/>
      <c r="M16" s="477"/>
    </row>
    <row r="17" spans="3:13" ht="12.75" customHeight="1">
      <c r="C17" s="478" t="s">
        <v>41</v>
      </c>
      <c r="D17" s="473"/>
      <c r="E17" s="473"/>
      <c r="F17" s="473"/>
      <c r="G17" s="473"/>
      <c r="H17" s="479">
        <f>INFORMAÇÕES1!G13</f>
        <v>0</v>
      </c>
      <c r="I17" s="480"/>
      <c r="J17" s="480"/>
      <c r="K17" s="481"/>
      <c r="M17" s="482">
        <f>IF(M15&lt;1/1/1950,100000,M15)</f>
        <v>100000</v>
      </c>
    </row>
    <row r="18" spans="3:13" ht="12.75" customHeight="1">
      <c r="C18" s="483" t="s">
        <v>42</v>
      </c>
      <c r="D18" s="473"/>
      <c r="E18" s="473"/>
      <c r="F18" s="473"/>
      <c r="G18" s="473"/>
      <c r="H18" s="484" t="str">
        <f>INFORMAÇÕES1!G23</f>
        <v/>
      </c>
      <c r="I18" s="485"/>
      <c r="J18" s="485"/>
      <c r="K18" s="486"/>
      <c r="M18" s="487">
        <v>39598</v>
      </c>
    </row>
    <row r="19" spans="3:13" ht="12.75" customHeight="1">
      <c r="C19" s="483" t="s">
        <v>43</v>
      </c>
      <c r="D19" s="473"/>
      <c r="E19" s="473"/>
      <c r="F19" s="473"/>
      <c r="G19" s="473"/>
      <c r="H19" s="479" t="str">
        <f>INFORMAÇÕES1!G28</f>
        <v>GIDUR / CH</v>
      </c>
      <c r="I19" s="480"/>
      <c r="J19" s="480"/>
      <c r="K19" s="481"/>
      <c r="M19" s="271"/>
    </row>
    <row r="20" spans="3:13" ht="12.75" customHeight="1">
      <c r="C20" s="483" t="s">
        <v>44</v>
      </c>
      <c r="D20" s="473"/>
      <c r="E20" s="473"/>
      <c r="F20" s="473"/>
      <c r="G20" s="473"/>
      <c r="H20" s="479" t="str">
        <f>INFORMAÇÕES1!G29</f>
        <v>CHAPECÓ / SC</v>
      </c>
      <c r="I20" s="480"/>
      <c r="J20" s="480"/>
      <c r="K20" s="481"/>
      <c r="M20" s="878">
        <f>IF(M17&gt;=M18,(100*INFORMAÇÕES1!Q35)/(100-INFORMAÇÕES1!Q35),INFORMAÇÕES1!Q35)</f>
        <v>0</v>
      </c>
    </row>
    <row r="21" spans="3:13" ht="13.5" customHeight="1">
      <c r="C21" s="483" t="s">
        <v>45</v>
      </c>
      <c r="D21" s="473"/>
      <c r="E21" s="473"/>
      <c r="F21" s="473"/>
      <c r="G21" s="473"/>
      <c r="H21" s="479" t="str">
        <f>INFORMAÇÕES1!G30</f>
        <v>OESTE DE SANTA CATARINA</v>
      </c>
      <c r="I21" s="480"/>
      <c r="J21" s="480"/>
      <c r="K21" s="481"/>
    </row>
    <row r="22" spans="3:13">
      <c r="C22" s="483" t="s">
        <v>46</v>
      </c>
      <c r="D22" s="473"/>
      <c r="E22" s="473"/>
      <c r="F22" s="473"/>
      <c r="G22" s="473"/>
      <c r="H22" s="479">
        <f>INFORMAÇÕES1!G24</f>
        <v>0</v>
      </c>
      <c r="I22" s="480"/>
      <c r="J22" s="480"/>
      <c r="K22" s="481"/>
    </row>
    <row r="23" spans="3:13">
      <c r="C23" s="488"/>
      <c r="D23" s="489"/>
      <c r="E23" s="489"/>
      <c r="F23" s="489"/>
      <c r="G23" s="489"/>
      <c r="H23" s="479"/>
      <c r="I23" s="480"/>
      <c r="J23" s="480"/>
      <c r="K23" s="481"/>
    </row>
    <row r="24" spans="3:13">
      <c r="C24" s="483" t="s">
        <v>48</v>
      </c>
      <c r="D24" s="473"/>
      <c r="E24" s="473"/>
      <c r="F24" s="473"/>
      <c r="G24" s="473"/>
      <c r="H24" s="479" t="str">
        <f>INFORMAÇÕES1!G12</f>
        <v>SC</v>
      </c>
      <c r="I24" s="480"/>
      <c r="J24" s="480"/>
      <c r="K24" s="481"/>
    </row>
    <row r="25" spans="3:13">
      <c r="C25" s="478" t="s">
        <v>26</v>
      </c>
      <c r="D25" s="473"/>
      <c r="E25" s="473"/>
      <c r="F25" s="473"/>
      <c r="G25" s="473"/>
      <c r="H25" s="479">
        <f>INFORMAÇÕES1!G20</f>
        <v>0</v>
      </c>
      <c r="I25" s="490"/>
      <c r="J25" s="490"/>
      <c r="K25" s="491"/>
    </row>
    <row r="26" spans="3:13">
      <c r="C26" s="478" t="s">
        <v>27</v>
      </c>
      <c r="D26" s="473"/>
      <c r="E26" s="473"/>
      <c r="F26" s="473"/>
      <c r="G26" s="473"/>
      <c r="H26" s="484">
        <f>INFORMAÇÕES1!G25</f>
        <v>0</v>
      </c>
      <c r="I26" s="492"/>
      <c r="J26" s="492"/>
      <c r="K26" s="493"/>
    </row>
    <row r="27" spans="3:13">
      <c r="C27" s="478" t="s">
        <v>28</v>
      </c>
      <c r="D27" s="473"/>
      <c r="E27" s="473"/>
      <c r="F27" s="473"/>
      <c r="G27" s="473"/>
      <c r="H27" s="479">
        <f>INFORMAÇÕES1!G26</f>
        <v>0</v>
      </c>
      <c r="I27" s="494"/>
      <c r="J27" s="494"/>
      <c r="K27" s="495"/>
      <c r="L27" s="8"/>
    </row>
    <row r="28" spans="3:13">
      <c r="C28" s="478" t="s">
        <v>29</v>
      </c>
      <c r="D28" s="473"/>
      <c r="E28" s="473"/>
      <c r="F28" s="473"/>
      <c r="G28" s="473"/>
      <c r="H28" s="479">
        <f>INFORMAÇÕES1!G27</f>
        <v>0</v>
      </c>
      <c r="I28" s="494"/>
      <c r="J28" s="494"/>
      <c r="K28" s="495"/>
      <c r="L28" s="8"/>
    </row>
    <row r="29" spans="3:13">
      <c r="C29" s="478" t="s">
        <v>30</v>
      </c>
      <c r="D29" s="473"/>
      <c r="E29" s="473"/>
      <c r="F29" s="473"/>
      <c r="G29" s="473"/>
      <c r="H29" s="479">
        <f>INFORMAÇÕES1!G16</f>
        <v>0</v>
      </c>
      <c r="I29" s="480"/>
      <c r="J29" s="480"/>
      <c r="K29" s="481"/>
      <c r="L29" s="8"/>
    </row>
    <row r="30" spans="3:13">
      <c r="C30" s="478" t="s">
        <v>31</v>
      </c>
      <c r="D30" s="473"/>
      <c r="E30" s="473"/>
      <c r="F30" s="473"/>
      <c r="G30" s="473"/>
      <c r="H30" s="484">
        <f>INFORMAÇÕES1!G17</f>
        <v>0</v>
      </c>
      <c r="I30" s="492"/>
      <c r="J30" s="492"/>
      <c r="K30" s="493"/>
      <c r="L30" s="8"/>
    </row>
    <row r="31" spans="3:13">
      <c r="C31" s="478" t="s">
        <v>33</v>
      </c>
      <c r="D31" s="473"/>
      <c r="E31" s="473"/>
      <c r="F31" s="473"/>
      <c r="G31" s="473"/>
      <c r="H31" s="479" t="str">
        <f>INFORMAÇÕES1!G15</f>
        <v>GASPAR ALTO</v>
      </c>
      <c r="I31" s="480"/>
      <c r="J31" s="480"/>
      <c r="K31" s="481"/>
      <c r="L31" s="8"/>
    </row>
    <row r="32" spans="3:13">
      <c r="C32" s="478" t="s">
        <v>34</v>
      </c>
      <c r="D32" s="473"/>
      <c r="E32" s="473"/>
      <c r="F32" s="473"/>
      <c r="G32" s="473"/>
      <c r="H32" s="479" t="str">
        <f>INFORMAÇÕES1!G10</f>
        <v>RUA EST. GERAL GASPAR ALTO</v>
      </c>
      <c r="I32" s="496"/>
      <c r="J32" s="496"/>
      <c r="K32" s="497"/>
      <c r="L32" s="8"/>
    </row>
    <row r="33" spans="3:12">
      <c r="C33" s="478" t="s">
        <v>35</v>
      </c>
      <c r="D33" s="473"/>
      <c r="E33" s="473"/>
      <c r="F33" s="473"/>
      <c r="G33" s="473"/>
      <c r="H33" s="479" t="str">
        <f>INFORMAÇÕES1!G11</f>
        <v>GASPAR</v>
      </c>
      <c r="I33" s="496"/>
      <c r="J33" s="496"/>
      <c r="K33" s="497"/>
      <c r="L33" s="8"/>
    </row>
    <row r="34" spans="3:12">
      <c r="C34" s="478" t="s">
        <v>36</v>
      </c>
      <c r="D34" s="473"/>
      <c r="E34" s="473"/>
      <c r="F34" s="473"/>
      <c r="G34" s="473"/>
      <c r="H34" s="479">
        <f>INFORMAÇÕES1!G8</f>
        <v>0</v>
      </c>
      <c r="I34" s="480"/>
      <c r="J34" s="480"/>
      <c r="K34" s="481"/>
      <c r="L34" s="8"/>
    </row>
    <row r="35" spans="3:12">
      <c r="C35" s="472" t="s">
        <v>37</v>
      </c>
      <c r="D35" s="473"/>
      <c r="E35" s="473"/>
      <c r="F35" s="473"/>
      <c r="G35" s="473"/>
      <c r="H35" s="498">
        <f>INFORMAÇÕES1!G21</f>
        <v>0</v>
      </c>
      <c r="I35" s="494"/>
      <c r="J35" s="494"/>
      <c r="K35" s="495"/>
      <c r="L35" s="8"/>
    </row>
    <row r="36" spans="3:12">
      <c r="C36" s="478" t="s">
        <v>38</v>
      </c>
      <c r="D36" s="473"/>
      <c r="E36" s="473"/>
      <c r="F36" s="473"/>
      <c r="G36" s="473"/>
      <c r="H36" s="479">
        <f>INFORMAÇÕES1!G19</f>
        <v>0</v>
      </c>
      <c r="I36" s="490"/>
      <c r="J36" s="490"/>
      <c r="K36" s="491"/>
      <c r="L36" s="8"/>
    </row>
    <row r="37" spans="3:12">
      <c r="C37" s="478" t="s">
        <v>39</v>
      </c>
      <c r="D37" s="473"/>
      <c r="E37" s="473"/>
      <c r="F37" s="473"/>
      <c r="G37" s="473"/>
      <c r="H37" s="479">
        <f>INFORMAÇÕES1!G18</f>
        <v>0</v>
      </c>
      <c r="I37" s="480"/>
      <c r="J37" s="480"/>
      <c r="K37" s="481"/>
    </row>
    <row r="38" spans="3:12" ht="12" thickBot="1">
      <c r="C38" s="499" t="s">
        <v>40</v>
      </c>
      <c r="D38" s="500"/>
      <c r="E38" s="500"/>
      <c r="F38" s="500"/>
      <c r="G38" s="500"/>
      <c r="H38" s="501">
        <f>INFORMAÇÕES1!G14</f>
        <v>0</v>
      </c>
      <c r="I38" s="502"/>
      <c r="J38" s="502"/>
      <c r="K38" s="503"/>
    </row>
  </sheetData>
  <sheetProtection selectLockedCells="1"/>
  <mergeCells count="5">
    <mergeCell ref="C1:G4"/>
    <mergeCell ref="H11:K11"/>
    <mergeCell ref="H10:K10"/>
    <mergeCell ref="H9:K9"/>
    <mergeCell ref="E7:K8"/>
  </mergeCells>
  <phoneticPr fontId="2" type="noConversion"/>
  <pageMargins left="0.13" right="0.08" top="0.984251969" bottom="0.984251969" header="0.49212598499999999" footer="0.49212598499999999"/>
  <pageSetup paperSize="9" orientation="landscape" horizontalDpi="300" verticalDpi="300" r:id="rId1"/>
  <headerFooter alignWithMargins="0"/>
  <cellWatches>
    <cellWatch r="H12"/>
  </cellWatche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 codeName="Plan11">
    <pageSetUpPr fitToPage="1"/>
  </sheetPr>
  <dimension ref="C1:R158"/>
  <sheetViews>
    <sheetView showGridLines="0" showRowColHeaders="0" showZeros="0" zoomScale="75" workbookViewId="0"/>
  </sheetViews>
  <sheetFormatPr defaultRowHeight="15"/>
  <cols>
    <col min="1" max="1" width="0.85546875" style="79" customWidth="1"/>
    <col min="2" max="2" width="1.85546875" style="79" customWidth="1"/>
    <col min="3" max="17" width="9.140625" style="79"/>
    <col min="18" max="18" width="2.42578125" style="79" customWidth="1"/>
    <col min="19" max="16384" width="9.140625" style="79"/>
  </cols>
  <sheetData>
    <row r="1" spans="3:18" ht="15" customHeight="1">
      <c r="C1" s="1257" t="s">
        <v>101</v>
      </c>
      <c r="D1" s="1258"/>
      <c r="E1" s="1258"/>
      <c r="F1" s="1258"/>
      <c r="G1" s="1258"/>
      <c r="H1" s="1258"/>
      <c r="I1" s="1258"/>
      <c r="J1" s="1258"/>
      <c r="K1" s="1258"/>
      <c r="L1" s="1258"/>
      <c r="M1" s="1258"/>
      <c r="N1" s="1258"/>
      <c r="O1" s="1258"/>
      <c r="P1" s="1258"/>
      <c r="Q1" s="1258"/>
      <c r="R1" s="1259"/>
    </row>
    <row r="2" spans="3:18" customFormat="1" ht="12.75" customHeight="1" thickBot="1">
      <c r="C2" s="1260"/>
      <c r="D2" s="1261"/>
      <c r="E2" s="1261"/>
      <c r="F2" s="1261"/>
      <c r="G2" s="1261"/>
      <c r="H2" s="1261"/>
      <c r="I2" s="1261"/>
      <c r="J2" s="1261"/>
      <c r="K2" s="1261"/>
      <c r="L2" s="1261"/>
      <c r="M2" s="1261"/>
      <c r="N2" s="1261"/>
      <c r="O2" s="1261"/>
      <c r="P2" s="1261"/>
      <c r="Q2" s="1261"/>
      <c r="R2" s="1262"/>
    </row>
    <row r="3" spans="3:18" customFormat="1" ht="12.75" customHeight="1">
      <c r="C3" s="107"/>
      <c r="D3" s="108"/>
      <c r="E3" s="108"/>
      <c r="F3" s="108"/>
      <c r="G3" s="108"/>
      <c r="H3" s="108"/>
      <c r="I3" s="108"/>
      <c r="J3" s="108"/>
      <c r="K3" s="108"/>
      <c r="L3" s="108"/>
      <c r="M3" s="108"/>
      <c r="N3" s="108"/>
      <c r="O3" s="108"/>
      <c r="P3" s="108"/>
      <c r="Q3" s="108"/>
      <c r="R3" s="109"/>
    </row>
    <row r="4" spans="3:18" customFormat="1" ht="15" customHeight="1">
      <c r="C4" s="98"/>
      <c r="D4" s="100"/>
      <c r="E4" s="100"/>
      <c r="F4" s="100"/>
      <c r="G4" s="100"/>
      <c r="H4" s="100"/>
      <c r="I4" s="100"/>
      <c r="J4" s="100"/>
      <c r="K4" s="100"/>
      <c r="L4" s="100"/>
      <c r="M4" s="100"/>
      <c r="N4" s="100"/>
      <c r="O4" s="100"/>
      <c r="P4" s="100"/>
      <c r="Q4" s="100"/>
      <c r="R4" s="99"/>
    </row>
    <row r="5" spans="3:18" customFormat="1" ht="15" customHeight="1">
      <c r="C5" s="98"/>
      <c r="D5" s="100"/>
      <c r="E5" s="100"/>
      <c r="F5" s="100"/>
      <c r="G5" s="100"/>
      <c r="H5" s="100"/>
      <c r="I5" s="100"/>
      <c r="J5" s="100"/>
      <c r="K5" s="100"/>
      <c r="L5" s="100"/>
      <c r="M5" s="100"/>
      <c r="N5" s="100"/>
      <c r="O5" s="100"/>
      <c r="P5" s="100"/>
      <c r="Q5" s="100"/>
      <c r="R5" s="99"/>
    </row>
    <row r="6" spans="3:18" customFormat="1" ht="15" customHeight="1">
      <c r="C6" s="98"/>
      <c r="D6" s="100"/>
      <c r="E6" s="100"/>
      <c r="F6" s="100"/>
      <c r="G6" s="100"/>
      <c r="H6" s="100"/>
      <c r="I6" s="100"/>
      <c r="J6" s="100"/>
      <c r="K6" s="100"/>
      <c r="L6" s="100"/>
      <c r="M6" s="100"/>
      <c r="N6" s="100"/>
      <c r="O6" s="100"/>
      <c r="P6" s="100"/>
      <c r="Q6" s="100"/>
      <c r="R6" s="99"/>
    </row>
    <row r="7" spans="3:18" customFormat="1" ht="15" customHeight="1">
      <c r="C7" s="98"/>
      <c r="D7" s="100"/>
      <c r="E7" s="100"/>
      <c r="F7" s="100"/>
      <c r="G7" s="100"/>
      <c r="H7" s="100"/>
      <c r="I7" s="100"/>
      <c r="J7" s="100"/>
      <c r="K7" s="100"/>
      <c r="L7" s="100"/>
      <c r="M7" s="100"/>
      <c r="N7" s="100"/>
      <c r="O7" s="100"/>
      <c r="P7" s="100"/>
      <c r="Q7" s="100"/>
      <c r="R7" s="99"/>
    </row>
    <row r="8" spans="3:18" customFormat="1" ht="15" customHeight="1">
      <c r="C8" s="98"/>
      <c r="D8" s="100"/>
      <c r="E8" s="100"/>
      <c r="F8" s="100"/>
      <c r="G8" s="100"/>
      <c r="H8" s="100"/>
      <c r="I8" s="100"/>
      <c r="J8" s="100"/>
      <c r="K8" s="100"/>
      <c r="L8" s="100"/>
      <c r="M8" s="100"/>
      <c r="N8" s="100"/>
      <c r="O8" s="100"/>
      <c r="P8" s="100"/>
      <c r="Q8" s="100"/>
      <c r="R8" s="99"/>
    </row>
    <row r="9" spans="3:18" customFormat="1" ht="12.75">
      <c r="C9" s="98"/>
      <c r="D9" s="100"/>
      <c r="E9" s="100"/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99"/>
    </row>
    <row r="10" spans="3:18">
      <c r="C10" s="101"/>
      <c r="D10" s="102"/>
      <c r="E10" s="102"/>
      <c r="F10" s="102"/>
      <c r="G10" s="102"/>
      <c r="H10" s="102"/>
      <c r="I10" s="102"/>
      <c r="J10" s="102"/>
      <c r="K10" s="102"/>
      <c r="L10" s="102"/>
      <c r="M10" s="102"/>
      <c r="N10" s="102"/>
      <c r="O10" s="102"/>
      <c r="P10" s="102"/>
      <c r="Q10" s="102"/>
      <c r="R10" s="103"/>
    </row>
    <row r="11" spans="3:18">
      <c r="C11" s="101"/>
      <c r="D11" s="102"/>
      <c r="E11" s="102"/>
      <c r="F11" s="102"/>
      <c r="G11" s="102"/>
      <c r="H11" s="102"/>
      <c r="I11" s="102"/>
      <c r="J11" s="102"/>
      <c r="K11" s="102"/>
      <c r="L11" s="102"/>
      <c r="M11" s="102"/>
      <c r="N11" s="102"/>
      <c r="O11" s="102"/>
      <c r="P11" s="102"/>
      <c r="Q11" s="102"/>
      <c r="R11" s="103"/>
    </row>
    <row r="12" spans="3:18">
      <c r="C12" s="101"/>
      <c r="D12" s="102"/>
      <c r="E12" s="102"/>
      <c r="F12" s="102"/>
      <c r="G12" s="102"/>
      <c r="H12" s="102"/>
      <c r="I12" s="102"/>
      <c r="J12" s="102"/>
      <c r="K12" s="102"/>
      <c r="L12" s="102"/>
      <c r="M12" s="102"/>
      <c r="N12" s="102"/>
      <c r="O12" s="102"/>
      <c r="P12" s="102"/>
      <c r="Q12" s="102"/>
      <c r="R12" s="103"/>
    </row>
    <row r="13" spans="3:18">
      <c r="C13" s="101"/>
      <c r="D13" s="102"/>
      <c r="E13" s="102"/>
      <c r="F13" s="102"/>
      <c r="G13" s="102"/>
      <c r="H13" s="102"/>
      <c r="I13" s="102"/>
      <c r="J13" s="102"/>
      <c r="K13" s="102"/>
      <c r="L13" s="102"/>
      <c r="M13" s="102"/>
      <c r="N13" s="102"/>
      <c r="O13" s="102"/>
      <c r="P13" s="102"/>
      <c r="Q13" s="102"/>
      <c r="R13" s="103"/>
    </row>
    <row r="14" spans="3:18">
      <c r="C14" s="101"/>
      <c r="D14" s="102"/>
      <c r="E14" s="102"/>
      <c r="F14" s="102"/>
      <c r="G14" s="102"/>
      <c r="H14" s="102"/>
      <c r="I14" s="102"/>
      <c r="J14" s="102"/>
      <c r="K14" s="102"/>
      <c r="L14" s="102"/>
      <c r="M14" s="102"/>
      <c r="N14" s="102"/>
      <c r="O14" s="102"/>
      <c r="P14" s="102"/>
      <c r="Q14" s="102"/>
      <c r="R14" s="103"/>
    </row>
    <row r="15" spans="3:18">
      <c r="C15" s="101"/>
      <c r="D15" s="102"/>
      <c r="E15" s="102"/>
      <c r="F15" s="102"/>
      <c r="G15" s="102"/>
      <c r="H15" s="102"/>
      <c r="I15" s="102"/>
      <c r="J15" s="102"/>
      <c r="K15" s="102"/>
      <c r="L15" s="102"/>
      <c r="M15" s="102"/>
      <c r="N15" s="102"/>
      <c r="O15" s="102"/>
      <c r="P15" s="102"/>
      <c r="Q15" s="102"/>
      <c r="R15" s="103"/>
    </row>
    <row r="16" spans="3:18">
      <c r="C16" s="101"/>
      <c r="D16" s="102"/>
      <c r="E16" s="102"/>
      <c r="F16" s="102"/>
      <c r="G16" s="102"/>
      <c r="H16" s="102"/>
      <c r="I16" s="102"/>
      <c r="J16" s="102"/>
      <c r="K16" s="102"/>
      <c r="L16" s="102"/>
      <c r="M16" s="102"/>
      <c r="N16" s="102"/>
      <c r="O16" s="102"/>
      <c r="P16" s="102"/>
      <c r="Q16" s="102"/>
      <c r="R16" s="103"/>
    </row>
    <row r="17" spans="3:18">
      <c r="C17" s="101"/>
      <c r="D17" s="102"/>
      <c r="E17" s="102"/>
      <c r="F17" s="102"/>
      <c r="G17" s="102"/>
      <c r="H17" s="102"/>
      <c r="I17" s="102"/>
      <c r="J17" s="102"/>
      <c r="K17" s="102"/>
      <c r="L17" s="102"/>
      <c r="M17" s="102"/>
      <c r="N17" s="102"/>
      <c r="O17" s="102"/>
      <c r="P17" s="102"/>
      <c r="Q17" s="102"/>
      <c r="R17" s="103"/>
    </row>
    <row r="18" spans="3:18">
      <c r="C18" s="101"/>
      <c r="D18" s="102"/>
      <c r="E18" s="102"/>
      <c r="F18" s="102"/>
      <c r="G18" s="102"/>
      <c r="H18" s="102"/>
      <c r="I18" s="102"/>
      <c r="J18" s="102"/>
      <c r="K18" s="102"/>
      <c r="L18" s="102"/>
      <c r="M18" s="102"/>
      <c r="N18" s="102"/>
      <c r="O18" s="102"/>
      <c r="P18" s="102"/>
      <c r="Q18" s="102"/>
      <c r="R18" s="103"/>
    </row>
    <row r="19" spans="3:18">
      <c r="C19" s="101"/>
      <c r="D19" s="102"/>
      <c r="E19" s="102"/>
      <c r="F19" s="102"/>
      <c r="G19" s="102"/>
      <c r="H19" s="102"/>
      <c r="I19" s="102"/>
      <c r="J19" s="102"/>
      <c r="K19" s="102"/>
      <c r="L19" s="102"/>
      <c r="M19" s="102"/>
      <c r="N19" s="102"/>
      <c r="O19" s="102"/>
      <c r="P19" s="102"/>
      <c r="Q19" s="102"/>
      <c r="R19" s="103"/>
    </row>
    <row r="20" spans="3:18">
      <c r="C20" s="101"/>
      <c r="D20" s="102"/>
      <c r="E20" s="102"/>
      <c r="F20" s="102"/>
      <c r="G20" s="102"/>
      <c r="H20" s="102"/>
      <c r="I20" s="102"/>
      <c r="J20" s="102"/>
      <c r="K20" s="102"/>
      <c r="L20" s="102"/>
      <c r="M20" s="102"/>
      <c r="N20" s="102"/>
      <c r="O20" s="102"/>
      <c r="P20" s="102"/>
      <c r="Q20" s="102"/>
      <c r="R20" s="103"/>
    </row>
    <row r="21" spans="3:18">
      <c r="C21" s="101"/>
      <c r="D21" s="102"/>
      <c r="E21" s="102"/>
      <c r="F21" s="102"/>
      <c r="G21" s="102"/>
      <c r="H21" s="102"/>
      <c r="I21" s="102"/>
      <c r="J21" s="102"/>
      <c r="K21" s="102"/>
      <c r="L21" s="102"/>
      <c r="M21" s="102"/>
      <c r="N21" s="102"/>
      <c r="O21" s="102"/>
      <c r="P21" s="102"/>
      <c r="Q21" s="102"/>
      <c r="R21" s="103"/>
    </row>
    <row r="22" spans="3:18">
      <c r="C22" s="101"/>
      <c r="D22" s="102"/>
      <c r="E22" s="102"/>
      <c r="F22" s="102"/>
      <c r="G22" s="102"/>
      <c r="H22" s="102"/>
      <c r="I22" s="102"/>
      <c r="J22" s="102"/>
      <c r="K22" s="102"/>
      <c r="L22" s="102"/>
      <c r="M22" s="102"/>
      <c r="N22" s="102"/>
      <c r="O22" s="102"/>
      <c r="P22" s="102"/>
      <c r="Q22" s="102"/>
      <c r="R22" s="103"/>
    </row>
    <row r="23" spans="3:18">
      <c r="C23" s="101"/>
      <c r="D23" s="102"/>
      <c r="E23" s="102"/>
      <c r="F23" s="102"/>
      <c r="G23" s="102"/>
      <c r="H23" s="102"/>
      <c r="I23" s="102"/>
      <c r="J23" s="102"/>
      <c r="K23" s="102"/>
      <c r="L23" s="102"/>
      <c r="M23" s="102"/>
      <c r="N23" s="102"/>
      <c r="O23" s="102"/>
      <c r="P23" s="102"/>
      <c r="Q23" s="102"/>
      <c r="R23" s="103"/>
    </row>
    <row r="24" spans="3:18">
      <c r="C24" s="101"/>
      <c r="D24" s="102"/>
      <c r="E24" s="102"/>
      <c r="F24" s="102"/>
      <c r="G24" s="102"/>
      <c r="H24" s="102"/>
      <c r="I24" s="102"/>
      <c r="J24" s="102"/>
      <c r="K24" s="102"/>
      <c r="L24" s="102"/>
      <c r="M24" s="102"/>
      <c r="N24" s="102"/>
      <c r="O24" s="102"/>
      <c r="P24" s="102"/>
      <c r="Q24" s="102"/>
      <c r="R24" s="103"/>
    </row>
    <row r="25" spans="3:18">
      <c r="C25" s="101"/>
      <c r="D25" s="102"/>
      <c r="E25" s="102"/>
      <c r="F25" s="102"/>
      <c r="G25" s="102"/>
      <c r="H25" s="102"/>
      <c r="I25" s="102"/>
      <c r="J25" s="102"/>
      <c r="K25" s="102"/>
      <c r="L25" s="102"/>
      <c r="M25" s="102"/>
      <c r="N25" s="102"/>
      <c r="O25" s="102"/>
      <c r="P25" s="102"/>
      <c r="Q25" s="102"/>
      <c r="R25" s="103"/>
    </row>
    <row r="26" spans="3:18">
      <c r="C26" s="101"/>
      <c r="D26" s="102"/>
      <c r="E26" s="102"/>
      <c r="F26" s="102"/>
      <c r="G26" s="102"/>
      <c r="H26" s="102"/>
      <c r="I26" s="102"/>
      <c r="J26" s="102"/>
      <c r="K26" s="102"/>
      <c r="L26" s="102"/>
      <c r="M26" s="102"/>
      <c r="N26" s="102"/>
      <c r="O26" s="102"/>
      <c r="P26" s="102"/>
      <c r="Q26" s="102"/>
      <c r="R26" s="103"/>
    </row>
    <row r="27" spans="3:18">
      <c r="C27" s="101"/>
      <c r="D27" s="102"/>
      <c r="E27" s="102"/>
      <c r="F27" s="102"/>
      <c r="G27" s="102"/>
      <c r="H27" s="102"/>
      <c r="I27" s="102"/>
      <c r="J27" s="102"/>
      <c r="K27" s="102"/>
      <c r="L27" s="102"/>
      <c r="M27" s="102"/>
      <c r="N27" s="102"/>
      <c r="O27" s="102"/>
      <c r="P27" s="102"/>
      <c r="Q27" s="102"/>
      <c r="R27" s="103"/>
    </row>
    <row r="28" spans="3:18">
      <c r="C28" s="101"/>
      <c r="D28" s="102"/>
      <c r="E28" s="102"/>
      <c r="F28" s="102"/>
      <c r="G28" s="102"/>
      <c r="H28" s="102"/>
      <c r="I28" s="102"/>
      <c r="J28" s="102"/>
      <c r="K28" s="102"/>
      <c r="L28" s="102"/>
      <c r="M28" s="102"/>
      <c r="N28" s="102"/>
      <c r="O28" s="102"/>
      <c r="P28" s="102"/>
      <c r="Q28" s="102"/>
      <c r="R28" s="103"/>
    </row>
    <row r="29" spans="3:18">
      <c r="C29" s="101"/>
      <c r="D29" s="102"/>
      <c r="E29" s="102"/>
      <c r="F29" s="102"/>
      <c r="G29" s="102"/>
      <c r="H29" s="102"/>
      <c r="I29" s="102"/>
      <c r="J29" s="102"/>
      <c r="K29" s="102"/>
      <c r="L29" s="102"/>
      <c r="M29" s="102"/>
      <c r="N29" s="102"/>
      <c r="O29" s="102"/>
      <c r="P29" s="102"/>
      <c r="Q29" s="102"/>
      <c r="R29" s="103"/>
    </row>
    <row r="30" spans="3:18">
      <c r="C30" s="101"/>
      <c r="D30" s="102"/>
      <c r="E30" s="102"/>
      <c r="F30" s="102"/>
      <c r="G30" s="102"/>
      <c r="H30" s="102"/>
      <c r="I30" s="102"/>
      <c r="J30" s="102"/>
      <c r="K30" s="102"/>
      <c r="L30" s="102"/>
      <c r="M30" s="102"/>
      <c r="N30" s="102"/>
      <c r="O30" s="102"/>
      <c r="P30" s="102"/>
      <c r="Q30" s="102"/>
      <c r="R30" s="103"/>
    </row>
    <row r="31" spans="3:18">
      <c r="C31" s="101"/>
      <c r="D31" s="102"/>
      <c r="E31" s="102"/>
      <c r="F31" s="102"/>
      <c r="G31" s="102"/>
      <c r="H31" s="102"/>
      <c r="I31" s="102"/>
      <c r="J31" s="102"/>
      <c r="K31" s="102"/>
      <c r="L31" s="102"/>
      <c r="M31" s="102"/>
      <c r="N31" s="102"/>
      <c r="O31" s="102"/>
      <c r="P31" s="102"/>
      <c r="Q31" s="102"/>
      <c r="R31" s="103"/>
    </row>
    <row r="32" spans="3:18">
      <c r="C32" s="101"/>
      <c r="D32" s="102"/>
      <c r="E32" s="102"/>
      <c r="F32" s="102"/>
      <c r="G32" s="102"/>
      <c r="H32" s="102"/>
      <c r="I32" s="102"/>
      <c r="J32" s="102"/>
      <c r="K32" s="102"/>
      <c r="L32" s="102"/>
      <c r="M32" s="102"/>
      <c r="N32" s="102"/>
      <c r="O32" s="102"/>
      <c r="P32" s="102"/>
      <c r="Q32" s="102"/>
      <c r="R32" s="103"/>
    </row>
    <row r="33" spans="3:18">
      <c r="C33" s="101"/>
      <c r="D33" s="102"/>
      <c r="E33" s="102"/>
      <c r="F33" s="102"/>
      <c r="G33" s="102"/>
      <c r="H33" s="102"/>
      <c r="I33" s="102"/>
      <c r="J33" s="102"/>
      <c r="K33" s="102"/>
      <c r="L33" s="102"/>
      <c r="M33" s="102"/>
      <c r="N33" s="102"/>
      <c r="O33" s="102"/>
      <c r="P33" s="102"/>
      <c r="Q33" s="102"/>
      <c r="R33" s="103"/>
    </row>
    <row r="34" spans="3:18">
      <c r="C34" s="101"/>
      <c r="D34" s="102"/>
      <c r="E34" s="102"/>
      <c r="F34" s="102"/>
      <c r="G34" s="102"/>
      <c r="H34" s="102"/>
      <c r="I34" s="102"/>
      <c r="J34" s="102"/>
      <c r="K34" s="102"/>
      <c r="L34" s="102"/>
      <c r="M34" s="102"/>
      <c r="N34" s="102"/>
      <c r="O34" s="102"/>
      <c r="P34" s="102"/>
      <c r="Q34" s="102"/>
      <c r="R34" s="103"/>
    </row>
    <row r="35" spans="3:18">
      <c r="C35" s="101"/>
      <c r="D35" s="102"/>
      <c r="E35" s="102"/>
      <c r="F35" s="102"/>
      <c r="G35" s="102"/>
      <c r="H35" s="102"/>
      <c r="I35" s="102"/>
      <c r="J35" s="102"/>
      <c r="K35" s="102"/>
      <c r="L35" s="102"/>
      <c r="M35" s="102"/>
      <c r="N35" s="102"/>
      <c r="O35" s="102"/>
      <c r="P35" s="102"/>
      <c r="Q35" s="102"/>
      <c r="R35" s="103"/>
    </row>
    <row r="36" spans="3:18">
      <c r="C36" s="101"/>
      <c r="D36" s="102"/>
      <c r="E36" s="102"/>
      <c r="F36" s="102"/>
      <c r="G36" s="102"/>
      <c r="H36" s="102"/>
      <c r="I36" s="102"/>
      <c r="J36" s="102"/>
      <c r="K36" s="102"/>
      <c r="L36" s="102"/>
      <c r="M36" s="102"/>
      <c r="N36" s="102"/>
      <c r="O36" s="102"/>
      <c r="P36" s="102"/>
      <c r="Q36" s="102"/>
      <c r="R36" s="103"/>
    </row>
    <row r="37" spans="3:18">
      <c r="C37" s="101"/>
      <c r="D37" s="102"/>
      <c r="E37" s="102"/>
      <c r="F37" s="102"/>
      <c r="G37" s="102"/>
      <c r="H37" s="102"/>
      <c r="I37" s="102"/>
      <c r="J37" s="102"/>
      <c r="K37" s="102"/>
      <c r="L37" s="102"/>
      <c r="M37" s="102"/>
      <c r="N37" s="102"/>
      <c r="O37" s="102"/>
      <c r="P37" s="102"/>
      <c r="Q37" s="102"/>
      <c r="R37" s="103"/>
    </row>
    <row r="38" spans="3:18">
      <c r="C38" s="101"/>
      <c r="D38" s="102"/>
      <c r="E38" s="102"/>
      <c r="F38" s="102"/>
      <c r="G38" s="102"/>
      <c r="H38" s="102"/>
      <c r="I38" s="102"/>
      <c r="J38" s="102"/>
      <c r="K38" s="102"/>
      <c r="L38" s="102"/>
      <c r="M38" s="102"/>
      <c r="N38" s="102"/>
      <c r="O38" s="102"/>
      <c r="P38" s="102"/>
      <c r="Q38" s="102"/>
      <c r="R38" s="103"/>
    </row>
    <row r="39" spans="3:18">
      <c r="C39" s="101"/>
      <c r="D39" s="102"/>
      <c r="E39" s="102"/>
      <c r="F39" s="102"/>
      <c r="G39" s="102"/>
      <c r="H39" s="102"/>
      <c r="I39" s="102"/>
      <c r="J39" s="102"/>
      <c r="K39" s="102"/>
      <c r="L39" s="102"/>
      <c r="M39" s="102"/>
      <c r="N39" s="102"/>
      <c r="O39" s="102"/>
      <c r="P39" s="102"/>
      <c r="Q39" s="102"/>
      <c r="R39" s="103"/>
    </row>
    <row r="40" spans="3:18">
      <c r="C40" s="101"/>
      <c r="D40" s="102"/>
      <c r="E40" s="102"/>
      <c r="F40" s="102"/>
      <c r="G40" s="102"/>
      <c r="H40" s="102"/>
      <c r="I40" s="102"/>
      <c r="J40" s="102"/>
      <c r="K40" s="102"/>
      <c r="L40" s="102"/>
      <c r="M40" s="102"/>
      <c r="N40" s="102"/>
      <c r="O40" s="102"/>
      <c r="P40" s="102"/>
      <c r="Q40" s="102"/>
      <c r="R40" s="103"/>
    </row>
    <row r="41" spans="3:18">
      <c r="C41" s="101"/>
      <c r="D41" s="102"/>
      <c r="E41" s="102"/>
      <c r="F41" s="102"/>
      <c r="G41" s="102"/>
      <c r="H41" s="102"/>
      <c r="I41" s="102"/>
      <c r="J41" s="102"/>
      <c r="K41" s="102"/>
      <c r="L41" s="102"/>
      <c r="M41" s="102"/>
      <c r="N41" s="102"/>
      <c r="O41" s="102"/>
      <c r="P41" s="102"/>
      <c r="Q41" s="102"/>
      <c r="R41" s="103"/>
    </row>
    <row r="42" spans="3:18">
      <c r="C42" s="101"/>
      <c r="D42" s="102"/>
      <c r="E42" s="102"/>
      <c r="F42" s="102"/>
      <c r="G42" s="102"/>
      <c r="H42" s="102"/>
      <c r="I42" s="102"/>
      <c r="J42" s="102"/>
      <c r="K42" s="102"/>
      <c r="L42" s="102"/>
      <c r="M42" s="102"/>
      <c r="N42" s="102"/>
      <c r="O42" s="102"/>
      <c r="P42" s="102"/>
      <c r="Q42" s="102"/>
      <c r="R42" s="103"/>
    </row>
    <row r="43" spans="3:18">
      <c r="C43" s="101"/>
      <c r="D43" s="102"/>
      <c r="E43" s="102"/>
      <c r="F43" s="102"/>
      <c r="G43" s="102"/>
      <c r="H43" s="102"/>
      <c r="I43" s="102"/>
      <c r="J43" s="102"/>
      <c r="K43" s="102"/>
      <c r="L43" s="102"/>
      <c r="M43" s="102"/>
      <c r="N43" s="102"/>
      <c r="O43" s="102"/>
      <c r="P43" s="102"/>
      <c r="Q43" s="102"/>
      <c r="R43" s="103"/>
    </row>
    <row r="44" spans="3:18">
      <c r="C44" s="101"/>
      <c r="D44" s="102"/>
      <c r="E44" s="102"/>
      <c r="F44" s="102"/>
      <c r="G44" s="102"/>
      <c r="H44" s="102"/>
      <c r="I44" s="102"/>
      <c r="J44" s="102"/>
      <c r="K44" s="102"/>
      <c r="L44" s="102"/>
      <c r="M44" s="102"/>
      <c r="N44" s="102"/>
      <c r="O44" s="102"/>
      <c r="P44" s="102"/>
      <c r="Q44" s="102"/>
      <c r="R44" s="103"/>
    </row>
    <row r="45" spans="3:18">
      <c r="C45" s="101"/>
      <c r="D45" s="102"/>
      <c r="E45" s="102"/>
      <c r="F45" s="102"/>
      <c r="G45" s="102"/>
      <c r="H45" s="102"/>
      <c r="I45" s="102"/>
      <c r="J45" s="102"/>
      <c r="K45" s="102"/>
      <c r="L45" s="102"/>
      <c r="M45" s="102"/>
      <c r="N45" s="102"/>
      <c r="O45" s="102"/>
      <c r="P45" s="102"/>
      <c r="Q45" s="102"/>
      <c r="R45" s="103"/>
    </row>
    <row r="46" spans="3:18">
      <c r="C46" s="101"/>
      <c r="D46" s="102"/>
      <c r="E46" s="102"/>
      <c r="F46" s="102"/>
      <c r="G46" s="102"/>
      <c r="H46" s="102"/>
      <c r="I46" s="102"/>
      <c r="J46" s="102"/>
      <c r="K46" s="102"/>
      <c r="L46" s="102"/>
      <c r="M46" s="102"/>
      <c r="N46" s="102"/>
      <c r="O46" s="102"/>
      <c r="P46" s="102"/>
      <c r="Q46" s="102"/>
      <c r="R46" s="103"/>
    </row>
    <row r="47" spans="3:18">
      <c r="C47" s="101"/>
      <c r="D47" s="102"/>
      <c r="E47" s="102"/>
      <c r="F47" s="102"/>
      <c r="G47" s="102"/>
      <c r="H47" s="102"/>
      <c r="I47" s="102"/>
      <c r="J47" s="102"/>
      <c r="K47" s="102"/>
      <c r="L47" s="102"/>
      <c r="M47" s="102"/>
      <c r="N47" s="102"/>
      <c r="O47" s="102"/>
      <c r="P47" s="102"/>
      <c r="Q47" s="102"/>
      <c r="R47" s="103"/>
    </row>
    <row r="48" spans="3:18">
      <c r="C48" s="101"/>
      <c r="D48" s="102"/>
      <c r="E48" s="102"/>
      <c r="F48" s="102"/>
      <c r="G48" s="102"/>
      <c r="H48" s="102"/>
      <c r="I48" s="102"/>
      <c r="J48" s="102"/>
      <c r="K48" s="102"/>
      <c r="L48" s="102"/>
      <c r="M48" s="102"/>
      <c r="N48" s="102"/>
      <c r="O48" s="102"/>
      <c r="P48" s="102"/>
      <c r="Q48" s="102"/>
      <c r="R48" s="103"/>
    </row>
    <row r="49" spans="3:18">
      <c r="C49" s="101"/>
      <c r="D49" s="102"/>
      <c r="E49" s="102"/>
      <c r="F49" s="102"/>
      <c r="G49" s="102"/>
      <c r="H49" s="102"/>
      <c r="I49" s="102"/>
      <c r="J49" s="102"/>
      <c r="K49" s="102"/>
      <c r="L49" s="102"/>
      <c r="M49" s="102"/>
      <c r="N49" s="102"/>
      <c r="O49" s="102"/>
      <c r="P49" s="102"/>
      <c r="Q49" s="102"/>
      <c r="R49" s="103"/>
    </row>
    <row r="50" spans="3:18">
      <c r="C50" s="101"/>
      <c r="D50" s="102"/>
      <c r="E50" s="102"/>
      <c r="F50" s="102"/>
      <c r="G50" s="102"/>
      <c r="H50" s="102"/>
      <c r="I50" s="102"/>
      <c r="J50" s="102"/>
      <c r="K50" s="102"/>
      <c r="L50" s="102"/>
      <c r="M50" s="102"/>
      <c r="N50" s="102"/>
      <c r="O50" s="102"/>
      <c r="P50" s="102"/>
      <c r="Q50" s="102"/>
      <c r="R50" s="103"/>
    </row>
    <row r="51" spans="3:18">
      <c r="C51" s="101"/>
      <c r="D51" s="102"/>
      <c r="E51" s="102"/>
      <c r="F51" s="102"/>
      <c r="G51" s="102"/>
      <c r="H51" s="102"/>
      <c r="I51" s="102"/>
      <c r="J51" s="102"/>
      <c r="K51" s="102"/>
      <c r="L51" s="102"/>
      <c r="M51" s="102"/>
      <c r="N51" s="102"/>
      <c r="O51" s="102"/>
      <c r="P51" s="102"/>
      <c r="Q51" s="102"/>
      <c r="R51" s="103"/>
    </row>
    <row r="52" spans="3:18">
      <c r="C52" s="101"/>
      <c r="D52" s="102"/>
      <c r="E52" s="102"/>
      <c r="F52" s="102"/>
      <c r="G52" s="102"/>
      <c r="H52" s="102"/>
      <c r="I52" s="102"/>
      <c r="J52" s="102"/>
      <c r="K52" s="102"/>
      <c r="L52" s="102"/>
      <c r="M52" s="102"/>
      <c r="N52" s="102"/>
      <c r="O52" s="102"/>
      <c r="P52" s="102"/>
      <c r="Q52" s="102"/>
      <c r="R52" s="103"/>
    </row>
    <row r="53" spans="3:18">
      <c r="C53" s="101"/>
      <c r="D53" s="102"/>
      <c r="E53" s="102"/>
      <c r="F53" s="102"/>
      <c r="G53" s="102"/>
      <c r="H53" s="102"/>
      <c r="I53" s="102"/>
      <c r="J53" s="102"/>
      <c r="K53" s="102"/>
      <c r="L53" s="102"/>
      <c r="M53" s="102"/>
      <c r="N53" s="102"/>
      <c r="O53" s="102"/>
      <c r="P53" s="102"/>
      <c r="Q53" s="102"/>
      <c r="R53" s="103"/>
    </row>
    <row r="54" spans="3:18">
      <c r="C54" s="101"/>
      <c r="D54" s="102"/>
      <c r="E54" s="102"/>
      <c r="F54" s="102"/>
      <c r="G54" s="102"/>
      <c r="H54" s="102"/>
      <c r="I54" s="102"/>
      <c r="J54" s="102"/>
      <c r="K54" s="102"/>
      <c r="L54" s="102"/>
      <c r="M54" s="102"/>
      <c r="N54" s="102"/>
      <c r="O54" s="102"/>
      <c r="P54" s="102"/>
      <c r="Q54" s="102"/>
      <c r="R54" s="103"/>
    </row>
    <row r="55" spans="3:18">
      <c r="C55" s="101"/>
      <c r="D55" s="102"/>
      <c r="E55" s="102"/>
      <c r="F55" s="102"/>
      <c r="G55" s="102"/>
      <c r="H55" s="102"/>
      <c r="I55" s="102"/>
      <c r="J55" s="102"/>
      <c r="K55" s="102"/>
      <c r="L55" s="102"/>
      <c r="M55" s="102"/>
      <c r="N55" s="102"/>
      <c r="O55" s="102"/>
      <c r="P55" s="102"/>
      <c r="Q55" s="102"/>
      <c r="R55" s="103"/>
    </row>
    <row r="56" spans="3:18">
      <c r="C56" s="101"/>
      <c r="D56" s="102"/>
      <c r="E56" s="102"/>
      <c r="F56" s="102"/>
      <c r="G56" s="102"/>
      <c r="H56" s="102"/>
      <c r="I56" s="102"/>
      <c r="J56" s="102"/>
      <c r="K56" s="102"/>
      <c r="L56" s="102"/>
      <c r="M56" s="102"/>
      <c r="N56" s="102"/>
      <c r="O56" s="102"/>
      <c r="P56" s="102"/>
      <c r="Q56" s="102"/>
      <c r="R56" s="103"/>
    </row>
    <row r="57" spans="3:18">
      <c r="C57" s="101"/>
      <c r="D57" s="102"/>
      <c r="E57" s="102"/>
      <c r="F57" s="102"/>
      <c r="G57" s="102"/>
      <c r="H57" s="102"/>
      <c r="I57" s="102"/>
      <c r="J57" s="102"/>
      <c r="K57" s="102"/>
      <c r="L57" s="102"/>
      <c r="M57" s="102"/>
      <c r="N57" s="102"/>
      <c r="O57" s="102"/>
      <c r="P57" s="102"/>
      <c r="Q57" s="102"/>
      <c r="R57" s="103"/>
    </row>
    <row r="58" spans="3:18">
      <c r="C58" s="101"/>
      <c r="D58" s="102"/>
      <c r="E58" s="102"/>
      <c r="F58" s="102"/>
      <c r="G58" s="102"/>
      <c r="H58" s="102"/>
      <c r="I58" s="102"/>
      <c r="J58" s="102"/>
      <c r="K58" s="102"/>
      <c r="L58" s="102"/>
      <c r="M58" s="102"/>
      <c r="N58" s="102"/>
      <c r="O58" s="102"/>
      <c r="P58" s="102"/>
      <c r="Q58" s="102"/>
      <c r="R58" s="103"/>
    </row>
    <row r="59" spans="3:18">
      <c r="C59" s="101"/>
      <c r="D59" s="102"/>
      <c r="E59" s="102"/>
      <c r="F59" s="102"/>
      <c r="G59" s="102"/>
      <c r="H59" s="102"/>
      <c r="I59" s="102"/>
      <c r="J59" s="102"/>
      <c r="K59" s="102"/>
      <c r="L59" s="102"/>
      <c r="M59" s="102"/>
      <c r="N59" s="102"/>
      <c r="O59" s="102"/>
      <c r="P59" s="102"/>
      <c r="Q59" s="102"/>
      <c r="R59" s="103"/>
    </row>
    <row r="60" spans="3:18">
      <c r="C60" s="101"/>
      <c r="D60" s="102"/>
      <c r="E60" s="102"/>
      <c r="F60" s="102"/>
      <c r="G60" s="102"/>
      <c r="H60" s="102"/>
      <c r="I60" s="102"/>
      <c r="J60" s="102"/>
      <c r="K60" s="102"/>
      <c r="L60" s="102"/>
      <c r="M60" s="102"/>
      <c r="N60" s="102"/>
      <c r="O60" s="102"/>
      <c r="P60" s="102"/>
      <c r="Q60" s="102"/>
      <c r="R60" s="103"/>
    </row>
    <row r="61" spans="3:18">
      <c r="C61" s="101"/>
      <c r="D61" s="102"/>
      <c r="E61" s="102"/>
      <c r="F61" s="102"/>
      <c r="G61" s="102"/>
      <c r="H61" s="102"/>
      <c r="I61" s="102"/>
      <c r="J61" s="102"/>
      <c r="K61" s="102"/>
      <c r="L61" s="102"/>
      <c r="M61" s="102"/>
      <c r="N61" s="102"/>
      <c r="O61" s="102"/>
      <c r="P61" s="102"/>
      <c r="Q61" s="102"/>
      <c r="R61" s="103"/>
    </row>
    <row r="62" spans="3:18">
      <c r="C62" s="101"/>
      <c r="D62" s="102"/>
      <c r="E62" s="102"/>
      <c r="F62" s="102"/>
      <c r="G62" s="102"/>
      <c r="H62" s="102"/>
      <c r="I62" s="102"/>
      <c r="J62" s="102"/>
      <c r="K62" s="102"/>
      <c r="L62" s="102"/>
      <c r="M62" s="102"/>
      <c r="N62" s="102"/>
      <c r="O62" s="102"/>
      <c r="P62" s="102"/>
      <c r="Q62" s="102"/>
      <c r="R62" s="103"/>
    </row>
    <row r="63" spans="3:18">
      <c r="C63" s="101"/>
      <c r="D63" s="102"/>
      <c r="E63" s="102"/>
      <c r="F63" s="102"/>
      <c r="G63" s="102"/>
      <c r="H63" s="102"/>
      <c r="I63" s="102"/>
      <c r="J63" s="102"/>
      <c r="K63" s="102"/>
      <c r="L63" s="102"/>
      <c r="M63" s="102"/>
      <c r="N63" s="102"/>
      <c r="O63" s="102"/>
      <c r="P63" s="102"/>
      <c r="Q63" s="102"/>
      <c r="R63" s="103"/>
    </row>
    <row r="64" spans="3:18">
      <c r="C64" s="101"/>
      <c r="D64" s="102"/>
      <c r="E64" s="102"/>
      <c r="F64" s="102"/>
      <c r="G64" s="102"/>
      <c r="H64" s="102"/>
      <c r="I64" s="102"/>
      <c r="J64" s="102"/>
      <c r="K64" s="102"/>
      <c r="L64" s="102"/>
      <c r="M64" s="102"/>
      <c r="N64" s="102"/>
      <c r="O64" s="102"/>
      <c r="P64" s="102"/>
      <c r="Q64" s="102"/>
      <c r="R64" s="103"/>
    </row>
    <row r="65" spans="3:18">
      <c r="C65" s="101"/>
      <c r="D65" s="102"/>
      <c r="E65" s="102"/>
      <c r="F65" s="102"/>
      <c r="G65" s="102"/>
      <c r="H65" s="102"/>
      <c r="I65" s="102"/>
      <c r="J65" s="102"/>
      <c r="K65" s="102"/>
      <c r="L65" s="102"/>
      <c r="M65" s="102"/>
      <c r="N65" s="102"/>
      <c r="O65" s="102"/>
      <c r="P65" s="102"/>
      <c r="Q65" s="102"/>
      <c r="R65" s="103"/>
    </row>
    <row r="66" spans="3:18">
      <c r="C66" s="101"/>
      <c r="D66" s="102"/>
      <c r="E66" s="102"/>
      <c r="F66" s="102"/>
      <c r="G66" s="102"/>
      <c r="H66" s="102"/>
      <c r="I66" s="102"/>
      <c r="J66" s="102"/>
      <c r="K66" s="102"/>
      <c r="L66" s="102"/>
      <c r="M66" s="102"/>
      <c r="N66" s="102"/>
      <c r="O66" s="102"/>
      <c r="P66" s="102"/>
      <c r="Q66" s="102"/>
      <c r="R66" s="103"/>
    </row>
    <row r="67" spans="3:18">
      <c r="C67" s="101"/>
      <c r="D67" s="102"/>
      <c r="E67" s="102"/>
      <c r="F67" s="102"/>
      <c r="G67" s="102"/>
      <c r="H67" s="102"/>
      <c r="I67" s="102"/>
      <c r="J67" s="102"/>
      <c r="K67" s="102"/>
      <c r="L67" s="102"/>
      <c r="M67" s="102"/>
      <c r="N67" s="102"/>
      <c r="O67" s="102"/>
      <c r="P67" s="102"/>
      <c r="Q67" s="102"/>
      <c r="R67" s="103"/>
    </row>
    <row r="68" spans="3:18">
      <c r="C68" s="101"/>
      <c r="D68" s="102"/>
      <c r="E68" s="102"/>
      <c r="F68" s="102"/>
      <c r="G68" s="102"/>
      <c r="H68" s="102"/>
      <c r="I68" s="102"/>
      <c r="J68" s="102"/>
      <c r="K68" s="102"/>
      <c r="L68" s="102"/>
      <c r="M68" s="102"/>
      <c r="N68" s="102"/>
      <c r="O68" s="102"/>
      <c r="P68" s="102"/>
      <c r="Q68" s="102"/>
      <c r="R68" s="103"/>
    </row>
    <row r="69" spans="3:18">
      <c r="C69" s="101"/>
      <c r="D69" s="102"/>
      <c r="E69" s="102"/>
      <c r="F69" s="102"/>
      <c r="G69" s="102"/>
      <c r="H69" s="102"/>
      <c r="I69" s="102"/>
      <c r="J69" s="102"/>
      <c r="K69" s="102"/>
      <c r="L69" s="102"/>
      <c r="M69" s="102"/>
      <c r="N69" s="102"/>
      <c r="O69" s="102"/>
      <c r="P69" s="102"/>
      <c r="Q69" s="102"/>
      <c r="R69" s="103"/>
    </row>
    <row r="70" spans="3:18">
      <c r="C70" s="101"/>
      <c r="D70" s="102"/>
      <c r="E70" s="102"/>
      <c r="F70" s="102"/>
      <c r="G70" s="102"/>
      <c r="H70" s="102"/>
      <c r="I70" s="102"/>
      <c r="J70" s="102"/>
      <c r="K70" s="102"/>
      <c r="L70" s="102"/>
      <c r="M70" s="102"/>
      <c r="N70" s="102"/>
      <c r="O70" s="102"/>
      <c r="P70" s="102"/>
      <c r="Q70" s="102"/>
      <c r="R70" s="103"/>
    </row>
    <row r="71" spans="3:18">
      <c r="C71" s="101"/>
      <c r="D71" s="102"/>
      <c r="E71" s="102"/>
      <c r="F71" s="102"/>
      <c r="G71" s="102"/>
      <c r="H71" s="102"/>
      <c r="I71" s="102"/>
      <c r="J71" s="102"/>
      <c r="K71" s="102"/>
      <c r="L71" s="102"/>
      <c r="M71" s="102"/>
      <c r="N71" s="102"/>
      <c r="O71" s="102"/>
      <c r="P71" s="102"/>
      <c r="Q71" s="102"/>
      <c r="R71" s="103"/>
    </row>
    <row r="72" spans="3:18">
      <c r="C72" s="101"/>
      <c r="D72" s="102"/>
      <c r="E72" s="102"/>
      <c r="F72" s="102"/>
      <c r="G72" s="102"/>
      <c r="H72" s="102"/>
      <c r="I72" s="102"/>
      <c r="J72" s="102"/>
      <c r="K72" s="102"/>
      <c r="L72" s="102"/>
      <c r="M72" s="102"/>
      <c r="N72" s="102"/>
      <c r="O72" s="102"/>
      <c r="P72" s="102"/>
      <c r="Q72" s="102"/>
      <c r="R72" s="103"/>
    </row>
    <row r="73" spans="3:18">
      <c r="C73" s="101"/>
      <c r="D73" s="102"/>
      <c r="E73" s="102"/>
      <c r="F73" s="102"/>
      <c r="G73" s="102"/>
      <c r="H73" s="102"/>
      <c r="I73" s="102"/>
      <c r="J73" s="102"/>
      <c r="K73" s="102"/>
      <c r="L73" s="102"/>
      <c r="M73" s="102"/>
      <c r="N73" s="102"/>
      <c r="O73" s="102"/>
      <c r="P73" s="102"/>
      <c r="Q73" s="102"/>
      <c r="R73" s="103"/>
    </row>
    <row r="74" spans="3:18">
      <c r="C74" s="101"/>
      <c r="D74" s="102"/>
      <c r="E74" s="102"/>
      <c r="F74" s="102"/>
      <c r="G74" s="102"/>
      <c r="H74" s="102"/>
      <c r="I74" s="102"/>
      <c r="J74" s="102"/>
      <c r="K74" s="102"/>
      <c r="L74" s="102"/>
      <c r="M74" s="102"/>
      <c r="N74" s="102"/>
      <c r="O74" s="102"/>
      <c r="P74" s="102"/>
      <c r="Q74" s="102"/>
      <c r="R74" s="103"/>
    </row>
    <row r="75" spans="3:18">
      <c r="C75" s="101"/>
      <c r="D75" s="102"/>
      <c r="E75" s="102"/>
      <c r="F75" s="102"/>
      <c r="G75" s="102"/>
      <c r="H75" s="102"/>
      <c r="I75" s="102"/>
      <c r="J75" s="102"/>
      <c r="K75" s="102"/>
      <c r="L75" s="102"/>
      <c r="M75" s="102"/>
      <c r="N75" s="102"/>
      <c r="O75" s="102"/>
      <c r="P75" s="102"/>
      <c r="Q75" s="102"/>
      <c r="R75" s="103"/>
    </row>
    <row r="76" spans="3:18">
      <c r="C76" s="101"/>
      <c r="D76" s="102"/>
      <c r="E76" s="102"/>
      <c r="F76" s="102"/>
      <c r="G76" s="102"/>
      <c r="H76" s="102"/>
      <c r="I76" s="102"/>
      <c r="J76" s="102"/>
      <c r="K76" s="102"/>
      <c r="L76" s="102"/>
      <c r="M76" s="102"/>
      <c r="N76" s="102"/>
      <c r="O76" s="102"/>
      <c r="P76" s="102"/>
      <c r="Q76" s="102"/>
      <c r="R76" s="103"/>
    </row>
    <row r="77" spans="3:18">
      <c r="C77" s="101"/>
      <c r="D77" s="102"/>
      <c r="E77" s="102"/>
      <c r="F77" s="102"/>
      <c r="G77" s="102"/>
      <c r="H77" s="102"/>
      <c r="I77" s="102"/>
      <c r="J77" s="102"/>
      <c r="K77" s="102"/>
      <c r="L77" s="102"/>
      <c r="M77" s="102"/>
      <c r="N77" s="102"/>
      <c r="O77" s="102"/>
      <c r="P77" s="102"/>
      <c r="Q77" s="102"/>
      <c r="R77" s="103"/>
    </row>
    <row r="78" spans="3:18">
      <c r="C78" s="101"/>
      <c r="D78" s="102"/>
      <c r="E78" s="102"/>
      <c r="F78" s="102"/>
      <c r="G78" s="102"/>
      <c r="H78" s="102"/>
      <c r="I78" s="102"/>
      <c r="J78" s="102"/>
      <c r="K78" s="102"/>
      <c r="L78" s="102"/>
      <c r="M78" s="102"/>
      <c r="N78" s="102"/>
      <c r="O78" s="102"/>
      <c r="P78" s="102"/>
      <c r="Q78" s="102"/>
      <c r="R78" s="103"/>
    </row>
    <row r="79" spans="3:18">
      <c r="C79" s="101"/>
      <c r="D79" s="102"/>
      <c r="E79" s="102"/>
      <c r="F79" s="102"/>
      <c r="G79" s="102"/>
      <c r="H79" s="102"/>
      <c r="I79" s="102"/>
      <c r="J79" s="102"/>
      <c r="K79" s="102"/>
      <c r="L79" s="102"/>
      <c r="M79" s="102"/>
      <c r="N79" s="102"/>
      <c r="O79" s="102"/>
      <c r="P79" s="102"/>
      <c r="Q79" s="102"/>
      <c r="R79" s="103"/>
    </row>
    <row r="80" spans="3:18">
      <c r="C80" s="101"/>
      <c r="D80" s="102"/>
      <c r="E80" s="102"/>
      <c r="F80" s="102"/>
      <c r="G80" s="102"/>
      <c r="H80" s="102"/>
      <c r="I80" s="102"/>
      <c r="J80" s="102"/>
      <c r="K80" s="102"/>
      <c r="L80" s="102"/>
      <c r="M80" s="102"/>
      <c r="N80" s="102"/>
      <c r="O80" s="102"/>
      <c r="P80" s="102"/>
      <c r="Q80" s="102"/>
      <c r="R80" s="103"/>
    </row>
    <row r="81" spans="3:18">
      <c r="C81" s="101"/>
      <c r="D81" s="102"/>
      <c r="E81" s="102"/>
      <c r="F81" s="102"/>
      <c r="G81" s="102"/>
      <c r="H81" s="102"/>
      <c r="I81" s="102"/>
      <c r="J81" s="102"/>
      <c r="K81" s="102"/>
      <c r="L81" s="102"/>
      <c r="M81" s="102"/>
      <c r="N81" s="102"/>
      <c r="O81" s="102"/>
      <c r="P81" s="102"/>
      <c r="Q81" s="102"/>
      <c r="R81" s="103"/>
    </row>
    <row r="82" spans="3:18">
      <c r="C82" s="101"/>
      <c r="D82" s="102"/>
      <c r="E82" s="102"/>
      <c r="F82" s="102"/>
      <c r="G82" s="102"/>
      <c r="H82" s="102"/>
      <c r="I82" s="102"/>
      <c r="J82" s="102"/>
      <c r="K82" s="102"/>
      <c r="L82" s="102"/>
      <c r="M82" s="102"/>
      <c r="N82" s="102"/>
      <c r="O82" s="102"/>
      <c r="P82" s="102"/>
      <c r="Q82" s="102"/>
      <c r="R82" s="103"/>
    </row>
    <row r="83" spans="3:18">
      <c r="C83" s="101"/>
      <c r="D83" s="102"/>
      <c r="E83" s="102"/>
      <c r="F83" s="102"/>
      <c r="G83" s="102"/>
      <c r="H83" s="102"/>
      <c r="I83" s="102"/>
      <c r="J83" s="102"/>
      <c r="K83" s="102"/>
      <c r="L83" s="102"/>
      <c r="M83" s="102"/>
      <c r="N83" s="102"/>
      <c r="O83" s="102"/>
      <c r="P83" s="102"/>
      <c r="Q83" s="102"/>
      <c r="R83" s="103"/>
    </row>
    <row r="84" spans="3:18">
      <c r="C84" s="101"/>
      <c r="D84" s="102"/>
      <c r="E84" s="102"/>
      <c r="F84" s="102"/>
      <c r="G84" s="102"/>
      <c r="H84" s="102"/>
      <c r="I84" s="102"/>
      <c r="J84" s="102"/>
      <c r="K84" s="102"/>
      <c r="L84" s="102"/>
      <c r="M84" s="102"/>
      <c r="N84" s="102"/>
      <c r="O84" s="102"/>
      <c r="P84" s="102"/>
      <c r="Q84" s="102"/>
      <c r="R84" s="103"/>
    </row>
    <row r="85" spans="3:18">
      <c r="C85" s="101"/>
      <c r="D85" s="102"/>
      <c r="E85" s="102"/>
      <c r="F85" s="102"/>
      <c r="G85" s="102"/>
      <c r="H85" s="102"/>
      <c r="I85" s="102"/>
      <c r="J85" s="102"/>
      <c r="K85" s="102"/>
      <c r="L85" s="102"/>
      <c r="M85" s="102"/>
      <c r="N85" s="102"/>
      <c r="O85" s="102"/>
      <c r="P85" s="102"/>
      <c r="Q85" s="102"/>
      <c r="R85" s="103"/>
    </row>
    <row r="86" spans="3:18">
      <c r="C86" s="101"/>
      <c r="D86" s="102"/>
      <c r="E86" s="102"/>
      <c r="F86" s="102"/>
      <c r="G86" s="102"/>
      <c r="H86" s="102"/>
      <c r="I86" s="102"/>
      <c r="J86" s="102"/>
      <c r="K86" s="102"/>
      <c r="L86" s="102"/>
      <c r="M86" s="102"/>
      <c r="N86" s="102"/>
      <c r="O86" s="102"/>
      <c r="P86" s="102"/>
      <c r="Q86" s="102"/>
      <c r="R86" s="103"/>
    </row>
    <row r="87" spans="3:18">
      <c r="C87" s="101"/>
      <c r="D87" s="102"/>
      <c r="E87" s="102"/>
      <c r="F87" s="102"/>
      <c r="G87" s="102"/>
      <c r="H87" s="102"/>
      <c r="I87" s="102"/>
      <c r="J87" s="102"/>
      <c r="K87" s="102"/>
      <c r="L87" s="102"/>
      <c r="M87" s="102"/>
      <c r="N87" s="102"/>
      <c r="O87" s="102"/>
      <c r="P87" s="102"/>
      <c r="Q87" s="102"/>
      <c r="R87" s="103"/>
    </row>
    <row r="88" spans="3:18">
      <c r="C88" s="101"/>
      <c r="D88" s="102"/>
      <c r="E88" s="102"/>
      <c r="F88" s="102"/>
      <c r="G88" s="102"/>
      <c r="H88" s="102"/>
      <c r="I88" s="102"/>
      <c r="J88" s="102"/>
      <c r="K88" s="102"/>
      <c r="L88" s="102"/>
      <c r="M88" s="102"/>
      <c r="N88" s="102"/>
      <c r="O88" s="102"/>
      <c r="P88" s="102"/>
      <c r="Q88" s="102"/>
      <c r="R88" s="103"/>
    </row>
    <row r="89" spans="3:18">
      <c r="C89" s="101"/>
      <c r="D89" s="102"/>
      <c r="E89" s="102"/>
      <c r="F89" s="102"/>
      <c r="G89" s="102"/>
      <c r="H89" s="102"/>
      <c r="I89" s="102"/>
      <c r="J89" s="102"/>
      <c r="K89" s="102"/>
      <c r="L89" s="102"/>
      <c r="M89" s="102"/>
      <c r="N89" s="102"/>
      <c r="O89" s="102"/>
      <c r="P89" s="102"/>
      <c r="Q89" s="102"/>
      <c r="R89" s="103"/>
    </row>
    <row r="90" spans="3:18">
      <c r="C90" s="101"/>
      <c r="D90" s="102"/>
      <c r="E90" s="102"/>
      <c r="F90" s="102"/>
      <c r="G90" s="102"/>
      <c r="H90" s="102"/>
      <c r="I90" s="102"/>
      <c r="J90" s="102"/>
      <c r="K90" s="102"/>
      <c r="L90" s="102"/>
      <c r="M90" s="102"/>
      <c r="N90" s="102"/>
      <c r="O90" s="102"/>
      <c r="P90" s="102"/>
      <c r="Q90" s="102"/>
      <c r="R90" s="103"/>
    </row>
    <row r="91" spans="3:18">
      <c r="C91" s="101"/>
      <c r="D91" s="102"/>
      <c r="E91" s="10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3"/>
    </row>
    <row r="92" spans="3:18">
      <c r="C92" s="101"/>
      <c r="D92" s="102"/>
      <c r="E92" s="10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3"/>
    </row>
    <row r="93" spans="3:18">
      <c r="C93" s="101"/>
      <c r="D93" s="102"/>
      <c r="E93" s="10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3"/>
    </row>
    <row r="94" spans="3:18">
      <c r="C94" s="101"/>
      <c r="D94" s="102"/>
      <c r="E94" s="102"/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3"/>
    </row>
    <row r="95" spans="3:18">
      <c r="C95" s="101"/>
      <c r="D95" s="102"/>
      <c r="E95" s="102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3"/>
    </row>
    <row r="96" spans="3:18">
      <c r="C96" s="101"/>
      <c r="D96" s="102"/>
      <c r="E96" s="102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3"/>
    </row>
    <row r="97" spans="3:18">
      <c r="C97" s="101"/>
      <c r="D97" s="102"/>
      <c r="E97" s="10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3"/>
    </row>
    <row r="98" spans="3:18">
      <c r="C98" s="101"/>
      <c r="D98" s="102"/>
      <c r="E98" s="102"/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3"/>
    </row>
    <row r="99" spans="3:18">
      <c r="C99" s="101"/>
      <c r="D99" s="102"/>
      <c r="E99" s="10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3"/>
    </row>
    <row r="100" spans="3:18">
      <c r="C100" s="101"/>
      <c r="D100" s="102"/>
      <c r="E100" s="102"/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3"/>
    </row>
    <row r="101" spans="3:18">
      <c r="C101" s="101"/>
      <c r="D101" s="102"/>
      <c r="E101" s="102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3"/>
    </row>
    <row r="102" spans="3:18">
      <c r="C102" s="101"/>
      <c r="D102" s="102"/>
      <c r="E102" s="102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3"/>
    </row>
    <row r="103" spans="3:18">
      <c r="C103" s="101"/>
      <c r="D103" s="102"/>
      <c r="E103" s="10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3"/>
    </row>
    <row r="104" spans="3:18">
      <c r="C104" s="101"/>
      <c r="D104" s="102"/>
      <c r="E104" s="102"/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3"/>
    </row>
    <row r="105" spans="3:18">
      <c r="C105" s="101"/>
      <c r="D105" s="102"/>
      <c r="E105" s="10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3"/>
    </row>
    <row r="106" spans="3:18">
      <c r="C106" s="101"/>
      <c r="D106" s="102"/>
      <c r="E106" s="102"/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3"/>
    </row>
    <row r="107" spans="3:18">
      <c r="C107" s="101"/>
      <c r="D107" s="102"/>
      <c r="E107" s="10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3"/>
    </row>
    <row r="108" spans="3:18">
      <c r="C108" s="101"/>
      <c r="D108" s="102"/>
      <c r="E108" s="102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3"/>
    </row>
    <row r="109" spans="3:18">
      <c r="C109" s="101"/>
      <c r="D109" s="102"/>
      <c r="E109" s="102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3"/>
    </row>
    <row r="110" spans="3:18">
      <c r="C110" s="101"/>
      <c r="D110" s="102"/>
      <c r="E110" s="102"/>
      <c r="F110" s="102"/>
      <c r="G110" s="102"/>
      <c r="H110" s="102"/>
      <c r="I110" s="102"/>
      <c r="J110" s="102"/>
      <c r="K110" s="102"/>
      <c r="L110" s="102"/>
      <c r="M110" s="102"/>
      <c r="N110" s="102"/>
      <c r="O110" s="102"/>
      <c r="P110" s="102"/>
      <c r="Q110" s="102"/>
      <c r="R110" s="103"/>
    </row>
    <row r="111" spans="3:18">
      <c r="C111" s="101"/>
      <c r="D111" s="102"/>
      <c r="E111" s="102"/>
      <c r="F111" s="102"/>
      <c r="G111" s="102"/>
      <c r="H111" s="102"/>
      <c r="I111" s="102"/>
      <c r="J111" s="102"/>
      <c r="K111" s="102"/>
      <c r="L111" s="102"/>
      <c r="M111" s="102"/>
      <c r="N111" s="102"/>
      <c r="O111" s="102"/>
      <c r="P111" s="102"/>
      <c r="Q111" s="102"/>
      <c r="R111" s="103"/>
    </row>
    <row r="112" spans="3:18">
      <c r="C112" s="101"/>
      <c r="D112" s="102"/>
      <c r="E112" s="102"/>
      <c r="F112" s="102"/>
      <c r="G112" s="102"/>
      <c r="H112" s="102"/>
      <c r="I112" s="102"/>
      <c r="J112" s="102"/>
      <c r="K112" s="102"/>
      <c r="L112" s="102"/>
      <c r="M112" s="102"/>
      <c r="N112" s="102"/>
      <c r="O112" s="102"/>
      <c r="P112" s="102"/>
      <c r="Q112" s="102"/>
      <c r="R112" s="103"/>
    </row>
    <row r="113" spans="3:18">
      <c r="C113" s="101"/>
      <c r="D113" s="102"/>
      <c r="E113" s="102"/>
      <c r="F113" s="102"/>
      <c r="G113" s="102"/>
      <c r="H113" s="102"/>
      <c r="I113" s="102"/>
      <c r="J113" s="102"/>
      <c r="K113" s="102"/>
      <c r="L113" s="102"/>
      <c r="M113" s="102"/>
      <c r="N113" s="102"/>
      <c r="O113" s="102"/>
      <c r="P113" s="102"/>
      <c r="Q113" s="102"/>
      <c r="R113" s="103"/>
    </row>
    <row r="114" spans="3:18">
      <c r="C114" s="101"/>
      <c r="D114" s="102"/>
      <c r="E114" s="102"/>
      <c r="F114" s="102"/>
      <c r="G114" s="102"/>
      <c r="H114" s="102"/>
      <c r="I114" s="102"/>
      <c r="J114" s="102"/>
      <c r="K114" s="102"/>
      <c r="L114" s="102"/>
      <c r="M114" s="102"/>
      <c r="N114" s="102"/>
      <c r="O114" s="102"/>
      <c r="P114" s="102"/>
      <c r="Q114" s="102"/>
      <c r="R114" s="103"/>
    </row>
    <row r="115" spans="3:18">
      <c r="C115" s="101"/>
      <c r="D115" s="102"/>
      <c r="E115" s="102"/>
      <c r="F115" s="102"/>
      <c r="G115" s="102"/>
      <c r="H115" s="102"/>
      <c r="I115" s="102"/>
      <c r="J115" s="102"/>
      <c r="K115" s="102"/>
      <c r="L115" s="102"/>
      <c r="M115" s="102"/>
      <c r="N115" s="102"/>
      <c r="O115" s="102"/>
      <c r="P115" s="102"/>
      <c r="Q115" s="102"/>
      <c r="R115" s="103"/>
    </row>
    <row r="116" spans="3:18">
      <c r="C116" s="101"/>
      <c r="D116" s="102"/>
      <c r="E116" s="102"/>
      <c r="F116" s="102"/>
      <c r="G116" s="102"/>
      <c r="H116" s="102"/>
      <c r="I116" s="102"/>
      <c r="J116" s="102"/>
      <c r="K116" s="102"/>
      <c r="L116" s="102"/>
      <c r="M116" s="102"/>
      <c r="N116" s="102"/>
      <c r="O116" s="102"/>
      <c r="P116" s="102"/>
      <c r="Q116" s="102"/>
      <c r="R116" s="103"/>
    </row>
    <row r="117" spans="3:18">
      <c r="C117" s="101"/>
      <c r="D117" s="102"/>
      <c r="E117" s="102"/>
      <c r="F117" s="102"/>
      <c r="G117" s="102"/>
      <c r="H117" s="102"/>
      <c r="I117" s="102"/>
      <c r="J117" s="102"/>
      <c r="K117" s="102"/>
      <c r="L117" s="102"/>
      <c r="M117" s="102"/>
      <c r="N117" s="102"/>
      <c r="O117" s="102"/>
      <c r="P117" s="102"/>
      <c r="Q117" s="102"/>
      <c r="R117" s="103"/>
    </row>
    <row r="118" spans="3:18">
      <c r="C118" s="101"/>
      <c r="D118" s="102"/>
      <c r="E118" s="102"/>
      <c r="F118" s="102"/>
      <c r="G118" s="102"/>
      <c r="H118" s="102"/>
      <c r="I118" s="102"/>
      <c r="J118" s="102"/>
      <c r="K118" s="102"/>
      <c r="L118" s="102"/>
      <c r="M118" s="102"/>
      <c r="N118" s="102"/>
      <c r="O118" s="102"/>
      <c r="P118" s="102"/>
      <c r="Q118" s="102"/>
      <c r="R118" s="103"/>
    </row>
    <row r="119" spans="3:18">
      <c r="C119" s="101"/>
      <c r="D119" s="102"/>
      <c r="E119" s="102"/>
      <c r="F119" s="102"/>
      <c r="G119" s="102"/>
      <c r="H119" s="102"/>
      <c r="I119" s="102"/>
      <c r="J119" s="102"/>
      <c r="K119" s="102"/>
      <c r="L119" s="102"/>
      <c r="M119" s="102"/>
      <c r="N119" s="102"/>
      <c r="O119" s="102"/>
      <c r="P119" s="102"/>
      <c r="Q119" s="102"/>
      <c r="R119" s="103"/>
    </row>
    <row r="120" spans="3:18">
      <c r="C120" s="101"/>
      <c r="D120" s="102"/>
      <c r="E120" s="102"/>
      <c r="F120" s="102"/>
      <c r="G120" s="102"/>
      <c r="H120" s="102"/>
      <c r="I120" s="102"/>
      <c r="J120" s="102"/>
      <c r="K120" s="102"/>
      <c r="L120" s="102"/>
      <c r="M120" s="102"/>
      <c r="N120" s="102"/>
      <c r="O120" s="102"/>
      <c r="P120" s="102"/>
      <c r="Q120" s="102"/>
      <c r="R120" s="103"/>
    </row>
    <row r="121" spans="3:18">
      <c r="C121" s="101"/>
      <c r="D121" s="102"/>
      <c r="E121" s="102"/>
      <c r="F121" s="102"/>
      <c r="G121" s="102"/>
      <c r="H121" s="102"/>
      <c r="I121" s="102"/>
      <c r="J121" s="102"/>
      <c r="K121" s="102"/>
      <c r="L121" s="102"/>
      <c r="M121" s="102"/>
      <c r="N121" s="102"/>
      <c r="O121" s="102"/>
      <c r="P121" s="102"/>
      <c r="Q121" s="102"/>
      <c r="R121" s="103"/>
    </row>
    <row r="122" spans="3:18">
      <c r="C122" s="101"/>
      <c r="D122" s="102"/>
      <c r="E122" s="102"/>
      <c r="F122" s="102"/>
      <c r="G122" s="102"/>
      <c r="H122" s="102"/>
      <c r="I122" s="102"/>
      <c r="J122" s="102"/>
      <c r="K122" s="102"/>
      <c r="L122" s="102"/>
      <c r="M122" s="102"/>
      <c r="N122" s="102"/>
      <c r="O122" s="102"/>
      <c r="P122" s="102"/>
      <c r="Q122" s="102"/>
      <c r="R122" s="103"/>
    </row>
    <row r="123" spans="3:18">
      <c r="C123" s="101"/>
      <c r="D123" s="102"/>
      <c r="E123" s="102"/>
      <c r="F123" s="102"/>
      <c r="G123" s="102"/>
      <c r="H123" s="102"/>
      <c r="I123" s="102"/>
      <c r="J123" s="102"/>
      <c r="K123" s="102"/>
      <c r="L123" s="102"/>
      <c r="M123" s="102"/>
      <c r="N123" s="102"/>
      <c r="O123" s="102"/>
      <c r="P123" s="102"/>
      <c r="Q123" s="102"/>
      <c r="R123" s="103"/>
    </row>
    <row r="124" spans="3:18">
      <c r="C124" s="101"/>
      <c r="D124" s="102"/>
      <c r="E124" s="102"/>
      <c r="F124" s="102"/>
      <c r="G124" s="102"/>
      <c r="H124" s="102"/>
      <c r="I124" s="102"/>
      <c r="J124" s="102"/>
      <c r="K124" s="102"/>
      <c r="L124" s="102"/>
      <c r="M124" s="102"/>
      <c r="N124" s="102"/>
      <c r="O124" s="102"/>
      <c r="P124" s="102"/>
      <c r="Q124" s="102"/>
      <c r="R124" s="103"/>
    </row>
    <row r="125" spans="3:18">
      <c r="C125" s="101"/>
      <c r="D125" s="102"/>
      <c r="E125" s="102"/>
      <c r="F125" s="102"/>
      <c r="G125" s="102"/>
      <c r="H125" s="102"/>
      <c r="I125" s="102"/>
      <c r="J125" s="102"/>
      <c r="K125" s="102"/>
      <c r="L125" s="102"/>
      <c r="M125" s="102"/>
      <c r="N125" s="102"/>
      <c r="O125" s="102"/>
      <c r="P125" s="102"/>
      <c r="Q125" s="102"/>
      <c r="R125" s="103"/>
    </row>
    <row r="126" spans="3:18">
      <c r="C126" s="101"/>
      <c r="D126" s="102"/>
      <c r="E126" s="102"/>
      <c r="F126" s="102"/>
      <c r="G126" s="102"/>
      <c r="H126" s="102"/>
      <c r="I126" s="102"/>
      <c r="J126" s="102"/>
      <c r="K126" s="102"/>
      <c r="L126" s="102"/>
      <c r="M126" s="102"/>
      <c r="N126" s="102"/>
      <c r="O126" s="102"/>
      <c r="P126" s="102"/>
      <c r="Q126" s="102"/>
      <c r="R126" s="103"/>
    </row>
    <row r="127" spans="3:18">
      <c r="C127" s="101"/>
      <c r="D127" s="102"/>
      <c r="E127" s="102"/>
      <c r="F127" s="102"/>
      <c r="G127" s="102"/>
      <c r="H127" s="102"/>
      <c r="I127" s="102"/>
      <c r="J127" s="102"/>
      <c r="K127" s="102"/>
      <c r="L127" s="102"/>
      <c r="M127" s="102"/>
      <c r="N127" s="102"/>
      <c r="O127" s="102"/>
      <c r="P127" s="102"/>
      <c r="Q127" s="102"/>
      <c r="R127" s="103"/>
    </row>
    <row r="128" spans="3:18">
      <c r="C128" s="101"/>
      <c r="D128" s="102"/>
      <c r="E128" s="102"/>
      <c r="F128" s="102"/>
      <c r="G128" s="102"/>
      <c r="H128" s="102"/>
      <c r="I128" s="102"/>
      <c r="J128" s="102"/>
      <c r="K128" s="102"/>
      <c r="L128" s="102"/>
      <c r="M128" s="102"/>
      <c r="N128" s="102"/>
      <c r="O128" s="102"/>
      <c r="P128" s="102"/>
      <c r="Q128" s="102"/>
      <c r="R128" s="103"/>
    </row>
    <row r="129" spans="3:18">
      <c r="C129" s="101"/>
      <c r="D129" s="102"/>
      <c r="E129" s="102"/>
      <c r="F129" s="102"/>
      <c r="G129" s="102"/>
      <c r="H129" s="102"/>
      <c r="I129" s="102"/>
      <c r="J129" s="102"/>
      <c r="K129" s="102"/>
      <c r="L129" s="102"/>
      <c r="M129" s="102"/>
      <c r="N129" s="102"/>
      <c r="O129" s="102"/>
      <c r="P129" s="102"/>
      <c r="Q129" s="102"/>
      <c r="R129" s="103"/>
    </row>
    <row r="130" spans="3:18">
      <c r="C130" s="101"/>
      <c r="D130" s="102"/>
      <c r="E130" s="102"/>
      <c r="F130" s="102"/>
      <c r="G130" s="102"/>
      <c r="H130" s="102"/>
      <c r="I130" s="102"/>
      <c r="J130" s="102"/>
      <c r="K130" s="102"/>
      <c r="L130" s="102"/>
      <c r="M130" s="102"/>
      <c r="N130" s="102"/>
      <c r="O130" s="102"/>
      <c r="P130" s="102"/>
      <c r="Q130" s="102"/>
      <c r="R130" s="103"/>
    </row>
    <row r="131" spans="3:18">
      <c r="C131" s="101"/>
      <c r="D131" s="102"/>
      <c r="E131" s="102"/>
      <c r="F131" s="102"/>
      <c r="G131" s="102"/>
      <c r="H131" s="102"/>
      <c r="I131" s="102"/>
      <c r="J131" s="102"/>
      <c r="K131" s="102"/>
      <c r="L131" s="102"/>
      <c r="M131" s="102"/>
      <c r="N131" s="102"/>
      <c r="O131" s="102"/>
      <c r="P131" s="102"/>
      <c r="Q131" s="102"/>
      <c r="R131" s="103"/>
    </row>
    <row r="132" spans="3:18">
      <c r="C132" s="101"/>
      <c r="D132" s="102"/>
      <c r="E132" s="102"/>
      <c r="F132" s="102"/>
      <c r="G132" s="102"/>
      <c r="H132" s="102"/>
      <c r="I132" s="102"/>
      <c r="J132" s="102"/>
      <c r="K132" s="102"/>
      <c r="L132" s="102"/>
      <c r="M132" s="102"/>
      <c r="N132" s="102"/>
      <c r="O132" s="102"/>
      <c r="P132" s="102"/>
      <c r="Q132" s="102"/>
      <c r="R132" s="103"/>
    </row>
    <row r="133" spans="3:18">
      <c r="C133" s="101"/>
      <c r="D133" s="102"/>
      <c r="E133" s="102"/>
      <c r="F133" s="102"/>
      <c r="G133" s="102"/>
      <c r="H133" s="102"/>
      <c r="I133" s="102"/>
      <c r="J133" s="102"/>
      <c r="K133" s="102"/>
      <c r="L133" s="102"/>
      <c r="M133" s="102"/>
      <c r="N133" s="102"/>
      <c r="O133" s="102"/>
      <c r="P133" s="102"/>
      <c r="Q133" s="102"/>
      <c r="R133" s="103"/>
    </row>
    <row r="134" spans="3:18">
      <c r="C134" s="101"/>
      <c r="D134" s="102"/>
      <c r="E134" s="102"/>
      <c r="F134" s="102"/>
      <c r="G134" s="102"/>
      <c r="H134" s="102"/>
      <c r="I134" s="102"/>
      <c r="J134" s="102"/>
      <c r="K134" s="102"/>
      <c r="L134" s="102"/>
      <c r="M134" s="102"/>
      <c r="N134" s="102"/>
      <c r="O134" s="102"/>
      <c r="P134" s="102"/>
      <c r="Q134" s="102"/>
      <c r="R134" s="103"/>
    </row>
    <row r="135" spans="3:18">
      <c r="C135" s="101"/>
      <c r="D135" s="102"/>
      <c r="E135" s="102"/>
      <c r="F135" s="102"/>
      <c r="G135" s="102"/>
      <c r="H135" s="102"/>
      <c r="I135" s="102"/>
      <c r="J135" s="102"/>
      <c r="K135" s="102"/>
      <c r="L135" s="102"/>
      <c r="M135" s="102"/>
      <c r="N135" s="102"/>
      <c r="O135" s="102"/>
      <c r="P135" s="102"/>
      <c r="Q135" s="102"/>
      <c r="R135" s="103"/>
    </row>
    <row r="136" spans="3:18">
      <c r="C136" s="101"/>
      <c r="D136" s="102"/>
      <c r="E136" s="102"/>
      <c r="F136" s="102"/>
      <c r="G136" s="102"/>
      <c r="H136" s="102"/>
      <c r="I136" s="102"/>
      <c r="J136" s="102"/>
      <c r="K136" s="102"/>
      <c r="L136" s="102"/>
      <c r="M136" s="102"/>
      <c r="N136" s="102"/>
      <c r="O136" s="102"/>
      <c r="P136" s="102"/>
      <c r="Q136" s="102"/>
      <c r="R136" s="103"/>
    </row>
    <row r="137" spans="3:18">
      <c r="C137" s="101"/>
      <c r="D137" s="102"/>
      <c r="E137" s="102"/>
      <c r="F137" s="102"/>
      <c r="G137" s="102"/>
      <c r="H137" s="102"/>
      <c r="I137" s="102"/>
      <c r="J137" s="102"/>
      <c r="K137" s="102"/>
      <c r="L137" s="102"/>
      <c r="M137" s="102"/>
      <c r="N137" s="102"/>
      <c r="O137" s="102"/>
      <c r="P137" s="102"/>
      <c r="Q137" s="102"/>
      <c r="R137" s="103"/>
    </row>
    <row r="138" spans="3:18">
      <c r="C138" s="101"/>
      <c r="D138" s="102"/>
      <c r="E138" s="102"/>
      <c r="F138" s="102"/>
      <c r="G138" s="102"/>
      <c r="H138" s="102"/>
      <c r="I138" s="102"/>
      <c r="J138" s="102"/>
      <c r="K138" s="102"/>
      <c r="L138" s="102"/>
      <c r="M138" s="102"/>
      <c r="N138" s="102"/>
      <c r="O138" s="102"/>
      <c r="P138" s="102"/>
      <c r="Q138" s="102"/>
      <c r="R138" s="103"/>
    </row>
    <row r="139" spans="3:18">
      <c r="C139" s="101"/>
      <c r="D139" s="102"/>
      <c r="E139" s="102"/>
      <c r="F139" s="102"/>
      <c r="G139" s="102"/>
      <c r="H139" s="102"/>
      <c r="I139" s="102"/>
      <c r="J139" s="102"/>
      <c r="K139" s="102"/>
      <c r="L139" s="102"/>
      <c r="M139" s="102"/>
      <c r="N139" s="102"/>
      <c r="O139" s="102"/>
      <c r="P139" s="102"/>
      <c r="Q139" s="102"/>
      <c r="R139" s="103"/>
    </row>
    <row r="140" spans="3:18">
      <c r="C140" s="101"/>
      <c r="D140" s="102"/>
      <c r="E140" s="102"/>
      <c r="F140" s="102"/>
      <c r="G140" s="102"/>
      <c r="H140" s="102"/>
      <c r="I140" s="102"/>
      <c r="J140" s="102"/>
      <c r="K140" s="102"/>
      <c r="L140" s="102"/>
      <c r="M140" s="102"/>
      <c r="N140" s="102"/>
      <c r="O140" s="102"/>
      <c r="P140" s="102"/>
      <c r="Q140" s="102"/>
      <c r="R140" s="103"/>
    </row>
    <row r="141" spans="3:18">
      <c r="C141" s="101"/>
      <c r="D141" s="102"/>
      <c r="E141" s="102"/>
      <c r="F141" s="102"/>
      <c r="G141" s="102"/>
      <c r="H141" s="102"/>
      <c r="I141" s="102"/>
      <c r="J141" s="102"/>
      <c r="K141" s="102"/>
      <c r="L141" s="102"/>
      <c r="M141" s="102"/>
      <c r="N141" s="102"/>
      <c r="O141" s="102"/>
      <c r="P141" s="102"/>
      <c r="Q141" s="102"/>
      <c r="R141" s="103"/>
    </row>
    <row r="142" spans="3:18">
      <c r="C142" s="101"/>
      <c r="D142" s="102"/>
      <c r="E142" s="102"/>
      <c r="F142" s="102"/>
      <c r="G142" s="102"/>
      <c r="H142" s="102"/>
      <c r="I142" s="102"/>
      <c r="J142" s="102"/>
      <c r="K142" s="102"/>
      <c r="L142" s="102"/>
      <c r="M142" s="102"/>
      <c r="N142" s="102"/>
      <c r="O142" s="102"/>
      <c r="P142" s="102"/>
      <c r="Q142" s="102"/>
      <c r="R142" s="103"/>
    </row>
    <row r="143" spans="3:18">
      <c r="C143" s="101"/>
      <c r="D143" s="102"/>
      <c r="E143" s="102"/>
      <c r="F143" s="102"/>
      <c r="G143" s="102"/>
      <c r="H143" s="102"/>
      <c r="I143" s="102"/>
      <c r="J143" s="102"/>
      <c r="K143" s="102"/>
      <c r="L143" s="102"/>
      <c r="M143" s="102"/>
      <c r="N143" s="102"/>
      <c r="O143" s="102"/>
      <c r="P143" s="102"/>
      <c r="Q143" s="102"/>
      <c r="R143" s="103"/>
    </row>
    <row r="144" spans="3:18">
      <c r="C144" s="101"/>
      <c r="D144" s="102"/>
      <c r="E144" s="102"/>
      <c r="F144" s="102"/>
      <c r="G144" s="102"/>
      <c r="H144" s="102"/>
      <c r="I144" s="102"/>
      <c r="J144" s="102"/>
      <c r="K144" s="102"/>
      <c r="L144" s="102"/>
      <c r="M144" s="102"/>
      <c r="N144" s="102"/>
      <c r="O144" s="102"/>
      <c r="P144" s="102"/>
      <c r="Q144" s="102"/>
      <c r="R144" s="103"/>
    </row>
    <row r="145" spans="3:18">
      <c r="C145" s="101"/>
      <c r="D145" s="102"/>
      <c r="E145" s="102"/>
      <c r="F145" s="102"/>
      <c r="G145" s="102"/>
      <c r="H145" s="102"/>
      <c r="I145" s="102"/>
      <c r="J145" s="102"/>
      <c r="K145" s="102"/>
      <c r="L145" s="102"/>
      <c r="M145" s="102"/>
      <c r="N145" s="102"/>
      <c r="O145" s="102"/>
      <c r="P145" s="102"/>
      <c r="Q145" s="102"/>
      <c r="R145" s="103"/>
    </row>
    <row r="146" spans="3:18">
      <c r="C146" s="101"/>
      <c r="D146" s="102"/>
      <c r="E146" s="102"/>
      <c r="F146" s="102"/>
      <c r="G146" s="102"/>
      <c r="H146" s="102"/>
      <c r="I146" s="102"/>
      <c r="J146" s="102"/>
      <c r="K146" s="102"/>
      <c r="L146" s="102"/>
      <c r="M146" s="102"/>
      <c r="N146" s="102"/>
      <c r="O146" s="102"/>
      <c r="P146" s="102"/>
      <c r="Q146" s="102"/>
      <c r="R146" s="103"/>
    </row>
    <row r="147" spans="3:18">
      <c r="C147" s="101"/>
      <c r="D147" s="102"/>
      <c r="E147" s="102"/>
      <c r="F147" s="102"/>
      <c r="G147" s="102"/>
      <c r="H147" s="102"/>
      <c r="I147" s="102"/>
      <c r="J147" s="102"/>
      <c r="K147" s="102"/>
      <c r="L147" s="102"/>
      <c r="M147" s="102"/>
      <c r="N147" s="102"/>
      <c r="O147" s="102"/>
      <c r="P147" s="102"/>
      <c r="Q147" s="102"/>
      <c r="R147" s="103"/>
    </row>
    <row r="148" spans="3:18">
      <c r="C148" s="101"/>
      <c r="D148" s="102"/>
      <c r="E148" s="102"/>
      <c r="F148" s="102"/>
      <c r="G148" s="102"/>
      <c r="H148" s="102"/>
      <c r="I148" s="102"/>
      <c r="J148" s="102"/>
      <c r="K148" s="102"/>
      <c r="L148" s="102"/>
      <c r="M148" s="102"/>
      <c r="N148" s="102"/>
      <c r="O148" s="102"/>
      <c r="P148" s="102"/>
      <c r="Q148" s="102"/>
      <c r="R148" s="103"/>
    </row>
    <row r="149" spans="3:18">
      <c r="C149" s="101"/>
      <c r="D149" s="102"/>
      <c r="E149" s="102"/>
      <c r="F149" s="102"/>
      <c r="G149" s="102"/>
      <c r="H149" s="102"/>
      <c r="I149" s="102"/>
      <c r="J149" s="102"/>
      <c r="K149" s="102"/>
      <c r="L149" s="102"/>
      <c r="M149" s="102"/>
      <c r="N149" s="102"/>
      <c r="O149" s="102"/>
      <c r="P149" s="102"/>
      <c r="Q149" s="102"/>
      <c r="R149" s="103"/>
    </row>
    <row r="150" spans="3:18">
      <c r="C150" s="101"/>
      <c r="D150" s="102"/>
      <c r="E150" s="102"/>
      <c r="F150" s="102"/>
      <c r="G150" s="102"/>
      <c r="H150" s="102"/>
      <c r="I150" s="102"/>
      <c r="J150" s="102"/>
      <c r="K150" s="102"/>
      <c r="L150" s="102"/>
      <c r="M150" s="102"/>
      <c r="N150" s="102"/>
      <c r="O150" s="102"/>
      <c r="P150" s="102"/>
      <c r="Q150" s="102"/>
      <c r="R150" s="103"/>
    </row>
    <row r="151" spans="3:18">
      <c r="C151" s="101"/>
      <c r="D151" s="102"/>
      <c r="E151" s="102"/>
      <c r="F151" s="102"/>
      <c r="G151" s="102"/>
      <c r="H151" s="102"/>
      <c r="I151" s="102"/>
      <c r="J151" s="102"/>
      <c r="K151" s="102"/>
      <c r="L151" s="102"/>
      <c r="M151" s="102"/>
      <c r="N151" s="102"/>
      <c r="O151" s="102"/>
      <c r="P151" s="102"/>
      <c r="Q151" s="102"/>
      <c r="R151" s="103"/>
    </row>
    <row r="152" spans="3:18">
      <c r="C152" s="101"/>
      <c r="D152" s="102"/>
      <c r="E152" s="102"/>
      <c r="F152" s="102"/>
      <c r="G152" s="102"/>
      <c r="H152" s="102"/>
      <c r="I152" s="102"/>
      <c r="J152" s="102"/>
      <c r="K152" s="102"/>
      <c r="L152" s="102"/>
      <c r="M152" s="102"/>
      <c r="N152" s="102"/>
      <c r="O152" s="102"/>
      <c r="P152" s="102"/>
      <c r="Q152" s="102"/>
      <c r="R152" s="103"/>
    </row>
    <row r="153" spans="3:18">
      <c r="C153" s="101"/>
      <c r="D153" s="102"/>
      <c r="E153" s="102"/>
      <c r="F153" s="102"/>
      <c r="G153" s="102"/>
      <c r="H153" s="102"/>
      <c r="I153" s="102"/>
      <c r="J153" s="102"/>
      <c r="K153" s="102"/>
      <c r="L153" s="102"/>
      <c r="M153" s="102"/>
      <c r="N153" s="102"/>
      <c r="O153" s="102"/>
      <c r="P153" s="102"/>
      <c r="Q153" s="102"/>
      <c r="R153" s="103"/>
    </row>
    <row r="154" spans="3:18">
      <c r="C154" s="101"/>
      <c r="D154" s="102"/>
      <c r="E154" s="102"/>
      <c r="F154" s="102"/>
      <c r="G154" s="102"/>
      <c r="H154" s="102"/>
      <c r="I154" s="102"/>
      <c r="J154" s="102"/>
      <c r="K154" s="102"/>
      <c r="L154" s="102"/>
      <c r="M154" s="102"/>
      <c r="N154" s="102"/>
      <c r="O154" s="102"/>
      <c r="P154" s="102"/>
      <c r="Q154" s="102"/>
      <c r="R154" s="103"/>
    </row>
    <row r="155" spans="3:18">
      <c r="C155" s="101"/>
      <c r="D155" s="102"/>
      <c r="E155" s="102"/>
      <c r="F155" s="102"/>
      <c r="G155" s="102"/>
      <c r="H155" s="102"/>
      <c r="I155" s="102"/>
      <c r="J155" s="102"/>
      <c r="K155" s="102"/>
      <c r="L155" s="102"/>
      <c r="M155" s="102"/>
      <c r="N155" s="102"/>
      <c r="O155" s="102"/>
      <c r="P155" s="102"/>
      <c r="Q155" s="102"/>
      <c r="R155" s="103"/>
    </row>
    <row r="156" spans="3:18">
      <c r="C156" s="101"/>
      <c r="D156" s="102"/>
      <c r="E156" s="102"/>
      <c r="F156" s="102"/>
      <c r="G156" s="102"/>
      <c r="H156" s="102"/>
      <c r="I156" s="102"/>
      <c r="J156" s="102"/>
      <c r="K156" s="102"/>
      <c r="L156" s="102"/>
      <c r="M156" s="102"/>
      <c r="N156" s="102"/>
      <c r="O156" s="102"/>
      <c r="P156" s="102"/>
      <c r="Q156" s="102"/>
      <c r="R156" s="103"/>
    </row>
    <row r="157" spans="3:18">
      <c r="C157" s="101"/>
      <c r="D157" s="102"/>
      <c r="E157" s="102"/>
      <c r="F157" s="102"/>
      <c r="G157" s="102"/>
      <c r="H157" s="102"/>
      <c r="I157" s="102"/>
      <c r="J157" s="102"/>
      <c r="K157" s="102"/>
      <c r="L157" s="102"/>
      <c r="M157" s="102"/>
      <c r="N157" s="102"/>
      <c r="O157" s="102"/>
      <c r="P157" s="102"/>
      <c r="Q157" s="102"/>
      <c r="R157" s="103"/>
    </row>
    <row r="158" spans="3:18" ht="15.75" thickBot="1">
      <c r="C158" s="104"/>
      <c r="D158" s="105"/>
      <c r="E158" s="105"/>
      <c r="F158" s="105"/>
      <c r="G158" s="105"/>
      <c r="H158" s="105"/>
      <c r="I158" s="105"/>
      <c r="J158" s="105"/>
      <c r="K158" s="105"/>
      <c r="L158" s="105"/>
      <c r="M158" s="105"/>
      <c r="N158" s="105"/>
      <c r="O158" s="105"/>
      <c r="P158" s="105"/>
      <c r="Q158" s="105"/>
      <c r="R158" s="106"/>
    </row>
  </sheetData>
  <sheetProtection password="CC0D" sheet="1" objects="1" scenarios="1" selectLockedCells="1"/>
  <mergeCells count="1">
    <mergeCell ref="C1:R2"/>
  </mergeCells>
  <phoneticPr fontId="2" type="noConversion"/>
  <printOptions horizontalCentered="1"/>
  <pageMargins left="0.78740157480314965" right="0.18" top="0.38" bottom="0.36" header="0.36" footer="0.26"/>
  <pageSetup paperSize="9" fitToHeight="5" orientation="landscape" horizontalDpi="300" verticalDpi="300" r:id="rId1"/>
  <headerFooter alignWithMargins="0"/>
  <drawing r:id="rId2"/>
  <legacyDrawing r:id="rId3"/>
  <webPublishItems count="1">
    <webPublishItem id="14384" divId="DTB6 110507B_14384" sourceType="sheet" destinationFile="C:\Assistência Técnica\Página.htm"/>
  </webPublishItems>
</worksheet>
</file>

<file path=xl/worksheets/sheet5.xml><?xml version="1.0" encoding="utf-8"?>
<worksheet xmlns="http://schemas.openxmlformats.org/spreadsheetml/2006/main" xmlns:r="http://schemas.openxmlformats.org/officeDocument/2006/relationships">
  <sheetPr codeName="Plan21"/>
  <dimension ref="A1:CB55"/>
  <sheetViews>
    <sheetView showGridLines="0" showRowColHeaders="0" showZeros="0" zoomScale="88" workbookViewId="0">
      <selection activeCell="A7" sqref="A7"/>
    </sheetView>
  </sheetViews>
  <sheetFormatPr defaultColWidth="1.7109375" defaultRowHeight="9.9499999999999993" customHeight="1"/>
  <cols>
    <col min="1" max="1" width="0.85546875" style="9" customWidth="1"/>
    <col min="2" max="6" width="1.7109375" style="6" customWidth="1"/>
    <col min="7" max="8" width="1.7109375" style="23" customWidth="1"/>
    <col min="9" max="63" width="1.7109375" style="6" customWidth="1"/>
    <col min="64" max="64" width="1.7109375" style="9" customWidth="1"/>
    <col min="65" max="73" width="1.7109375" style="6" customWidth="1"/>
    <col min="74" max="74" width="5.42578125" style="6" customWidth="1"/>
    <col min="75" max="16384" width="1.7109375" style="6"/>
  </cols>
  <sheetData>
    <row r="1" spans="1:80" ht="50.1" customHeight="1">
      <c r="BL1" s="6"/>
      <c r="BN1" s="3"/>
      <c r="BO1" s="3"/>
      <c r="BP1" s="3"/>
      <c r="BQ1" s="3"/>
      <c r="BR1" s="3"/>
      <c r="BS1" s="3"/>
      <c r="BT1" s="3"/>
      <c r="BU1" s="3"/>
      <c r="BZ1" s="9"/>
      <c r="CA1" s="9"/>
      <c r="CB1" s="5"/>
    </row>
    <row r="2" spans="1:80" s="7" customFormat="1" ht="12" customHeight="1">
      <c r="A2" s="17"/>
      <c r="B2" s="1296" t="s">
        <v>298</v>
      </c>
      <c r="C2" s="1296"/>
      <c r="D2" s="1296"/>
      <c r="E2" s="1296"/>
      <c r="F2" s="1296"/>
      <c r="G2" s="1296"/>
      <c r="H2" s="1296"/>
      <c r="I2" s="1296"/>
      <c r="J2" s="1296"/>
      <c r="K2" s="1296"/>
      <c r="L2" s="1296"/>
      <c r="M2" s="1296"/>
      <c r="N2" s="1296"/>
      <c r="O2" s="1296"/>
      <c r="P2" s="1296"/>
      <c r="Q2" s="1296"/>
      <c r="R2" s="1296"/>
      <c r="S2" s="1296"/>
      <c r="T2" s="1296"/>
      <c r="U2" s="1296"/>
      <c r="V2" s="1296"/>
      <c r="W2" s="1296"/>
      <c r="X2" s="1296"/>
      <c r="Y2" s="1296"/>
      <c r="Z2" s="1296"/>
      <c r="AA2" s="1296"/>
      <c r="AB2" s="1296"/>
      <c r="AC2" s="1296"/>
      <c r="AD2" s="1296"/>
      <c r="AE2" s="1296"/>
      <c r="AF2" s="1296"/>
      <c r="AG2" s="1296"/>
      <c r="AH2" s="1296"/>
      <c r="AI2" s="1296"/>
      <c r="AJ2" s="1296"/>
      <c r="AK2" s="1296"/>
      <c r="AL2" s="1296"/>
      <c r="AM2" s="1296"/>
      <c r="AN2" s="1296"/>
      <c r="AO2" s="1296"/>
      <c r="AP2" s="1296"/>
      <c r="AQ2" s="1296"/>
      <c r="AR2" s="1296"/>
      <c r="AS2" s="1296"/>
      <c r="AT2" s="1296"/>
      <c r="AU2" s="1296"/>
      <c r="AV2" s="1296"/>
      <c r="AW2" s="1296"/>
      <c r="AX2" s="1296"/>
      <c r="AY2" s="1296"/>
      <c r="AZ2" s="1296"/>
      <c r="BA2" s="1296"/>
      <c r="BB2" s="1291" t="s">
        <v>74</v>
      </c>
      <c r="BC2" s="1291"/>
      <c r="BD2" s="1291"/>
      <c r="BE2" s="1291"/>
      <c r="BF2" s="1291"/>
      <c r="BG2" s="1291"/>
      <c r="BH2" s="1291"/>
      <c r="BI2" s="1292"/>
      <c r="BJ2" s="1293" t="str">
        <f>INFORMAÇÕES!$H$10</f>
        <v>0-0</v>
      </c>
      <c r="BK2" s="1294"/>
      <c r="BL2" s="1294"/>
      <c r="BM2" s="1294"/>
      <c r="BN2" s="1294"/>
      <c r="BO2" s="1294"/>
      <c r="BP2" s="199" t="s">
        <v>296</v>
      </c>
      <c r="BQ2" s="1294">
        <f>INFORMAÇÕES1!$G$31</f>
        <v>0</v>
      </c>
      <c r="BR2" s="1294"/>
      <c r="BS2" s="1294"/>
      <c r="BT2" s="1294"/>
      <c r="BU2" s="1295"/>
      <c r="BV2" s="17"/>
      <c r="BW2" s="55"/>
      <c r="BX2" s="18"/>
      <c r="BY2" s="18"/>
      <c r="CB2" s="19"/>
    </row>
    <row r="3" spans="1:80" s="7" customFormat="1" ht="4.5" customHeight="1">
      <c r="A3" s="9"/>
      <c r="B3" s="22"/>
      <c r="C3" s="6"/>
      <c r="D3" s="6"/>
      <c r="E3" s="6"/>
      <c r="F3" s="6"/>
      <c r="G3" s="23"/>
      <c r="H3" s="23"/>
      <c r="I3" s="6"/>
      <c r="J3" s="6"/>
      <c r="K3" s="6"/>
      <c r="L3" s="6"/>
      <c r="M3" s="6"/>
      <c r="N3" s="6"/>
      <c r="O3" s="6"/>
      <c r="P3" s="6"/>
      <c r="Q3" s="6"/>
      <c r="R3" s="6"/>
      <c r="S3" s="6"/>
      <c r="T3" s="6"/>
      <c r="U3" s="6"/>
      <c r="V3" s="6"/>
      <c r="W3" s="6"/>
      <c r="X3" s="6"/>
      <c r="Y3" s="6"/>
      <c r="Z3" s="6"/>
      <c r="AA3" s="22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  <c r="BG3" s="6"/>
      <c r="BH3" s="6"/>
      <c r="BI3" s="6"/>
      <c r="BJ3" s="9"/>
      <c r="BK3" s="22"/>
      <c r="BL3" s="9"/>
      <c r="BM3" s="6"/>
      <c r="BN3" s="6"/>
      <c r="BO3" s="6"/>
      <c r="BP3" s="6"/>
      <c r="BQ3" s="6"/>
      <c r="BR3" s="6"/>
      <c r="BS3" s="6"/>
      <c r="BT3" s="6"/>
      <c r="BU3" s="6"/>
      <c r="BV3" s="6"/>
      <c r="BW3" s="11"/>
      <c r="BX3" s="18"/>
      <c r="BY3" s="18"/>
      <c r="CB3" s="19"/>
    </row>
    <row r="4" spans="1:80" s="80" customFormat="1" ht="3.75" customHeight="1">
      <c r="A4" s="7"/>
      <c r="G4" s="81"/>
      <c r="H4" s="81"/>
    </row>
    <row r="5" spans="1:80" ht="12" customHeight="1">
      <c r="A5" s="7"/>
      <c r="B5" s="115" t="s">
        <v>346</v>
      </c>
      <c r="C5" s="115"/>
      <c r="D5" s="115"/>
      <c r="E5" s="115"/>
      <c r="F5" s="115"/>
      <c r="G5" s="115"/>
      <c r="H5" s="115"/>
      <c r="I5" s="115"/>
      <c r="J5" s="115"/>
      <c r="K5" s="115"/>
      <c r="L5" s="115"/>
      <c r="M5" s="115"/>
      <c r="N5" s="115"/>
      <c r="O5" s="115"/>
      <c r="P5" s="115"/>
      <c r="R5" s="1293" t="str">
        <f>INFORMAÇÕES!$H$9</f>
        <v>PREFEITURA MUNICIPAL DE GASPAR</v>
      </c>
      <c r="S5" s="1294"/>
      <c r="T5" s="1294"/>
      <c r="U5" s="1294"/>
      <c r="V5" s="1294"/>
      <c r="W5" s="1294"/>
      <c r="X5" s="1294"/>
      <c r="Y5" s="1294"/>
      <c r="Z5" s="1294"/>
      <c r="AA5" s="1294"/>
      <c r="AB5" s="1294"/>
      <c r="AC5" s="1294"/>
      <c r="AD5" s="1294"/>
      <c r="AE5" s="1294"/>
      <c r="AF5" s="1294"/>
      <c r="AG5" s="1294"/>
      <c r="AH5" s="1294"/>
      <c r="AI5" s="1294"/>
      <c r="AJ5" s="1294"/>
      <c r="AK5" s="1294"/>
      <c r="AL5" s="1294"/>
      <c r="AM5" s="1294"/>
      <c r="AN5" s="1294"/>
      <c r="AO5" s="1294"/>
      <c r="AP5" s="1295"/>
      <c r="AQ5" s="1300" t="s">
        <v>347</v>
      </c>
      <c r="AR5" s="1301"/>
      <c r="AS5" s="1301"/>
      <c r="AT5" s="1301"/>
      <c r="AU5" s="1301"/>
      <c r="AV5" s="1301"/>
      <c r="AW5" s="1301"/>
      <c r="AX5" s="1301"/>
      <c r="AY5" s="1302"/>
      <c r="AZ5" s="1297" t="str">
        <f>INFORMAÇÕES!$H$11</f>
        <v>REFORMA DA UNIDADE DE SAÚDE GASPAR ALTO</v>
      </c>
      <c r="BA5" s="1298"/>
      <c r="BB5" s="1298"/>
      <c r="BC5" s="1298"/>
      <c r="BD5" s="1298"/>
      <c r="BE5" s="1298"/>
      <c r="BF5" s="1298"/>
      <c r="BG5" s="1298"/>
      <c r="BH5" s="1298"/>
      <c r="BI5" s="1298"/>
      <c r="BJ5" s="1298"/>
      <c r="BK5" s="1298"/>
      <c r="BL5" s="1298"/>
      <c r="BM5" s="1298"/>
      <c r="BN5" s="1298"/>
      <c r="BO5" s="1298"/>
      <c r="BP5" s="1298"/>
      <c r="BQ5" s="1298"/>
      <c r="BR5" s="1298"/>
      <c r="BS5" s="1298"/>
      <c r="BT5" s="1298"/>
      <c r="BU5" s="1299"/>
      <c r="BV5" s="28"/>
    </row>
    <row r="6" spans="1:80" ht="3" customHeight="1">
      <c r="A6" s="82"/>
      <c r="B6" s="83"/>
      <c r="C6" s="84"/>
      <c r="D6" s="84"/>
      <c r="E6" s="84"/>
      <c r="F6" s="84"/>
      <c r="G6" s="85"/>
      <c r="H6" s="85"/>
      <c r="I6" s="84"/>
      <c r="J6" s="86"/>
      <c r="K6" s="87"/>
      <c r="L6" s="87"/>
      <c r="M6" s="87"/>
      <c r="N6" s="87"/>
      <c r="O6" s="87"/>
      <c r="P6" s="87"/>
      <c r="Q6" s="84"/>
      <c r="R6" s="84"/>
      <c r="S6" s="84"/>
      <c r="T6" s="84"/>
      <c r="U6" s="84"/>
      <c r="V6" s="84"/>
      <c r="W6" s="84"/>
      <c r="X6" s="84"/>
      <c r="Y6" s="84"/>
      <c r="Z6" s="84"/>
      <c r="AA6" s="84"/>
      <c r="AB6" s="84"/>
      <c r="AC6" s="84"/>
      <c r="AD6" s="84"/>
      <c r="AE6" s="84"/>
      <c r="AF6" s="84"/>
      <c r="AG6" s="84"/>
      <c r="AH6" s="84"/>
      <c r="AI6" s="84"/>
      <c r="AJ6" s="84"/>
      <c r="AK6" s="84"/>
      <c r="AL6" s="84"/>
      <c r="AM6" s="84"/>
      <c r="AN6" s="84"/>
      <c r="AO6" s="84"/>
      <c r="AP6" s="84"/>
      <c r="AQ6" s="84"/>
      <c r="AR6" s="84"/>
      <c r="AS6" s="84"/>
      <c r="AT6" s="84"/>
      <c r="AU6" s="84"/>
      <c r="AV6" s="84"/>
      <c r="AW6" s="84"/>
      <c r="AX6" s="84"/>
      <c r="AY6" s="84"/>
      <c r="AZ6" s="84"/>
      <c r="BA6" s="84"/>
      <c r="BB6" s="84"/>
      <c r="BC6" s="84"/>
      <c r="BD6" s="84"/>
      <c r="BE6" s="84"/>
      <c r="BF6" s="84"/>
      <c r="BG6" s="84"/>
      <c r="BH6" s="84"/>
      <c r="BI6" s="84"/>
      <c r="BJ6" s="84"/>
      <c r="BK6" s="84"/>
      <c r="BL6" s="82"/>
      <c r="BM6" s="80"/>
      <c r="BN6" s="80"/>
      <c r="BO6" s="80"/>
      <c r="BP6" s="80"/>
      <c r="BQ6" s="80"/>
      <c r="BR6" s="80"/>
      <c r="BS6" s="80"/>
      <c r="BT6" s="80"/>
      <c r="BU6" s="80"/>
      <c r="BV6" s="80"/>
    </row>
    <row r="7" spans="1:80" ht="3" customHeight="1" thickBot="1">
      <c r="A7" s="7"/>
      <c r="B7" s="88"/>
      <c r="C7" s="89"/>
      <c r="D7" s="89"/>
      <c r="E7" s="89"/>
      <c r="F7" s="89"/>
      <c r="G7" s="90"/>
      <c r="H7" s="90"/>
      <c r="I7" s="89"/>
      <c r="J7" s="89"/>
      <c r="K7" s="89"/>
      <c r="L7" s="89"/>
      <c r="M7" s="89"/>
      <c r="N7" s="89"/>
      <c r="O7" s="89"/>
      <c r="P7" s="89"/>
      <c r="Q7" s="89"/>
      <c r="R7" s="89"/>
      <c r="S7" s="89"/>
      <c r="T7" s="89"/>
      <c r="U7" s="89"/>
      <c r="V7" s="89"/>
      <c r="W7" s="89"/>
      <c r="X7" s="89"/>
      <c r="Y7" s="89"/>
      <c r="Z7" s="89"/>
      <c r="AA7" s="89"/>
      <c r="AB7" s="89"/>
      <c r="AC7" s="89"/>
      <c r="AD7" s="89"/>
      <c r="AE7" s="89"/>
      <c r="AF7" s="89"/>
      <c r="AG7" s="89"/>
      <c r="AH7" s="89"/>
      <c r="AI7" s="89"/>
      <c r="AJ7" s="89"/>
      <c r="AK7" s="89"/>
      <c r="AL7" s="89"/>
      <c r="AM7" s="89"/>
      <c r="AN7" s="89"/>
      <c r="AO7" s="89"/>
      <c r="AP7" s="89"/>
      <c r="AQ7" s="89"/>
      <c r="AR7" s="89"/>
      <c r="AS7" s="89"/>
      <c r="AT7" s="89"/>
      <c r="AU7" s="89"/>
      <c r="AV7" s="89"/>
      <c r="AW7" s="89"/>
      <c r="AX7" s="89"/>
      <c r="AY7" s="89"/>
      <c r="AZ7" s="89"/>
      <c r="BA7" s="89"/>
      <c r="BB7" s="89"/>
      <c r="BC7" s="89"/>
      <c r="BD7" s="89"/>
      <c r="BE7" s="89"/>
      <c r="BF7" s="89"/>
      <c r="BG7" s="89"/>
      <c r="BH7" s="89"/>
      <c r="BI7" s="89"/>
      <c r="BJ7" s="89"/>
      <c r="BK7" s="89"/>
      <c r="BL7" s="7"/>
    </row>
    <row r="8" spans="1:80" ht="9.9499999999999993" customHeight="1">
      <c r="A8" s="7"/>
      <c r="B8" s="1303" t="s">
        <v>3</v>
      </c>
      <c r="C8" s="1304"/>
      <c r="D8" s="1304"/>
      <c r="E8" s="1304"/>
      <c r="F8" s="1304"/>
      <c r="G8" s="1285" t="s">
        <v>81</v>
      </c>
      <c r="H8" s="1286"/>
      <c r="I8" s="1286"/>
      <c r="J8" s="1286"/>
      <c r="K8" s="1286"/>
      <c r="L8" s="1286"/>
      <c r="M8" s="1286"/>
      <c r="N8" s="1286"/>
      <c r="O8" s="1286"/>
      <c r="P8" s="1286"/>
      <c r="Q8" s="1286"/>
      <c r="R8" s="1286"/>
      <c r="S8" s="1286"/>
      <c r="T8" s="1286"/>
      <c r="U8" s="1286"/>
      <c r="V8" s="1286"/>
      <c r="W8" s="1286"/>
      <c r="X8" s="1286"/>
      <c r="Y8" s="1286"/>
      <c r="Z8" s="1286"/>
      <c r="AA8" s="1286"/>
      <c r="AB8" s="1286"/>
      <c r="AC8" s="1286"/>
      <c r="AD8" s="1287"/>
      <c r="AE8" s="1279" t="s">
        <v>0</v>
      </c>
      <c r="AF8" s="1274"/>
      <c r="AG8" s="1280"/>
      <c r="AH8" s="1279" t="s">
        <v>1</v>
      </c>
      <c r="AI8" s="1274"/>
      <c r="AJ8" s="1274"/>
      <c r="AK8" s="1274"/>
      <c r="AL8" s="1280"/>
      <c r="AM8" s="1273" t="s">
        <v>82</v>
      </c>
      <c r="AN8" s="1274"/>
      <c r="AO8" s="1274"/>
      <c r="AP8" s="1274"/>
      <c r="AQ8" s="1274"/>
      <c r="AR8" s="1274"/>
      <c r="AS8" s="1275"/>
      <c r="AT8" s="1273" t="s">
        <v>83</v>
      </c>
      <c r="AU8" s="1274"/>
      <c r="AV8" s="1274"/>
      <c r="AW8" s="1274"/>
      <c r="AX8" s="1274"/>
      <c r="AY8" s="1274"/>
      <c r="AZ8" s="1274"/>
      <c r="BA8" s="1274"/>
      <c r="BB8" s="1274"/>
      <c r="BC8" s="1274"/>
      <c r="BD8" s="1274"/>
      <c r="BE8" s="1274"/>
      <c r="BF8" s="1274"/>
      <c r="BG8" s="1275"/>
      <c r="BH8" s="1273" t="s">
        <v>84</v>
      </c>
      <c r="BI8" s="1274"/>
      <c r="BJ8" s="1274"/>
      <c r="BK8" s="1274"/>
      <c r="BL8" s="1274"/>
      <c r="BM8" s="1274"/>
      <c r="BN8" s="1275"/>
      <c r="BO8" s="1273" t="s">
        <v>2</v>
      </c>
      <c r="BP8" s="1274"/>
      <c r="BQ8" s="1274"/>
      <c r="BR8" s="1274"/>
      <c r="BS8" s="1274"/>
      <c r="BT8" s="1274"/>
      <c r="BU8" s="1280"/>
      <c r="BV8" s="162" t="s">
        <v>143</v>
      </c>
    </row>
    <row r="9" spans="1:80" ht="9.9499999999999993" customHeight="1" thickBot="1">
      <c r="A9" s="7"/>
      <c r="B9" s="1305"/>
      <c r="C9" s="1306"/>
      <c r="D9" s="1306"/>
      <c r="E9" s="1306"/>
      <c r="F9" s="1306"/>
      <c r="G9" s="1288"/>
      <c r="H9" s="1289"/>
      <c r="I9" s="1289"/>
      <c r="J9" s="1289"/>
      <c r="K9" s="1289"/>
      <c r="L9" s="1289"/>
      <c r="M9" s="1289"/>
      <c r="N9" s="1289"/>
      <c r="O9" s="1289"/>
      <c r="P9" s="1289"/>
      <c r="Q9" s="1289"/>
      <c r="R9" s="1289"/>
      <c r="S9" s="1289"/>
      <c r="T9" s="1289"/>
      <c r="U9" s="1289"/>
      <c r="V9" s="1289"/>
      <c r="W9" s="1289"/>
      <c r="X9" s="1289"/>
      <c r="Y9" s="1289"/>
      <c r="Z9" s="1289"/>
      <c r="AA9" s="1289"/>
      <c r="AB9" s="1289"/>
      <c r="AC9" s="1289"/>
      <c r="AD9" s="1290"/>
      <c r="AE9" s="1281"/>
      <c r="AF9" s="1277"/>
      <c r="AG9" s="1282"/>
      <c r="AH9" s="1281"/>
      <c r="AI9" s="1277"/>
      <c r="AJ9" s="1277"/>
      <c r="AK9" s="1277"/>
      <c r="AL9" s="1282"/>
      <c r="AM9" s="1276"/>
      <c r="AN9" s="1277"/>
      <c r="AO9" s="1277"/>
      <c r="AP9" s="1277"/>
      <c r="AQ9" s="1277"/>
      <c r="AR9" s="1277"/>
      <c r="AS9" s="1278"/>
      <c r="AT9" s="1307" t="s">
        <v>88</v>
      </c>
      <c r="AU9" s="1308"/>
      <c r="AV9" s="1308"/>
      <c r="AW9" s="1308"/>
      <c r="AX9" s="1308"/>
      <c r="AY9" s="1308"/>
      <c r="AZ9" s="1309"/>
      <c r="BA9" s="1307" t="s">
        <v>87</v>
      </c>
      <c r="BB9" s="1308"/>
      <c r="BC9" s="1308"/>
      <c r="BD9" s="1308"/>
      <c r="BE9" s="1308"/>
      <c r="BF9" s="1308"/>
      <c r="BG9" s="1309"/>
      <c r="BH9" s="1276"/>
      <c r="BI9" s="1277"/>
      <c r="BJ9" s="1277"/>
      <c r="BK9" s="1277"/>
      <c r="BL9" s="1277"/>
      <c r="BM9" s="1277"/>
      <c r="BN9" s="1278"/>
      <c r="BO9" s="1276"/>
      <c r="BP9" s="1277"/>
      <c r="BQ9" s="1277"/>
      <c r="BR9" s="1277"/>
      <c r="BS9" s="1277"/>
      <c r="BT9" s="1277"/>
      <c r="BU9" s="1282"/>
      <c r="BV9" s="163" t="s">
        <v>140</v>
      </c>
    </row>
    <row r="10" spans="1:80" ht="9.9499999999999993" customHeight="1">
      <c r="A10" s="7"/>
      <c r="B10" s="1264"/>
      <c r="C10" s="1265"/>
      <c r="D10" s="1265"/>
      <c r="E10" s="1265"/>
      <c r="F10" s="1266"/>
      <c r="G10" s="1263"/>
      <c r="H10" s="1263"/>
      <c r="I10" s="1263"/>
      <c r="J10" s="1263"/>
      <c r="K10" s="1263"/>
      <c r="L10" s="1263"/>
      <c r="M10" s="1263"/>
      <c r="N10" s="1263"/>
      <c r="O10" s="1263"/>
      <c r="P10" s="1263"/>
      <c r="Q10" s="1263"/>
      <c r="R10" s="1263"/>
      <c r="S10" s="1263"/>
      <c r="T10" s="1263"/>
      <c r="U10" s="1263"/>
      <c r="V10" s="1263"/>
      <c r="W10" s="1263"/>
      <c r="X10" s="1263"/>
      <c r="Y10" s="1263"/>
      <c r="Z10" s="1263"/>
      <c r="AA10" s="1263"/>
      <c r="AB10" s="1263"/>
      <c r="AC10" s="1263"/>
      <c r="AD10" s="1263"/>
      <c r="AE10" s="1284"/>
      <c r="AF10" s="1284"/>
      <c r="AG10" s="1284"/>
      <c r="AH10" s="1283"/>
      <c r="AI10" s="1283"/>
      <c r="AJ10" s="1283"/>
      <c r="AK10" s="1283"/>
      <c r="AL10" s="1283"/>
      <c r="AM10" s="1272"/>
      <c r="AN10" s="1272"/>
      <c r="AO10" s="1272"/>
      <c r="AP10" s="1272"/>
      <c r="AQ10" s="1272"/>
      <c r="AR10" s="1272"/>
      <c r="AS10" s="1272"/>
      <c r="AT10" s="1310"/>
      <c r="AU10" s="1310"/>
      <c r="AV10" s="1310"/>
      <c r="AW10" s="1310"/>
      <c r="AX10" s="1310"/>
      <c r="AY10" s="1310"/>
      <c r="AZ10" s="1310"/>
      <c r="BA10" s="1310"/>
      <c r="BB10" s="1310"/>
      <c r="BC10" s="1310"/>
      <c r="BD10" s="1310"/>
      <c r="BE10" s="1310"/>
      <c r="BF10" s="1310"/>
      <c r="BG10" s="1310"/>
      <c r="BH10" s="1310"/>
      <c r="BI10" s="1310"/>
      <c r="BJ10" s="1310"/>
      <c r="BK10" s="1310"/>
      <c r="BL10" s="1310"/>
      <c r="BM10" s="1310"/>
      <c r="BN10" s="1310"/>
      <c r="BO10" s="1318">
        <f t="shared" ref="BO10:BO49" si="0">SUM(AM10:BN10)</f>
        <v>0</v>
      </c>
      <c r="BP10" s="1318"/>
      <c r="BQ10" s="1318"/>
      <c r="BR10" s="1318"/>
      <c r="BS10" s="1318"/>
      <c r="BT10" s="1318"/>
      <c r="BU10" s="1319"/>
      <c r="BV10" s="158" t="e">
        <f t="shared" ref="BV10:BV50" si="1">BO10*100/$BO$50</f>
        <v>#DIV/0!</v>
      </c>
    </row>
    <row r="11" spans="1:80" ht="9.9499999999999993" customHeight="1">
      <c r="A11" s="7"/>
      <c r="B11" s="1264"/>
      <c r="C11" s="1265"/>
      <c r="D11" s="1265"/>
      <c r="E11" s="1265"/>
      <c r="F11" s="1266"/>
      <c r="G11" s="1263"/>
      <c r="H11" s="1263"/>
      <c r="I11" s="1263"/>
      <c r="J11" s="1263"/>
      <c r="K11" s="1263"/>
      <c r="L11" s="1263"/>
      <c r="M11" s="1263"/>
      <c r="N11" s="1263"/>
      <c r="O11" s="1263"/>
      <c r="P11" s="1263"/>
      <c r="Q11" s="1263"/>
      <c r="R11" s="1263"/>
      <c r="S11" s="1263"/>
      <c r="T11" s="1263"/>
      <c r="U11" s="1263"/>
      <c r="V11" s="1263"/>
      <c r="W11" s="1263"/>
      <c r="X11" s="1263"/>
      <c r="Y11" s="1263"/>
      <c r="Z11" s="1263"/>
      <c r="AA11" s="1263"/>
      <c r="AB11" s="1263"/>
      <c r="AC11" s="1263"/>
      <c r="AD11" s="1263"/>
      <c r="AE11" s="1267"/>
      <c r="AF11" s="1267"/>
      <c r="AG11" s="1267"/>
      <c r="AH11" s="1270"/>
      <c r="AI11" s="1270"/>
      <c r="AJ11" s="1270"/>
      <c r="AK11" s="1270"/>
      <c r="AL11" s="1270"/>
      <c r="AM11" s="1272"/>
      <c r="AN11" s="1272"/>
      <c r="AO11" s="1272"/>
      <c r="AP11" s="1272"/>
      <c r="AQ11" s="1272"/>
      <c r="AR11" s="1272"/>
      <c r="AS11" s="1272"/>
      <c r="AT11" s="1272"/>
      <c r="AU11" s="1272"/>
      <c r="AV11" s="1272"/>
      <c r="AW11" s="1272"/>
      <c r="AX11" s="1272"/>
      <c r="AY11" s="1272"/>
      <c r="AZ11" s="1272"/>
      <c r="BA11" s="1272"/>
      <c r="BB11" s="1272"/>
      <c r="BC11" s="1272"/>
      <c r="BD11" s="1272"/>
      <c r="BE11" s="1272"/>
      <c r="BF11" s="1272"/>
      <c r="BG11" s="1272"/>
      <c r="BH11" s="1272"/>
      <c r="BI11" s="1272"/>
      <c r="BJ11" s="1272"/>
      <c r="BK11" s="1272"/>
      <c r="BL11" s="1272"/>
      <c r="BM11" s="1272"/>
      <c r="BN11" s="1272"/>
      <c r="BO11" s="1311">
        <f t="shared" si="0"/>
        <v>0</v>
      </c>
      <c r="BP11" s="1311"/>
      <c r="BQ11" s="1311"/>
      <c r="BR11" s="1311"/>
      <c r="BS11" s="1311"/>
      <c r="BT11" s="1311"/>
      <c r="BU11" s="1312"/>
      <c r="BV11" s="157" t="e">
        <f t="shared" si="1"/>
        <v>#DIV/0!</v>
      </c>
    </row>
    <row r="12" spans="1:80" ht="9.9499999999999993" customHeight="1">
      <c r="A12" s="7"/>
      <c r="B12" s="1264"/>
      <c r="C12" s="1265"/>
      <c r="D12" s="1265"/>
      <c r="E12" s="1265"/>
      <c r="F12" s="1266"/>
      <c r="G12" s="1263"/>
      <c r="H12" s="1263"/>
      <c r="I12" s="1263"/>
      <c r="J12" s="1263"/>
      <c r="K12" s="1263"/>
      <c r="L12" s="1263"/>
      <c r="M12" s="1263"/>
      <c r="N12" s="1263"/>
      <c r="O12" s="1263"/>
      <c r="P12" s="1263"/>
      <c r="Q12" s="1263"/>
      <c r="R12" s="1263"/>
      <c r="S12" s="1263"/>
      <c r="T12" s="1263"/>
      <c r="U12" s="1263"/>
      <c r="V12" s="1263"/>
      <c r="W12" s="1263"/>
      <c r="X12" s="1263"/>
      <c r="Y12" s="1263"/>
      <c r="Z12" s="1263"/>
      <c r="AA12" s="1263"/>
      <c r="AB12" s="1263"/>
      <c r="AC12" s="1263"/>
      <c r="AD12" s="1263"/>
      <c r="AE12" s="1267"/>
      <c r="AF12" s="1267"/>
      <c r="AG12" s="1267"/>
      <c r="AH12" s="1270"/>
      <c r="AI12" s="1270"/>
      <c r="AJ12" s="1270"/>
      <c r="AK12" s="1270"/>
      <c r="AL12" s="1270"/>
      <c r="AM12" s="1272"/>
      <c r="AN12" s="1272"/>
      <c r="AO12" s="1272"/>
      <c r="AP12" s="1272"/>
      <c r="AQ12" s="1272"/>
      <c r="AR12" s="1272"/>
      <c r="AS12" s="1272"/>
      <c r="AT12" s="1272"/>
      <c r="AU12" s="1272"/>
      <c r="AV12" s="1272"/>
      <c r="AW12" s="1272"/>
      <c r="AX12" s="1272"/>
      <c r="AY12" s="1272"/>
      <c r="AZ12" s="1272"/>
      <c r="BA12" s="1272"/>
      <c r="BB12" s="1272"/>
      <c r="BC12" s="1272"/>
      <c r="BD12" s="1272"/>
      <c r="BE12" s="1272"/>
      <c r="BF12" s="1272"/>
      <c r="BG12" s="1272"/>
      <c r="BH12" s="1272"/>
      <c r="BI12" s="1272"/>
      <c r="BJ12" s="1272"/>
      <c r="BK12" s="1272"/>
      <c r="BL12" s="1272"/>
      <c r="BM12" s="1272"/>
      <c r="BN12" s="1272"/>
      <c r="BO12" s="1311">
        <f t="shared" si="0"/>
        <v>0</v>
      </c>
      <c r="BP12" s="1311"/>
      <c r="BQ12" s="1311"/>
      <c r="BR12" s="1311"/>
      <c r="BS12" s="1311"/>
      <c r="BT12" s="1311"/>
      <c r="BU12" s="1312"/>
      <c r="BV12" s="157" t="e">
        <f t="shared" si="1"/>
        <v>#DIV/0!</v>
      </c>
    </row>
    <row r="13" spans="1:80" ht="9.9499999999999993" customHeight="1">
      <c r="A13" s="7"/>
      <c r="B13" s="1264"/>
      <c r="C13" s="1265"/>
      <c r="D13" s="1265"/>
      <c r="E13" s="1265"/>
      <c r="F13" s="1266"/>
      <c r="G13" s="1263"/>
      <c r="H13" s="1263"/>
      <c r="I13" s="1263"/>
      <c r="J13" s="1263"/>
      <c r="K13" s="1263"/>
      <c r="L13" s="1263"/>
      <c r="M13" s="1263"/>
      <c r="N13" s="1263"/>
      <c r="O13" s="1263"/>
      <c r="P13" s="1263"/>
      <c r="Q13" s="1263"/>
      <c r="R13" s="1263"/>
      <c r="S13" s="1263"/>
      <c r="T13" s="1263"/>
      <c r="U13" s="1263"/>
      <c r="V13" s="1263"/>
      <c r="W13" s="1263"/>
      <c r="X13" s="1263"/>
      <c r="Y13" s="1263"/>
      <c r="Z13" s="1263"/>
      <c r="AA13" s="1263"/>
      <c r="AB13" s="1263"/>
      <c r="AC13" s="1263"/>
      <c r="AD13" s="1263"/>
      <c r="AE13" s="1267"/>
      <c r="AF13" s="1267"/>
      <c r="AG13" s="1267"/>
      <c r="AH13" s="1270"/>
      <c r="AI13" s="1270"/>
      <c r="AJ13" s="1270"/>
      <c r="AK13" s="1270"/>
      <c r="AL13" s="1270"/>
      <c r="AM13" s="1272"/>
      <c r="AN13" s="1272"/>
      <c r="AO13" s="1272"/>
      <c r="AP13" s="1272"/>
      <c r="AQ13" s="1272"/>
      <c r="AR13" s="1272"/>
      <c r="AS13" s="1272"/>
      <c r="AT13" s="1272"/>
      <c r="AU13" s="1272"/>
      <c r="AV13" s="1272"/>
      <c r="AW13" s="1272"/>
      <c r="AX13" s="1272"/>
      <c r="AY13" s="1272"/>
      <c r="AZ13" s="1272"/>
      <c r="BA13" s="1272"/>
      <c r="BB13" s="1272"/>
      <c r="BC13" s="1272"/>
      <c r="BD13" s="1272"/>
      <c r="BE13" s="1272"/>
      <c r="BF13" s="1272"/>
      <c r="BG13" s="1272"/>
      <c r="BH13" s="1272"/>
      <c r="BI13" s="1272"/>
      <c r="BJ13" s="1272"/>
      <c r="BK13" s="1272"/>
      <c r="BL13" s="1272"/>
      <c r="BM13" s="1272"/>
      <c r="BN13" s="1272"/>
      <c r="BO13" s="1311">
        <f t="shared" si="0"/>
        <v>0</v>
      </c>
      <c r="BP13" s="1311"/>
      <c r="BQ13" s="1311"/>
      <c r="BR13" s="1311"/>
      <c r="BS13" s="1311"/>
      <c r="BT13" s="1311"/>
      <c r="BU13" s="1312"/>
      <c r="BV13" s="157" t="e">
        <f t="shared" si="1"/>
        <v>#DIV/0!</v>
      </c>
    </row>
    <row r="14" spans="1:80" ht="9.9499999999999993" customHeight="1">
      <c r="A14" s="7"/>
      <c r="B14" s="1264"/>
      <c r="C14" s="1265"/>
      <c r="D14" s="1265"/>
      <c r="E14" s="1265"/>
      <c r="F14" s="1266"/>
      <c r="G14" s="1263"/>
      <c r="H14" s="1263"/>
      <c r="I14" s="1263"/>
      <c r="J14" s="1263"/>
      <c r="K14" s="1263"/>
      <c r="L14" s="1263"/>
      <c r="M14" s="1263"/>
      <c r="N14" s="1263"/>
      <c r="O14" s="1263"/>
      <c r="P14" s="1263"/>
      <c r="Q14" s="1263"/>
      <c r="R14" s="1263"/>
      <c r="S14" s="1263"/>
      <c r="T14" s="1263"/>
      <c r="U14" s="1263"/>
      <c r="V14" s="1263"/>
      <c r="W14" s="1263"/>
      <c r="X14" s="1263"/>
      <c r="Y14" s="1263"/>
      <c r="Z14" s="1263"/>
      <c r="AA14" s="1263"/>
      <c r="AB14" s="1263"/>
      <c r="AC14" s="1263"/>
      <c r="AD14" s="1263"/>
      <c r="AE14" s="1267"/>
      <c r="AF14" s="1267"/>
      <c r="AG14" s="1267"/>
      <c r="AH14" s="1270"/>
      <c r="AI14" s="1270"/>
      <c r="AJ14" s="1270"/>
      <c r="AK14" s="1270"/>
      <c r="AL14" s="1270"/>
      <c r="AM14" s="1272"/>
      <c r="AN14" s="1272"/>
      <c r="AO14" s="1272"/>
      <c r="AP14" s="1272"/>
      <c r="AQ14" s="1272"/>
      <c r="AR14" s="1272"/>
      <c r="AS14" s="1272"/>
      <c r="AT14" s="1272"/>
      <c r="AU14" s="1272"/>
      <c r="AV14" s="1272"/>
      <c r="AW14" s="1272"/>
      <c r="AX14" s="1272"/>
      <c r="AY14" s="1272"/>
      <c r="AZ14" s="1272"/>
      <c r="BA14" s="1272"/>
      <c r="BB14" s="1272"/>
      <c r="BC14" s="1272"/>
      <c r="BD14" s="1272"/>
      <c r="BE14" s="1272"/>
      <c r="BF14" s="1272"/>
      <c r="BG14" s="1272"/>
      <c r="BH14" s="1272"/>
      <c r="BI14" s="1272"/>
      <c r="BJ14" s="1272"/>
      <c r="BK14" s="1272"/>
      <c r="BL14" s="1272"/>
      <c r="BM14" s="1272"/>
      <c r="BN14" s="1272"/>
      <c r="BO14" s="1311">
        <f t="shared" si="0"/>
        <v>0</v>
      </c>
      <c r="BP14" s="1311"/>
      <c r="BQ14" s="1311"/>
      <c r="BR14" s="1311"/>
      <c r="BS14" s="1311"/>
      <c r="BT14" s="1311"/>
      <c r="BU14" s="1312"/>
      <c r="BV14" s="157" t="e">
        <f t="shared" si="1"/>
        <v>#DIV/0!</v>
      </c>
    </row>
    <row r="15" spans="1:80" ht="9.9499999999999993" customHeight="1">
      <c r="A15" s="7"/>
      <c r="B15" s="1264"/>
      <c r="C15" s="1265"/>
      <c r="D15" s="1265"/>
      <c r="E15" s="1265"/>
      <c r="F15" s="1266"/>
      <c r="G15" s="1268" t="s">
        <v>314</v>
      </c>
      <c r="H15" s="1268"/>
      <c r="I15" s="1268"/>
      <c r="J15" s="1268"/>
      <c r="K15" s="1268"/>
      <c r="L15" s="1268"/>
      <c r="M15" s="1268"/>
      <c r="N15" s="1268"/>
      <c r="O15" s="1268"/>
      <c r="P15" s="1268"/>
      <c r="Q15" s="1268"/>
      <c r="R15" s="1268"/>
      <c r="S15" s="1268"/>
      <c r="T15" s="1268"/>
      <c r="U15" s="1268"/>
      <c r="V15" s="1268"/>
      <c r="W15" s="1268"/>
      <c r="X15" s="1268"/>
      <c r="Y15" s="1268"/>
      <c r="Z15" s="1268"/>
      <c r="AA15" s="1268"/>
      <c r="AB15" s="1268"/>
      <c r="AC15" s="1268"/>
      <c r="AD15" s="1268"/>
      <c r="AE15" s="1267"/>
      <c r="AF15" s="1267"/>
      <c r="AG15" s="1267"/>
      <c r="AH15" s="1270"/>
      <c r="AI15" s="1270"/>
      <c r="AJ15" s="1270"/>
      <c r="AK15" s="1270"/>
      <c r="AL15" s="1270"/>
      <c r="AM15" s="1272"/>
      <c r="AN15" s="1272"/>
      <c r="AO15" s="1272"/>
      <c r="AP15" s="1272"/>
      <c r="AQ15" s="1272"/>
      <c r="AR15" s="1272"/>
      <c r="AS15" s="1272"/>
      <c r="AT15" s="1272"/>
      <c r="AU15" s="1272"/>
      <c r="AV15" s="1272"/>
      <c r="AW15" s="1272"/>
      <c r="AX15" s="1272"/>
      <c r="AY15" s="1272"/>
      <c r="AZ15" s="1272"/>
      <c r="BA15" s="1272"/>
      <c r="BB15" s="1272"/>
      <c r="BC15" s="1272"/>
      <c r="BD15" s="1272"/>
      <c r="BE15" s="1272"/>
      <c r="BF15" s="1272"/>
      <c r="BG15" s="1272"/>
      <c r="BH15" s="1272"/>
      <c r="BI15" s="1272"/>
      <c r="BJ15" s="1272"/>
      <c r="BK15" s="1272"/>
      <c r="BL15" s="1272"/>
      <c r="BM15" s="1272"/>
      <c r="BN15" s="1272"/>
      <c r="BO15" s="1311">
        <f t="shared" si="0"/>
        <v>0</v>
      </c>
      <c r="BP15" s="1311"/>
      <c r="BQ15" s="1311"/>
      <c r="BR15" s="1311"/>
      <c r="BS15" s="1311"/>
      <c r="BT15" s="1311"/>
      <c r="BU15" s="1312"/>
      <c r="BV15" s="157" t="e">
        <f t="shared" si="1"/>
        <v>#DIV/0!</v>
      </c>
    </row>
    <row r="16" spans="1:80" ht="9.9499999999999993" customHeight="1">
      <c r="A16" s="7"/>
      <c r="B16" s="1264"/>
      <c r="C16" s="1265"/>
      <c r="D16" s="1265"/>
      <c r="E16" s="1265"/>
      <c r="F16" s="1266"/>
      <c r="G16" s="1263"/>
      <c r="H16" s="1263"/>
      <c r="I16" s="1263"/>
      <c r="J16" s="1263"/>
      <c r="K16" s="1263"/>
      <c r="L16" s="1263"/>
      <c r="M16" s="1263"/>
      <c r="N16" s="1263"/>
      <c r="O16" s="1263"/>
      <c r="P16" s="1263"/>
      <c r="Q16" s="1263"/>
      <c r="R16" s="1263"/>
      <c r="S16" s="1263"/>
      <c r="T16" s="1263"/>
      <c r="U16" s="1263"/>
      <c r="V16" s="1263"/>
      <c r="W16" s="1263"/>
      <c r="X16" s="1263"/>
      <c r="Y16" s="1263"/>
      <c r="Z16" s="1263"/>
      <c r="AA16" s="1263"/>
      <c r="AB16" s="1263"/>
      <c r="AC16" s="1263"/>
      <c r="AD16" s="1263"/>
      <c r="AE16" s="1267"/>
      <c r="AF16" s="1267"/>
      <c r="AG16" s="1267"/>
      <c r="AH16" s="1270"/>
      <c r="AI16" s="1270"/>
      <c r="AJ16" s="1270"/>
      <c r="AK16" s="1270"/>
      <c r="AL16" s="1270"/>
      <c r="AM16" s="1272"/>
      <c r="AN16" s="1272"/>
      <c r="AO16" s="1272"/>
      <c r="AP16" s="1272"/>
      <c r="AQ16" s="1272"/>
      <c r="AR16" s="1272"/>
      <c r="AS16" s="1272"/>
      <c r="AT16" s="1272"/>
      <c r="AU16" s="1272"/>
      <c r="AV16" s="1272"/>
      <c r="AW16" s="1272"/>
      <c r="AX16" s="1272"/>
      <c r="AY16" s="1272"/>
      <c r="AZ16" s="1272"/>
      <c r="BA16" s="1272"/>
      <c r="BB16" s="1272"/>
      <c r="BC16" s="1272"/>
      <c r="BD16" s="1272"/>
      <c r="BE16" s="1272"/>
      <c r="BF16" s="1272"/>
      <c r="BG16" s="1272"/>
      <c r="BH16" s="1272"/>
      <c r="BI16" s="1272"/>
      <c r="BJ16" s="1272"/>
      <c r="BK16" s="1272"/>
      <c r="BL16" s="1272"/>
      <c r="BM16" s="1272"/>
      <c r="BN16" s="1272"/>
      <c r="BO16" s="1311">
        <f t="shared" si="0"/>
        <v>0</v>
      </c>
      <c r="BP16" s="1311"/>
      <c r="BQ16" s="1311"/>
      <c r="BR16" s="1311"/>
      <c r="BS16" s="1311"/>
      <c r="BT16" s="1311"/>
      <c r="BU16" s="1312"/>
      <c r="BV16" s="157" t="e">
        <f t="shared" si="1"/>
        <v>#DIV/0!</v>
      </c>
    </row>
    <row r="17" spans="1:74" ht="9.9499999999999993" customHeight="1">
      <c r="A17" s="7"/>
      <c r="B17" s="1264"/>
      <c r="C17" s="1265"/>
      <c r="D17" s="1265"/>
      <c r="E17" s="1265"/>
      <c r="F17" s="1266"/>
      <c r="G17" s="1269" t="s">
        <v>302</v>
      </c>
      <c r="H17" s="1269"/>
      <c r="I17" s="1269"/>
      <c r="J17" s="1269"/>
      <c r="K17" s="1269"/>
      <c r="L17" s="1269"/>
      <c r="M17" s="1269"/>
      <c r="N17" s="1269"/>
      <c r="O17" s="1269"/>
      <c r="P17" s="1269"/>
      <c r="Q17" s="1269"/>
      <c r="R17" s="1269"/>
      <c r="S17" s="1269"/>
      <c r="T17" s="1269"/>
      <c r="U17" s="1269"/>
      <c r="V17" s="1269"/>
      <c r="W17" s="1269"/>
      <c r="X17" s="1269"/>
      <c r="Y17" s="1269"/>
      <c r="Z17" s="1269"/>
      <c r="AA17" s="1269"/>
      <c r="AB17" s="1269"/>
      <c r="AC17" s="1269"/>
      <c r="AD17" s="1269"/>
      <c r="AE17" s="1267"/>
      <c r="AF17" s="1267"/>
      <c r="AG17" s="1267"/>
      <c r="AH17" s="1270"/>
      <c r="AI17" s="1270"/>
      <c r="AJ17" s="1270"/>
      <c r="AK17" s="1270"/>
      <c r="AL17" s="1270"/>
      <c r="AM17" s="1272"/>
      <c r="AN17" s="1272"/>
      <c r="AO17" s="1272"/>
      <c r="AP17" s="1272"/>
      <c r="AQ17" s="1272"/>
      <c r="AR17" s="1272"/>
      <c r="AS17" s="1272"/>
      <c r="AT17" s="1272"/>
      <c r="AU17" s="1272"/>
      <c r="AV17" s="1272"/>
      <c r="AW17" s="1272"/>
      <c r="AX17" s="1272"/>
      <c r="AY17" s="1272"/>
      <c r="AZ17" s="1272"/>
      <c r="BA17" s="1272"/>
      <c r="BB17" s="1272"/>
      <c r="BC17" s="1272"/>
      <c r="BD17" s="1272"/>
      <c r="BE17" s="1272"/>
      <c r="BF17" s="1272"/>
      <c r="BG17" s="1272"/>
      <c r="BH17" s="1272"/>
      <c r="BI17" s="1272"/>
      <c r="BJ17" s="1272"/>
      <c r="BK17" s="1272"/>
      <c r="BL17" s="1272"/>
      <c r="BM17" s="1272"/>
      <c r="BN17" s="1272"/>
      <c r="BO17" s="1311">
        <f t="shared" si="0"/>
        <v>0</v>
      </c>
      <c r="BP17" s="1311"/>
      <c r="BQ17" s="1311"/>
      <c r="BR17" s="1311"/>
      <c r="BS17" s="1311"/>
      <c r="BT17" s="1311"/>
      <c r="BU17" s="1312"/>
      <c r="BV17" s="157" t="e">
        <f t="shared" si="1"/>
        <v>#DIV/0!</v>
      </c>
    </row>
    <row r="18" spans="1:74" ht="9.9499999999999993" customHeight="1">
      <c r="A18" s="7"/>
      <c r="B18" s="1264"/>
      <c r="C18" s="1265"/>
      <c r="D18" s="1265"/>
      <c r="E18" s="1265"/>
      <c r="F18" s="1266"/>
      <c r="G18" s="1263"/>
      <c r="H18" s="1263"/>
      <c r="I18" s="1263"/>
      <c r="J18" s="1263"/>
      <c r="K18" s="1263"/>
      <c r="L18" s="1263"/>
      <c r="M18" s="1263"/>
      <c r="N18" s="1263"/>
      <c r="O18" s="1263"/>
      <c r="P18" s="1263"/>
      <c r="Q18" s="1263"/>
      <c r="R18" s="1263"/>
      <c r="S18" s="1263"/>
      <c r="T18" s="1263"/>
      <c r="U18" s="1263"/>
      <c r="V18" s="1263"/>
      <c r="W18" s="1263"/>
      <c r="X18" s="1263"/>
      <c r="Y18" s="1263"/>
      <c r="Z18" s="1263"/>
      <c r="AA18" s="1263"/>
      <c r="AB18" s="1263"/>
      <c r="AC18" s="1263"/>
      <c r="AD18" s="1263"/>
      <c r="AE18" s="1267"/>
      <c r="AF18" s="1267"/>
      <c r="AG18" s="1267"/>
      <c r="AH18" s="1270"/>
      <c r="AI18" s="1270"/>
      <c r="AJ18" s="1270"/>
      <c r="AK18" s="1270"/>
      <c r="AL18" s="1270"/>
      <c r="AM18" s="1272"/>
      <c r="AN18" s="1272"/>
      <c r="AO18" s="1272"/>
      <c r="AP18" s="1272"/>
      <c r="AQ18" s="1272"/>
      <c r="AR18" s="1272"/>
      <c r="AS18" s="1272"/>
      <c r="AT18" s="1272"/>
      <c r="AU18" s="1272"/>
      <c r="AV18" s="1272"/>
      <c r="AW18" s="1272"/>
      <c r="AX18" s="1272"/>
      <c r="AY18" s="1272"/>
      <c r="AZ18" s="1272"/>
      <c r="BA18" s="1272"/>
      <c r="BB18" s="1272"/>
      <c r="BC18" s="1272"/>
      <c r="BD18" s="1272"/>
      <c r="BE18" s="1272"/>
      <c r="BF18" s="1272"/>
      <c r="BG18" s="1272"/>
      <c r="BH18" s="1272"/>
      <c r="BI18" s="1272"/>
      <c r="BJ18" s="1272"/>
      <c r="BK18" s="1272"/>
      <c r="BL18" s="1272"/>
      <c r="BM18" s="1272"/>
      <c r="BN18" s="1272"/>
      <c r="BO18" s="1311">
        <f t="shared" si="0"/>
        <v>0</v>
      </c>
      <c r="BP18" s="1311"/>
      <c r="BQ18" s="1311"/>
      <c r="BR18" s="1311"/>
      <c r="BS18" s="1311"/>
      <c r="BT18" s="1311"/>
      <c r="BU18" s="1312"/>
      <c r="BV18" s="157" t="e">
        <f t="shared" si="1"/>
        <v>#DIV/0!</v>
      </c>
    </row>
    <row r="19" spans="1:74" ht="9.9499999999999993" customHeight="1">
      <c r="A19" s="7"/>
      <c r="B19" s="1264"/>
      <c r="C19" s="1265"/>
      <c r="D19" s="1265"/>
      <c r="E19" s="1265"/>
      <c r="F19" s="1266"/>
      <c r="G19" s="1263"/>
      <c r="H19" s="1263"/>
      <c r="I19" s="1263"/>
      <c r="J19" s="1263"/>
      <c r="K19" s="1263"/>
      <c r="L19" s="1263"/>
      <c r="M19" s="1263"/>
      <c r="N19" s="1263"/>
      <c r="O19" s="1263"/>
      <c r="P19" s="1263"/>
      <c r="Q19" s="1263"/>
      <c r="R19" s="1263"/>
      <c r="S19" s="1263"/>
      <c r="T19" s="1263"/>
      <c r="U19" s="1263"/>
      <c r="V19" s="1263"/>
      <c r="W19" s="1263"/>
      <c r="X19" s="1263"/>
      <c r="Y19" s="1263"/>
      <c r="Z19" s="1263"/>
      <c r="AA19" s="1263"/>
      <c r="AB19" s="1263"/>
      <c r="AC19" s="1263"/>
      <c r="AD19" s="1263"/>
      <c r="AE19" s="1267"/>
      <c r="AF19" s="1267"/>
      <c r="AG19" s="1267"/>
      <c r="AH19" s="1270"/>
      <c r="AI19" s="1270"/>
      <c r="AJ19" s="1270"/>
      <c r="AK19" s="1270"/>
      <c r="AL19" s="1270"/>
      <c r="AM19" s="1272"/>
      <c r="AN19" s="1272"/>
      <c r="AO19" s="1272"/>
      <c r="AP19" s="1272"/>
      <c r="AQ19" s="1272"/>
      <c r="AR19" s="1272"/>
      <c r="AS19" s="1272"/>
      <c r="AT19" s="1272"/>
      <c r="AU19" s="1272"/>
      <c r="AV19" s="1272"/>
      <c r="AW19" s="1272"/>
      <c r="AX19" s="1272"/>
      <c r="AY19" s="1272"/>
      <c r="AZ19" s="1272"/>
      <c r="BA19" s="1272"/>
      <c r="BB19" s="1272"/>
      <c r="BC19" s="1272"/>
      <c r="BD19" s="1272"/>
      <c r="BE19" s="1272"/>
      <c r="BF19" s="1272"/>
      <c r="BG19" s="1272"/>
      <c r="BH19" s="1272"/>
      <c r="BI19" s="1272"/>
      <c r="BJ19" s="1272"/>
      <c r="BK19" s="1272"/>
      <c r="BL19" s="1272"/>
      <c r="BM19" s="1272"/>
      <c r="BN19" s="1272"/>
      <c r="BO19" s="1311">
        <f t="shared" si="0"/>
        <v>0</v>
      </c>
      <c r="BP19" s="1311"/>
      <c r="BQ19" s="1311"/>
      <c r="BR19" s="1311"/>
      <c r="BS19" s="1311"/>
      <c r="BT19" s="1311"/>
      <c r="BU19" s="1312"/>
      <c r="BV19" s="157" t="e">
        <f t="shared" si="1"/>
        <v>#DIV/0!</v>
      </c>
    </row>
    <row r="20" spans="1:74" ht="9.9499999999999993" customHeight="1">
      <c r="A20" s="7"/>
      <c r="B20" s="1264"/>
      <c r="C20" s="1265"/>
      <c r="D20" s="1265"/>
      <c r="E20" s="1265"/>
      <c r="F20" s="1266"/>
      <c r="G20" s="1263"/>
      <c r="H20" s="1263"/>
      <c r="I20" s="1263"/>
      <c r="J20" s="1263"/>
      <c r="K20" s="1263"/>
      <c r="L20" s="1263"/>
      <c r="M20" s="1263"/>
      <c r="N20" s="1263"/>
      <c r="O20" s="1263"/>
      <c r="P20" s="1263"/>
      <c r="Q20" s="1263"/>
      <c r="R20" s="1263"/>
      <c r="S20" s="1263"/>
      <c r="T20" s="1263"/>
      <c r="U20" s="1263"/>
      <c r="V20" s="1263"/>
      <c r="W20" s="1263"/>
      <c r="X20" s="1263"/>
      <c r="Y20" s="1263"/>
      <c r="Z20" s="1263"/>
      <c r="AA20" s="1263"/>
      <c r="AB20" s="1263"/>
      <c r="AC20" s="1263"/>
      <c r="AD20" s="1263"/>
      <c r="AE20" s="1267"/>
      <c r="AF20" s="1267"/>
      <c r="AG20" s="1267"/>
      <c r="AH20" s="1270"/>
      <c r="AI20" s="1270"/>
      <c r="AJ20" s="1270"/>
      <c r="AK20" s="1270"/>
      <c r="AL20" s="1270"/>
      <c r="AM20" s="1272"/>
      <c r="AN20" s="1272"/>
      <c r="AO20" s="1272"/>
      <c r="AP20" s="1272"/>
      <c r="AQ20" s="1272"/>
      <c r="AR20" s="1272"/>
      <c r="AS20" s="1272"/>
      <c r="AT20" s="1272"/>
      <c r="AU20" s="1272"/>
      <c r="AV20" s="1272"/>
      <c r="AW20" s="1272"/>
      <c r="AX20" s="1272"/>
      <c r="AY20" s="1272"/>
      <c r="AZ20" s="1272"/>
      <c r="BA20" s="1272"/>
      <c r="BB20" s="1272"/>
      <c r="BC20" s="1272"/>
      <c r="BD20" s="1272"/>
      <c r="BE20" s="1272"/>
      <c r="BF20" s="1272"/>
      <c r="BG20" s="1272"/>
      <c r="BH20" s="1272"/>
      <c r="BI20" s="1272"/>
      <c r="BJ20" s="1272"/>
      <c r="BK20" s="1272"/>
      <c r="BL20" s="1272"/>
      <c r="BM20" s="1272"/>
      <c r="BN20" s="1272"/>
      <c r="BO20" s="1311">
        <f t="shared" si="0"/>
        <v>0</v>
      </c>
      <c r="BP20" s="1311"/>
      <c r="BQ20" s="1311"/>
      <c r="BR20" s="1311"/>
      <c r="BS20" s="1311"/>
      <c r="BT20" s="1311"/>
      <c r="BU20" s="1312"/>
      <c r="BV20" s="157" t="e">
        <f t="shared" si="1"/>
        <v>#DIV/0!</v>
      </c>
    </row>
    <row r="21" spans="1:74" ht="9.9499999999999993" customHeight="1">
      <c r="A21" s="7"/>
      <c r="B21" s="1264"/>
      <c r="C21" s="1265"/>
      <c r="D21" s="1265"/>
      <c r="E21" s="1265"/>
      <c r="F21" s="1266"/>
      <c r="G21" s="1263"/>
      <c r="H21" s="1263"/>
      <c r="I21" s="1263"/>
      <c r="J21" s="1263"/>
      <c r="K21" s="1263"/>
      <c r="L21" s="1263"/>
      <c r="M21" s="1263"/>
      <c r="N21" s="1263"/>
      <c r="O21" s="1263"/>
      <c r="P21" s="1263"/>
      <c r="Q21" s="1263"/>
      <c r="R21" s="1263"/>
      <c r="S21" s="1263"/>
      <c r="T21" s="1263"/>
      <c r="U21" s="1263"/>
      <c r="V21" s="1263"/>
      <c r="W21" s="1263"/>
      <c r="X21" s="1263"/>
      <c r="Y21" s="1263"/>
      <c r="Z21" s="1263"/>
      <c r="AA21" s="1263"/>
      <c r="AB21" s="1263"/>
      <c r="AC21" s="1263"/>
      <c r="AD21" s="1263"/>
      <c r="AE21" s="1267"/>
      <c r="AF21" s="1267"/>
      <c r="AG21" s="1267"/>
      <c r="AH21" s="1270"/>
      <c r="AI21" s="1270"/>
      <c r="AJ21" s="1270"/>
      <c r="AK21" s="1270"/>
      <c r="AL21" s="1270"/>
      <c r="AM21" s="1272"/>
      <c r="AN21" s="1272"/>
      <c r="AO21" s="1272"/>
      <c r="AP21" s="1272"/>
      <c r="AQ21" s="1272"/>
      <c r="AR21" s="1272"/>
      <c r="AS21" s="1272"/>
      <c r="AT21" s="1272"/>
      <c r="AU21" s="1272"/>
      <c r="AV21" s="1272"/>
      <c r="AW21" s="1272"/>
      <c r="AX21" s="1272"/>
      <c r="AY21" s="1272"/>
      <c r="AZ21" s="1272"/>
      <c r="BA21" s="1272"/>
      <c r="BB21" s="1272"/>
      <c r="BC21" s="1272"/>
      <c r="BD21" s="1272"/>
      <c r="BE21" s="1272"/>
      <c r="BF21" s="1272"/>
      <c r="BG21" s="1272"/>
      <c r="BH21" s="1272"/>
      <c r="BI21" s="1272"/>
      <c r="BJ21" s="1272"/>
      <c r="BK21" s="1272"/>
      <c r="BL21" s="1272"/>
      <c r="BM21" s="1272"/>
      <c r="BN21" s="1272"/>
      <c r="BO21" s="1311">
        <f t="shared" si="0"/>
        <v>0</v>
      </c>
      <c r="BP21" s="1311"/>
      <c r="BQ21" s="1311"/>
      <c r="BR21" s="1311"/>
      <c r="BS21" s="1311"/>
      <c r="BT21" s="1311"/>
      <c r="BU21" s="1312"/>
      <c r="BV21" s="157" t="e">
        <f t="shared" si="1"/>
        <v>#DIV/0!</v>
      </c>
    </row>
    <row r="22" spans="1:74" ht="9.9499999999999993" customHeight="1">
      <c r="A22" s="7"/>
      <c r="B22" s="1264"/>
      <c r="C22" s="1265"/>
      <c r="D22" s="1265"/>
      <c r="E22" s="1265"/>
      <c r="F22" s="1266"/>
      <c r="G22" s="1263"/>
      <c r="H22" s="1263"/>
      <c r="I22" s="1263"/>
      <c r="J22" s="1263"/>
      <c r="K22" s="1263"/>
      <c r="L22" s="1263"/>
      <c r="M22" s="1263"/>
      <c r="N22" s="1263"/>
      <c r="O22" s="1263"/>
      <c r="P22" s="1263"/>
      <c r="Q22" s="1263"/>
      <c r="R22" s="1263"/>
      <c r="S22" s="1263"/>
      <c r="T22" s="1263"/>
      <c r="U22" s="1263"/>
      <c r="V22" s="1263"/>
      <c r="W22" s="1263"/>
      <c r="X22" s="1263"/>
      <c r="Y22" s="1263"/>
      <c r="Z22" s="1263"/>
      <c r="AA22" s="1263"/>
      <c r="AB22" s="1263"/>
      <c r="AC22" s="1263"/>
      <c r="AD22" s="1263"/>
      <c r="AE22" s="1267"/>
      <c r="AF22" s="1267"/>
      <c r="AG22" s="1267"/>
      <c r="AH22" s="1270"/>
      <c r="AI22" s="1270"/>
      <c r="AJ22" s="1270"/>
      <c r="AK22" s="1270"/>
      <c r="AL22" s="1270"/>
      <c r="AM22" s="1272"/>
      <c r="AN22" s="1272"/>
      <c r="AO22" s="1272"/>
      <c r="AP22" s="1272"/>
      <c r="AQ22" s="1272"/>
      <c r="AR22" s="1272"/>
      <c r="AS22" s="1272"/>
      <c r="AT22" s="1272"/>
      <c r="AU22" s="1272"/>
      <c r="AV22" s="1272"/>
      <c r="AW22" s="1272"/>
      <c r="AX22" s="1272"/>
      <c r="AY22" s="1272"/>
      <c r="AZ22" s="1272"/>
      <c r="BA22" s="1272"/>
      <c r="BB22" s="1272"/>
      <c r="BC22" s="1272"/>
      <c r="BD22" s="1272"/>
      <c r="BE22" s="1272"/>
      <c r="BF22" s="1272"/>
      <c r="BG22" s="1272"/>
      <c r="BH22" s="1272"/>
      <c r="BI22" s="1272"/>
      <c r="BJ22" s="1272"/>
      <c r="BK22" s="1272"/>
      <c r="BL22" s="1272"/>
      <c r="BM22" s="1272"/>
      <c r="BN22" s="1272"/>
      <c r="BO22" s="1311">
        <f t="shared" si="0"/>
        <v>0</v>
      </c>
      <c r="BP22" s="1311"/>
      <c r="BQ22" s="1311"/>
      <c r="BR22" s="1311"/>
      <c r="BS22" s="1311"/>
      <c r="BT22" s="1311"/>
      <c r="BU22" s="1312"/>
      <c r="BV22" s="157" t="e">
        <f t="shared" si="1"/>
        <v>#DIV/0!</v>
      </c>
    </row>
    <row r="23" spans="1:74" ht="9.9499999999999993" customHeight="1">
      <c r="A23" s="7"/>
      <c r="B23" s="1264"/>
      <c r="C23" s="1265"/>
      <c r="D23" s="1265"/>
      <c r="E23" s="1265"/>
      <c r="F23" s="1266"/>
      <c r="G23" s="1263"/>
      <c r="H23" s="1263"/>
      <c r="I23" s="1263"/>
      <c r="J23" s="1263"/>
      <c r="K23" s="1263"/>
      <c r="L23" s="1263"/>
      <c r="M23" s="1263"/>
      <c r="N23" s="1263"/>
      <c r="O23" s="1263"/>
      <c r="P23" s="1263"/>
      <c r="Q23" s="1263"/>
      <c r="R23" s="1263"/>
      <c r="S23" s="1263"/>
      <c r="T23" s="1263"/>
      <c r="U23" s="1263"/>
      <c r="V23" s="1263"/>
      <c r="W23" s="1263"/>
      <c r="X23" s="1263"/>
      <c r="Y23" s="1263"/>
      <c r="Z23" s="1263"/>
      <c r="AA23" s="1263"/>
      <c r="AB23" s="1263"/>
      <c r="AC23" s="1263"/>
      <c r="AD23" s="1263"/>
      <c r="AE23" s="1267"/>
      <c r="AF23" s="1267"/>
      <c r="AG23" s="1267"/>
      <c r="AH23" s="1270"/>
      <c r="AI23" s="1270"/>
      <c r="AJ23" s="1270"/>
      <c r="AK23" s="1270"/>
      <c r="AL23" s="1270"/>
      <c r="AM23" s="1272"/>
      <c r="AN23" s="1272"/>
      <c r="AO23" s="1272"/>
      <c r="AP23" s="1272"/>
      <c r="AQ23" s="1272"/>
      <c r="AR23" s="1272"/>
      <c r="AS23" s="1272"/>
      <c r="AT23" s="1272"/>
      <c r="AU23" s="1272"/>
      <c r="AV23" s="1272"/>
      <c r="AW23" s="1272"/>
      <c r="AX23" s="1272"/>
      <c r="AY23" s="1272"/>
      <c r="AZ23" s="1272"/>
      <c r="BA23" s="1272"/>
      <c r="BB23" s="1272"/>
      <c r="BC23" s="1272"/>
      <c r="BD23" s="1272"/>
      <c r="BE23" s="1272"/>
      <c r="BF23" s="1272"/>
      <c r="BG23" s="1272"/>
      <c r="BH23" s="1272"/>
      <c r="BI23" s="1272"/>
      <c r="BJ23" s="1272"/>
      <c r="BK23" s="1272"/>
      <c r="BL23" s="1272"/>
      <c r="BM23" s="1272"/>
      <c r="BN23" s="1272"/>
      <c r="BO23" s="1311">
        <f t="shared" si="0"/>
        <v>0</v>
      </c>
      <c r="BP23" s="1311"/>
      <c r="BQ23" s="1311"/>
      <c r="BR23" s="1311"/>
      <c r="BS23" s="1311"/>
      <c r="BT23" s="1311"/>
      <c r="BU23" s="1312"/>
      <c r="BV23" s="157" t="e">
        <f t="shared" si="1"/>
        <v>#DIV/0!</v>
      </c>
    </row>
    <row r="24" spans="1:74" ht="9.9499999999999993" customHeight="1">
      <c r="A24" s="7"/>
      <c r="B24" s="1264"/>
      <c r="C24" s="1265"/>
      <c r="D24" s="1265"/>
      <c r="E24" s="1265"/>
      <c r="F24" s="1266"/>
      <c r="G24" s="1263"/>
      <c r="H24" s="1263"/>
      <c r="I24" s="1263"/>
      <c r="J24" s="1263"/>
      <c r="K24" s="1263"/>
      <c r="L24" s="1263"/>
      <c r="M24" s="1263"/>
      <c r="N24" s="1263"/>
      <c r="O24" s="1263"/>
      <c r="P24" s="1263"/>
      <c r="Q24" s="1263"/>
      <c r="R24" s="1263"/>
      <c r="S24" s="1263"/>
      <c r="T24" s="1263"/>
      <c r="U24" s="1263"/>
      <c r="V24" s="1263"/>
      <c r="W24" s="1263"/>
      <c r="X24" s="1263"/>
      <c r="Y24" s="1263"/>
      <c r="Z24" s="1263"/>
      <c r="AA24" s="1263"/>
      <c r="AB24" s="1263"/>
      <c r="AC24" s="1263"/>
      <c r="AD24" s="1263"/>
      <c r="AE24" s="1267"/>
      <c r="AF24" s="1267"/>
      <c r="AG24" s="1267"/>
      <c r="AH24" s="1270"/>
      <c r="AI24" s="1270"/>
      <c r="AJ24" s="1270"/>
      <c r="AK24" s="1270"/>
      <c r="AL24" s="1270"/>
      <c r="AM24" s="1272"/>
      <c r="AN24" s="1272"/>
      <c r="AO24" s="1272"/>
      <c r="AP24" s="1272"/>
      <c r="AQ24" s="1272"/>
      <c r="AR24" s="1272"/>
      <c r="AS24" s="1272"/>
      <c r="AT24" s="1272"/>
      <c r="AU24" s="1272"/>
      <c r="AV24" s="1272"/>
      <c r="AW24" s="1272"/>
      <c r="AX24" s="1272"/>
      <c r="AY24" s="1272"/>
      <c r="AZ24" s="1272"/>
      <c r="BA24" s="1272"/>
      <c r="BB24" s="1272"/>
      <c r="BC24" s="1272"/>
      <c r="BD24" s="1272"/>
      <c r="BE24" s="1272"/>
      <c r="BF24" s="1272"/>
      <c r="BG24" s="1272"/>
      <c r="BH24" s="1272"/>
      <c r="BI24" s="1272"/>
      <c r="BJ24" s="1272"/>
      <c r="BK24" s="1272"/>
      <c r="BL24" s="1272"/>
      <c r="BM24" s="1272"/>
      <c r="BN24" s="1272"/>
      <c r="BO24" s="1311">
        <f t="shared" si="0"/>
        <v>0</v>
      </c>
      <c r="BP24" s="1311"/>
      <c r="BQ24" s="1311"/>
      <c r="BR24" s="1311"/>
      <c r="BS24" s="1311"/>
      <c r="BT24" s="1311"/>
      <c r="BU24" s="1312"/>
      <c r="BV24" s="157" t="e">
        <f t="shared" si="1"/>
        <v>#DIV/0!</v>
      </c>
    </row>
    <row r="25" spans="1:74" ht="9.9499999999999993" customHeight="1">
      <c r="A25" s="7"/>
      <c r="B25" s="1264"/>
      <c r="C25" s="1265"/>
      <c r="D25" s="1265"/>
      <c r="E25" s="1265"/>
      <c r="F25" s="1266"/>
      <c r="G25" s="1263"/>
      <c r="H25" s="1263"/>
      <c r="I25" s="1263"/>
      <c r="J25" s="1263"/>
      <c r="K25" s="1263"/>
      <c r="L25" s="1263"/>
      <c r="M25" s="1263"/>
      <c r="N25" s="1263"/>
      <c r="O25" s="1263"/>
      <c r="P25" s="1263"/>
      <c r="Q25" s="1263"/>
      <c r="R25" s="1263"/>
      <c r="S25" s="1263"/>
      <c r="T25" s="1263"/>
      <c r="U25" s="1263"/>
      <c r="V25" s="1263"/>
      <c r="W25" s="1263"/>
      <c r="X25" s="1263"/>
      <c r="Y25" s="1263"/>
      <c r="Z25" s="1263"/>
      <c r="AA25" s="1263"/>
      <c r="AB25" s="1263"/>
      <c r="AC25" s="1263"/>
      <c r="AD25" s="1263"/>
      <c r="AE25" s="1267"/>
      <c r="AF25" s="1267"/>
      <c r="AG25" s="1267"/>
      <c r="AH25" s="1270"/>
      <c r="AI25" s="1270"/>
      <c r="AJ25" s="1270"/>
      <c r="AK25" s="1270"/>
      <c r="AL25" s="1270"/>
      <c r="AM25" s="1272"/>
      <c r="AN25" s="1272"/>
      <c r="AO25" s="1272"/>
      <c r="AP25" s="1272"/>
      <c r="AQ25" s="1272"/>
      <c r="AR25" s="1272"/>
      <c r="AS25" s="1272"/>
      <c r="AT25" s="1272"/>
      <c r="AU25" s="1272"/>
      <c r="AV25" s="1272"/>
      <c r="AW25" s="1272"/>
      <c r="AX25" s="1272"/>
      <c r="AY25" s="1272"/>
      <c r="AZ25" s="1272"/>
      <c r="BA25" s="1272"/>
      <c r="BB25" s="1272"/>
      <c r="BC25" s="1272"/>
      <c r="BD25" s="1272"/>
      <c r="BE25" s="1272"/>
      <c r="BF25" s="1272"/>
      <c r="BG25" s="1272"/>
      <c r="BH25" s="1272"/>
      <c r="BI25" s="1272"/>
      <c r="BJ25" s="1272"/>
      <c r="BK25" s="1272"/>
      <c r="BL25" s="1272"/>
      <c r="BM25" s="1272"/>
      <c r="BN25" s="1272"/>
      <c r="BO25" s="1311">
        <f t="shared" si="0"/>
        <v>0</v>
      </c>
      <c r="BP25" s="1311"/>
      <c r="BQ25" s="1311"/>
      <c r="BR25" s="1311"/>
      <c r="BS25" s="1311"/>
      <c r="BT25" s="1311"/>
      <c r="BU25" s="1312"/>
      <c r="BV25" s="157" t="e">
        <f t="shared" si="1"/>
        <v>#DIV/0!</v>
      </c>
    </row>
    <row r="26" spans="1:74" ht="9.9499999999999993" customHeight="1">
      <c r="A26" s="7"/>
      <c r="B26" s="1264"/>
      <c r="C26" s="1265"/>
      <c r="D26" s="1265"/>
      <c r="E26" s="1265"/>
      <c r="F26" s="1266"/>
      <c r="G26" s="1263"/>
      <c r="H26" s="1263"/>
      <c r="I26" s="1263"/>
      <c r="J26" s="1263"/>
      <c r="K26" s="1263"/>
      <c r="L26" s="1263"/>
      <c r="M26" s="1263"/>
      <c r="N26" s="1263"/>
      <c r="O26" s="1263"/>
      <c r="P26" s="1263"/>
      <c r="Q26" s="1263"/>
      <c r="R26" s="1263"/>
      <c r="S26" s="1263"/>
      <c r="T26" s="1263"/>
      <c r="U26" s="1263"/>
      <c r="V26" s="1263"/>
      <c r="W26" s="1263"/>
      <c r="X26" s="1263"/>
      <c r="Y26" s="1263"/>
      <c r="Z26" s="1263"/>
      <c r="AA26" s="1263"/>
      <c r="AB26" s="1263"/>
      <c r="AC26" s="1263"/>
      <c r="AD26" s="1263"/>
      <c r="AE26" s="1267"/>
      <c r="AF26" s="1267"/>
      <c r="AG26" s="1267"/>
      <c r="AH26" s="1270"/>
      <c r="AI26" s="1270"/>
      <c r="AJ26" s="1270"/>
      <c r="AK26" s="1270"/>
      <c r="AL26" s="1270"/>
      <c r="AM26" s="1272"/>
      <c r="AN26" s="1272"/>
      <c r="AO26" s="1272"/>
      <c r="AP26" s="1272"/>
      <c r="AQ26" s="1272"/>
      <c r="AR26" s="1272"/>
      <c r="AS26" s="1272"/>
      <c r="AT26" s="1272"/>
      <c r="AU26" s="1272"/>
      <c r="AV26" s="1272"/>
      <c r="AW26" s="1272"/>
      <c r="AX26" s="1272"/>
      <c r="AY26" s="1272"/>
      <c r="AZ26" s="1272"/>
      <c r="BA26" s="1272"/>
      <c r="BB26" s="1272"/>
      <c r="BC26" s="1272"/>
      <c r="BD26" s="1272"/>
      <c r="BE26" s="1272"/>
      <c r="BF26" s="1272"/>
      <c r="BG26" s="1272"/>
      <c r="BH26" s="1272"/>
      <c r="BI26" s="1272"/>
      <c r="BJ26" s="1272"/>
      <c r="BK26" s="1272"/>
      <c r="BL26" s="1272"/>
      <c r="BM26" s="1272"/>
      <c r="BN26" s="1272"/>
      <c r="BO26" s="1311">
        <f t="shared" si="0"/>
        <v>0</v>
      </c>
      <c r="BP26" s="1311"/>
      <c r="BQ26" s="1311"/>
      <c r="BR26" s="1311"/>
      <c r="BS26" s="1311"/>
      <c r="BT26" s="1311"/>
      <c r="BU26" s="1312"/>
      <c r="BV26" s="157" t="e">
        <f t="shared" si="1"/>
        <v>#DIV/0!</v>
      </c>
    </row>
    <row r="27" spans="1:74" ht="9.9499999999999993" customHeight="1">
      <c r="A27" s="7"/>
      <c r="B27" s="1264"/>
      <c r="C27" s="1265"/>
      <c r="D27" s="1265"/>
      <c r="E27" s="1265"/>
      <c r="F27" s="1266"/>
      <c r="G27" s="1263"/>
      <c r="H27" s="1263"/>
      <c r="I27" s="1263"/>
      <c r="J27" s="1263"/>
      <c r="K27" s="1263"/>
      <c r="L27" s="1263"/>
      <c r="M27" s="1263"/>
      <c r="N27" s="1263"/>
      <c r="O27" s="1263"/>
      <c r="P27" s="1263"/>
      <c r="Q27" s="1263"/>
      <c r="R27" s="1263"/>
      <c r="S27" s="1263"/>
      <c r="T27" s="1263"/>
      <c r="U27" s="1263"/>
      <c r="V27" s="1263"/>
      <c r="W27" s="1263"/>
      <c r="X27" s="1263"/>
      <c r="Y27" s="1263"/>
      <c r="Z27" s="1263"/>
      <c r="AA27" s="1263"/>
      <c r="AB27" s="1263"/>
      <c r="AC27" s="1263"/>
      <c r="AD27" s="1263"/>
      <c r="AE27" s="1267"/>
      <c r="AF27" s="1267"/>
      <c r="AG27" s="1267"/>
      <c r="AH27" s="1270"/>
      <c r="AI27" s="1270"/>
      <c r="AJ27" s="1270"/>
      <c r="AK27" s="1270"/>
      <c r="AL27" s="1270"/>
      <c r="AM27" s="1272"/>
      <c r="AN27" s="1272"/>
      <c r="AO27" s="1272"/>
      <c r="AP27" s="1272"/>
      <c r="AQ27" s="1272"/>
      <c r="AR27" s="1272"/>
      <c r="AS27" s="1272"/>
      <c r="AT27" s="1272"/>
      <c r="AU27" s="1272"/>
      <c r="AV27" s="1272"/>
      <c r="AW27" s="1272"/>
      <c r="AX27" s="1272"/>
      <c r="AY27" s="1272"/>
      <c r="AZ27" s="1272"/>
      <c r="BA27" s="1272"/>
      <c r="BB27" s="1272"/>
      <c r="BC27" s="1272"/>
      <c r="BD27" s="1272"/>
      <c r="BE27" s="1272"/>
      <c r="BF27" s="1272"/>
      <c r="BG27" s="1272"/>
      <c r="BH27" s="1272"/>
      <c r="BI27" s="1272"/>
      <c r="BJ27" s="1272"/>
      <c r="BK27" s="1272"/>
      <c r="BL27" s="1272"/>
      <c r="BM27" s="1272"/>
      <c r="BN27" s="1272"/>
      <c r="BO27" s="1311">
        <f t="shared" si="0"/>
        <v>0</v>
      </c>
      <c r="BP27" s="1311"/>
      <c r="BQ27" s="1311"/>
      <c r="BR27" s="1311"/>
      <c r="BS27" s="1311"/>
      <c r="BT27" s="1311"/>
      <c r="BU27" s="1312"/>
      <c r="BV27" s="157" t="e">
        <f t="shared" si="1"/>
        <v>#DIV/0!</v>
      </c>
    </row>
    <row r="28" spans="1:74" ht="9.9499999999999993" customHeight="1">
      <c r="A28" s="7"/>
      <c r="B28" s="1264"/>
      <c r="C28" s="1265"/>
      <c r="D28" s="1265"/>
      <c r="E28" s="1265"/>
      <c r="F28" s="1266"/>
      <c r="G28" s="1263"/>
      <c r="H28" s="1263"/>
      <c r="I28" s="1263"/>
      <c r="J28" s="1263"/>
      <c r="K28" s="1263"/>
      <c r="L28" s="1263"/>
      <c r="M28" s="1263"/>
      <c r="N28" s="1263"/>
      <c r="O28" s="1263"/>
      <c r="P28" s="1263"/>
      <c r="Q28" s="1263"/>
      <c r="R28" s="1263"/>
      <c r="S28" s="1263"/>
      <c r="T28" s="1263"/>
      <c r="U28" s="1263"/>
      <c r="V28" s="1263"/>
      <c r="W28" s="1263"/>
      <c r="X28" s="1263"/>
      <c r="Y28" s="1263"/>
      <c r="Z28" s="1263"/>
      <c r="AA28" s="1263"/>
      <c r="AB28" s="1263"/>
      <c r="AC28" s="1263"/>
      <c r="AD28" s="1263"/>
      <c r="AE28" s="1267"/>
      <c r="AF28" s="1267"/>
      <c r="AG28" s="1267"/>
      <c r="AH28" s="1270"/>
      <c r="AI28" s="1270"/>
      <c r="AJ28" s="1270"/>
      <c r="AK28" s="1270"/>
      <c r="AL28" s="1270"/>
      <c r="AM28" s="1272"/>
      <c r="AN28" s="1272"/>
      <c r="AO28" s="1272"/>
      <c r="AP28" s="1272"/>
      <c r="AQ28" s="1272"/>
      <c r="AR28" s="1272"/>
      <c r="AS28" s="1272"/>
      <c r="AT28" s="1272"/>
      <c r="AU28" s="1272"/>
      <c r="AV28" s="1272"/>
      <c r="AW28" s="1272"/>
      <c r="AX28" s="1272"/>
      <c r="AY28" s="1272"/>
      <c r="AZ28" s="1272"/>
      <c r="BA28" s="1272"/>
      <c r="BB28" s="1272"/>
      <c r="BC28" s="1272"/>
      <c r="BD28" s="1272"/>
      <c r="BE28" s="1272"/>
      <c r="BF28" s="1272"/>
      <c r="BG28" s="1272"/>
      <c r="BH28" s="1272"/>
      <c r="BI28" s="1272"/>
      <c r="BJ28" s="1272"/>
      <c r="BK28" s="1272"/>
      <c r="BL28" s="1272"/>
      <c r="BM28" s="1272"/>
      <c r="BN28" s="1272"/>
      <c r="BO28" s="1311">
        <f t="shared" si="0"/>
        <v>0</v>
      </c>
      <c r="BP28" s="1311"/>
      <c r="BQ28" s="1311"/>
      <c r="BR28" s="1311"/>
      <c r="BS28" s="1311"/>
      <c r="BT28" s="1311"/>
      <c r="BU28" s="1312"/>
      <c r="BV28" s="157" t="e">
        <f t="shared" si="1"/>
        <v>#DIV/0!</v>
      </c>
    </row>
    <row r="29" spans="1:74" ht="9.9499999999999993" customHeight="1">
      <c r="A29" s="7"/>
      <c r="B29" s="1264"/>
      <c r="C29" s="1265"/>
      <c r="D29" s="1265"/>
      <c r="E29" s="1265"/>
      <c r="F29" s="1266"/>
      <c r="G29" s="1263"/>
      <c r="H29" s="1263"/>
      <c r="I29" s="1263"/>
      <c r="J29" s="1263"/>
      <c r="K29" s="1263"/>
      <c r="L29" s="1263"/>
      <c r="M29" s="1263"/>
      <c r="N29" s="1263"/>
      <c r="O29" s="1263"/>
      <c r="P29" s="1263"/>
      <c r="Q29" s="1263"/>
      <c r="R29" s="1263"/>
      <c r="S29" s="1263"/>
      <c r="T29" s="1263"/>
      <c r="U29" s="1263"/>
      <c r="V29" s="1263"/>
      <c r="W29" s="1263"/>
      <c r="X29" s="1263"/>
      <c r="Y29" s="1263"/>
      <c r="Z29" s="1263"/>
      <c r="AA29" s="1263"/>
      <c r="AB29" s="1263"/>
      <c r="AC29" s="1263"/>
      <c r="AD29" s="1263"/>
      <c r="AE29" s="1267"/>
      <c r="AF29" s="1267"/>
      <c r="AG29" s="1267"/>
      <c r="AH29" s="1270"/>
      <c r="AI29" s="1270"/>
      <c r="AJ29" s="1270"/>
      <c r="AK29" s="1270"/>
      <c r="AL29" s="1270"/>
      <c r="AM29" s="1272"/>
      <c r="AN29" s="1272"/>
      <c r="AO29" s="1272"/>
      <c r="AP29" s="1272"/>
      <c r="AQ29" s="1272"/>
      <c r="AR29" s="1272"/>
      <c r="AS29" s="1272"/>
      <c r="AT29" s="1272"/>
      <c r="AU29" s="1272"/>
      <c r="AV29" s="1272"/>
      <c r="AW29" s="1272"/>
      <c r="AX29" s="1272"/>
      <c r="AY29" s="1272"/>
      <c r="AZ29" s="1272"/>
      <c r="BA29" s="1272"/>
      <c r="BB29" s="1272"/>
      <c r="BC29" s="1272"/>
      <c r="BD29" s="1272"/>
      <c r="BE29" s="1272"/>
      <c r="BF29" s="1272"/>
      <c r="BG29" s="1272"/>
      <c r="BH29" s="1272"/>
      <c r="BI29" s="1272"/>
      <c r="BJ29" s="1272"/>
      <c r="BK29" s="1272"/>
      <c r="BL29" s="1272"/>
      <c r="BM29" s="1272"/>
      <c r="BN29" s="1272"/>
      <c r="BO29" s="1311">
        <f t="shared" si="0"/>
        <v>0</v>
      </c>
      <c r="BP29" s="1311"/>
      <c r="BQ29" s="1311"/>
      <c r="BR29" s="1311"/>
      <c r="BS29" s="1311"/>
      <c r="BT29" s="1311"/>
      <c r="BU29" s="1312"/>
      <c r="BV29" s="157" t="e">
        <f t="shared" si="1"/>
        <v>#DIV/0!</v>
      </c>
    </row>
    <row r="30" spans="1:74" ht="9.9499999999999993" customHeight="1">
      <c r="A30" s="7"/>
      <c r="B30" s="1264"/>
      <c r="C30" s="1265"/>
      <c r="D30" s="1265"/>
      <c r="E30" s="1265"/>
      <c r="F30" s="1266"/>
      <c r="G30" s="1263"/>
      <c r="H30" s="1263"/>
      <c r="I30" s="1263"/>
      <c r="J30" s="1263"/>
      <c r="K30" s="1263"/>
      <c r="L30" s="1263"/>
      <c r="M30" s="1263"/>
      <c r="N30" s="1263"/>
      <c r="O30" s="1263"/>
      <c r="P30" s="1263"/>
      <c r="Q30" s="1263"/>
      <c r="R30" s="1263"/>
      <c r="S30" s="1263"/>
      <c r="T30" s="1263"/>
      <c r="U30" s="1263"/>
      <c r="V30" s="1263"/>
      <c r="W30" s="1263"/>
      <c r="X30" s="1263"/>
      <c r="Y30" s="1263"/>
      <c r="Z30" s="1263"/>
      <c r="AA30" s="1263"/>
      <c r="AB30" s="1263"/>
      <c r="AC30" s="1263"/>
      <c r="AD30" s="1263"/>
      <c r="AE30" s="1267"/>
      <c r="AF30" s="1267"/>
      <c r="AG30" s="1267"/>
      <c r="AH30" s="1270"/>
      <c r="AI30" s="1270"/>
      <c r="AJ30" s="1270"/>
      <c r="AK30" s="1270"/>
      <c r="AL30" s="1270"/>
      <c r="AM30" s="1272"/>
      <c r="AN30" s="1272"/>
      <c r="AO30" s="1272"/>
      <c r="AP30" s="1272"/>
      <c r="AQ30" s="1272"/>
      <c r="AR30" s="1272"/>
      <c r="AS30" s="1272"/>
      <c r="AT30" s="1272"/>
      <c r="AU30" s="1272"/>
      <c r="AV30" s="1272"/>
      <c r="AW30" s="1272"/>
      <c r="AX30" s="1272"/>
      <c r="AY30" s="1272"/>
      <c r="AZ30" s="1272"/>
      <c r="BA30" s="1272"/>
      <c r="BB30" s="1272"/>
      <c r="BC30" s="1272"/>
      <c r="BD30" s="1272"/>
      <c r="BE30" s="1272"/>
      <c r="BF30" s="1272"/>
      <c r="BG30" s="1272"/>
      <c r="BH30" s="1272"/>
      <c r="BI30" s="1272"/>
      <c r="BJ30" s="1272"/>
      <c r="BK30" s="1272"/>
      <c r="BL30" s="1272"/>
      <c r="BM30" s="1272"/>
      <c r="BN30" s="1272"/>
      <c r="BO30" s="1311">
        <f t="shared" si="0"/>
        <v>0</v>
      </c>
      <c r="BP30" s="1311"/>
      <c r="BQ30" s="1311"/>
      <c r="BR30" s="1311"/>
      <c r="BS30" s="1311"/>
      <c r="BT30" s="1311"/>
      <c r="BU30" s="1312"/>
      <c r="BV30" s="157" t="e">
        <f t="shared" si="1"/>
        <v>#DIV/0!</v>
      </c>
    </row>
    <row r="31" spans="1:74" ht="9.9499999999999993" customHeight="1">
      <c r="A31" s="7"/>
      <c r="B31" s="1264"/>
      <c r="C31" s="1265"/>
      <c r="D31" s="1265"/>
      <c r="E31" s="1265"/>
      <c r="F31" s="1266"/>
      <c r="G31" s="1263"/>
      <c r="H31" s="1263"/>
      <c r="I31" s="1263"/>
      <c r="J31" s="1263"/>
      <c r="K31" s="1263"/>
      <c r="L31" s="1263"/>
      <c r="M31" s="1263"/>
      <c r="N31" s="1263"/>
      <c r="O31" s="1263"/>
      <c r="P31" s="1263"/>
      <c r="Q31" s="1263"/>
      <c r="R31" s="1263"/>
      <c r="S31" s="1263"/>
      <c r="T31" s="1263"/>
      <c r="U31" s="1263"/>
      <c r="V31" s="1263"/>
      <c r="W31" s="1263"/>
      <c r="X31" s="1263"/>
      <c r="Y31" s="1263"/>
      <c r="Z31" s="1263"/>
      <c r="AA31" s="1263"/>
      <c r="AB31" s="1263"/>
      <c r="AC31" s="1263"/>
      <c r="AD31" s="1263"/>
      <c r="AE31" s="1267"/>
      <c r="AF31" s="1267"/>
      <c r="AG31" s="1267"/>
      <c r="AH31" s="1270"/>
      <c r="AI31" s="1270"/>
      <c r="AJ31" s="1270"/>
      <c r="AK31" s="1270"/>
      <c r="AL31" s="1270"/>
      <c r="AM31" s="1272"/>
      <c r="AN31" s="1272"/>
      <c r="AO31" s="1272"/>
      <c r="AP31" s="1272"/>
      <c r="AQ31" s="1272"/>
      <c r="AR31" s="1272"/>
      <c r="AS31" s="1272"/>
      <c r="AT31" s="1272"/>
      <c r="AU31" s="1272"/>
      <c r="AV31" s="1272"/>
      <c r="AW31" s="1272"/>
      <c r="AX31" s="1272"/>
      <c r="AY31" s="1272"/>
      <c r="AZ31" s="1272"/>
      <c r="BA31" s="1272"/>
      <c r="BB31" s="1272"/>
      <c r="BC31" s="1272"/>
      <c r="BD31" s="1272"/>
      <c r="BE31" s="1272"/>
      <c r="BF31" s="1272"/>
      <c r="BG31" s="1272"/>
      <c r="BH31" s="1272"/>
      <c r="BI31" s="1272"/>
      <c r="BJ31" s="1272"/>
      <c r="BK31" s="1272"/>
      <c r="BL31" s="1272"/>
      <c r="BM31" s="1272"/>
      <c r="BN31" s="1272"/>
      <c r="BO31" s="1311">
        <f t="shared" si="0"/>
        <v>0</v>
      </c>
      <c r="BP31" s="1311"/>
      <c r="BQ31" s="1311"/>
      <c r="BR31" s="1311"/>
      <c r="BS31" s="1311"/>
      <c r="BT31" s="1311"/>
      <c r="BU31" s="1312"/>
      <c r="BV31" s="157" t="e">
        <f t="shared" si="1"/>
        <v>#DIV/0!</v>
      </c>
    </row>
    <row r="32" spans="1:74" s="14" customFormat="1" ht="9.9499999999999993" customHeight="1">
      <c r="A32" s="93"/>
      <c r="B32" s="1264"/>
      <c r="C32" s="1265"/>
      <c r="D32" s="1265"/>
      <c r="E32" s="1265"/>
      <c r="F32" s="1266"/>
      <c r="G32" s="1263"/>
      <c r="H32" s="1263"/>
      <c r="I32" s="1263"/>
      <c r="J32" s="1263"/>
      <c r="K32" s="1263"/>
      <c r="L32" s="1263"/>
      <c r="M32" s="1263"/>
      <c r="N32" s="1263"/>
      <c r="O32" s="1263"/>
      <c r="P32" s="1263"/>
      <c r="Q32" s="1263"/>
      <c r="R32" s="1263"/>
      <c r="S32" s="1263"/>
      <c r="T32" s="1263"/>
      <c r="U32" s="1263"/>
      <c r="V32" s="1263"/>
      <c r="W32" s="1263"/>
      <c r="X32" s="1263"/>
      <c r="Y32" s="1263"/>
      <c r="Z32" s="1263"/>
      <c r="AA32" s="1263"/>
      <c r="AB32" s="1263"/>
      <c r="AC32" s="1263"/>
      <c r="AD32" s="1263"/>
      <c r="AE32" s="1267"/>
      <c r="AF32" s="1267"/>
      <c r="AG32" s="1267"/>
      <c r="AH32" s="1270"/>
      <c r="AI32" s="1270"/>
      <c r="AJ32" s="1270"/>
      <c r="AK32" s="1270"/>
      <c r="AL32" s="1270"/>
      <c r="AM32" s="1272"/>
      <c r="AN32" s="1272"/>
      <c r="AO32" s="1272"/>
      <c r="AP32" s="1272"/>
      <c r="AQ32" s="1272"/>
      <c r="AR32" s="1272"/>
      <c r="AS32" s="1272"/>
      <c r="AT32" s="1272"/>
      <c r="AU32" s="1272"/>
      <c r="AV32" s="1272"/>
      <c r="AW32" s="1272"/>
      <c r="AX32" s="1272"/>
      <c r="AY32" s="1272"/>
      <c r="AZ32" s="1272"/>
      <c r="BA32" s="1272"/>
      <c r="BB32" s="1272"/>
      <c r="BC32" s="1272"/>
      <c r="BD32" s="1272"/>
      <c r="BE32" s="1272"/>
      <c r="BF32" s="1272"/>
      <c r="BG32" s="1272"/>
      <c r="BH32" s="1272"/>
      <c r="BI32" s="1272"/>
      <c r="BJ32" s="1272"/>
      <c r="BK32" s="1272"/>
      <c r="BL32" s="1272"/>
      <c r="BM32" s="1272"/>
      <c r="BN32" s="1272"/>
      <c r="BO32" s="1311">
        <f t="shared" si="0"/>
        <v>0</v>
      </c>
      <c r="BP32" s="1311"/>
      <c r="BQ32" s="1311"/>
      <c r="BR32" s="1311"/>
      <c r="BS32" s="1311"/>
      <c r="BT32" s="1311"/>
      <c r="BU32" s="1312"/>
      <c r="BV32" s="157" t="e">
        <f t="shared" si="1"/>
        <v>#DIV/0!</v>
      </c>
    </row>
    <row r="33" spans="1:74" ht="9.9499999999999993" customHeight="1">
      <c r="A33" s="7"/>
      <c r="B33" s="1264"/>
      <c r="C33" s="1265"/>
      <c r="D33" s="1265"/>
      <c r="E33" s="1265"/>
      <c r="F33" s="1266"/>
      <c r="G33" s="1263"/>
      <c r="H33" s="1263"/>
      <c r="I33" s="1263"/>
      <c r="J33" s="1263"/>
      <c r="K33" s="1263"/>
      <c r="L33" s="1263"/>
      <c r="M33" s="1263"/>
      <c r="N33" s="1263"/>
      <c r="O33" s="1263"/>
      <c r="P33" s="1263"/>
      <c r="Q33" s="1263"/>
      <c r="R33" s="1263"/>
      <c r="S33" s="1263"/>
      <c r="T33" s="1263"/>
      <c r="U33" s="1263"/>
      <c r="V33" s="1263"/>
      <c r="W33" s="1263"/>
      <c r="X33" s="1263"/>
      <c r="Y33" s="1263"/>
      <c r="Z33" s="1263"/>
      <c r="AA33" s="1263"/>
      <c r="AB33" s="1263"/>
      <c r="AC33" s="1263"/>
      <c r="AD33" s="1263"/>
      <c r="AE33" s="1267"/>
      <c r="AF33" s="1267"/>
      <c r="AG33" s="1267"/>
      <c r="AH33" s="1270"/>
      <c r="AI33" s="1270"/>
      <c r="AJ33" s="1270"/>
      <c r="AK33" s="1270"/>
      <c r="AL33" s="1270"/>
      <c r="AM33" s="1272"/>
      <c r="AN33" s="1272"/>
      <c r="AO33" s="1272"/>
      <c r="AP33" s="1272"/>
      <c r="AQ33" s="1272"/>
      <c r="AR33" s="1272"/>
      <c r="AS33" s="1272"/>
      <c r="AT33" s="1272"/>
      <c r="AU33" s="1272"/>
      <c r="AV33" s="1272"/>
      <c r="AW33" s="1272"/>
      <c r="AX33" s="1272"/>
      <c r="AY33" s="1272"/>
      <c r="AZ33" s="1272"/>
      <c r="BA33" s="1272"/>
      <c r="BB33" s="1272"/>
      <c r="BC33" s="1272"/>
      <c r="BD33" s="1272"/>
      <c r="BE33" s="1272"/>
      <c r="BF33" s="1272"/>
      <c r="BG33" s="1272"/>
      <c r="BH33" s="1272"/>
      <c r="BI33" s="1272"/>
      <c r="BJ33" s="1272"/>
      <c r="BK33" s="1272"/>
      <c r="BL33" s="1272"/>
      <c r="BM33" s="1272"/>
      <c r="BN33" s="1272"/>
      <c r="BO33" s="1311">
        <f t="shared" si="0"/>
        <v>0</v>
      </c>
      <c r="BP33" s="1311"/>
      <c r="BQ33" s="1311"/>
      <c r="BR33" s="1311"/>
      <c r="BS33" s="1311"/>
      <c r="BT33" s="1311"/>
      <c r="BU33" s="1312"/>
      <c r="BV33" s="157" t="e">
        <f t="shared" si="1"/>
        <v>#DIV/0!</v>
      </c>
    </row>
    <row r="34" spans="1:74" ht="9.9499999999999993" customHeight="1">
      <c r="A34" s="7"/>
      <c r="B34" s="1264"/>
      <c r="C34" s="1265"/>
      <c r="D34" s="1265"/>
      <c r="E34" s="1265"/>
      <c r="F34" s="1266"/>
      <c r="G34" s="1263"/>
      <c r="H34" s="1263"/>
      <c r="I34" s="1263"/>
      <c r="J34" s="1263"/>
      <c r="K34" s="1263"/>
      <c r="L34" s="1263"/>
      <c r="M34" s="1263"/>
      <c r="N34" s="1263"/>
      <c r="O34" s="1263"/>
      <c r="P34" s="1263"/>
      <c r="Q34" s="1263"/>
      <c r="R34" s="1263"/>
      <c r="S34" s="1263"/>
      <c r="T34" s="1263"/>
      <c r="U34" s="1263"/>
      <c r="V34" s="1263"/>
      <c r="W34" s="1263"/>
      <c r="X34" s="1263"/>
      <c r="Y34" s="1263"/>
      <c r="Z34" s="1263"/>
      <c r="AA34" s="1263"/>
      <c r="AB34" s="1263"/>
      <c r="AC34" s="1263"/>
      <c r="AD34" s="1263"/>
      <c r="AE34" s="1267"/>
      <c r="AF34" s="1267"/>
      <c r="AG34" s="1267"/>
      <c r="AH34" s="1270"/>
      <c r="AI34" s="1270"/>
      <c r="AJ34" s="1270"/>
      <c r="AK34" s="1270"/>
      <c r="AL34" s="1270"/>
      <c r="AM34" s="1272"/>
      <c r="AN34" s="1272"/>
      <c r="AO34" s="1272"/>
      <c r="AP34" s="1272"/>
      <c r="AQ34" s="1272"/>
      <c r="AR34" s="1272"/>
      <c r="AS34" s="1272"/>
      <c r="AT34" s="1272"/>
      <c r="AU34" s="1272"/>
      <c r="AV34" s="1272"/>
      <c r="AW34" s="1272"/>
      <c r="AX34" s="1272"/>
      <c r="AY34" s="1272"/>
      <c r="AZ34" s="1272"/>
      <c r="BA34" s="1272"/>
      <c r="BB34" s="1272"/>
      <c r="BC34" s="1272"/>
      <c r="BD34" s="1272"/>
      <c r="BE34" s="1272"/>
      <c r="BF34" s="1272"/>
      <c r="BG34" s="1272"/>
      <c r="BH34" s="1272"/>
      <c r="BI34" s="1272"/>
      <c r="BJ34" s="1272"/>
      <c r="BK34" s="1272"/>
      <c r="BL34" s="1272"/>
      <c r="BM34" s="1272"/>
      <c r="BN34" s="1272"/>
      <c r="BO34" s="1311">
        <f t="shared" si="0"/>
        <v>0</v>
      </c>
      <c r="BP34" s="1311"/>
      <c r="BQ34" s="1311"/>
      <c r="BR34" s="1311"/>
      <c r="BS34" s="1311"/>
      <c r="BT34" s="1311"/>
      <c r="BU34" s="1312"/>
      <c r="BV34" s="157" t="e">
        <f t="shared" si="1"/>
        <v>#DIV/0!</v>
      </c>
    </row>
    <row r="35" spans="1:74" ht="9.9499999999999993" customHeight="1">
      <c r="A35" s="7"/>
      <c r="B35" s="1264"/>
      <c r="C35" s="1265"/>
      <c r="D35" s="1265"/>
      <c r="E35" s="1265"/>
      <c r="F35" s="1266"/>
      <c r="G35" s="1263"/>
      <c r="H35" s="1263"/>
      <c r="I35" s="1263"/>
      <c r="J35" s="1263"/>
      <c r="K35" s="1263"/>
      <c r="L35" s="1263"/>
      <c r="M35" s="1263"/>
      <c r="N35" s="1263"/>
      <c r="O35" s="1263"/>
      <c r="P35" s="1263"/>
      <c r="Q35" s="1263"/>
      <c r="R35" s="1263"/>
      <c r="S35" s="1263"/>
      <c r="T35" s="1263"/>
      <c r="U35" s="1263"/>
      <c r="V35" s="1263"/>
      <c r="W35" s="1263"/>
      <c r="X35" s="1263"/>
      <c r="Y35" s="1263"/>
      <c r="Z35" s="1263"/>
      <c r="AA35" s="1263"/>
      <c r="AB35" s="1263"/>
      <c r="AC35" s="1263"/>
      <c r="AD35" s="1263"/>
      <c r="AE35" s="1267"/>
      <c r="AF35" s="1267"/>
      <c r="AG35" s="1267"/>
      <c r="AH35" s="1270"/>
      <c r="AI35" s="1270"/>
      <c r="AJ35" s="1270"/>
      <c r="AK35" s="1270"/>
      <c r="AL35" s="1270"/>
      <c r="AM35" s="1272"/>
      <c r="AN35" s="1272"/>
      <c r="AO35" s="1272"/>
      <c r="AP35" s="1272"/>
      <c r="AQ35" s="1272"/>
      <c r="AR35" s="1272"/>
      <c r="AS35" s="1272"/>
      <c r="AT35" s="1272"/>
      <c r="AU35" s="1272"/>
      <c r="AV35" s="1272"/>
      <c r="AW35" s="1272"/>
      <c r="AX35" s="1272"/>
      <c r="AY35" s="1272"/>
      <c r="AZ35" s="1272"/>
      <c r="BA35" s="1272"/>
      <c r="BB35" s="1272"/>
      <c r="BC35" s="1272"/>
      <c r="BD35" s="1272"/>
      <c r="BE35" s="1272"/>
      <c r="BF35" s="1272"/>
      <c r="BG35" s="1272"/>
      <c r="BH35" s="1272"/>
      <c r="BI35" s="1272"/>
      <c r="BJ35" s="1272"/>
      <c r="BK35" s="1272"/>
      <c r="BL35" s="1272"/>
      <c r="BM35" s="1272"/>
      <c r="BN35" s="1272"/>
      <c r="BO35" s="1311">
        <f t="shared" si="0"/>
        <v>0</v>
      </c>
      <c r="BP35" s="1311"/>
      <c r="BQ35" s="1311"/>
      <c r="BR35" s="1311"/>
      <c r="BS35" s="1311"/>
      <c r="BT35" s="1311"/>
      <c r="BU35" s="1312"/>
      <c r="BV35" s="157" t="e">
        <f t="shared" si="1"/>
        <v>#DIV/0!</v>
      </c>
    </row>
    <row r="36" spans="1:74" ht="9.9499999999999993" customHeight="1">
      <c r="A36" s="7"/>
      <c r="B36" s="1264"/>
      <c r="C36" s="1265"/>
      <c r="D36" s="1265"/>
      <c r="E36" s="1265"/>
      <c r="F36" s="1266"/>
      <c r="G36" s="1263"/>
      <c r="H36" s="1263"/>
      <c r="I36" s="1263"/>
      <c r="J36" s="1263"/>
      <c r="K36" s="1263"/>
      <c r="L36" s="1263"/>
      <c r="M36" s="1263"/>
      <c r="N36" s="1263"/>
      <c r="O36" s="1263"/>
      <c r="P36" s="1263"/>
      <c r="Q36" s="1263"/>
      <c r="R36" s="1263"/>
      <c r="S36" s="1263"/>
      <c r="T36" s="1263"/>
      <c r="U36" s="1263"/>
      <c r="V36" s="1263"/>
      <c r="W36" s="1263"/>
      <c r="X36" s="1263"/>
      <c r="Y36" s="1263"/>
      <c r="Z36" s="1263"/>
      <c r="AA36" s="1263"/>
      <c r="AB36" s="1263"/>
      <c r="AC36" s="1263"/>
      <c r="AD36" s="1263"/>
      <c r="AE36" s="1267"/>
      <c r="AF36" s="1267"/>
      <c r="AG36" s="1267"/>
      <c r="AH36" s="1270"/>
      <c r="AI36" s="1270"/>
      <c r="AJ36" s="1270"/>
      <c r="AK36" s="1270"/>
      <c r="AL36" s="1270"/>
      <c r="AM36" s="1272"/>
      <c r="AN36" s="1272"/>
      <c r="AO36" s="1272"/>
      <c r="AP36" s="1272"/>
      <c r="AQ36" s="1272"/>
      <c r="AR36" s="1272"/>
      <c r="AS36" s="1272"/>
      <c r="AT36" s="1272"/>
      <c r="AU36" s="1272"/>
      <c r="AV36" s="1272"/>
      <c r="AW36" s="1272"/>
      <c r="AX36" s="1272"/>
      <c r="AY36" s="1272"/>
      <c r="AZ36" s="1272"/>
      <c r="BA36" s="1272"/>
      <c r="BB36" s="1272"/>
      <c r="BC36" s="1272"/>
      <c r="BD36" s="1272"/>
      <c r="BE36" s="1272"/>
      <c r="BF36" s="1272"/>
      <c r="BG36" s="1272"/>
      <c r="BH36" s="1272"/>
      <c r="BI36" s="1272"/>
      <c r="BJ36" s="1272"/>
      <c r="BK36" s="1272"/>
      <c r="BL36" s="1272"/>
      <c r="BM36" s="1272"/>
      <c r="BN36" s="1272"/>
      <c r="BO36" s="1311">
        <f t="shared" si="0"/>
        <v>0</v>
      </c>
      <c r="BP36" s="1311"/>
      <c r="BQ36" s="1311"/>
      <c r="BR36" s="1311"/>
      <c r="BS36" s="1311"/>
      <c r="BT36" s="1311"/>
      <c r="BU36" s="1312"/>
      <c r="BV36" s="157" t="e">
        <f t="shared" si="1"/>
        <v>#DIV/0!</v>
      </c>
    </row>
    <row r="37" spans="1:74" ht="9.9499999999999993" customHeight="1">
      <c r="A37" s="7"/>
      <c r="B37" s="1264"/>
      <c r="C37" s="1265"/>
      <c r="D37" s="1265"/>
      <c r="E37" s="1265"/>
      <c r="F37" s="1266"/>
      <c r="G37" s="1263"/>
      <c r="H37" s="1263"/>
      <c r="I37" s="1263"/>
      <c r="J37" s="1263"/>
      <c r="K37" s="1263"/>
      <c r="L37" s="1263"/>
      <c r="M37" s="1263"/>
      <c r="N37" s="1263"/>
      <c r="O37" s="1263"/>
      <c r="P37" s="1263"/>
      <c r="Q37" s="1263"/>
      <c r="R37" s="1263"/>
      <c r="S37" s="1263"/>
      <c r="T37" s="1263"/>
      <c r="U37" s="1263"/>
      <c r="V37" s="1263"/>
      <c r="W37" s="1263"/>
      <c r="X37" s="1263"/>
      <c r="Y37" s="1263"/>
      <c r="Z37" s="1263"/>
      <c r="AA37" s="1263"/>
      <c r="AB37" s="1263"/>
      <c r="AC37" s="1263"/>
      <c r="AD37" s="1263"/>
      <c r="AE37" s="1267"/>
      <c r="AF37" s="1267"/>
      <c r="AG37" s="1267"/>
      <c r="AH37" s="1270"/>
      <c r="AI37" s="1270"/>
      <c r="AJ37" s="1270"/>
      <c r="AK37" s="1270"/>
      <c r="AL37" s="1270"/>
      <c r="AM37" s="1272"/>
      <c r="AN37" s="1272"/>
      <c r="AO37" s="1272"/>
      <c r="AP37" s="1272"/>
      <c r="AQ37" s="1272"/>
      <c r="AR37" s="1272"/>
      <c r="AS37" s="1272"/>
      <c r="AT37" s="1272"/>
      <c r="AU37" s="1272"/>
      <c r="AV37" s="1272"/>
      <c r="AW37" s="1272"/>
      <c r="AX37" s="1272"/>
      <c r="AY37" s="1272"/>
      <c r="AZ37" s="1272"/>
      <c r="BA37" s="1272"/>
      <c r="BB37" s="1272"/>
      <c r="BC37" s="1272"/>
      <c r="BD37" s="1272"/>
      <c r="BE37" s="1272"/>
      <c r="BF37" s="1272"/>
      <c r="BG37" s="1272"/>
      <c r="BH37" s="1272"/>
      <c r="BI37" s="1272"/>
      <c r="BJ37" s="1272"/>
      <c r="BK37" s="1272"/>
      <c r="BL37" s="1272"/>
      <c r="BM37" s="1272"/>
      <c r="BN37" s="1272"/>
      <c r="BO37" s="1311">
        <f t="shared" si="0"/>
        <v>0</v>
      </c>
      <c r="BP37" s="1311"/>
      <c r="BQ37" s="1311"/>
      <c r="BR37" s="1311"/>
      <c r="BS37" s="1311"/>
      <c r="BT37" s="1311"/>
      <c r="BU37" s="1312"/>
      <c r="BV37" s="157" t="e">
        <f t="shared" si="1"/>
        <v>#DIV/0!</v>
      </c>
    </row>
    <row r="38" spans="1:74" ht="9.9499999999999993" customHeight="1">
      <c r="A38" s="7"/>
      <c r="B38" s="1264"/>
      <c r="C38" s="1265"/>
      <c r="D38" s="1265"/>
      <c r="E38" s="1265"/>
      <c r="F38" s="1266"/>
      <c r="G38" s="1263"/>
      <c r="H38" s="1263"/>
      <c r="I38" s="1263"/>
      <c r="J38" s="1263"/>
      <c r="K38" s="1263"/>
      <c r="L38" s="1263"/>
      <c r="M38" s="1263"/>
      <c r="N38" s="1263"/>
      <c r="O38" s="1263"/>
      <c r="P38" s="1263"/>
      <c r="Q38" s="1263"/>
      <c r="R38" s="1263"/>
      <c r="S38" s="1263"/>
      <c r="T38" s="1263"/>
      <c r="U38" s="1263"/>
      <c r="V38" s="1263"/>
      <c r="W38" s="1263"/>
      <c r="X38" s="1263"/>
      <c r="Y38" s="1263"/>
      <c r="Z38" s="1263"/>
      <c r="AA38" s="1263"/>
      <c r="AB38" s="1263"/>
      <c r="AC38" s="1263"/>
      <c r="AD38" s="1263"/>
      <c r="AE38" s="1267"/>
      <c r="AF38" s="1267"/>
      <c r="AG38" s="1267"/>
      <c r="AH38" s="1270"/>
      <c r="AI38" s="1270"/>
      <c r="AJ38" s="1270"/>
      <c r="AK38" s="1270"/>
      <c r="AL38" s="1270"/>
      <c r="AM38" s="1272"/>
      <c r="AN38" s="1272"/>
      <c r="AO38" s="1272"/>
      <c r="AP38" s="1272"/>
      <c r="AQ38" s="1272"/>
      <c r="AR38" s="1272"/>
      <c r="AS38" s="1272"/>
      <c r="AT38" s="1272"/>
      <c r="AU38" s="1272"/>
      <c r="AV38" s="1272"/>
      <c r="AW38" s="1272"/>
      <c r="AX38" s="1272"/>
      <c r="AY38" s="1272"/>
      <c r="AZ38" s="1272"/>
      <c r="BA38" s="1272"/>
      <c r="BB38" s="1272"/>
      <c r="BC38" s="1272"/>
      <c r="BD38" s="1272"/>
      <c r="BE38" s="1272"/>
      <c r="BF38" s="1272"/>
      <c r="BG38" s="1272"/>
      <c r="BH38" s="1272"/>
      <c r="BI38" s="1272"/>
      <c r="BJ38" s="1272"/>
      <c r="BK38" s="1272"/>
      <c r="BL38" s="1272"/>
      <c r="BM38" s="1272"/>
      <c r="BN38" s="1272"/>
      <c r="BO38" s="1311">
        <f t="shared" si="0"/>
        <v>0</v>
      </c>
      <c r="BP38" s="1311"/>
      <c r="BQ38" s="1311"/>
      <c r="BR38" s="1311"/>
      <c r="BS38" s="1311"/>
      <c r="BT38" s="1311"/>
      <c r="BU38" s="1312"/>
      <c r="BV38" s="157" t="e">
        <f t="shared" si="1"/>
        <v>#DIV/0!</v>
      </c>
    </row>
    <row r="39" spans="1:74" ht="9.9499999999999993" customHeight="1">
      <c r="A39" s="7"/>
      <c r="B39" s="1264"/>
      <c r="C39" s="1265"/>
      <c r="D39" s="1265"/>
      <c r="E39" s="1265"/>
      <c r="F39" s="1266"/>
      <c r="G39" s="1263"/>
      <c r="H39" s="1263"/>
      <c r="I39" s="1263"/>
      <c r="J39" s="1263"/>
      <c r="K39" s="1263"/>
      <c r="L39" s="1263"/>
      <c r="M39" s="1263"/>
      <c r="N39" s="1263"/>
      <c r="O39" s="1263"/>
      <c r="P39" s="1263"/>
      <c r="Q39" s="1263"/>
      <c r="R39" s="1263"/>
      <c r="S39" s="1263"/>
      <c r="T39" s="1263"/>
      <c r="U39" s="1263"/>
      <c r="V39" s="1263"/>
      <c r="W39" s="1263"/>
      <c r="X39" s="1263"/>
      <c r="Y39" s="1263"/>
      <c r="Z39" s="1263"/>
      <c r="AA39" s="1263"/>
      <c r="AB39" s="1263"/>
      <c r="AC39" s="1263"/>
      <c r="AD39" s="1263"/>
      <c r="AE39" s="1267"/>
      <c r="AF39" s="1267"/>
      <c r="AG39" s="1267"/>
      <c r="AH39" s="1270"/>
      <c r="AI39" s="1270"/>
      <c r="AJ39" s="1270"/>
      <c r="AK39" s="1270"/>
      <c r="AL39" s="1270"/>
      <c r="AM39" s="1272"/>
      <c r="AN39" s="1272"/>
      <c r="AO39" s="1272"/>
      <c r="AP39" s="1272"/>
      <c r="AQ39" s="1272"/>
      <c r="AR39" s="1272"/>
      <c r="AS39" s="1272"/>
      <c r="AT39" s="1272"/>
      <c r="AU39" s="1272"/>
      <c r="AV39" s="1272"/>
      <c r="AW39" s="1272"/>
      <c r="AX39" s="1272"/>
      <c r="AY39" s="1272"/>
      <c r="AZ39" s="1272"/>
      <c r="BA39" s="1272"/>
      <c r="BB39" s="1272"/>
      <c r="BC39" s="1272"/>
      <c r="BD39" s="1272"/>
      <c r="BE39" s="1272"/>
      <c r="BF39" s="1272"/>
      <c r="BG39" s="1272"/>
      <c r="BH39" s="1272"/>
      <c r="BI39" s="1272"/>
      <c r="BJ39" s="1272"/>
      <c r="BK39" s="1272"/>
      <c r="BL39" s="1272"/>
      <c r="BM39" s="1272"/>
      <c r="BN39" s="1272"/>
      <c r="BO39" s="1311">
        <f t="shared" si="0"/>
        <v>0</v>
      </c>
      <c r="BP39" s="1311"/>
      <c r="BQ39" s="1311"/>
      <c r="BR39" s="1311"/>
      <c r="BS39" s="1311"/>
      <c r="BT39" s="1311"/>
      <c r="BU39" s="1312"/>
      <c r="BV39" s="157" t="e">
        <f t="shared" si="1"/>
        <v>#DIV/0!</v>
      </c>
    </row>
    <row r="40" spans="1:74" ht="9.9499999999999993" customHeight="1">
      <c r="A40" s="7"/>
      <c r="B40" s="1264"/>
      <c r="C40" s="1265"/>
      <c r="D40" s="1265"/>
      <c r="E40" s="1265"/>
      <c r="F40" s="1266"/>
      <c r="G40" s="1263"/>
      <c r="H40" s="1263"/>
      <c r="I40" s="1263"/>
      <c r="J40" s="1263"/>
      <c r="K40" s="1263"/>
      <c r="L40" s="1263"/>
      <c r="M40" s="1263"/>
      <c r="N40" s="1263"/>
      <c r="O40" s="1263"/>
      <c r="P40" s="1263"/>
      <c r="Q40" s="1263"/>
      <c r="R40" s="1263"/>
      <c r="S40" s="1263"/>
      <c r="T40" s="1263"/>
      <c r="U40" s="1263"/>
      <c r="V40" s="1263"/>
      <c r="W40" s="1263"/>
      <c r="X40" s="1263"/>
      <c r="Y40" s="1263"/>
      <c r="Z40" s="1263"/>
      <c r="AA40" s="1263"/>
      <c r="AB40" s="1263"/>
      <c r="AC40" s="1263"/>
      <c r="AD40" s="1263"/>
      <c r="AE40" s="1267"/>
      <c r="AF40" s="1267"/>
      <c r="AG40" s="1267"/>
      <c r="AH40" s="1270"/>
      <c r="AI40" s="1270"/>
      <c r="AJ40" s="1270"/>
      <c r="AK40" s="1270"/>
      <c r="AL40" s="1270"/>
      <c r="AM40" s="1272"/>
      <c r="AN40" s="1272"/>
      <c r="AO40" s="1272"/>
      <c r="AP40" s="1272"/>
      <c r="AQ40" s="1272"/>
      <c r="AR40" s="1272"/>
      <c r="AS40" s="1272"/>
      <c r="AT40" s="1272"/>
      <c r="AU40" s="1272"/>
      <c r="AV40" s="1272"/>
      <c r="AW40" s="1272"/>
      <c r="AX40" s="1272"/>
      <c r="AY40" s="1272"/>
      <c r="AZ40" s="1272"/>
      <c r="BA40" s="1272"/>
      <c r="BB40" s="1272"/>
      <c r="BC40" s="1272"/>
      <c r="BD40" s="1272"/>
      <c r="BE40" s="1272"/>
      <c r="BF40" s="1272"/>
      <c r="BG40" s="1272"/>
      <c r="BH40" s="1272"/>
      <c r="BI40" s="1272"/>
      <c r="BJ40" s="1272"/>
      <c r="BK40" s="1272"/>
      <c r="BL40" s="1272"/>
      <c r="BM40" s="1272"/>
      <c r="BN40" s="1272"/>
      <c r="BO40" s="1311">
        <f t="shared" si="0"/>
        <v>0</v>
      </c>
      <c r="BP40" s="1311"/>
      <c r="BQ40" s="1311"/>
      <c r="BR40" s="1311"/>
      <c r="BS40" s="1311"/>
      <c r="BT40" s="1311"/>
      <c r="BU40" s="1312"/>
      <c r="BV40" s="157" t="e">
        <f t="shared" si="1"/>
        <v>#DIV/0!</v>
      </c>
    </row>
    <row r="41" spans="1:74" ht="9.9499999999999993" customHeight="1">
      <c r="A41" s="7"/>
      <c r="B41" s="1264"/>
      <c r="C41" s="1265"/>
      <c r="D41" s="1265"/>
      <c r="E41" s="1265"/>
      <c r="F41" s="1266"/>
      <c r="G41" s="1263"/>
      <c r="H41" s="1263"/>
      <c r="I41" s="1263"/>
      <c r="J41" s="1263"/>
      <c r="K41" s="1263"/>
      <c r="L41" s="1263"/>
      <c r="M41" s="1263"/>
      <c r="N41" s="1263"/>
      <c r="O41" s="1263"/>
      <c r="P41" s="1263"/>
      <c r="Q41" s="1263"/>
      <c r="R41" s="1263"/>
      <c r="S41" s="1263"/>
      <c r="T41" s="1263"/>
      <c r="U41" s="1263"/>
      <c r="V41" s="1263"/>
      <c r="W41" s="1263"/>
      <c r="X41" s="1263"/>
      <c r="Y41" s="1263"/>
      <c r="Z41" s="1263"/>
      <c r="AA41" s="1263"/>
      <c r="AB41" s="1263"/>
      <c r="AC41" s="1263"/>
      <c r="AD41" s="1263"/>
      <c r="AE41" s="1267"/>
      <c r="AF41" s="1267"/>
      <c r="AG41" s="1267"/>
      <c r="AH41" s="1270"/>
      <c r="AI41" s="1270"/>
      <c r="AJ41" s="1270"/>
      <c r="AK41" s="1270"/>
      <c r="AL41" s="1270"/>
      <c r="AM41" s="1272"/>
      <c r="AN41" s="1272"/>
      <c r="AO41" s="1272"/>
      <c r="AP41" s="1272"/>
      <c r="AQ41" s="1272"/>
      <c r="AR41" s="1272"/>
      <c r="AS41" s="1272"/>
      <c r="AT41" s="1272"/>
      <c r="AU41" s="1272"/>
      <c r="AV41" s="1272"/>
      <c r="AW41" s="1272"/>
      <c r="AX41" s="1272"/>
      <c r="AY41" s="1272"/>
      <c r="AZ41" s="1272"/>
      <c r="BA41" s="1272"/>
      <c r="BB41" s="1272"/>
      <c r="BC41" s="1272"/>
      <c r="BD41" s="1272"/>
      <c r="BE41" s="1272"/>
      <c r="BF41" s="1272"/>
      <c r="BG41" s="1272"/>
      <c r="BH41" s="1272"/>
      <c r="BI41" s="1272"/>
      <c r="BJ41" s="1272"/>
      <c r="BK41" s="1272"/>
      <c r="BL41" s="1272"/>
      <c r="BM41" s="1272"/>
      <c r="BN41" s="1272"/>
      <c r="BO41" s="1311">
        <f t="shared" si="0"/>
        <v>0</v>
      </c>
      <c r="BP41" s="1311"/>
      <c r="BQ41" s="1311"/>
      <c r="BR41" s="1311"/>
      <c r="BS41" s="1311"/>
      <c r="BT41" s="1311"/>
      <c r="BU41" s="1312"/>
      <c r="BV41" s="157" t="e">
        <f t="shared" si="1"/>
        <v>#DIV/0!</v>
      </c>
    </row>
    <row r="42" spans="1:74" ht="9.9499999999999993" customHeight="1">
      <c r="A42" s="7"/>
      <c r="B42" s="1264"/>
      <c r="C42" s="1265"/>
      <c r="D42" s="1265"/>
      <c r="E42" s="1265"/>
      <c r="F42" s="1266"/>
      <c r="G42" s="1263"/>
      <c r="H42" s="1263"/>
      <c r="I42" s="1263"/>
      <c r="J42" s="1263"/>
      <c r="K42" s="1263"/>
      <c r="L42" s="1263"/>
      <c r="M42" s="1263"/>
      <c r="N42" s="1263"/>
      <c r="O42" s="1263"/>
      <c r="P42" s="1263"/>
      <c r="Q42" s="1263"/>
      <c r="R42" s="1263"/>
      <c r="S42" s="1263"/>
      <c r="T42" s="1263"/>
      <c r="U42" s="1263"/>
      <c r="V42" s="1263"/>
      <c r="W42" s="1263"/>
      <c r="X42" s="1263"/>
      <c r="Y42" s="1263"/>
      <c r="Z42" s="1263"/>
      <c r="AA42" s="1263"/>
      <c r="AB42" s="1263"/>
      <c r="AC42" s="1263"/>
      <c r="AD42" s="1263"/>
      <c r="AE42" s="1267"/>
      <c r="AF42" s="1267"/>
      <c r="AG42" s="1267"/>
      <c r="AH42" s="1270"/>
      <c r="AI42" s="1270"/>
      <c r="AJ42" s="1270"/>
      <c r="AK42" s="1270"/>
      <c r="AL42" s="1270"/>
      <c r="AM42" s="1272"/>
      <c r="AN42" s="1272"/>
      <c r="AO42" s="1272"/>
      <c r="AP42" s="1272"/>
      <c r="AQ42" s="1272"/>
      <c r="AR42" s="1272"/>
      <c r="AS42" s="1272"/>
      <c r="AT42" s="1272"/>
      <c r="AU42" s="1272"/>
      <c r="AV42" s="1272"/>
      <c r="AW42" s="1272"/>
      <c r="AX42" s="1272"/>
      <c r="AY42" s="1272"/>
      <c r="AZ42" s="1272"/>
      <c r="BA42" s="1272"/>
      <c r="BB42" s="1272"/>
      <c r="BC42" s="1272"/>
      <c r="BD42" s="1272"/>
      <c r="BE42" s="1272"/>
      <c r="BF42" s="1272"/>
      <c r="BG42" s="1272"/>
      <c r="BH42" s="1272"/>
      <c r="BI42" s="1272"/>
      <c r="BJ42" s="1272"/>
      <c r="BK42" s="1272"/>
      <c r="BL42" s="1272"/>
      <c r="BM42" s="1272"/>
      <c r="BN42" s="1272"/>
      <c r="BO42" s="1311">
        <f t="shared" si="0"/>
        <v>0</v>
      </c>
      <c r="BP42" s="1311"/>
      <c r="BQ42" s="1311"/>
      <c r="BR42" s="1311"/>
      <c r="BS42" s="1311"/>
      <c r="BT42" s="1311"/>
      <c r="BU42" s="1312"/>
      <c r="BV42" s="157" t="e">
        <f t="shared" si="1"/>
        <v>#DIV/0!</v>
      </c>
    </row>
    <row r="43" spans="1:74" ht="9.9499999999999993" customHeight="1">
      <c r="A43" s="7"/>
      <c r="B43" s="1264"/>
      <c r="C43" s="1265"/>
      <c r="D43" s="1265"/>
      <c r="E43" s="1265"/>
      <c r="F43" s="1266"/>
      <c r="G43" s="1263"/>
      <c r="H43" s="1263"/>
      <c r="I43" s="1263"/>
      <c r="J43" s="1263"/>
      <c r="K43" s="1263"/>
      <c r="L43" s="1263"/>
      <c r="M43" s="1263"/>
      <c r="N43" s="1263"/>
      <c r="O43" s="1263"/>
      <c r="P43" s="1263"/>
      <c r="Q43" s="1263"/>
      <c r="R43" s="1263"/>
      <c r="S43" s="1263"/>
      <c r="T43" s="1263"/>
      <c r="U43" s="1263"/>
      <c r="V43" s="1263"/>
      <c r="W43" s="1263"/>
      <c r="X43" s="1263"/>
      <c r="Y43" s="1263"/>
      <c r="Z43" s="1263"/>
      <c r="AA43" s="1263"/>
      <c r="AB43" s="1263"/>
      <c r="AC43" s="1263"/>
      <c r="AD43" s="1263"/>
      <c r="AE43" s="1267"/>
      <c r="AF43" s="1267"/>
      <c r="AG43" s="1267"/>
      <c r="AH43" s="1270"/>
      <c r="AI43" s="1270"/>
      <c r="AJ43" s="1270"/>
      <c r="AK43" s="1270"/>
      <c r="AL43" s="1270"/>
      <c r="AM43" s="1272"/>
      <c r="AN43" s="1272"/>
      <c r="AO43" s="1272"/>
      <c r="AP43" s="1272"/>
      <c r="AQ43" s="1272"/>
      <c r="AR43" s="1272"/>
      <c r="AS43" s="1272"/>
      <c r="AT43" s="1272"/>
      <c r="AU43" s="1272"/>
      <c r="AV43" s="1272"/>
      <c r="AW43" s="1272"/>
      <c r="AX43" s="1272"/>
      <c r="AY43" s="1272"/>
      <c r="AZ43" s="1272"/>
      <c r="BA43" s="1272"/>
      <c r="BB43" s="1272"/>
      <c r="BC43" s="1272"/>
      <c r="BD43" s="1272"/>
      <c r="BE43" s="1272"/>
      <c r="BF43" s="1272"/>
      <c r="BG43" s="1272"/>
      <c r="BH43" s="1272"/>
      <c r="BI43" s="1272"/>
      <c r="BJ43" s="1272"/>
      <c r="BK43" s="1272"/>
      <c r="BL43" s="1272"/>
      <c r="BM43" s="1272"/>
      <c r="BN43" s="1272"/>
      <c r="BO43" s="1311">
        <f t="shared" si="0"/>
        <v>0</v>
      </c>
      <c r="BP43" s="1311"/>
      <c r="BQ43" s="1311"/>
      <c r="BR43" s="1311"/>
      <c r="BS43" s="1311"/>
      <c r="BT43" s="1311"/>
      <c r="BU43" s="1312"/>
      <c r="BV43" s="157" t="e">
        <f t="shared" si="1"/>
        <v>#DIV/0!</v>
      </c>
    </row>
    <row r="44" spans="1:74" ht="9.9499999999999993" customHeight="1">
      <c r="A44" s="7"/>
      <c r="B44" s="1264"/>
      <c r="C44" s="1265"/>
      <c r="D44" s="1265"/>
      <c r="E44" s="1265"/>
      <c r="F44" s="1266"/>
      <c r="G44" s="1263"/>
      <c r="H44" s="1263"/>
      <c r="I44" s="1263"/>
      <c r="J44" s="1263"/>
      <c r="K44" s="1263"/>
      <c r="L44" s="1263"/>
      <c r="M44" s="1263"/>
      <c r="N44" s="1263"/>
      <c r="O44" s="1263"/>
      <c r="P44" s="1263"/>
      <c r="Q44" s="1263"/>
      <c r="R44" s="1263"/>
      <c r="S44" s="1263"/>
      <c r="T44" s="1263"/>
      <c r="U44" s="1263"/>
      <c r="V44" s="1263"/>
      <c r="W44" s="1263"/>
      <c r="X44" s="1263"/>
      <c r="Y44" s="1263"/>
      <c r="Z44" s="1263"/>
      <c r="AA44" s="1263"/>
      <c r="AB44" s="1263"/>
      <c r="AC44" s="1263"/>
      <c r="AD44" s="1263"/>
      <c r="AE44" s="1267"/>
      <c r="AF44" s="1267"/>
      <c r="AG44" s="1267"/>
      <c r="AH44" s="1270"/>
      <c r="AI44" s="1270"/>
      <c r="AJ44" s="1270"/>
      <c r="AK44" s="1270"/>
      <c r="AL44" s="1270"/>
      <c r="AM44" s="1272"/>
      <c r="AN44" s="1272"/>
      <c r="AO44" s="1272"/>
      <c r="AP44" s="1272"/>
      <c r="AQ44" s="1272"/>
      <c r="AR44" s="1272"/>
      <c r="AS44" s="1272"/>
      <c r="AT44" s="1272"/>
      <c r="AU44" s="1272"/>
      <c r="AV44" s="1272"/>
      <c r="AW44" s="1272"/>
      <c r="AX44" s="1272"/>
      <c r="AY44" s="1272"/>
      <c r="AZ44" s="1272"/>
      <c r="BA44" s="1272"/>
      <c r="BB44" s="1272"/>
      <c r="BC44" s="1272"/>
      <c r="BD44" s="1272"/>
      <c r="BE44" s="1272"/>
      <c r="BF44" s="1272"/>
      <c r="BG44" s="1272"/>
      <c r="BH44" s="1272"/>
      <c r="BI44" s="1272"/>
      <c r="BJ44" s="1272"/>
      <c r="BK44" s="1272"/>
      <c r="BL44" s="1272"/>
      <c r="BM44" s="1272"/>
      <c r="BN44" s="1272"/>
      <c r="BO44" s="1311">
        <f t="shared" si="0"/>
        <v>0</v>
      </c>
      <c r="BP44" s="1311"/>
      <c r="BQ44" s="1311"/>
      <c r="BR44" s="1311"/>
      <c r="BS44" s="1311"/>
      <c r="BT44" s="1311"/>
      <c r="BU44" s="1312"/>
      <c r="BV44" s="157" t="e">
        <f t="shared" si="1"/>
        <v>#DIV/0!</v>
      </c>
    </row>
    <row r="45" spans="1:74" s="14" customFormat="1" ht="9.9499999999999993" customHeight="1">
      <c r="A45" s="93"/>
      <c r="B45" s="1264"/>
      <c r="C45" s="1265"/>
      <c r="D45" s="1265"/>
      <c r="E45" s="1265"/>
      <c r="F45" s="1266"/>
      <c r="G45" s="1263"/>
      <c r="H45" s="1263"/>
      <c r="I45" s="1263"/>
      <c r="J45" s="1263"/>
      <c r="K45" s="1263"/>
      <c r="L45" s="1263"/>
      <c r="M45" s="1263"/>
      <c r="N45" s="1263"/>
      <c r="O45" s="1263"/>
      <c r="P45" s="1263"/>
      <c r="Q45" s="1263"/>
      <c r="R45" s="1263"/>
      <c r="S45" s="1263"/>
      <c r="T45" s="1263"/>
      <c r="U45" s="1263"/>
      <c r="V45" s="1263"/>
      <c r="W45" s="1263"/>
      <c r="X45" s="1263"/>
      <c r="Y45" s="1263"/>
      <c r="Z45" s="1263"/>
      <c r="AA45" s="1263"/>
      <c r="AB45" s="1263"/>
      <c r="AC45" s="1263"/>
      <c r="AD45" s="1263"/>
      <c r="AE45" s="1267"/>
      <c r="AF45" s="1267"/>
      <c r="AG45" s="1267"/>
      <c r="AH45" s="1270"/>
      <c r="AI45" s="1270"/>
      <c r="AJ45" s="1270"/>
      <c r="AK45" s="1270"/>
      <c r="AL45" s="1270"/>
      <c r="AM45" s="1272"/>
      <c r="AN45" s="1272"/>
      <c r="AO45" s="1272"/>
      <c r="AP45" s="1272"/>
      <c r="AQ45" s="1272"/>
      <c r="AR45" s="1272"/>
      <c r="AS45" s="1272"/>
      <c r="AT45" s="1272"/>
      <c r="AU45" s="1272"/>
      <c r="AV45" s="1272"/>
      <c r="AW45" s="1272"/>
      <c r="AX45" s="1272"/>
      <c r="AY45" s="1272"/>
      <c r="AZ45" s="1272"/>
      <c r="BA45" s="1272"/>
      <c r="BB45" s="1272"/>
      <c r="BC45" s="1272"/>
      <c r="BD45" s="1272"/>
      <c r="BE45" s="1272"/>
      <c r="BF45" s="1272"/>
      <c r="BG45" s="1272"/>
      <c r="BH45" s="1272"/>
      <c r="BI45" s="1272"/>
      <c r="BJ45" s="1272"/>
      <c r="BK45" s="1272"/>
      <c r="BL45" s="1272"/>
      <c r="BM45" s="1272"/>
      <c r="BN45" s="1272"/>
      <c r="BO45" s="1311">
        <f t="shared" si="0"/>
        <v>0</v>
      </c>
      <c r="BP45" s="1311"/>
      <c r="BQ45" s="1311"/>
      <c r="BR45" s="1311"/>
      <c r="BS45" s="1311"/>
      <c r="BT45" s="1311"/>
      <c r="BU45" s="1312"/>
      <c r="BV45" s="157" t="e">
        <f t="shared" si="1"/>
        <v>#DIV/0!</v>
      </c>
    </row>
    <row r="46" spans="1:74" ht="9.9499999999999993" customHeight="1">
      <c r="A46" s="7"/>
      <c r="B46" s="1264"/>
      <c r="C46" s="1265"/>
      <c r="D46" s="1265"/>
      <c r="E46" s="1265"/>
      <c r="F46" s="1266"/>
      <c r="G46" s="1263"/>
      <c r="H46" s="1263"/>
      <c r="I46" s="1263"/>
      <c r="J46" s="1263"/>
      <c r="K46" s="1263"/>
      <c r="L46" s="1263"/>
      <c r="M46" s="1263"/>
      <c r="N46" s="1263"/>
      <c r="O46" s="1263"/>
      <c r="P46" s="1263"/>
      <c r="Q46" s="1263"/>
      <c r="R46" s="1263"/>
      <c r="S46" s="1263"/>
      <c r="T46" s="1263"/>
      <c r="U46" s="1263"/>
      <c r="V46" s="1263"/>
      <c r="W46" s="1263"/>
      <c r="X46" s="1263"/>
      <c r="Y46" s="1263"/>
      <c r="Z46" s="1263"/>
      <c r="AA46" s="1263"/>
      <c r="AB46" s="1263"/>
      <c r="AC46" s="1263"/>
      <c r="AD46" s="1263"/>
      <c r="AE46" s="1267"/>
      <c r="AF46" s="1267"/>
      <c r="AG46" s="1267"/>
      <c r="AH46" s="1270"/>
      <c r="AI46" s="1270"/>
      <c r="AJ46" s="1270"/>
      <c r="AK46" s="1270"/>
      <c r="AL46" s="1270"/>
      <c r="AM46" s="1272"/>
      <c r="AN46" s="1272"/>
      <c r="AO46" s="1272"/>
      <c r="AP46" s="1272"/>
      <c r="AQ46" s="1272"/>
      <c r="AR46" s="1272"/>
      <c r="AS46" s="1272"/>
      <c r="AT46" s="1272"/>
      <c r="AU46" s="1272"/>
      <c r="AV46" s="1272"/>
      <c r="AW46" s="1272"/>
      <c r="AX46" s="1272"/>
      <c r="AY46" s="1272"/>
      <c r="AZ46" s="1272"/>
      <c r="BA46" s="1272"/>
      <c r="BB46" s="1272"/>
      <c r="BC46" s="1272"/>
      <c r="BD46" s="1272"/>
      <c r="BE46" s="1272"/>
      <c r="BF46" s="1272"/>
      <c r="BG46" s="1272"/>
      <c r="BH46" s="1272"/>
      <c r="BI46" s="1272"/>
      <c r="BJ46" s="1272"/>
      <c r="BK46" s="1272"/>
      <c r="BL46" s="1272"/>
      <c r="BM46" s="1272"/>
      <c r="BN46" s="1272"/>
      <c r="BO46" s="1311">
        <f t="shared" si="0"/>
        <v>0</v>
      </c>
      <c r="BP46" s="1311"/>
      <c r="BQ46" s="1311"/>
      <c r="BR46" s="1311"/>
      <c r="BS46" s="1311"/>
      <c r="BT46" s="1311"/>
      <c r="BU46" s="1312"/>
      <c r="BV46" s="157" t="e">
        <f t="shared" si="1"/>
        <v>#DIV/0!</v>
      </c>
    </row>
    <row r="47" spans="1:74" ht="9.9499999999999993" customHeight="1">
      <c r="A47" s="7"/>
      <c r="B47" s="1264"/>
      <c r="C47" s="1265"/>
      <c r="D47" s="1265"/>
      <c r="E47" s="1265"/>
      <c r="F47" s="1266"/>
      <c r="G47" s="1263"/>
      <c r="H47" s="1263"/>
      <c r="I47" s="1263"/>
      <c r="J47" s="1263"/>
      <c r="K47" s="1263"/>
      <c r="L47" s="1263"/>
      <c r="M47" s="1263"/>
      <c r="N47" s="1263"/>
      <c r="O47" s="1263"/>
      <c r="P47" s="1263"/>
      <c r="Q47" s="1263"/>
      <c r="R47" s="1263"/>
      <c r="S47" s="1263"/>
      <c r="T47" s="1263"/>
      <c r="U47" s="1263"/>
      <c r="V47" s="1263"/>
      <c r="W47" s="1263"/>
      <c r="X47" s="1263"/>
      <c r="Y47" s="1263"/>
      <c r="Z47" s="1263"/>
      <c r="AA47" s="1263"/>
      <c r="AB47" s="1263"/>
      <c r="AC47" s="1263"/>
      <c r="AD47" s="1263"/>
      <c r="AE47" s="1267"/>
      <c r="AF47" s="1267"/>
      <c r="AG47" s="1267"/>
      <c r="AH47" s="1270"/>
      <c r="AI47" s="1270"/>
      <c r="AJ47" s="1270"/>
      <c r="AK47" s="1270"/>
      <c r="AL47" s="1270"/>
      <c r="AM47" s="1272"/>
      <c r="AN47" s="1272"/>
      <c r="AO47" s="1272"/>
      <c r="AP47" s="1272"/>
      <c r="AQ47" s="1272"/>
      <c r="AR47" s="1272"/>
      <c r="AS47" s="1272"/>
      <c r="AT47" s="1272"/>
      <c r="AU47" s="1272"/>
      <c r="AV47" s="1272"/>
      <c r="AW47" s="1272"/>
      <c r="AX47" s="1272"/>
      <c r="AY47" s="1272"/>
      <c r="AZ47" s="1272"/>
      <c r="BA47" s="1272"/>
      <c r="BB47" s="1272"/>
      <c r="BC47" s="1272"/>
      <c r="BD47" s="1272"/>
      <c r="BE47" s="1272"/>
      <c r="BF47" s="1272"/>
      <c r="BG47" s="1272"/>
      <c r="BH47" s="1272"/>
      <c r="BI47" s="1272"/>
      <c r="BJ47" s="1272"/>
      <c r="BK47" s="1272"/>
      <c r="BL47" s="1272"/>
      <c r="BM47" s="1272"/>
      <c r="BN47" s="1272"/>
      <c r="BO47" s="1311">
        <f t="shared" si="0"/>
        <v>0</v>
      </c>
      <c r="BP47" s="1311"/>
      <c r="BQ47" s="1311"/>
      <c r="BR47" s="1311"/>
      <c r="BS47" s="1311"/>
      <c r="BT47" s="1311"/>
      <c r="BU47" s="1312"/>
      <c r="BV47" s="157" t="e">
        <f t="shared" si="1"/>
        <v>#DIV/0!</v>
      </c>
    </row>
    <row r="48" spans="1:74" ht="9.9499999999999993" customHeight="1">
      <c r="A48" s="7"/>
      <c r="B48" s="1264"/>
      <c r="C48" s="1265"/>
      <c r="D48" s="1265"/>
      <c r="E48" s="1265"/>
      <c r="F48" s="1266"/>
      <c r="G48" s="1263"/>
      <c r="H48" s="1263"/>
      <c r="I48" s="1263"/>
      <c r="J48" s="1263"/>
      <c r="K48" s="1263"/>
      <c r="L48" s="1263"/>
      <c r="M48" s="1263"/>
      <c r="N48" s="1263"/>
      <c r="O48" s="1263"/>
      <c r="P48" s="1263"/>
      <c r="Q48" s="1263"/>
      <c r="R48" s="1263"/>
      <c r="S48" s="1263"/>
      <c r="T48" s="1263"/>
      <c r="U48" s="1263"/>
      <c r="V48" s="1263"/>
      <c r="W48" s="1263"/>
      <c r="X48" s="1263"/>
      <c r="Y48" s="1263"/>
      <c r="Z48" s="1263"/>
      <c r="AA48" s="1263"/>
      <c r="AB48" s="1263"/>
      <c r="AC48" s="1263"/>
      <c r="AD48" s="1263"/>
      <c r="AE48" s="1267"/>
      <c r="AF48" s="1267"/>
      <c r="AG48" s="1267"/>
      <c r="AH48" s="1270"/>
      <c r="AI48" s="1270"/>
      <c r="AJ48" s="1270"/>
      <c r="AK48" s="1270"/>
      <c r="AL48" s="1270"/>
      <c r="AM48" s="1272"/>
      <c r="AN48" s="1272"/>
      <c r="AO48" s="1272"/>
      <c r="AP48" s="1272"/>
      <c r="AQ48" s="1272"/>
      <c r="AR48" s="1272"/>
      <c r="AS48" s="1272"/>
      <c r="AT48" s="1272"/>
      <c r="AU48" s="1272"/>
      <c r="AV48" s="1272"/>
      <c r="AW48" s="1272"/>
      <c r="AX48" s="1272"/>
      <c r="AY48" s="1272"/>
      <c r="AZ48" s="1272"/>
      <c r="BA48" s="1272"/>
      <c r="BB48" s="1272"/>
      <c r="BC48" s="1272"/>
      <c r="BD48" s="1272"/>
      <c r="BE48" s="1272"/>
      <c r="BF48" s="1272"/>
      <c r="BG48" s="1272"/>
      <c r="BH48" s="1272"/>
      <c r="BI48" s="1272"/>
      <c r="BJ48" s="1272"/>
      <c r="BK48" s="1272"/>
      <c r="BL48" s="1272"/>
      <c r="BM48" s="1272"/>
      <c r="BN48" s="1272"/>
      <c r="BO48" s="1311">
        <f t="shared" si="0"/>
        <v>0</v>
      </c>
      <c r="BP48" s="1311"/>
      <c r="BQ48" s="1311"/>
      <c r="BR48" s="1311"/>
      <c r="BS48" s="1311"/>
      <c r="BT48" s="1311"/>
      <c r="BU48" s="1312"/>
      <c r="BV48" s="157" t="e">
        <f t="shared" si="1"/>
        <v>#DIV/0!</v>
      </c>
    </row>
    <row r="49" spans="1:74" ht="9.9499999999999993" customHeight="1">
      <c r="A49" s="7"/>
      <c r="B49" s="1264"/>
      <c r="C49" s="1265"/>
      <c r="D49" s="1265"/>
      <c r="E49" s="1265"/>
      <c r="F49" s="1266"/>
      <c r="G49" s="1263"/>
      <c r="H49" s="1263"/>
      <c r="I49" s="1263"/>
      <c r="J49" s="1263"/>
      <c r="K49" s="1263"/>
      <c r="L49" s="1263"/>
      <c r="M49" s="1263"/>
      <c r="N49" s="1263"/>
      <c r="O49" s="1263"/>
      <c r="P49" s="1263"/>
      <c r="Q49" s="1263"/>
      <c r="R49" s="1263"/>
      <c r="S49" s="1263"/>
      <c r="T49" s="1263"/>
      <c r="U49" s="1263"/>
      <c r="V49" s="1263"/>
      <c r="W49" s="1263"/>
      <c r="X49" s="1263"/>
      <c r="Y49" s="1263"/>
      <c r="Z49" s="1263"/>
      <c r="AA49" s="1263"/>
      <c r="AB49" s="1263"/>
      <c r="AC49" s="1263"/>
      <c r="AD49" s="1263"/>
      <c r="AE49" s="1271"/>
      <c r="AF49" s="1271"/>
      <c r="AG49" s="1271"/>
      <c r="AH49" s="1317"/>
      <c r="AI49" s="1317"/>
      <c r="AJ49" s="1317"/>
      <c r="AK49" s="1317"/>
      <c r="AL49" s="1317"/>
      <c r="AM49" s="1314"/>
      <c r="AN49" s="1314"/>
      <c r="AO49" s="1314"/>
      <c r="AP49" s="1314"/>
      <c r="AQ49" s="1314"/>
      <c r="AR49" s="1314"/>
      <c r="AS49" s="1314"/>
      <c r="AT49" s="1314"/>
      <c r="AU49" s="1314"/>
      <c r="AV49" s="1314"/>
      <c r="AW49" s="1314"/>
      <c r="AX49" s="1314"/>
      <c r="AY49" s="1314"/>
      <c r="AZ49" s="1314"/>
      <c r="BA49" s="1314"/>
      <c r="BB49" s="1314"/>
      <c r="BC49" s="1314"/>
      <c r="BD49" s="1314"/>
      <c r="BE49" s="1314"/>
      <c r="BF49" s="1314"/>
      <c r="BG49" s="1314"/>
      <c r="BH49" s="1314"/>
      <c r="BI49" s="1314"/>
      <c r="BJ49" s="1314"/>
      <c r="BK49" s="1314"/>
      <c r="BL49" s="1314"/>
      <c r="BM49" s="1314"/>
      <c r="BN49" s="1314"/>
      <c r="BO49" s="1315">
        <f t="shared" si="0"/>
        <v>0</v>
      </c>
      <c r="BP49" s="1315"/>
      <c r="BQ49" s="1315"/>
      <c r="BR49" s="1315"/>
      <c r="BS49" s="1315"/>
      <c r="BT49" s="1315"/>
      <c r="BU49" s="1316"/>
      <c r="BV49" s="159" t="e">
        <f t="shared" si="1"/>
        <v>#DIV/0!</v>
      </c>
    </row>
    <row r="50" spans="1:74" ht="9.9499999999999993" customHeight="1">
      <c r="A50" s="7"/>
      <c r="B50" s="1320" t="s">
        <v>95</v>
      </c>
      <c r="C50" s="1321"/>
      <c r="D50" s="1321"/>
      <c r="E50" s="1321"/>
      <c r="F50" s="1321"/>
      <c r="G50" s="1321"/>
      <c r="H50" s="1321"/>
      <c r="I50" s="1321"/>
      <c r="J50" s="1321"/>
      <c r="K50" s="1321"/>
      <c r="L50" s="1321"/>
      <c r="M50" s="1321"/>
      <c r="N50" s="1321"/>
      <c r="O50" s="1321"/>
      <c r="P50" s="1321"/>
      <c r="Q50" s="1321"/>
      <c r="R50" s="1321"/>
      <c r="S50" s="1321"/>
      <c r="T50" s="1321"/>
      <c r="U50" s="1321"/>
      <c r="V50" s="1321"/>
      <c r="W50" s="1321"/>
      <c r="X50" s="1321"/>
      <c r="Y50" s="1321"/>
      <c r="Z50" s="1321"/>
      <c r="AA50" s="1321"/>
      <c r="AB50" s="1321"/>
      <c r="AC50" s="1321"/>
      <c r="AD50" s="1321"/>
      <c r="AE50" s="1321"/>
      <c r="AF50" s="1321"/>
      <c r="AG50" s="1321"/>
      <c r="AH50" s="1321"/>
      <c r="AI50" s="1321"/>
      <c r="AJ50" s="1321"/>
      <c r="AK50" s="1321"/>
      <c r="AL50" s="1322"/>
      <c r="AM50" s="1325">
        <f>SUM(AM10:AS49)</f>
        <v>0</v>
      </c>
      <c r="AN50" s="1326"/>
      <c r="AO50" s="1326"/>
      <c r="AP50" s="1326"/>
      <c r="AQ50" s="1326"/>
      <c r="AR50" s="1326"/>
      <c r="AS50" s="1327"/>
      <c r="AT50" s="1325">
        <f>SUM(AT10:AZ49)</f>
        <v>0</v>
      </c>
      <c r="AU50" s="1326"/>
      <c r="AV50" s="1326"/>
      <c r="AW50" s="1326"/>
      <c r="AX50" s="1326"/>
      <c r="AY50" s="1326"/>
      <c r="AZ50" s="1327"/>
      <c r="BA50" s="1325">
        <f>SUM(BA10:BG49)</f>
        <v>0</v>
      </c>
      <c r="BB50" s="1326"/>
      <c r="BC50" s="1326"/>
      <c r="BD50" s="1326"/>
      <c r="BE50" s="1326"/>
      <c r="BF50" s="1326"/>
      <c r="BG50" s="1327"/>
      <c r="BH50" s="1325">
        <f>SUM(BH10:BN49)</f>
        <v>0</v>
      </c>
      <c r="BI50" s="1326"/>
      <c r="BJ50" s="1326"/>
      <c r="BK50" s="1326"/>
      <c r="BL50" s="1326"/>
      <c r="BM50" s="1326"/>
      <c r="BN50" s="1327"/>
      <c r="BO50" s="1325">
        <f>SUM(BO10:BU49)</f>
        <v>0</v>
      </c>
      <c r="BP50" s="1326"/>
      <c r="BQ50" s="1326"/>
      <c r="BR50" s="1326"/>
      <c r="BS50" s="1326"/>
      <c r="BT50" s="1326"/>
      <c r="BU50" s="1328"/>
      <c r="BV50" s="161" t="e">
        <f t="shared" si="1"/>
        <v>#DIV/0!</v>
      </c>
    </row>
    <row r="51" spans="1:74" ht="9.9499999999999993" customHeight="1">
      <c r="A51" s="7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7"/>
      <c r="BO51" s="1323"/>
      <c r="BP51" s="1324"/>
      <c r="BQ51" s="1324"/>
      <c r="BR51" s="1324"/>
      <c r="BS51" s="1324"/>
      <c r="BT51" s="1324"/>
      <c r="BU51" s="1324"/>
    </row>
    <row r="52" spans="1:74" ht="9.9499999999999993" customHeight="1">
      <c r="A52" s="7"/>
      <c r="B52" s="3"/>
      <c r="C52" s="3"/>
      <c r="D52" s="3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7"/>
    </row>
    <row r="53" spans="1:74" ht="9.9499999999999993" customHeight="1">
      <c r="A53" s="7"/>
      <c r="B53" s="89"/>
      <c r="C53" s="89"/>
      <c r="D53" s="89"/>
      <c r="E53" s="89"/>
      <c r="F53" s="89"/>
      <c r="G53" s="90"/>
      <c r="H53" s="90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AM53" s="89"/>
      <c r="AN53" s="89"/>
      <c r="AO53" s="89"/>
      <c r="AP53" s="89"/>
      <c r="AQ53" s="89"/>
      <c r="AR53" s="89"/>
      <c r="AS53" s="89"/>
      <c r="AT53" s="89"/>
      <c r="AU53" s="89"/>
      <c r="AV53" s="89"/>
      <c r="AW53" s="89"/>
      <c r="AX53" s="89"/>
      <c r="AY53" s="89"/>
      <c r="AZ53" s="89"/>
      <c r="BA53" s="89"/>
      <c r="BB53" s="89"/>
      <c r="BC53" s="89"/>
      <c r="BD53" s="89"/>
      <c r="BE53" s="89"/>
      <c r="BF53" s="89"/>
      <c r="BG53" s="1313"/>
      <c r="BH53" s="1313"/>
      <c r="BI53" s="1313"/>
      <c r="BJ53" s="1313"/>
      <c r="BK53" s="1313"/>
      <c r="BL53" s="1313"/>
      <c r="BM53" s="1313"/>
      <c r="BN53" s="1313"/>
      <c r="BO53" s="1313"/>
      <c r="BP53" s="1313"/>
      <c r="BQ53" s="1313"/>
      <c r="BR53" s="1313"/>
      <c r="BS53" s="1313"/>
      <c r="BT53" s="1313"/>
    </row>
    <row r="54" spans="1:74" ht="9.9499999999999993" customHeight="1">
      <c r="A54" s="7"/>
      <c r="B54" s="95" t="s">
        <v>344</v>
      </c>
      <c r="C54" s="95"/>
      <c r="D54" s="95"/>
      <c r="E54" s="95"/>
      <c r="F54" s="95"/>
      <c r="G54" s="94"/>
      <c r="H54" s="94"/>
      <c r="I54" s="95"/>
      <c r="J54" s="95"/>
      <c r="K54" s="95"/>
      <c r="L54" s="95"/>
      <c r="M54" s="95"/>
      <c r="N54" s="95"/>
      <c r="O54" s="95"/>
      <c r="P54" s="95"/>
      <c r="Q54" s="95"/>
      <c r="R54" s="95"/>
      <c r="S54" s="95"/>
      <c r="T54" s="95"/>
      <c r="U54" s="95"/>
      <c r="V54" s="95"/>
      <c r="W54" s="95"/>
      <c r="X54" s="95"/>
      <c r="Y54" s="96"/>
      <c r="Z54" s="96"/>
      <c r="AA54" s="96"/>
      <c r="AB54" s="96"/>
      <c r="AC54" s="96"/>
      <c r="AD54" s="96"/>
      <c r="AE54" s="96"/>
      <c r="AF54" s="96"/>
      <c r="AG54" s="96"/>
      <c r="AM54" s="89"/>
      <c r="AN54" s="89"/>
      <c r="AO54" s="89"/>
      <c r="AP54" s="89"/>
      <c r="AQ54" s="89"/>
      <c r="AR54" s="89"/>
      <c r="AS54" s="89"/>
      <c r="AT54" s="89"/>
      <c r="AU54" s="89"/>
      <c r="AV54" s="89"/>
      <c r="AW54" s="89"/>
      <c r="AX54" s="89"/>
      <c r="AY54" s="89"/>
      <c r="AZ54" s="89"/>
      <c r="BA54" s="89"/>
      <c r="BB54" s="89"/>
      <c r="BC54" s="89"/>
      <c r="BD54" s="89"/>
      <c r="BE54" s="89"/>
      <c r="BF54" s="89"/>
      <c r="BG54" s="89" t="s">
        <v>77</v>
      </c>
      <c r="BH54" s="89"/>
      <c r="BI54" s="89"/>
      <c r="BJ54" s="89"/>
      <c r="BK54" s="89"/>
      <c r="BL54" s="89"/>
      <c r="BM54" s="89"/>
      <c r="BN54" s="89"/>
      <c r="BO54" s="89"/>
      <c r="BP54" s="89"/>
      <c r="BQ54" s="89"/>
      <c r="BR54" s="89"/>
      <c r="BS54" s="89"/>
      <c r="BT54" s="89"/>
    </row>
    <row r="55" spans="1:74" ht="9.9499999999999993" customHeight="1">
      <c r="A55" s="7"/>
      <c r="B55" s="89"/>
      <c r="C55" s="89"/>
      <c r="D55" s="89"/>
      <c r="E55" s="89"/>
      <c r="F55" s="89"/>
      <c r="G55" s="90"/>
      <c r="H55" s="90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  <c r="Z55" s="89"/>
      <c r="AA55" s="89"/>
      <c r="AB55" s="89"/>
      <c r="AC55" s="89"/>
      <c r="AD55" s="89"/>
      <c r="AE55" s="89"/>
      <c r="AF55" s="89"/>
      <c r="AG55" s="89"/>
      <c r="AH55" s="89"/>
      <c r="AI55" s="89"/>
      <c r="AJ55" s="89"/>
      <c r="AK55" s="89"/>
      <c r="AL55" s="89"/>
      <c r="AM55" s="89"/>
      <c r="AN55" s="89"/>
      <c r="AO55" s="89"/>
      <c r="AP55" s="89"/>
      <c r="AQ55" s="89"/>
      <c r="AR55" s="89"/>
      <c r="AS55" s="89"/>
      <c r="AT55" s="89"/>
      <c r="AU55" s="89"/>
      <c r="AV55" s="89"/>
      <c r="AW55" s="89"/>
      <c r="AX55" s="89"/>
      <c r="AY55" s="89"/>
      <c r="AZ55" s="89"/>
      <c r="BA55" s="89"/>
      <c r="BB55" s="89"/>
      <c r="BC55" s="89"/>
      <c r="BD55" s="89"/>
      <c r="BE55" s="89"/>
      <c r="BF55" s="89"/>
      <c r="BG55" s="89"/>
      <c r="BH55" s="89"/>
      <c r="BI55" s="89"/>
      <c r="BJ55" s="89"/>
      <c r="BK55" s="89"/>
      <c r="BL55" s="7"/>
    </row>
  </sheetData>
  <sheetProtection password="CC0D" sheet="1" objects="1" scenarios="1" selectLockedCells="1"/>
  <mergeCells count="385">
    <mergeCell ref="B50:AL50"/>
    <mergeCell ref="BO51:BU51"/>
    <mergeCell ref="BA50:BG50"/>
    <mergeCell ref="AM50:AS50"/>
    <mergeCell ref="AT50:AZ50"/>
    <mergeCell ref="BH50:BN50"/>
    <mergeCell ref="BO50:BU50"/>
    <mergeCell ref="AM14:AS14"/>
    <mergeCell ref="BO10:BU10"/>
    <mergeCell ref="BO11:BU11"/>
    <mergeCell ref="BO12:BU12"/>
    <mergeCell ref="BA11:BG11"/>
    <mergeCell ref="BH11:BN11"/>
    <mergeCell ref="BH12:BN12"/>
    <mergeCell ref="AT33:AZ33"/>
    <mergeCell ref="BA12:BG12"/>
    <mergeCell ref="AT22:AZ22"/>
    <mergeCell ref="AT19:AZ19"/>
    <mergeCell ref="AT26:AZ26"/>
    <mergeCell ref="AT27:AZ27"/>
    <mergeCell ref="BA30:BG30"/>
    <mergeCell ref="AT31:AZ31"/>
    <mergeCell ref="BA17:BG17"/>
    <mergeCell ref="BA13:BG13"/>
    <mergeCell ref="BO13:BU13"/>
    <mergeCell ref="BH8:BN9"/>
    <mergeCell ref="BH10:BN10"/>
    <mergeCell ref="BO14:BU14"/>
    <mergeCell ref="AT14:AZ14"/>
    <mergeCell ref="AT15:AZ15"/>
    <mergeCell ref="AT16:AZ16"/>
    <mergeCell ref="BO15:BU15"/>
    <mergeCell ref="BH13:BN13"/>
    <mergeCell ref="BH14:BN14"/>
    <mergeCell ref="BA14:BG14"/>
    <mergeCell ref="BA15:BG15"/>
    <mergeCell ref="BA16:BG16"/>
    <mergeCell ref="BH15:BN15"/>
    <mergeCell ref="BH16:BN16"/>
    <mergeCell ref="BO16:BU16"/>
    <mergeCell ref="AT17:AZ17"/>
    <mergeCell ref="AT34:AZ34"/>
    <mergeCell ref="AM26:AS26"/>
    <mergeCell ref="AM27:AS27"/>
    <mergeCell ref="AM28:AS28"/>
    <mergeCell ref="AM29:AS29"/>
    <mergeCell ref="AT32:AZ32"/>
    <mergeCell ref="AM30:AS30"/>
    <mergeCell ref="AT29:AZ29"/>
    <mergeCell ref="AT21:AZ21"/>
    <mergeCell ref="AT23:AZ23"/>
    <mergeCell ref="AM16:AS16"/>
    <mergeCell ref="AT18:AZ18"/>
    <mergeCell ref="AM20:AS20"/>
    <mergeCell ref="AM21:AS21"/>
    <mergeCell ref="AT24:AZ24"/>
    <mergeCell ref="AT25:AZ25"/>
    <mergeCell ref="AT20:AZ20"/>
    <mergeCell ref="AM22:AS22"/>
    <mergeCell ref="AM18:AS18"/>
    <mergeCell ref="AM19:AS19"/>
    <mergeCell ref="AM25:AS25"/>
    <mergeCell ref="AM23:AS23"/>
    <mergeCell ref="AM24:AS24"/>
    <mergeCell ref="B27:F27"/>
    <mergeCell ref="BA35:BG35"/>
    <mergeCell ref="G34:AD34"/>
    <mergeCell ref="BA36:BG36"/>
    <mergeCell ref="BA34:BG34"/>
    <mergeCell ref="AT35:AZ35"/>
    <mergeCell ref="AH34:AL34"/>
    <mergeCell ref="AH35:AL35"/>
    <mergeCell ref="AM35:AS35"/>
    <mergeCell ref="AE34:AG34"/>
    <mergeCell ref="AT36:AZ36"/>
    <mergeCell ref="G30:AD30"/>
    <mergeCell ref="B30:F30"/>
    <mergeCell ref="G35:AD35"/>
    <mergeCell ref="B36:F36"/>
    <mergeCell ref="G36:AD36"/>
    <mergeCell ref="AT30:AZ30"/>
    <mergeCell ref="AT28:AZ28"/>
    <mergeCell ref="BO17:BU17"/>
    <mergeCell ref="BA25:BG25"/>
    <mergeCell ref="BO19:BU19"/>
    <mergeCell ref="BA20:BG20"/>
    <mergeCell ref="BH20:BN20"/>
    <mergeCell ref="BO20:BU20"/>
    <mergeCell ref="BH23:BN23"/>
    <mergeCell ref="BH25:BN25"/>
    <mergeCell ref="BH24:BN24"/>
    <mergeCell ref="BO23:BU23"/>
    <mergeCell ref="BA18:BG18"/>
    <mergeCell ref="BO21:BU21"/>
    <mergeCell ref="BH17:BN17"/>
    <mergeCell ref="BA22:BG22"/>
    <mergeCell ref="BH22:BN22"/>
    <mergeCell ref="BH19:BN19"/>
    <mergeCell ref="BH21:BN21"/>
    <mergeCell ref="BO22:BU22"/>
    <mergeCell ref="BH18:BN18"/>
    <mergeCell ref="BO18:BU18"/>
    <mergeCell ref="BA23:BG23"/>
    <mergeCell ref="BA19:BG19"/>
    <mergeCell ref="BA24:BG24"/>
    <mergeCell ref="BA21:BG21"/>
    <mergeCell ref="BO24:BU24"/>
    <mergeCell ref="BO25:BU25"/>
    <mergeCell ref="BA26:BG26"/>
    <mergeCell ref="BH26:BN26"/>
    <mergeCell ref="BO26:BU26"/>
    <mergeCell ref="BO29:BU29"/>
    <mergeCell ref="BH29:BN29"/>
    <mergeCell ref="BH27:BN27"/>
    <mergeCell ref="BO27:BU27"/>
    <mergeCell ref="BA28:BG28"/>
    <mergeCell ref="BH28:BN28"/>
    <mergeCell ref="BO28:BU28"/>
    <mergeCell ref="BA27:BG27"/>
    <mergeCell ref="BH31:BN31"/>
    <mergeCell ref="BA29:BG29"/>
    <mergeCell ref="BO31:BU31"/>
    <mergeCell ref="BA31:BG31"/>
    <mergeCell ref="BH34:BN34"/>
    <mergeCell ref="BO34:BU34"/>
    <mergeCell ref="BH30:BN30"/>
    <mergeCell ref="BO30:BU30"/>
    <mergeCell ref="BH32:BN32"/>
    <mergeCell ref="BO32:BU32"/>
    <mergeCell ref="BA33:BG33"/>
    <mergeCell ref="BA32:BG32"/>
    <mergeCell ref="BH33:BN33"/>
    <mergeCell ref="BO33:BU33"/>
    <mergeCell ref="BH38:BN38"/>
    <mergeCell ref="BO38:BU38"/>
    <mergeCell ref="BH35:BN35"/>
    <mergeCell ref="BO35:BU35"/>
    <mergeCell ref="BH37:BN37"/>
    <mergeCell ref="BO37:BU37"/>
    <mergeCell ref="BH36:BN36"/>
    <mergeCell ref="BO36:BU36"/>
    <mergeCell ref="B47:F47"/>
    <mergeCell ref="BA39:BG39"/>
    <mergeCell ref="BH39:BN39"/>
    <mergeCell ref="AM40:AS40"/>
    <mergeCell ref="BA40:BG40"/>
    <mergeCell ref="BH40:BN40"/>
    <mergeCell ref="AM41:AS41"/>
    <mergeCell ref="AT45:AZ45"/>
    <mergeCell ref="AT46:AZ46"/>
    <mergeCell ref="AT44:AZ44"/>
    <mergeCell ref="B46:F46"/>
    <mergeCell ref="G46:AD46"/>
    <mergeCell ref="AM42:AS42"/>
    <mergeCell ref="BO39:BU39"/>
    <mergeCell ref="BO40:BU40"/>
    <mergeCell ref="BA41:BG41"/>
    <mergeCell ref="BH41:BN41"/>
    <mergeCell ref="BO41:BU41"/>
    <mergeCell ref="AM39:AS39"/>
    <mergeCell ref="AT39:AZ39"/>
    <mergeCell ref="BH44:BN44"/>
    <mergeCell ref="AM44:AS44"/>
    <mergeCell ref="BO42:BU42"/>
    <mergeCell ref="AM43:AS43"/>
    <mergeCell ref="BA43:BG43"/>
    <mergeCell ref="BH43:BN43"/>
    <mergeCell ref="BO43:BU43"/>
    <mergeCell ref="AT42:AZ42"/>
    <mergeCell ref="BA42:BG42"/>
    <mergeCell ref="BH42:BN42"/>
    <mergeCell ref="B34:F34"/>
    <mergeCell ref="G37:AD37"/>
    <mergeCell ref="B33:F33"/>
    <mergeCell ref="G33:AD33"/>
    <mergeCell ref="B38:F38"/>
    <mergeCell ref="B41:F41"/>
    <mergeCell ref="BA45:BG45"/>
    <mergeCell ref="AE41:AG41"/>
    <mergeCell ref="B42:F42"/>
    <mergeCell ref="B44:F44"/>
    <mergeCell ref="AT41:AZ41"/>
    <mergeCell ref="G44:AD44"/>
    <mergeCell ref="B43:F43"/>
    <mergeCell ref="G42:AD42"/>
    <mergeCell ref="AH44:AL44"/>
    <mergeCell ref="B35:F35"/>
    <mergeCell ref="B37:F37"/>
    <mergeCell ref="AE36:AG36"/>
    <mergeCell ref="AH32:AL32"/>
    <mergeCell ref="AH33:AL33"/>
    <mergeCell ref="AH31:AL31"/>
    <mergeCell ref="AE37:AG37"/>
    <mergeCell ref="AE33:AG33"/>
    <mergeCell ref="AH36:AL36"/>
    <mergeCell ref="G32:AD32"/>
    <mergeCell ref="G38:AD38"/>
    <mergeCell ref="AM45:AS45"/>
    <mergeCell ref="AH39:AL39"/>
    <mergeCell ref="AH26:AL26"/>
    <mergeCell ref="AH27:AL27"/>
    <mergeCell ref="AM46:AS46"/>
    <mergeCell ref="AH47:AL47"/>
    <mergeCell ref="AH23:AL23"/>
    <mergeCell ref="AH15:AL15"/>
    <mergeCell ref="AH16:AL16"/>
    <mergeCell ref="AH17:AL17"/>
    <mergeCell ref="AH28:AL28"/>
    <mergeCell ref="AH29:AL29"/>
    <mergeCell ref="AH30:AL30"/>
    <mergeCell ref="AH18:AL18"/>
    <mergeCell ref="AH19:AL19"/>
    <mergeCell ref="AM31:AS31"/>
    <mergeCell ref="AM32:AS32"/>
    <mergeCell ref="AH24:AL24"/>
    <mergeCell ref="AM15:AS15"/>
    <mergeCell ref="AM17:AS17"/>
    <mergeCell ref="AM37:AS37"/>
    <mergeCell ref="AM38:AS38"/>
    <mergeCell ref="AH38:AL38"/>
    <mergeCell ref="AE38:AG38"/>
    <mergeCell ref="BG53:BT53"/>
    <mergeCell ref="BA49:BG49"/>
    <mergeCell ref="BH47:BN47"/>
    <mergeCell ref="BO47:BU47"/>
    <mergeCell ref="BH49:BN49"/>
    <mergeCell ref="BO49:BU49"/>
    <mergeCell ref="BA47:BG47"/>
    <mergeCell ref="BA48:BG48"/>
    <mergeCell ref="BH48:BN48"/>
    <mergeCell ref="BO48:BU48"/>
    <mergeCell ref="AT49:AZ49"/>
    <mergeCell ref="AT48:AZ48"/>
    <mergeCell ref="AH49:AL49"/>
    <mergeCell ref="BA44:BG44"/>
    <mergeCell ref="AT40:AZ40"/>
    <mergeCell ref="AT47:AZ47"/>
    <mergeCell ref="AM47:AS47"/>
    <mergeCell ref="AH40:AL40"/>
    <mergeCell ref="AM49:AS49"/>
    <mergeCell ref="AH41:AL41"/>
    <mergeCell ref="AT12:AZ12"/>
    <mergeCell ref="AT13:AZ13"/>
    <mergeCell ref="BO46:BU46"/>
    <mergeCell ref="BH46:BN46"/>
    <mergeCell ref="AM48:AS48"/>
    <mergeCell ref="G43:AD43"/>
    <mergeCell ref="G45:AD45"/>
    <mergeCell ref="G48:AD48"/>
    <mergeCell ref="AE45:AG45"/>
    <mergeCell ref="BO45:BU45"/>
    <mergeCell ref="BH45:BN45"/>
    <mergeCell ref="BO44:BU44"/>
    <mergeCell ref="BA38:BG38"/>
    <mergeCell ref="AH37:AL37"/>
    <mergeCell ref="BA46:BG46"/>
    <mergeCell ref="AT37:AZ37"/>
    <mergeCell ref="AT38:AZ38"/>
    <mergeCell ref="BA37:BG37"/>
    <mergeCell ref="AT43:AZ43"/>
    <mergeCell ref="AH46:AL46"/>
    <mergeCell ref="AE42:AG42"/>
    <mergeCell ref="AH45:AL45"/>
    <mergeCell ref="AE43:AG43"/>
    <mergeCell ref="AE44:AG44"/>
    <mergeCell ref="G39:AD39"/>
    <mergeCell ref="G41:AD41"/>
    <mergeCell ref="AH48:AL48"/>
    <mergeCell ref="AE39:AG39"/>
    <mergeCell ref="G47:AD47"/>
    <mergeCell ref="AE46:AG46"/>
    <mergeCell ref="AE47:AG47"/>
    <mergeCell ref="AH42:AL42"/>
    <mergeCell ref="G40:AD40"/>
    <mergeCell ref="AE40:AG40"/>
    <mergeCell ref="AH43:AL43"/>
    <mergeCell ref="AM8:AS9"/>
    <mergeCell ref="AM10:AS10"/>
    <mergeCell ref="AM11:AS11"/>
    <mergeCell ref="AE8:AG9"/>
    <mergeCell ref="AH10:AL10"/>
    <mergeCell ref="AE10:AG10"/>
    <mergeCell ref="AE11:AG11"/>
    <mergeCell ref="G8:AD9"/>
    <mergeCell ref="BB2:BI2"/>
    <mergeCell ref="R5:AP5"/>
    <mergeCell ref="B2:BA2"/>
    <mergeCell ref="AZ5:BU5"/>
    <mergeCell ref="AQ5:AY5"/>
    <mergeCell ref="BJ2:BO2"/>
    <mergeCell ref="BQ2:BU2"/>
    <mergeCell ref="B8:F9"/>
    <mergeCell ref="AH8:AL9"/>
    <mergeCell ref="AT8:BG8"/>
    <mergeCell ref="AT9:AZ9"/>
    <mergeCell ref="BA9:BG9"/>
    <mergeCell ref="BA10:BG10"/>
    <mergeCell ref="AT10:AZ10"/>
    <mergeCell ref="AT11:AZ11"/>
    <mergeCell ref="BO8:BU9"/>
    <mergeCell ref="AE20:AG20"/>
    <mergeCell ref="B20:F20"/>
    <mergeCell ref="AE21:AG21"/>
    <mergeCell ref="AE22:AG22"/>
    <mergeCell ref="B22:F22"/>
    <mergeCell ref="B26:F26"/>
    <mergeCell ref="G10:AD10"/>
    <mergeCell ref="AM36:AS36"/>
    <mergeCell ref="AM33:AS33"/>
    <mergeCell ref="AM34:AS34"/>
    <mergeCell ref="AH21:AL21"/>
    <mergeCell ref="AH22:AL22"/>
    <mergeCell ref="AH11:AL11"/>
    <mergeCell ref="AH12:AL12"/>
    <mergeCell ref="G11:AD11"/>
    <mergeCell ref="G12:AD12"/>
    <mergeCell ref="B10:F10"/>
    <mergeCell ref="B11:F11"/>
    <mergeCell ref="B13:F13"/>
    <mergeCell ref="AM12:AS12"/>
    <mergeCell ref="AM13:AS13"/>
    <mergeCell ref="AH20:AL20"/>
    <mergeCell ref="AH25:AL25"/>
    <mergeCell ref="AE35:AG35"/>
    <mergeCell ref="AH13:AL13"/>
    <mergeCell ref="AH14:AL14"/>
    <mergeCell ref="AE17:AG17"/>
    <mergeCell ref="B16:F16"/>
    <mergeCell ref="B18:F18"/>
    <mergeCell ref="B49:F49"/>
    <mergeCell ref="B48:F48"/>
    <mergeCell ref="B39:F39"/>
    <mergeCell ref="B19:F19"/>
    <mergeCell ref="B29:F29"/>
    <mergeCell ref="B31:F31"/>
    <mergeCell ref="B32:F32"/>
    <mergeCell ref="B45:F45"/>
    <mergeCell ref="AE49:AG49"/>
    <mergeCell ref="B23:F23"/>
    <mergeCell ref="AE25:AG25"/>
    <mergeCell ref="G49:AD49"/>
    <mergeCell ref="AE48:AG48"/>
    <mergeCell ref="B40:F40"/>
    <mergeCell ref="G29:AD29"/>
    <mergeCell ref="AE27:AG27"/>
    <mergeCell ref="AE26:AG26"/>
    <mergeCell ref="G22:AD22"/>
    <mergeCell ref="AE19:AG19"/>
    <mergeCell ref="B15:F15"/>
    <mergeCell ref="B12:F12"/>
    <mergeCell ref="B14:F14"/>
    <mergeCell ref="G14:AD14"/>
    <mergeCell ref="G15:AD15"/>
    <mergeCell ref="AE13:AG13"/>
    <mergeCell ref="AE12:AG12"/>
    <mergeCell ref="G13:AD13"/>
    <mergeCell ref="G17:AD17"/>
    <mergeCell ref="AE16:AG16"/>
    <mergeCell ref="AE14:AG14"/>
    <mergeCell ref="AE15:AG15"/>
    <mergeCell ref="G16:AD16"/>
    <mergeCell ref="G26:AD26"/>
    <mergeCell ref="G27:AD27"/>
    <mergeCell ref="B28:F28"/>
    <mergeCell ref="G28:AD28"/>
    <mergeCell ref="B17:F17"/>
    <mergeCell ref="B25:F25"/>
    <mergeCell ref="G21:AD21"/>
    <mergeCell ref="AE18:AG18"/>
    <mergeCell ref="AE32:AG32"/>
    <mergeCell ref="G31:AD31"/>
    <mergeCell ref="B24:F24"/>
    <mergeCell ref="B21:F21"/>
    <mergeCell ref="G23:AD23"/>
    <mergeCell ref="G24:AD24"/>
    <mergeCell ref="G25:AD25"/>
    <mergeCell ref="AE31:AG31"/>
    <mergeCell ref="AE29:AG29"/>
    <mergeCell ref="AE28:AG28"/>
    <mergeCell ref="AE23:AG23"/>
    <mergeCell ref="AE24:AG24"/>
    <mergeCell ref="AE30:AG30"/>
    <mergeCell ref="G18:AD18"/>
    <mergeCell ref="G19:AD19"/>
    <mergeCell ref="G20:AD20"/>
  </mergeCells>
  <phoneticPr fontId="2" type="noConversion"/>
  <printOptions horizontalCentered="1"/>
  <pageMargins left="0.59055118110236227" right="0.59055118110236227" top="0.74803149606299213" bottom="0.39370078740157483" header="0.39370078740157483" footer="0.39370078740157483"/>
  <pageSetup paperSize="9" scale="99" orientation="landscape" r:id="rId1"/>
  <headerFooter alignWithMargins="0">
    <oddFooter>&amp;L&amp;"Arial,Negrito"&amp;8V.131022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 codeName="Plan7"/>
  <dimension ref="B1:T43"/>
  <sheetViews>
    <sheetView showGridLines="0" showRowColHeaders="0" showZeros="0" tabSelected="1" view="pageBreakPreview" workbookViewId="0">
      <selection activeCell="C6" sqref="C6"/>
    </sheetView>
  </sheetViews>
  <sheetFormatPr defaultRowHeight="12.75"/>
  <cols>
    <col min="1" max="1" width="1.7109375" style="866" customWidth="1"/>
    <col min="2" max="2" width="24.42578125" style="866" bestFit="1" customWidth="1"/>
    <col min="3" max="5" width="10.7109375" style="866" customWidth="1"/>
    <col min="6" max="6" width="17.7109375" style="867" customWidth="1"/>
    <col min="7" max="18" width="9.140625" style="866"/>
    <col min="19" max="19" width="9.140625" style="868"/>
    <col min="20" max="20" width="9.140625" style="869"/>
    <col min="21" max="16384" width="9.140625" style="866"/>
  </cols>
  <sheetData>
    <row r="1" spans="2:20" s="862" customFormat="1" ht="48.75" customHeight="1">
      <c r="F1" s="863"/>
      <c r="S1" s="864"/>
      <c r="T1" s="865"/>
    </row>
    <row r="2" spans="2:20" s="870" customFormat="1">
      <c r="B2" s="870" t="str">
        <f>CONCATENATE("Nº do contrato: ",INFORMAÇÕES1!G5,"-",INFORMAÇÕES1!G6," / ",INFORMAÇÕES1!G31)</f>
        <v>Nº do contrato: 0-0 / 0</v>
      </c>
      <c r="F2" s="858"/>
      <c r="S2" s="871"/>
      <c r="T2" s="872"/>
    </row>
    <row r="3" spans="2:20" s="870" customFormat="1">
      <c r="B3" s="870" t="str">
        <f>CONCATENATE(INFORMAÇÕES1!B7,": ",INFORMAÇÕES1!G7)</f>
        <v>Tomador: PREFEITURA MUNICIPAL DE GASPAR</v>
      </c>
      <c r="F3" s="858"/>
      <c r="S3" s="871"/>
      <c r="T3" s="872"/>
    </row>
    <row r="4" spans="2:20" s="870" customFormat="1">
      <c r="B4" s="1349" t="str">
        <f>CONCATENATE(INFORMAÇÕES1!B9,": ",INFORMAÇÕES1!G9)</f>
        <v>Empreendimento: REFORMA DA UNIDADE DE SAÚDE GASPAR ALTO</v>
      </c>
      <c r="C4" s="1350"/>
      <c r="D4" s="1350"/>
      <c r="E4" s="1350"/>
      <c r="F4" s="1350"/>
      <c r="S4" s="871"/>
      <c r="T4" s="872"/>
    </row>
    <row r="5" spans="2:20" s="873" customFormat="1">
      <c r="B5" s="873" t="str">
        <f>CONCATENATE(INFORMAÇÕES1!B14,": ",INFORMAÇÕES1!G14)</f>
        <v>Programa: 0</v>
      </c>
      <c r="C5" s="870"/>
      <c r="D5" s="870"/>
      <c r="E5" s="870"/>
      <c r="F5" s="874"/>
      <c r="S5" s="875"/>
      <c r="T5" s="876"/>
    </row>
    <row r="6" spans="2:20" s="873" customFormat="1">
      <c r="B6" s="1146" t="s">
        <v>456</v>
      </c>
      <c r="C6" s="1145">
        <v>1</v>
      </c>
      <c r="D6" s="909">
        <f>IF(C6&gt;0,IF(C6&lt;7,,"&lt;--- Insira valor entre 1 e 6"),"&lt;--- Insira valor entre 1 e 6")</f>
        <v>0</v>
      </c>
      <c r="E6" s="870"/>
      <c r="F6" s="874"/>
      <c r="S6" s="875"/>
      <c r="T6" s="876"/>
    </row>
    <row r="7" spans="2:20" s="873" customFormat="1">
      <c r="B7" s="1147" t="s">
        <v>474</v>
      </c>
      <c r="C7" s="1148">
        <v>1</v>
      </c>
      <c r="D7" s="1351" t="s">
        <v>499</v>
      </c>
      <c r="E7" s="1352"/>
      <c r="F7" s="1353"/>
      <c r="S7" s="875"/>
      <c r="T7" s="876"/>
    </row>
    <row r="8" spans="2:20" s="873" customFormat="1" ht="25.5">
      <c r="B8" s="1147" t="s">
        <v>467</v>
      </c>
      <c r="C8" s="1149">
        <v>2</v>
      </c>
      <c r="D8" s="1193" t="str">
        <f>IF(D9&lt;&gt;0,0,"( X )")</f>
        <v>( X )</v>
      </c>
      <c r="E8" s="1171" t="s">
        <v>497</v>
      </c>
      <c r="F8" s="1168"/>
      <c r="S8" s="875"/>
      <c r="T8" s="876"/>
    </row>
    <row r="9" spans="2:20" s="873" customFormat="1" ht="51">
      <c r="B9" s="1147" t="s">
        <v>468</v>
      </c>
      <c r="C9" s="1149">
        <v>3</v>
      </c>
      <c r="D9" s="1176"/>
      <c r="E9" s="1169" t="s">
        <v>498</v>
      </c>
      <c r="F9" s="1170"/>
      <c r="S9" s="875"/>
      <c r="T9" s="876"/>
    </row>
    <row r="10" spans="2:20" s="873" customFormat="1" ht="51">
      <c r="B10" s="1147" t="s">
        <v>469</v>
      </c>
      <c r="C10" s="1149">
        <v>4</v>
      </c>
      <c r="D10" s="1346" t="s">
        <v>491</v>
      </c>
      <c r="E10" s="1347"/>
      <c r="F10" s="1348"/>
      <c r="S10" s="875"/>
      <c r="T10" s="876"/>
    </row>
    <row r="11" spans="2:20" s="873" customFormat="1" ht="25.5">
      <c r="B11" s="1147" t="s">
        <v>470</v>
      </c>
      <c r="C11" s="1149">
        <v>5</v>
      </c>
      <c r="D11" s="1172">
        <f>IF(D12&lt;&gt;0,0,"( X )")</f>
        <v>0</v>
      </c>
      <c r="E11" s="1171" t="s">
        <v>490</v>
      </c>
      <c r="F11" s="1168"/>
      <c r="S11" s="875"/>
      <c r="T11" s="876"/>
    </row>
    <row r="12" spans="2:20" s="873" customFormat="1" ht="25.5">
      <c r="B12" s="1147" t="s">
        <v>471</v>
      </c>
      <c r="C12" s="1149">
        <v>6</v>
      </c>
      <c r="D12" s="1176" t="s">
        <v>507</v>
      </c>
      <c r="E12" s="1169" t="s">
        <v>496</v>
      </c>
      <c r="F12" s="1170"/>
      <c r="S12" s="875"/>
      <c r="T12" s="876"/>
    </row>
    <row r="13" spans="2:20" s="873" customFormat="1">
      <c r="B13" s="1136"/>
      <c r="C13" s="870"/>
      <c r="D13" s="870"/>
      <c r="E13" s="870"/>
      <c r="F13" s="874"/>
      <c r="S13" s="875"/>
      <c r="T13" s="876"/>
    </row>
    <row r="14" spans="2:20" ht="15.75" customHeight="1">
      <c r="B14" s="867"/>
      <c r="C14" s="1330" t="s">
        <v>323</v>
      </c>
      <c r="D14" s="1330"/>
      <c r="E14" s="1330"/>
    </row>
    <row r="15" spans="2:20" s="263" customFormat="1" ht="31.5">
      <c r="B15" s="1181" t="s">
        <v>324</v>
      </c>
      <c r="C15" s="296" t="s">
        <v>454</v>
      </c>
      <c r="D15" s="296" t="s">
        <v>325</v>
      </c>
      <c r="E15" s="296" t="s">
        <v>455</v>
      </c>
      <c r="F15" s="1182" t="s">
        <v>326</v>
      </c>
      <c r="S15" s="264"/>
      <c r="T15" s="265"/>
    </row>
    <row r="16" spans="2:20" ht="15.75">
      <c r="B16" s="1177" t="s">
        <v>475</v>
      </c>
      <c r="C16" s="1184">
        <f>'BDI 2622_2013_TCU'!G3</f>
        <v>0.03</v>
      </c>
      <c r="D16" s="1185">
        <f>'BDI 2622_2013_TCU'!H3</f>
        <v>0.04</v>
      </c>
      <c r="E16" s="1186">
        <f>'BDI 2622_2013_TCU'!I3</f>
        <v>5.5E-2</v>
      </c>
      <c r="F16" s="1178">
        <v>4.0099999999999997E-2</v>
      </c>
      <c r="G16" s="909" t="str">
        <f>IF(F16=0,"",IF(F16&lt;C16,"Atenção, observar os intervalos!",IF(F16&gt;E16,"Atenção, observar os intervalos!","")))</f>
        <v/>
      </c>
      <c r="R16" s="869"/>
      <c r="S16" s="869"/>
    </row>
    <row r="17" spans="2:19" ht="15.75">
      <c r="B17" s="1177" t="s">
        <v>476</v>
      </c>
      <c r="C17" s="1187">
        <f>'BDI 2622_2013_TCU'!G4</f>
        <v>8.0000000000000002E-3</v>
      </c>
      <c r="D17" s="1188">
        <f>'BDI 2622_2013_TCU'!H4</f>
        <v>8.0000000000000002E-3</v>
      </c>
      <c r="E17" s="1189">
        <f>'BDI 2622_2013_TCU'!I4</f>
        <v>0.01</v>
      </c>
      <c r="F17" s="1179">
        <v>0.01</v>
      </c>
      <c r="G17" s="909" t="str">
        <f>IF(F17=0,"",IF(F17&lt;C17,"Atenção, observar os intervalos!",IF(F17&gt;E17,"Atenção, observar os intervalos!","")))</f>
        <v/>
      </c>
      <c r="R17" s="869"/>
      <c r="S17" s="869"/>
    </row>
    <row r="18" spans="2:19" ht="15.75">
      <c r="B18" s="1177" t="s">
        <v>477</v>
      </c>
      <c r="C18" s="1187">
        <f>'BDI 2622_2013_TCU'!G5</f>
        <v>9.7000000000000003E-3</v>
      </c>
      <c r="D18" s="1188">
        <f>'BDI 2622_2013_TCU'!H5</f>
        <v>1.2699999999999999E-2</v>
      </c>
      <c r="E18" s="1189">
        <f>'BDI 2622_2013_TCU'!I5</f>
        <v>1.2699999999999999E-2</v>
      </c>
      <c r="F18" s="1179">
        <v>9.7000000000000003E-3</v>
      </c>
      <c r="G18" s="909" t="str">
        <f>IF(F18=0,"",IF(F18&lt;C18,"Atenção, observar os intervalos!",IF(F18&gt;E18,"Atenção, observar os intervalos!","")))</f>
        <v/>
      </c>
      <c r="R18" s="869"/>
      <c r="S18" s="869"/>
    </row>
    <row r="19" spans="2:19" ht="15.75">
      <c r="B19" s="1177" t="s">
        <v>478</v>
      </c>
      <c r="C19" s="1187">
        <f>'BDI 2622_2013_TCU'!G6</f>
        <v>5.8999999999999999E-3</v>
      </c>
      <c r="D19" s="1188">
        <f>'BDI 2622_2013_TCU'!H6</f>
        <v>1.23E-2</v>
      </c>
      <c r="E19" s="1189">
        <f>'BDI 2622_2013_TCU'!I6</f>
        <v>1.3899999999999999E-2</v>
      </c>
      <c r="F19" s="1179">
        <v>1.24E-2</v>
      </c>
      <c r="G19" s="909" t="str">
        <f>IF(F19=0,"",IF(F19&lt;C19,"Atenção, observar os intervalos!",IF(F19&gt;E19,"Atenção, observar os intervalos!","")))</f>
        <v/>
      </c>
      <c r="R19" s="869"/>
      <c r="S19" s="869"/>
    </row>
    <row r="20" spans="2:19" ht="15.75">
      <c r="B20" s="1177" t="s">
        <v>479</v>
      </c>
      <c r="C20" s="1190">
        <f>'BDI 2622_2013_TCU'!G7</f>
        <v>6.1600000000000002E-2</v>
      </c>
      <c r="D20" s="1191">
        <f>'BDI 2622_2013_TCU'!H7</f>
        <v>7.3999999999999996E-2</v>
      </c>
      <c r="E20" s="1192">
        <f>'BDI 2622_2013_TCU'!I7</f>
        <v>8.9599999999999999E-2</v>
      </c>
      <c r="F20" s="1179">
        <v>0.08</v>
      </c>
      <c r="G20" s="909" t="str">
        <f>IF(F20=0,"",IF(F20&lt;C20,"Atenção, observar os intervalos!",IF(F20&gt;E20,"Atenção, observar os intervalos!","")))</f>
        <v/>
      </c>
      <c r="R20" s="869"/>
      <c r="S20" s="869"/>
    </row>
    <row r="21" spans="2:19" ht="15.75">
      <c r="B21" s="1333" t="s">
        <v>481</v>
      </c>
      <c r="C21" s="1334"/>
      <c r="D21" s="1334"/>
      <c r="E21" s="1335"/>
      <c r="F21" s="1180">
        <v>3.6499999999999998E-2</v>
      </c>
      <c r="G21" s="909"/>
      <c r="R21" s="869"/>
      <c r="S21" s="869"/>
    </row>
    <row r="22" spans="2:19" ht="15.75">
      <c r="B22" s="1336" t="s">
        <v>482</v>
      </c>
      <c r="C22" s="1337"/>
      <c r="D22" s="1337"/>
      <c r="E22" s="1338"/>
      <c r="F22" s="1180">
        <v>0.03</v>
      </c>
      <c r="G22" s="909"/>
      <c r="R22" s="869"/>
      <c r="S22" s="869"/>
    </row>
    <row r="23" spans="2:19" ht="16.5" thickBot="1">
      <c r="B23" s="1344" t="s">
        <v>485</v>
      </c>
      <c r="C23" s="1345"/>
      <c r="D23" s="1345"/>
      <c r="E23" s="1345"/>
      <c r="F23" s="1183">
        <v>0.02</v>
      </c>
      <c r="G23" s="909"/>
      <c r="R23" s="869"/>
      <c r="S23" s="869"/>
    </row>
    <row r="24" spans="2:19">
      <c r="R24" s="868"/>
    </row>
    <row r="25" spans="2:19" ht="15.75">
      <c r="B25" s="1341" t="s">
        <v>486</v>
      </c>
      <c r="C25" s="1341"/>
      <c r="D25" s="1341"/>
      <c r="E25" s="1341"/>
      <c r="F25" s="1175">
        <f>ROUND('BDI 2622_2013_TCU'!K12,4)</f>
        <v>0.24129999999999999</v>
      </c>
      <c r="G25" s="910" t="str">
        <f>'BDI 2622_2013_TCU'!L12</f>
        <v/>
      </c>
      <c r="R25" s="869"/>
      <c r="S25" s="869"/>
    </row>
    <row r="26" spans="2:19" ht="16.5" thickBot="1">
      <c r="B26" s="1342" t="s">
        <v>487</v>
      </c>
      <c r="C26" s="1343"/>
      <c r="D26" s="1343"/>
      <c r="E26" s="1343"/>
      <c r="F26" s="1173">
        <f>ROUND('BDI 2622_2013_TCU'!K13,4)</f>
        <v>0.26850000000000002</v>
      </c>
      <c r="G26" s="1174"/>
      <c r="R26" s="869"/>
      <c r="S26" s="869"/>
    </row>
    <row r="28" spans="2:19" ht="48" customHeight="1">
      <c r="B28" s="1331" t="s">
        <v>480</v>
      </c>
      <c r="C28" s="1331"/>
      <c r="D28" s="1331"/>
      <c r="E28" s="1331"/>
      <c r="F28" s="1331"/>
    </row>
    <row r="30" spans="2:19">
      <c r="B30" s="1340" t="s">
        <v>493</v>
      </c>
      <c r="C30" s="1340"/>
      <c r="D30" s="1340"/>
      <c r="E30" s="1340"/>
      <c r="F30" s="1340"/>
    </row>
    <row r="31" spans="2:19">
      <c r="B31" s="1339" t="s">
        <v>492</v>
      </c>
      <c r="C31" s="1339"/>
      <c r="D31" s="1339"/>
      <c r="E31" s="1339"/>
      <c r="F31" s="1339"/>
    </row>
    <row r="32" spans="2:19">
      <c r="F32" s="911"/>
    </row>
    <row r="33" spans="2:4">
      <c r="B33" s="862"/>
    </row>
    <row r="34" spans="2:4">
      <c r="B34" s="1332" t="str">
        <f>CONCATENATE("Responsável Técnico de(o)(a) ",INFORMAÇÕES1!G7)</f>
        <v>Responsável Técnico de(o)(a) PREFEITURA MUNICIPAL DE GASPAR</v>
      </c>
      <c r="C34" s="1332"/>
      <c r="D34" s="1332"/>
    </row>
    <row r="35" spans="2:4">
      <c r="B35" s="1329" t="s">
        <v>372</v>
      </c>
      <c r="C35" s="1329"/>
      <c r="D35" s="1329"/>
    </row>
    <row r="41" spans="2:4">
      <c r="B41" s="912"/>
      <c r="C41" s="912"/>
      <c r="D41" s="912"/>
    </row>
    <row r="42" spans="2:4">
      <c r="B42" s="1332" t="s">
        <v>382</v>
      </c>
      <c r="C42" s="1332"/>
      <c r="D42" s="1332"/>
    </row>
    <row r="43" spans="2:4">
      <c r="B43" s="1329" t="s">
        <v>372</v>
      </c>
      <c r="C43" s="1329"/>
      <c r="D43" s="1329"/>
    </row>
  </sheetData>
  <sheetProtection password="CC0D" sheet="1" objects="1" scenarios="1"/>
  <mergeCells count="16">
    <mergeCell ref="D10:F10"/>
    <mergeCell ref="B42:D42"/>
    <mergeCell ref="B4:F4"/>
    <mergeCell ref="B35:D35"/>
    <mergeCell ref="D7:F7"/>
    <mergeCell ref="B43:D43"/>
    <mergeCell ref="C14:E14"/>
    <mergeCell ref="B28:F28"/>
    <mergeCell ref="B34:D34"/>
    <mergeCell ref="B21:E21"/>
    <mergeCell ref="B22:E22"/>
    <mergeCell ref="B31:F31"/>
    <mergeCell ref="B30:F30"/>
    <mergeCell ref="B25:E25"/>
    <mergeCell ref="B26:E26"/>
    <mergeCell ref="B23:E23"/>
  </mergeCells>
  <phoneticPr fontId="2" type="noConversion"/>
  <conditionalFormatting sqref="F16:F20">
    <cfRule type="cellIs" dxfId="132" priority="1" stopIfTrue="1" operator="between">
      <formula>$C16</formula>
      <formula>$E16</formula>
    </cfRule>
  </conditionalFormatting>
  <conditionalFormatting sqref="B7:C12">
    <cfRule type="expression" dxfId="131" priority="3" stopIfTrue="1">
      <formula>$C$6=0</formula>
    </cfRule>
    <cfRule type="expression" dxfId="130" priority="4" stopIfTrue="1">
      <formula>$C$6&gt;6</formula>
    </cfRule>
    <cfRule type="expression" dxfId="129" priority="5" stopIfTrue="1">
      <formula>$C7&lt;&gt;$C$6</formula>
    </cfRule>
  </conditionalFormatting>
  <conditionalFormatting sqref="E8">
    <cfRule type="expression" dxfId="128" priority="6" stopIfTrue="1">
      <formula>$D$9&lt;&gt;0</formula>
    </cfRule>
  </conditionalFormatting>
  <conditionalFormatting sqref="E9">
    <cfRule type="expression" dxfId="127" priority="7" stopIfTrue="1">
      <formula>$D$9&lt;&gt;0</formula>
    </cfRule>
  </conditionalFormatting>
  <conditionalFormatting sqref="E11">
    <cfRule type="expression" dxfId="126" priority="8" stopIfTrue="1">
      <formula>$D$12&lt;&gt;0</formula>
    </cfRule>
  </conditionalFormatting>
  <conditionalFormatting sqref="E12">
    <cfRule type="expression" dxfId="125" priority="9" stopIfTrue="1">
      <formula>$D$12&lt;&gt;0</formula>
    </cfRule>
  </conditionalFormatting>
  <conditionalFormatting sqref="B26:F26">
    <cfRule type="expression" dxfId="124" priority="10" stopIfTrue="1">
      <formula>$D$12&lt;&gt;0</formula>
    </cfRule>
  </conditionalFormatting>
  <conditionalFormatting sqref="B31:F31">
    <cfRule type="expression" dxfId="123" priority="11" stopIfTrue="1">
      <formula>$D$12&lt;&gt;0</formula>
    </cfRule>
  </conditionalFormatting>
  <conditionalFormatting sqref="F23">
    <cfRule type="expression" dxfId="122" priority="12" stopIfTrue="1">
      <formula>$D$12&lt;&gt;0</formula>
    </cfRule>
  </conditionalFormatting>
  <conditionalFormatting sqref="B23:E23">
    <cfRule type="expression" dxfId="121" priority="13" stopIfTrue="1">
      <formula>$D$12&lt;&gt;0</formula>
    </cfRule>
  </conditionalFormatting>
  <conditionalFormatting sqref="B25:F25">
    <cfRule type="expression" dxfId="120" priority="14" stopIfTrue="1">
      <formula>$D$12&lt;&gt;0</formula>
    </cfRule>
  </conditionalFormatting>
  <conditionalFormatting sqref="B30:F30">
    <cfRule type="expression" dxfId="119" priority="15" stopIfTrue="1">
      <formula>$D$12&lt;&gt;0</formula>
    </cfRule>
  </conditionalFormatting>
  <pageMargins left="1.1811023622047245" right="0.78740157480314965" top="0.59055118110236227" bottom="0.6692913385826772" header="0.51181102362204722" footer="0.51181102362204722"/>
  <pageSetup paperSize="9" scale="95" orientation="portrait" r:id="rId1"/>
  <headerFooter alignWithMargins="0">
    <oddHeader>&amp;CBDI - Bonificação e Despesas Indiretas</oddHeader>
    <oddFooter>&amp;L&amp;"Arial,Negrito"&amp;8V.131028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 codeName="Plan23">
    <pageSetUpPr fitToPage="1"/>
  </sheetPr>
  <dimension ref="A1:L55"/>
  <sheetViews>
    <sheetView workbookViewId="0"/>
  </sheetViews>
  <sheetFormatPr defaultRowHeight="12.75"/>
  <cols>
    <col min="1" max="1" width="3.5703125" style="1137" bestFit="1" customWidth="1"/>
    <col min="2" max="2" width="20.140625" style="1138" bestFit="1" customWidth="1"/>
    <col min="3" max="5" width="11.7109375" style="1139" customWidth="1"/>
    <col min="6" max="6" width="11.7109375" style="1154" customWidth="1"/>
    <col min="7" max="9" width="11.7109375" style="1151" customWidth="1"/>
    <col min="10" max="10" width="11.7109375" style="1139" customWidth="1"/>
  </cols>
  <sheetData>
    <row r="1" spans="1:12">
      <c r="A1" s="1153" t="s">
        <v>472</v>
      </c>
      <c r="B1" s="1142" t="s">
        <v>473</v>
      </c>
      <c r="C1" s="1140" t="s">
        <v>457</v>
      </c>
      <c r="D1" s="1140" t="s">
        <v>458</v>
      </c>
      <c r="E1" s="1140" t="s">
        <v>459</v>
      </c>
      <c r="F1" s="1157"/>
      <c r="G1" s="1158" t="s">
        <v>457</v>
      </c>
      <c r="H1" s="1158" t="s">
        <v>458</v>
      </c>
      <c r="I1" s="1158" t="s">
        <v>459</v>
      </c>
      <c r="J1" s="1158" t="s">
        <v>466</v>
      </c>
    </row>
    <row r="2" spans="1:12" s="1150" customFormat="1" ht="25.5">
      <c r="A2" s="1141">
        <v>10</v>
      </c>
      <c r="B2" s="1142" t="s">
        <v>460</v>
      </c>
      <c r="C2" s="1144">
        <v>0.20430000000000001</v>
      </c>
      <c r="D2" s="1144">
        <v>0.22120000000000001</v>
      </c>
      <c r="E2" s="1144">
        <v>0.25</v>
      </c>
      <c r="F2" s="1159">
        <f>BDI!C6*10</f>
        <v>10</v>
      </c>
      <c r="G2" s="1160">
        <f t="shared" ref="G2:G7" si="0">VLOOKUP($F2,$A$2:$E$55,3)</f>
        <v>0.20430000000000001</v>
      </c>
      <c r="H2" s="1160">
        <f t="shared" ref="H2:H7" si="1">VLOOKUP($F2,$A$2:$E$55,4)</f>
        <v>0.22120000000000001</v>
      </c>
      <c r="I2" s="1160">
        <f t="shared" ref="I2:I7" si="2">VLOOKUP($F2,$A$2:$E$55,5)</f>
        <v>0.25</v>
      </c>
    </row>
    <row r="3" spans="1:12">
      <c r="A3" s="1137">
        <f t="shared" ref="A3:A10" si="3">A2+1</f>
        <v>11</v>
      </c>
      <c r="B3" s="1138" t="s">
        <v>449</v>
      </c>
      <c r="C3" s="1139">
        <v>0.03</v>
      </c>
      <c r="D3" s="1139">
        <v>0.04</v>
      </c>
      <c r="E3" s="1139">
        <v>5.5E-2</v>
      </c>
      <c r="F3" s="1157">
        <f t="shared" ref="F3:F10" si="4">IF(F$2=10,(A3),IF(F$2=20,(A3+10),IF(F$2=30,(A3+20),IF(F$2=40,(A3+30),IF(F$2=50,(A3+40),IF(F$2=60,(A3+50)))))))</f>
        <v>11</v>
      </c>
      <c r="G3" s="1161">
        <f t="shared" si="0"/>
        <v>0.03</v>
      </c>
      <c r="H3" s="1162">
        <f t="shared" si="1"/>
        <v>0.04</v>
      </c>
      <c r="I3" s="1162">
        <f t="shared" si="2"/>
        <v>5.5E-2</v>
      </c>
      <c r="J3" s="1161">
        <f>BDI!F16</f>
        <v>4.0099999999999997E-2</v>
      </c>
    </row>
    <row r="4" spans="1:12">
      <c r="A4" s="1137">
        <f t="shared" si="3"/>
        <v>12</v>
      </c>
      <c r="B4" s="1138" t="s">
        <v>450</v>
      </c>
      <c r="C4" s="1139">
        <v>8.0000000000000002E-3</v>
      </c>
      <c r="D4" s="1139">
        <v>8.0000000000000002E-3</v>
      </c>
      <c r="E4" s="1139">
        <v>0.01</v>
      </c>
      <c r="F4" s="1157">
        <f t="shared" si="4"/>
        <v>12</v>
      </c>
      <c r="G4" s="1161">
        <f t="shared" si="0"/>
        <v>8.0000000000000002E-3</v>
      </c>
      <c r="H4" s="1162">
        <f t="shared" si="1"/>
        <v>8.0000000000000002E-3</v>
      </c>
      <c r="I4" s="1162">
        <f t="shared" si="2"/>
        <v>0.01</v>
      </c>
      <c r="J4" s="1161">
        <f>BDI!F17</f>
        <v>0.01</v>
      </c>
    </row>
    <row r="5" spans="1:12">
      <c r="A5" s="1137">
        <f t="shared" si="3"/>
        <v>13</v>
      </c>
      <c r="B5" s="1138" t="s">
        <v>451</v>
      </c>
      <c r="C5" s="1139">
        <v>9.7000000000000003E-3</v>
      </c>
      <c r="D5" s="1139">
        <v>1.2699999999999999E-2</v>
      </c>
      <c r="E5" s="1139">
        <v>1.2699999999999999E-2</v>
      </c>
      <c r="F5" s="1157">
        <f t="shared" si="4"/>
        <v>13</v>
      </c>
      <c r="G5" s="1161">
        <f t="shared" si="0"/>
        <v>9.7000000000000003E-3</v>
      </c>
      <c r="H5" s="1162">
        <f t="shared" si="1"/>
        <v>1.2699999999999999E-2</v>
      </c>
      <c r="I5" s="1162">
        <f t="shared" si="2"/>
        <v>1.2699999999999999E-2</v>
      </c>
      <c r="J5" s="1161">
        <f>BDI!F18</f>
        <v>9.7000000000000003E-3</v>
      </c>
    </row>
    <row r="6" spans="1:12">
      <c r="A6" s="1137">
        <f t="shared" si="3"/>
        <v>14</v>
      </c>
      <c r="B6" s="1138" t="s">
        <v>452</v>
      </c>
      <c r="C6" s="1139">
        <v>5.8999999999999999E-3</v>
      </c>
      <c r="D6" s="1139">
        <v>1.23E-2</v>
      </c>
      <c r="E6" s="1139">
        <v>1.3899999999999999E-2</v>
      </c>
      <c r="F6" s="1157">
        <f t="shared" si="4"/>
        <v>14</v>
      </c>
      <c r="G6" s="1161">
        <f t="shared" si="0"/>
        <v>5.8999999999999999E-3</v>
      </c>
      <c r="H6" s="1162">
        <f t="shared" si="1"/>
        <v>1.23E-2</v>
      </c>
      <c r="I6" s="1162">
        <f t="shared" si="2"/>
        <v>1.3899999999999999E-2</v>
      </c>
      <c r="J6" s="1161">
        <f>BDI!F19</f>
        <v>1.24E-2</v>
      </c>
    </row>
    <row r="7" spans="1:12">
      <c r="A7" s="1137">
        <f t="shared" si="3"/>
        <v>15</v>
      </c>
      <c r="B7" s="1138" t="s">
        <v>453</v>
      </c>
      <c r="C7" s="1139">
        <v>6.1600000000000002E-2</v>
      </c>
      <c r="D7" s="1139">
        <v>7.3999999999999996E-2</v>
      </c>
      <c r="E7" s="1139">
        <v>8.9599999999999999E-2</v>
      </c>
      <c r="F7" s="1157">
        <f t="shared" si="4"/>
        <v>15</v>
      </c>
      <c r="G7" s="1161">
        <f t="shared" si="0"/>
        <v>6.1600000000000002E-2</v>
      </c>
      <c r="H7" s="1162">
        <f t="shared" si="1"/>
        <v>7.3999999999999996E-2</v>
      </c>
      <c r="I7" s="1162">
        <f t="shared" si="2"/>
        <v>8.9599999999999999E-2</v>
      </c>
      <c r="J7" s="1161">
        <f>BDI!F20</f>
        <v>0.08</v>
      </c>
    </row>
    <row r="8" spans="1:12">
      <c r="A8" s="1137">
        <f t="shared" si="3"/>
        <v>16</v>
      </c>
      <c r="B8" s="1138" t="s">
        <v>483</v>
      </c>
      <c r="F8" s="1157">
        <f t="shared" si="4"/>
        <v>16</v>
      </c>
      <c r="G8" s="1161"/>
      <c r="H8" s="1161"/>
      <c r="I8" s="1161"/>
      <c r="J8" s="1161">
        <f>BDI!F21</f>
        <v>3.6499999999999998E-2</v>
      </c>
    </row>
    <row r="9" spans="1:12">
      <c r="A9" s="1137">
        <f t="shared" si="3"/>
        <v>17</v>
      </c>
      <c r="B9" s="1138" t="s">
        <v>484</v>
      </c>
      <c r="F9" s="1157">
        <f t="shared" si="4"/>
        <v>17</v>
      </c>
      <c r="G9" s="1161"/>
      <c r="H9" s="1161"/>
      <c r="I9" s="1161"/>
      <c r="J9" s="1161">
        <f>BDI!F22</f>
        <v>0.03</v>
      </c>
    </row>
    <row r="10" spans="1:12" ht="38.25">
      <c r="A10" s="1137">
        <f t="shared" si="3"/>
        <v>18</v>
      </c>
      <c r="B10" s="1163" t="s">
        <v>488</v>
      </c>
      <c r="F10" s="1157">
        <f t="shared" si="4"/>
        <v>18</v>
      </c>
      <c r="G10" s="1161"/>
      <c r="H10" s="1161"/>
      <c r="I10" s="1161"/>
      <c r="J10" s="1161">
        <f>BDI!F23</f>
        <v>0.02</v>
      </c>
    </row>
    <row r="11" spans="1:12" s="189" customFormat="1" ht="25.5">
      <c r="A11" s="1141">
        <v>20</v>
      </c>
      <c r="B11" s="1142" t="s">
        <v>461</v>
      </c>
      <c r="C11" s="1143">
        <v>0.19600000000000001</v>
      </c>
      <c r="D11" s="1143">
        <v>0.2097</v>
      </c>
      <c r="E11" s="1143">
        <v>0.24229999999999999</v>
      </c>
      <c r="F11" s="1155"/>
      <c r="G11" s="1340"/>
      <c r="H11" s="1340"/>
      <c r="I11" s="1340"/>
      <c r="J11" s="1340"/>
    </row>
    <row r="12" spans="1:12">
      <c r="A12" s="1137">
        <f t="shared" ref="A12:A19" si="5">A3+10</f>
        <v>21</v>
      </c>
      <c r="B12" s="1138" t="str">
        <f>B$3</f>
        <v>Administração Central</v>
      </c>
      <c r="C12" s="1139">
        <v>3.7999999999999999E-2</v>
      </c>
      <c r="D12" s="1139">
        <v>4.0099999999999997E-2</v>
      </c>
      <c r="E12" s="1139">
        <v>4.6699999999999998E-2</v>
      </c>
      <c r="G12" s="1354" t="s">
        <v>494</v>
      </c>
      <c r="H12" s="1354"/>
      <c r="I12" s="1354"/>
      <c r="J12" s="1354"/>
      <c r="K12" s="1164">
        <f>(1+J3+J4+J5)*(1+J6)*(1+J7)/(1-J8-J9)-1</f>
        <v>0.24132495083020911</v>
      </c>
      <c r="L12" s="1165" t="str">
        <f>IF(K12&lt;G2,"ATENÇÃO! BDI inferior ao 1º quartil - OBRIGATÓRIA APRESENTAÇÃO DE JUSTIFICATIVA!",IF(K12&gt;I2,"ATENÇÃO! BDI superior ao 3º quartil - OBRIGATÓRIA APRESENTAÇÃO DE JUSTIFICATIVA!",""))</f>
        <v/>
      </c>
    </row>
    <row r="13" spans="1:12">
      <c r="A13" s="1137">
        <f t="shared" si="5"/>
        <v>22</v>
      </c>
      <c r="B13" s="1138" t="str">
        <f>B$4</f>
        <v>Seguro e Garantia</v>
      </c>
      <c r="C13" s="1139">
        <v>3.2000000000000002E-3</v>
      </c>
      <c r="D13" s="1139">
        <v>4.0000000000000001E-3</v>
      </c>
      <c r="E13" s="1139">
        <v>7.4000000000000003E-3</v>
      </c>
      <c r="G13" s="1354" t="s">
        <v>489</v>
      </c>
      <c r="H13" s="1354"/>
      <c r="I13" s="1354"/>
      <c r="J13" s="1354"/>
      <c r="K13" s="1166">
        <f>(1+J3+J4+J5)*(1+J6)*(1+J7)/(1-J8-J9-J10)-1</f>
        <v>0.26850228965517253</v>
      </c>
      <c r="L13" s="1167"/>
    </row>
    <row r="14" spans="1:12">
      <c r="A14" s="1137">
        <f t="shared" si="5"/>
        <v>23</v>
      </c>
      <c r="B14" s="1138" t="str">
        <f>B$5</f>
        <v>Risco</v>
      </c>
      <c r="C14" s="1139">
        <v>5.0000000000000001E-3</v>
      </c>
      <c r="D14" s="1139">
        <v>5.5999999999999999E-3</v>
      </c>
      <c r="E14" s="1139">
        <v>9.7000000000000003E-3</v>
      </c>
    </row>
    <row r="15" spans="1:12">
      <c r="A15" s="1137">
        <f t="shared" si="5"/>
        <v>24</v>
      </c>
      <c r="B15" s="1138" t="str">
        <f>B$6</f>
        <v>Despesas Financeiras</v>
      </c>
      <c r="C15" s="1139">
        <v>1.0200000000000001E-2</v>
      </c>
      <c r="D15" s="1139">
        <v>1.11E-2</v>
      </c>
      <c r="E15" s="1139">
        <v>1.21E-2</v>
      </c>
    </row>
    <row r="16" spans="1:12">
      <c r="A16" s="1137">
        <f t="shared" si="5"/>
        <v>25</v>
      </c>
      <c r="B16" s="1138" t="str">
        <f>B$7</f>
        <v>Lucro</v>
      </c>
      <c r="C16" s="1139">
        <v>6.6400000000000001E-2</v>
      </c>
      <c r="D16" s="1139">
        <v>7.2999999999999995E-2</v>
      </c>
      <c r="E16" s="1139">
        <v>8.6900000000000005E-2</v>
      </c>
    </row>
    <row r="17" spans="1:10">
      <c r="A17" s="1137">
        <f t="shared" si="5"/>
        <v>26</v>
      </c>
      <c r="B17" s="1138" t="str">
        <f>B$8</f>
        <v>PIS e COFINS</v>
      </c>
    </row>
    <row r="18" spans="1:10">
      <c r="A18" s="1137">
        <f t="shared" si="5"/>
        <v>27</v>
      </c>
      <c r="B18" s="1138" t="str">
        <f>B$9</f>
        <v>ISSQN</v>
      </c>
    </row>
    <row r="19" spans="1:10" ht="38.25">
      <c r="A19" s="1137">
        <f t="shared" si="5"/>
        <v>28</v>
      </c>
      <c r="B19" s="1138" t="str">
        <f>B$10</f>
        <v>Cont.Prev s/Rec.Bruta (Lei 12844/13 - Desoneração)</v>
      </c>
    </row>
    <row r="20" spans="1:10" s="189" customFormat="1" ht="76.5">
      <c r="A20" s="1141">
        <v>30</v>
      </c>
      <c r="B20" s="1142" t="s">
        <v>462</v>
      </c>
      <c r="C20" s="1143">
        <v>0.20760000000000001</v>
      </c>
      <c r="D20" s="1143">
        <v>0.24179999999999999</v>
      </c>
      <c r="E20" s="1143">
        <v>0.26440000000000002</v>
      </c>
      <c r="F20" s="1155"/>
      <c r="G20" s="1152"/>
      <c r="H20" s="1152"/>
      <c r="I20" s="1152"/>
      <c r="J20" s="1143"/>
    </row>
    <row r="21" spans="1:10">
      <c r="A21" s="1137">
        <f t="shared" ref="A21:A28" si="6">A12+10</f>
        <v>31</v>
      </c>
      <c r="B21" s="1138" t="str">
        <f>B$3</f>
        <v>Administração Central</v>
      </c>
      <c r="C21" s="1139">
        <v>3.4299999999999997E-2</v>
      </c>
      <c r="D21" s="1139">
        <v>4.9299999999999997E-2</v>
      </c>
      <c r="E21" s="1139">
        <v>6.7100000000000007E-2</v>
      </c>
    </row>
    <row r="22" spans="1:10">
      <c r="A22" s="1137">
        <f t="shared" si="6"/>
        <v>32</v>
      </c>
      <c r="B22" s="1138" t="str">
        <f>B$4</f>
        <v>Seguro e Garantia</v>
      </c>
      <c r="C22" s="1139">
        <v>2.8E-3</v>
      </c>
      <c r="D22" s="1139">
        <v>4.8999999999999998E-3</v>
      </c>
      <c r="E22" s="1139">
        <v>7.4999999999999997E-3</v>
      </c>
    </row>
    <row r="23" spans="1:10">
      <c r="A23" s="1137">
        <f t="shared" si="6"/>
        <v>33</v>
      </c>
      <c r="B23" s="1138" t="str">
        <f>B$5</f>
        <v>Risco</v>
      </c>
      <c r="C23" s="1139">
        <v>0.01</v>
      </c>
      <c r="D23" s="1139">
        <v>1.3899999999999999E-2</v>
      </c>
      <c r="E23" s="1139">
        <v>1.7399999999999999E-2</v>
      </c>
    </row>
    <row r="24" spans="1:10">
      <c r="A24" s="1137">
        <f t="shared" si="6"/>
        <v>34</v>
      </c>
      <c r="B24" s="1138" t="str">
        <f>B$6</f>
        <v>Despesas Financeiras</v>
      </c>
      <c r="C24" s="1139">
        <v>9.4000000000000004E-3</v>
      </c>
      <c r="D24" s="1139">
        <v>9.9000000000000008E-3</v>
      </c>
      <c r="E24" s="1139">
        <v>1.17E-2</v>
      </c>
    </row>
    <row r="25" spans="1:10">
      <c r="A25" s="1137">
        <f t="shared" si="6"/>
        <v>35</v>
      </c>
      <c r="B25" s="1138" t="str">
        <f>B$7</f>
        <v>Lucro</v>
      </c>
      <c r="C25" s="1139">
        <v>6.7400000000000002E-2</v>
      </c>
      <c r="D25" s="1139">
        <v>8.0399999999999999E-2</v>
      </c>
      <c r="E25" s="1139">
        <v>9.4E-2</v>
      </c>
    </row>
    <row r="26" spans="1:10">
      <c r="A26" s="1137">
        <f t="shared" si="6"/>
        <v>36</v>
      </c>
      <c r="B26" s="1138" t="str">
        <f>B$8</f>
        <v>PIS e COFINS</v>
      </c>
    </row>
    <row r="27" spans="1:10">
      <c r="A27" s="1137">
        <f t="shared" si="6"/>
        <v>37</v>
      </c>
      <c r="B27" s="1138" t="str">
        <f>B$9</f>
        <v>ISSQN</v>
      </c>
    </row>
    <row r="28" spans="1:10" ht="38.25">
      <c r="A28" s="1137">
        <f t="shared" si="6"/>
        <v>38</v>
      </c>
      <c r="B28" s="1138" t="str">
        <f>B$10</f>
        <v>Cont.Prev s/Rec.Bruta (Lei 12844/13 - Desoneração)</v>
      </c>
    </row>
    <row r="29" spans="1:10" s="189" customFormat="1" ht="63.75">
      <c r="A29" s="1141">
        <v>40</v>
      </c>
      <c r="B29" s="1142" t="s">
        <v>463</v>
      </c>
      <c r="C29" s="1143">
        <v>0.24</v>
      </c>
      <c r="D29" s="1143">
        <v>0.25840000000000002</v>
      </c>
      <c r="E29" s="1143">
        <v>0.27860000000000001</v>
      </c>
      <c r="F29" s="1155"/>
      <c r="G29" s="1152"/>
      <c r="H29" s="1152"/>
      <c r="I29" s="1152"/>
      <c r="J29" s="1143"/>
    </row>
    <row r="30" spans="1:10">
      <c r="A30" s="1137">
        <f t="shared" ref="A30:A37" si="7">A21+10</f>
        <v>41</v>
      </c>
      <c r="B30" s="1138" t="str">
        <f>B$3</f>
        <v>Administração Central</v>
      </c>
      <c r="C30" s="1139">
        <v>5.2900000000000003E-2</v>
      </c>
      <c r="D30" s="1139">
        <v>5.9200000000000003E-2</v>
      </c>
      <c r="E30" s="1139">
        <v>7.9299999999999995E-2</v>
      </c>
    </row>
    <row r="31" spans="1:10">
      <c r="A31" s="1137">
        <f t="shared" si="7"/>
        <v>42</v>
      </c>
      <c r="B31" s="1138" t="str">
        <f>B$4</f>
        <v>Seguro e Garantia</v>
      </c>
      <c r="C31" s="1139">
        <v>2.5000000000000001E-3</v>
      </c>
      <c r="D31" s="1139">
        <v>5.1000000000000004E-3</v>
      </c>
      <c r="E31" s="1139">
        <v>5.5999999999999999E-3</v>
      </c>
    </row>
    <row r="32" spans="1:10">
      <c r="A32" s="1137">
        <f t="shared" si="7"/>
        <v>43</v>
      </c>
      <c r="B32" s="1138" t="str">
        <f>B$5</f>
        <v>Risco</v>
      </c>
      <c r="C32" s="1139">
        <v>0.01</v>
      </c>
      <c r="D32" s="1139">
        <v>1.4800000000000001E-2</v>
      </c>
      <c r="E32" s="1139">
        <v>1.9699999999999999E-2</v>
      </c>
    </row>
    <row r="33" spans="1:10">
      <c r="A33" s="1137">
        <f t="shared" si="7"/>
        <v>44</v>
      </c>
      <c r="B33" s="1138" t="str">
        <f>B$6</f>
        <v>Despesas Financeiras</v>
      </c>
      <c r="C33" s="1139">
        <v>1.01E-2</v>
      </c>
      <c r="D33" s="1139">
        <v>1.0699999999999999E-2</v>
      </c>
      <c r="E33" s="1139">
        <v>1.11E-2</v>
      </c>
    </row>
    <row r="34" spans="1:10">
      <c r="A34" s="1137">
        <f t="shared" si="7"/>
        <v>45</v>
      </c>
      <c r="B34" s="1138" t="str">
        <f>B$7</f>
        <v>Lucro</v>
      </c>
      <c r="C34" s="1139">
        <v>0.08</v>
      </c>
      <c r="D34" s="1139">
        <v>8.3099999999999993E-2</v>
      </c>
      <c r="E34" s="1139">
        <v>9.5100000000000004E-2</v>
      </c>
    </row>
    <row r="35" spans="1:10">
      <c r="A35" s="1137">
        <f t="shared" si="7"/>
        <v>46</v>
      </c>
      <c r="B35" s="1138" t="str">
        <f>B$8</f>
        <v>PIS e COFINS</v>
      </c>
    </row>
    <row r="36" spans="1:10">
      <c r="A36" s="1137">
        <f t="shared" si="7"/>
        <v>47</v>
      </c>
      <c r="B36" s="1138" t="str">
        <f>B$9</f>
        <v>ISSQN</v>
      </c>
    </row>
    <row r="37" spans="1:10" ht="38.25">
      <c r="A37" s="1137">
        <f t="shared" si="7"/>
        <v>48</v>
      </c>
      <c r="B37" s="1138" t="str">
        <f>B$10</f>
        <v>Cont.Prev s/Rec.Bruta (Lei 12844/13 - Desoneração)</v>
      </c>
    </row>
    <row r="38" spans="1:10" s="189" customFormat="1" ht="25.5">
      <c r="A38" s="1141">
        <v>50</v>
      </c>
      <c r="B38" s="1142" t="s">
        <v>464</v>
      </c>
      <c r="C38" s="1143">
        <v>0.22800000000000001</v>
      </c>
      <c r="D38" s="1143">
        <v>0.27479999999999999</v>
      </c>
      <c r="E38" s="1143">
        <v>0.3095</v>
      </c>
      <c r="F38" s="1155"/>
      <c r="G38" s="1152"/>
      <c r="H38" s="1152"/>
      <c r="I38" s="1152"/>
      <c r="J38" s="1143"/>
    </row>
    <row r="39" spans="1:10">
      <c r="A39" s="1137">
        <f t="shared" ref="A39:A46" si="8">A30+10</f>
        <v>51</v>
      </c>
      <c r="B39" s="1138" t="str">
        <f>B$3</f>
        <v>Administração Central</v>
      </c>
      <c r="C39" s="1139">
        <v>0.04</v>
      </c>
      <c r="D39" s="1139">
        <v>5.5199999999999999E-2</v>
      </c>
      <c r="E39" s="1139">
        <v>7.85E-2</v>
      </c>
    </row>
    <row r="40" spans="1:10">
      <c r="A40" s="1137">
        <f t="shared" si="8"/>
        <v>52</v>
      </c>
      <c r="B40" s="1138" t="str">
        <f>B$4</f>
        <v>Seguro e Garantia</v>
      </c>
      <c r="C40" s="1139">
        <v>8.0999999999999996E-3</v>
      </c>
      <c r="D40" s="1139">
        <v>1.2200000000000001E-2</v>
      </c>
      <c r="E40" s="1139">
        <v>1.9900000000000001E-2</v>
      </c>
    </row>
    <row r="41" spans="1:10">
      <c r="A41" s="1137">
        <f t="shared" si="8"/>
        <v>53</v>
      </c>
      <c r="B41" s="1138" t="str">
        <f>B$5</f>
        <v>Risco</v>
      </c>
      <c r="C41" s="1139">
        <v>1.46E-2</v>
      </c>
      <c r="D41" s="1139">
        <v>2.3199999999999998E-2</v>
      </c>
      <c r="E41" s="1139">
        <v>3.1600000000000003E-2</v>
      </c>
    </row>
    <row r="42" spans="1:10">
      <c r="A42" s="1137">
        <f t="shared" si="8"/>
        <v>54</v>
      </c>
      <c r="B42" s="1138" t="str">
        <f>B$6</f>
        <v>Despesas Financeiras</v>
      </c>
      <c r="C42" s="1139">
        <v>9.4000000000000004E-3</v>
      </c>
      <c r="D42" s="1139">
        <v>1.0200000000000001E-2</v>
      </c>
      <c r="E42" s="1139">
        <v>1.3299999999999999E-2</v>
      </c>
    </row>
    <row r="43" spans="1:10">
      <c r="A43" s="1137">
        <f t="shared" si="8"/>
        <v>55</v>
      </c>
      <c r="B43" s="1138" t="str">
        <f>B$7</f>
        <v>Lucro</v>
      </c>
      <c r="C43" s="1139">
        <v>7.1400000000000005E-2</v>
      </c>
      <c r="D43" s="1139">
        <v>8.4000000000000005E-2</v>
      </c>
      <c r="E43" s="1139">
        <v>0.1043</v>
      </c>
    </row>
    <row r="44" spans="1:10">
      <c r="A44" s="1137">
        <f t="shared" si="8"/>
        <v>56</v>
      </c>
      <c r="B44" s="1138" t="str">
        <f>B$8</f>
        <v>PIS e COFINS</v>
      </c>
    </row>
    <row r="45" spans="1:10">
      <c r="A45" s="1137">
        <f t="shared" si="8"/>
        <v>57</v>
      </c>
      <c r="B45" s="1138" t="str">
        <f>B$9</f>
        <v>ISSQN</v>
      </c>
    </row>
    <row r="46" spans="1:10" ht="38.25">
      <c r="A46" s="1137">
        <f t="shared" si="8"/>
        <v>58</v>
      </c>
      <c r="B46" s="1138" t="str">
        <f>B$10</f>
        <v>Cont.Prev s/Rec.Bruta (Lei 12844/13 - Desoneração)</v>
      </c>
    </row>
    <row r="47" spans="1:10" s="189" customFormat="1" ht="38.25">
      <c r="A47" s="1141">
        <v>60</v>
      </c>
      <c r="B47" s="1142" t="s">
        <v>465</v>
      </c>
      <c r="C47" s="1143">
        <v>0.111</v>
      </c>
      <c r="D47" s="1143">
        <v>0.14019999999999999</v>
      </c>
      <c r="E47" s="1143">
        <v>0.16800000000000001</v>
      </c>
      <c r="F47" s="1155"/>
      <c r="G47" s="1152"/>
      <c r="H47" s="1152"/>
      <c r="I47" s="1152"/>
      <c r="J47" s="1143"/>
    </row>
    <row r="48" spans="1:10">
      <c r="A48" s="1137">
        <f t="shared" ref="A48:A55" si="9">A39+10</f>
        <v>61</v>
      </c>
      <c r="B48" s="1138" t="str">
        <f>B$3</f>
        <v>Administração Central</v>
      </c>
      <c r="C48" s="1139">
        <v>1.4999999999999999E-2</v>
      </c>
      <c r="D48" s="1139">
        <v>3.4500000000000003E-2</v>
      </c>
      <c r="E48" s="1139">
        <v>4.4900000000000002E-2</v>
      </c>
    </row>
    <row r="49" spans="1:5">
      <c r="A49" s="1137">
        <f t="shared" si="9"/>
        <v>62</v>
      </c>
      <c r="B49" s="1138" t="str">
        <f>B$4</f>
        <v>Seguro e Garantia</v>
      </c>
      <c r="C49" s="1139">
        <v>3.0000000000000001E-3</v>
      </c>
      <c r="D49" s="1139">
        <v>4.7999999999999996E-3</v>
      </c>
      <c r="E49" s="1139">
        <v>8.2000000000000007E-3</v>
      </c>
    </row>
    <row r="50" spans="1:5">
      <c r="A50" s="1137">
        <f t="shared" si="9"/>
        <v>63</v>
      </c>
      <c r="B50" s="1138" t="str">
        <f>B$5</f>
        <v>Risco</v>
      </c>
      <c r="C50" s="1139">
        <v>5.5999999999999999E-3</v>
      </c>
      <c r="D50" s="1139">
        <v>8.5000000000000006E-3</v>
      </c>
      <c r="E50" s="1139">
        <v>8.8999999999999999E-3</v>
      </c>
    </row>
    <row r="51" spans="1:5">
      <c r="A51" s="1137">
        <f t="shared" si="9"/>
        <v>64</v>
      </c>
      <c r="B51" s="1138" t="str">
        <f>B$6</f>
        <v>Despesas Financeiras</v>
      </c>
      <c r="C51" s="1139">
        <v>8.5000000000000006E-3</v>
      </c>
      <c r="D51" s="1139">
        <v>8.5000000000000006E-3</v>
      </c>
      <c r="E51" s="1139">
        <v>1.11E-2</v>
      </c>
    </row>
    <row r="52" spans="1:5">
      <c r="A52" s="1137">
        <f t="shared" si="9"/>
        <v>65</v>
      </c>
      <c r="B52" s="1138" t="str">
        <f>B$7</f>
        <v>Lucro</v>
      </c>
      <c r="C52" s="1139">
        <v>3.5000000000000003E-2</v>
      </c>
      <c r="D52" s="1139">
        <v>5.11E-2</v>
      </c>
      <c r="E52" s="1139">
        <v>6.2199999999999998E-2</v>
      </c>
    </row>
    <row r="53" spans="1:5">
      <c r="A53" s="1137">
        <f t="shared" si="9"/>
        <v>66</v>
      </c>
      <c r="B53" s="1138" t="str">
        <f>B$8</f>
        <v>PIS e COFINS</v>
      </c>
    </row>
    <row r="54" spans="1:5">
      <c r="A54" s="1137">
        <f t="shared" si="9"/>
        <v>67</v>
      </c>
      <c r="B54" s="1138" t="str">
        <f>B$9</f>
        <v>ISSQN</v>
      </c>
    </row>
    <row r="55" spans="1:5" ht="38.25">
      <c r="A55" s="1137">
        <f t="shared" si="9"/>
        <v>68</v>
      </c>
      <c r="B55" s="1138" t="str">
        <f>B$10</f>
        <v>Cont.Prev s/Rec.Bruta (Lei 12844/13 - Desoneração)</v>
      </c>
    </row>
  </sheetData>
  <sheetProtection password="CC0D" sheet="1" objects="1" scenarios="1"/>
  <mergeCells count="3">
    <mergeCell ref="G11:J11"/>
    <mergeCell ref="G12:J12"/>
    <mergeCell ref="G13:J13"/>
  </mergeCells>
  <phoneticPr fontId="60" type="noConversion"/>
  <pageMargins left="0.78740157480314965" right="0.78740157480314965" top="0.98425196850393704" bottom="0.98425196850393704" header="0.51181102362204722" footer="0.51181102362204722"/>
  <pageSetup paperSize="9" scale="45" orientation="landscape" r:id="rId1"/>
  <headerFooter alignWithMargins="0">
    <oddFooter>&amp;LV.131028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codeName="Plan1">
    <outlinePr summaryBelow="0"/>
    <pageSetUpPr autoPageBreaks="0"/>
  </sheetPr>
  <dimension ref="A1:BS353"/>
  <sheetViews>
    <sheetView showGridLines="0" showRowColHeaders="0" showZeros="0" topLeftCell="G1" zoomScale="80" workbookViewId="0">
      <selection activeCell="BL7" sqref="BL7"/>
    </sheetView>
  </sheetViews>
  <sheetFormatPr defaultColWidth="1.7109375" defaultRowHeight="11.25"/>
  <cols>
    <col min="1" max="1" width="0.85546875" style="9" customWidth="1"/>
    <col min="2" max="2" width="8.5703125" style="6" customWidth="1"/>
    <col min="3" max="6" width="1.7109375" style="6" hidden="1" customWidth="1"/>
    <col min="7" max="7" width="75.42578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8.5703125" style="6" customWidth="1"/>
    <col min="33" max="36" width="1.7109375" style="6" hidden="1" customWidth="1"/>
    <col min="37" max="37" width="12" style="6" customWidth="1"/>
    <col min="38" max="43" width="1.7109375" style="6" hidden="1" customWidth="1"/>
    <col min="44" max="44" width="12" style="6" customWidth="1"/>
    <col min="45" max="50" width="1.7109375" style="6" hidden="1" customWidth="1"/>
    <col min="51" max="51" width="4.28515625" style="14" customWidth="1"/>
    <col min="52" max="52" width="15.7109375" style="248" customWidth="1"/>
    <col min="53" max="53" width="1.7109375" style="14" hidden="1" customWidth="1"/>
    <col min="54" max="57" width="6.7109375" style="663" hidden="1" customWidth="1"/>
    <col min="58" max="61" width="6.7109375" style="14" hidden="1" customWidth="1"/>
    <col min="62" max="62" width="0.85546875" style="14" customWidth="1"/>
    <col min="63" max="63" width="8.5703125" style="262" customWidth="1"/>
    <col min="64" max="64" width="75.42578125" style="245" customWidth="1"/>
    <col min="65" max="65" width="5.140625" style="246" customWidth="1"/>
    <col min="66" max="66" width="8.5703125" style="247" customWidth="1"/>
    <col min="67" max="67" width="12" style="247" customWidth="1"/>
    <col min="68" max="69" width="14.28515625" style="271" hidden="1" customWidth="1"/>
    <col min="70" max="70" width="14.28515625" style="305" customWidth="1"/>
    <col min="71" max="71" width="8.7109375" style="313" customWidth="1"/>
    <col min="72" max="16384" width="1.7109375" style="6"/>
  </cols>
  <sheetData>
    <row r="1" spans="1:71" s="14" customFormat="1" ht="72" customHeight="1">
      <c r="A1" s="13"/>
      <c r="AM1" s="558"/>
      <c r="AO1" s="558"/>
      <c r="AP1" s="558"/>
      <c r="AQ1" s="558"/>
      <c r="AR1" s="558"/>
      <c r="AS1" s="558"/>
      <c r="AT1" s="558"/>
      <c r="AU1" s="558"/>
      <c r="AV1" s="558"/>
      <c r="AW1" s="558"/>
      <c r="AX1" s="558"/>
      <c r="AY1" s="558"/>
      <c r="AZ1" s="248"/>
      <c r="BB1" s="564"/>
      <c r="BC1" s="564"/>
      <c r="BD1" s="564"/>
      <c r="BE1" s="556"/>
      <c r="BK1" s="1368" t="s">
        <v>369</v>
      </c>
      <c r="BL1" s="1369"/>
      <c r="BM1" s="1369"/>
      <c r="BN1" s="1369"/>
      <c r="BO1" s="1369"/>
      <c r="BP1" s="1369"/>
      <c r="BQ1" s="1369"/>
      <c r="BR1" s="1369"/>
      <c r="BS1" s="1370"/>
    </row>
    <row r="2" spans="1:71" s="14" customFormat="1" ht="11.25" hidden="1" customHeight="1">
      <c r="A2" s="13"/>
      <c r="AK2" s="114"/>
      <c r="AL2" s="114"/>
      <c r="AM2" s="558"/>
      <c r="AN2" s="558"/>
      <c r="AO2" s="558"/>
      <c r="AP2" s="558"/>
      <c r="AQ2" s="558"/>
      <c r="AR2" s="558"/>
      <c r="AS2" s="558"/>
      <c r="AT2" s="558"/>
      <c r="AU2" s="558"/>
      <c r="AV2" s="558"/>
      <c r="AW2" s="558"/>
      <c r="AX2" s="558"/>
      <c r="AY2" s="558"/>
      <c r="AZ2" s="248"/>
      <c r="BB2" s="564"/>
      <c r="BC2" s="564"/>
      <c r="BD2" s="564"/>
      <c r="BE2" s="556"/>
      <c r="BK2" s="197"/>
      <c r="BL2" s="197"/>
      <c r="BM2" s="197"/>
      <c r="BN2" s="197"/>
      <c r="BO2" s="197"/>
      <c r="BP2" s="197"/>
      <c r="BQ2" s="558"/>
      <c r="BR2" s="308"/>
      <c r="BS2" s="559"/>
    </row>
    <row r="3" spans="1:71" s="14" customFormat="1" ht="0.75" hidden="1" customHeight="1">
      <c r="A3" s="13"/>
      <c r="AK3" s="114"/>
      <c r="AL3" s="114"/>
      <c r="AM3" s="558"/>
      <c r="AN3" s="558"/>
      <c r="AO3" s="558"/>
      <c r="AP3" s="558"/>
      <c r="AQ3" s="558"/>
      <c r="AR3" s="558"/>
      <c r="AS3" s="558"/>
      <c r="AT3" s="558"/>
      <c r="AU3" s="558"/>
      <c r="AV3" s="558"/>
      <c r="AW3" s="558"/>
      <c r="AX3" s="558"/>
      <c r="AY3" s="558"/>
      <c r="AZ3" s="248"/>
      <c r="BB3" s="564"/>
      <c r="BC3" s="564"/>
      <c r="BD3" s="564"/>
      <c r="BE3" s="556"/>
      <c r="BK3" s="197"/>
      <c r="BL3" s="197"/>
      <c r="BM3" s="197"/>
      <c r="BN3" s="197"/>
      <c r="BO3" s="197"/>
      <c r="BP3" s="197"/>
      <c r="BQ3" s="558"/>
      <c r="BR3" s="308"/>
      <c r="BS3" s="559"/>
    </row>
    <row r="4" spans="1:71" s="14" customFormat="1" ht="3" customHeight="1">
      <c r="A4" s="13"/>
      <c r="AK4" s="114"/>
      <c r="AL4" s="114"/>
      <c r="AM4" s="558"/>
      <c r="AN4" s="558"/>
      <c r="AO4" s="558"/>
      <c r="AP4" s="558"/>
      <c r="AQ4" s="558"/>
      <c r="AR4" s="558"/>
      <c r="AS4" s="558"/>
      <c r="AT4" s="558"/>
      <c r="AU4" s="558"/>
      <c r="AV4" s="558"/>
      <c r="AW4" s="558"/>
      <c r="AX4" s="558"/>
      <c r="AY4" s="558"/>
      <c r="AZ4" s="248"/>
      <c r="BB4" s="564"/>
      <c r="BC4" s="564"/>
      <c r="BD4" s="564"/>
      <c r="BE4" s="564"/>
      <c r="BK4" s="197"/>
      <c r="BL4" s="197"/>
      <c r="BM4" s="197"/>
      <c r="BN4" s="197"/>
      <c r="BO4" s="197"/>
      <c r="BP4" s="197"/>
      <c r="BQ4" s="558"/>
      <c r="BR4" s="308"/>
      <c r="BS4" s="559"/>
    </row>
    <row r="5" spans="1:71" s="26" customFormat="1" ht="11.25" customHeight="1">
      <c r="A5" s="25"/>
      <c r="B5" s="634" t="str">
        <f>IF(BL7=0,"Digite o número da ART / RRT",CONCATENATE("ORÇAMENTO ART/RRT Nº: ",BL7))</f>
        <v>Digite o número da ART / RRT</v>
      </c>
      <c r="C5" s="635"/>
      <c r="D5" s="635"/>
      <c r="E5" s="635"/>
      <c r="F5" s="635"/>
      <c r="G5" s="642"/>
      <c r="H5" s="635"/>
      <c r="I5" s="635"/>
      <c r="J5" s="635"/>
      <c r="K5" s="635"/>
      <c r="L5" s="635"/>
      <c r="M5" s="635"/>
      <c r="N5" s="635"/>
      <c r="O5" s="635"/>
      <c r="P5" s="635"/>
      <c r="Q5" s="635"/>
      <c r="R5" s="635"/>
      <c r="S5" s="635"/>
      <c r="T5" s="635"/>
      <c r="U5" s="635"/>
      <c r="V5" s="635"/>
      <c r="W5" s="635"/>
      <c r="X5" s="635"/>
      <c r="Y5" s="635"/>
      <c r="Z5" s="635"/>
      <c r="AA5" s="635"/>
      <c r="AB5" s="635"/>
      <c r="AC5" s="635" t="str">
        <f>IF(BDI!D12&lt;&gt;0,(CONCATENATE("BDI COM Desoneração: ",AZ5*100,"%")),(CONCATENATE("BDI SEM Desoneração: ",AZ5*100,"%")))</f>
        <v>BDI COM Desoneração: 26,85%</v>
      </c>
      <c r="AD5" s="635"/>
      <c r="AE5" s="635"/>
      <c r="AF5" s="635"/>
      <c r="AG5" s="635"/>
      <c r="AH5" s="635"/>
      <c r="AI5" s="635"/>
      <c r="AJ5" s="635"/>
      <c r="AK5" s="635"/>
      <c r="AL5" s="635"/>
      <c r="AM5" s="635"/>
      <c r="AN5" s="635"/>
      <c r="AO5" s="635"/>
      <c r="AP5" s="635"/>
      <c r="AQ5" s="635"/>
      <c r="AR5" s="635"/>
      <c r="AS5" s="635"/>
      <c r="AT5" s="635"/>
      <c r="AU5" s="635"/>
      <c r="AV5" s="635"/>
      <c r="AW5" s="635"/>
      <c r="AX5" s="635"/>
      <c r="AY5" s="645"/>
      <c r="AZ5" s="1156">
        <f>IF(BDI!D12&lt;&gt;0,ROUND('BDI 2622_2013_TCU'!K13,4),ROUND('BDI 2622_2013_TCU'!K12,4))</f>
        <v>0.26850000000000002</v>
      </c>
      <c r="BB5" s="225"/>
      <c r="BC5" s="225"/>
      <c r="BD5" s="225"/>
      <c r="BE5" s="225"/>
      <c r="BJ5" s="565"/>
      <c r="BK5" s="197"/>
      <c r="BL5" s="541" t="s">
        <v>370</v>
      </c>
      <c r="BM5" s="197"/>
      <c r="BN5" s="1382" t="s">
        <v>439</v>
      </c>
      <c r="BO5" s="1382"/>
      <c r="BP5" s="1382"/>
      <c r="BQ5" s="1382"/>
      <c r="BR5" s="1382"/>
      <c r="BS5" s="1382"/>
    </row>
    <row r="6" spans="1:71" s="26" customFormat="1" ht="3" customHeight="1">
      <c r="A6" s="25"/>
      <c r="B6" s="25"/>
      <c r="C6" s="25"/>
      <c r="D6" s="25"/>
      <c r="E6" s="25"/>
      <c r="F6" s="25"/>
      <c r="G6" s="25"/>
      <c r="H6" s="25"/>
      <c r="I6" s="25"/>
      <c r="J6" s="25"/>
      <c r="K6" s="27"/>
      <c r="L6" s="27"/>
      <c r="M6" s="27"/>
      <c r="N6" s="27"/>
      <c r="O6" s="27"/>
      <c r="P6" s="27"/>
      <c r="Q6" s="27"/>
      <c r="R6" s="27"/>
      <c r="S6" s="27"/>
      <c r="T6" s="27"/>
      <c r="U6" s="27"/>
      <c r="V6" s="27"/>
      <c r="W6" s="27"/>
      <c r="X6" s="27"/>
      <c r="Y6" s="27"/>
      <c r="Z6" s="27"/>
      <c r="AA6" s="27"/>
      <c r="AB6" s="27"/>
      <c r="AC6" s="27"/>
      <c r="AD6" s="27"/>
      <c r="AE6" s="27"/>
      <c r="AF6" s="27"/>
      <c r="AG6" s="27"/>
      <c r="AH6" s="27"/>
      <c r="AI6" s="27"/>
      <c r="AJ6" s="27"/>
      <c r="AK6" s="27"/>
      <c r="AL6" s="27"/>
      <c r="AM6" s="27"/>
      <c r="AN6" s="27"/>
      <c r="AO6" s="27"/>
      <c r="AP6" s="27"/>
      <c r="AQ6" s="27"/>
      <c r="AR6" s="27"/>
      <c r="AS6" s="27"/>
      <c r="AT6" s="27"/>
      <c r="AU6" s="27"/>
      <c r="AV6" s="27"/>
      <c r="AW6" s="27"/>
      <c r="AX6" s="27"/>
      <c r="AY6" s="27"/>
      <c r="AZ6" s="1047"/>
      <c r="BB6" s="225"/>
      <c r="BC6" s="225"/>
      <c r="BD6" s="225"/>
      <c r="BE6" s="225"/>
      <c r="BK6" s="197"/>
      <c r="BL6" s="587"/>
      <c r="BM6" s="197"/>
      <c r="BN6" s="197"/>
      <c r="BO6" s="197"/>
      <c r="BP6" s="197"/>
      <c r="BQ6" s="560"/>
      <c r="BR6" s="307"/>
      <c r="BS6" s="561"/>
    </row>
    <row r="7" spans="1:71" s="26" customFormat="1" ht="11.25" customHeight="1">
      <c r="A7" s="25"/>
      <c r="B7" s="636" t="str">
        <f>CONCATENATE(INFORMAÇÕES1!B7,": ",INFORMAÇÕES1!G7)</f>
        <v>Tomador: PREFEITURA MUNICIPAL DE GASPAR</v>
      </c>
      <c r="C7" s="637"/>
      <c r="D7" s="637"/>
      <c r="E7" s="637"/>
      <c r="F7" s="637"/>
      <c r="G7" s="643"/>
      <c r="H7" s="637"/>
      <c r="I7" s="637"/>
      <c r="J7" s="637"/>
      <c r="K7" s="637"/>
      <c r="L7" s="638"/>
      <c r="M7" s="638"/>
      <c r="N7" s="638"/>
      <c r="O7" s="638"/>
      <c r="P7" s="638"/>
      <c r="Q7" s="638"/>
      <c r="R7" s="638"/>
      <c r="S7" s="638"/>
      <c r="T7" s="638"/>
      <c r="U7" s="638"/>
      <c r="V7" s="638"/>
      <c r="W7" s="638"/>
      <c r="X7" s="638"/>
      <c r="Y7" s="638"/>
      <c r="Z7" s="638"/>
      <c r="AA7" s="638"/>
      <c r="AB7" s="638"/>
      <c r="AC7" s="1371" t="str">
        <f>IF(BL11=0,"Digite a data do orçamento",BL11)</f>
        <v>Digite a data do orçamento</v>
      </c>
      <c r="AD7" s="1371"/>
      <c r="AE7" s="1371"/>
      <c r="AF7" s="1371"/>
      <c r="AG7" s="1371"/>
      <c r="AH7" s="1371"/>
      <c r="AI7" s="1371"/>
      <c r="AJ7" s="1371"/>
      <c r="AK7" s="1371"/>
      <c r="AL7" s="1371"/>
      <c r="AM7" s="1371"/>
      <c r="AN7" s="1371"/>
      <c r="AO7" s="1371"/>
      <c r="AP7" s="1371"/>
      <c r="AQ7" s="1371"/>
      <c r="AR7" s="1372"/>
      <c r="AS7" s="27"/>
      <c r="AT7" s="27"/>
      <c r="AU7" s="27"/>
      <c r="AV7" s="27"/>
      <c r="AW7" s="27"/>
      <c r="AX7" s="27"/>
      <c r="AY7" s="27"/>
      <c r="AZ7" s="1104" t="s">
        <v>438</v>
      </c>
      <c r="BB7" s="225"/>
      <c r="BC7" s="225"/>
      <c r="BD7" s="225"/>
      <c r="BE7" s="225"/>
      <c r="BK7" s="197"/>
      <c r="BL7" s="969"/>
      <c r="BM7" s="1108">
        <f>ROUND(BN7,2)</f>
        <v>124.79</v>
      </c>
      <c r="BN7" s="1355">
        <v>124.79</v>
      </c>
      <c r="BO7" s="1356"/>
      <c r="BP7" s="1356"/>
      <c r="BQ7" s="1356"/>
      <c r="BR7" s="1356"/>
      <c r="BS7" s="1357"/>
    </row>
    <row r="8" spans="1:71" s="26" customFormat="1" ht="3" customHeight="1">
      <c r="A8" s="25"/>
      <c r="B8" s="222"/>
      <c r="C8" s="222"/>
      <c r="D8" s="222"/>
      <c r="E8" s="222"/>
      <c r="F8" s="222"/>
      <c r="G8" s="222"/>
      <c r="H8" s="222"/>
      <c r="I8" s="222"/>
      <c r="J8" s="222"/>
      <c r="K8" s="222"/>
      <c r="L8" s="222"/>
      <c r="M8" s="222"/>
      <c r="N8" s="222"/>
      <c r="O8" s="222"/>
      <c r="P8" s="222"/>
      <c r="Q8" s="222"/>
      <c r="R8" s="222"/>
      <c r="S8" s="52"/>
      <c r="T8" s="52"/>
      <c r="U8" s="52"/>
      <c r="V8" s="52"/>
      <c r="W8" s="52"/>
      <c r="X8" s="52"/>
      <c r="Y8" s="52"/>
      <c r="Z8" s="52"/>
      <c r="AA8" s="52"/>
      <c r="AB8" s="52"/>
      <c r="AC8" s="52"/>
      <c r="AD8" s="52"/>
      <c r="AE8" s="52"/>
      <c r="AF8" s="52"/>
      <c r="AG8" s="52"/>
      <c r="AH8" s="52"/>
      <c r="AI8" s="52"/>
      <c r="AJ8" s="52"/>
      <c r="AK8" s="52"/>
      <c r="AL8" s="52"/>
      <c r="AM8" s="52"/>
      <c r="AN8" s="52"/>
      <c r="AO8" s="52"/>
      <c r="AP8" s="52"/>
      <c r="AQ8" s="52"/>
      <c r="AR8" s="52"/>
      <c r="AS8" s="52"/>
      <c r="AT8" s="52"/>
      <c r="AU8" s="52"/>
      <c r="AV8" s="52"/>
      <c r="AW8" s="52"/>
      <c r="AX8" s="52"/>
      <c r="AY8" s="52"/>
      <c r="AZ8" s="1105"/>
      <c r="BB8" s="225"/>
      <c r="BC8" s="225"/>
      <c r="BD8" s="225"/>
      <c r="BE8" s="225"/>
      <c r="BK8" s="197"/>
      <c r="BL8" s="587"/>
      <c r="BM8" s="1108"/>
      <c r="BN8" s="197"/>
      <c r="BO8" s="197"/>
      <c r="BP8" s="197"/>
      <c r="BQ8" s="560"/>
      <c r="BR8" s="307"/>
      <c r="BS8" s="561"/>
    </row>
    <row r="9" spans="1:71" s="25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44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575" t="str">
        <f>CONCATENATE("Nº do contrato: ",INFORMAÇÕES1!G5,"-",INFORMAÇÕES1!G6," / ",INFORMAÇÕES1!G31)</f>
        <v>Nº do contrato: 0-0 / 0</v>
      </c>
      <c r="AD9" s="575"/>
      <c r="AE9" s="575"/>
      <c r="AF9" s="575"/>
      <c r="AG9" s="575"/>
      <c r="AH9" s="575"/>
      <c r="AI9" s="575"/>
      <c r="AJ9" s="575"/>
      <c r="AK9" s="575"/>
      <c r="AL9" s="575"/>
      <c r="AM9" s="575"/>
      <c r="AN9" s="575"/>
      <c r="AO9" s="575"/>
      <c r="AP9" s="575"/>
      <c r="AQ9" s="575"/>
      <c r="AR9" s="576"/>
      <c r="AS9" s="52"/>
      <c r="AT9" s="52"/>
      <c r="AU9" s="52"/>
      <c r="AV9" s="52"/>
      <c r="AW9" s="52"/>
      <c r="AX9" s="52"/>
      <c r="AY9" s="52"/>
      <c r="AZ9" s="1106" t="str">
        <f>CONCATENATE(BM7,"% (hora)")</f>
        <v>124,79% (hora)</v>
      </c>
      <c r="BB9" s="566"/>
      <c r="BC9" s="566"/>
      <c r="BD9" s="566"/>
      <c r="BE9" s="566"/>
      <c r="BK9" s="197"/>
      <c r="BL9" s="588" t="s">
        <v>371</v>
      </c>
      <c r="BM9" s="1108"/>
      <c r="BN9" s="1382" t="s">
        <v>440</v>
      </c>
      <c r="BO9" s="1382"/>
      <c r="BP9" s="1382"/>
      <c r="BQ9" s="1382"/>
      <c r="BR9" s="1382"/>
      <c r="BS9" s="1382"/>
    </row>
    <row r="10" spans="1:71" s="25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22"/>
      <c r="L10" s="52"/>
      <c r="M10" s="52"/>
      <c r="N10" s="52"/>
      <c r="O10" s="52"/>
      <c r="P10" s="52"/>
      <c r="Q10" s="52"/>
      <c r="R10" s="52"/>
      <c r="S10" s="52"/>
      <c r="T10" s="52"/>
      <c r="U10" s="52"/>
      <c r="V10" s="52"/>
      <c r="W10" s="52"/>
      <c r="X10" s="52"/>
      <c r="Y10" s="52"/>
      <c r="Z10" s="52"/>
      <c r="AA10" s="52"/>
      <c r="AB10" s="52"/>
      <c r="AC10" s="52"/>
      <c r="AD10" s="52"/>
      <c r="AE10" s="52"/>
      <c r="AF10" s="52"/>
      <c r="AG10" s="52"/>
      <c r="AH10" s="52"/>
      <c r="AI10" s="52"/>
      <c r="AJ10" s="52"/>
      <c r="AK10" s="52"/>
      <c r="AL10" s="52"/>
      <c r="AM10" s="52"/>
      <c r="AN10" s="52"/>
      <c r="AO10" s="52"/>
      <c r="AP10" s="52"/>
      <c r="AQ10" s="52"/>
      <c r="AR10" s="52"/>
      <c r="AS10" s="52"/>
      <c r="AT10" s="52"/>
      <c r="AU10" s="52"/>
      <c r="AV10" s="52"/>
      <c r="AW10" s="52"/>
      <c r="AX10" s="52"/>
      <c r="AY10" s="52"/>
      <c r="AZ10" s="1106"/>
      <c r="BB10" s="566"/>
      <c r="BC10" s="566"/>
      <c r="BD10" s="566"/>
      <c r="BE10" s="566"/>
      <c r="BK10" s="197"/>
      <c r="BL10" s="587"/>
      <c r="BM10" s="1108"/>
      <c r="BN10" s="197"/>
      <c r="BO10" s="197"/>
      <c r="BP10" s="197"/>
      <c r="BQ10" s="557"/>
      <c r="BR10" s="562"/>
      <c r="BS10" s="563"/>
    </row>
    <row r="11" spans="1:71" s="26" customFormat="1" ht="11.25" customHeight="1">
      <c r="A11" s="25"/>
      <c r="B11" s="641" t="str">
        <f>CONCATENATE(INFORMAÇÕES1!B9,": ",INFORMAÇÕES1!G9)</f>
        <v>Empreendimento: REFORMA DA UNIDADE DE SAÚDE GASPAR ALTO</v>
      </c>
      <c r="C11" s="638"/>
      <c r="D11" s="638"/>
      <c r="E11" s="638"/>
      <c r="F11" s="638"/>
      <c r="G11" s="638"/>
      <c r="H11" s="638"/>
      <c r="I11" s="638"/>
      <c r="J11" s="638"/>
      <c r="K11" s="638"/>
      <c r="L11" s="638"/>
      <c r="M11" s="638"/>
      <c r="N11" s="638"/>
      <c r="O11" s="638"/>
      <c r="P11" s="638"/>
      <c r="Q11" s="638"/>
      <c r="R11" s="638"/>
      <c r="S11" s="637"/>
      <c r="T11" s="639"/>
      <c r="U11" s="637"/>
      <c r="V11" s="637"/>
      <c r="W11" s="637"/>
      <c r="X11" s="637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39"/>
      <c r="AJ11" s="639"/>
      <c r="AK11" s="639"/>
      <c r="AL11" s="639"/>
      <c r="AM11" s="639"/>
      <c r="AN11" s="639"/>
      <c r="AO11" s="639"/>
      <c r="AP11" s="639"/>
      <c r="AQ11" s="639"/>
      <c r="AR11" s="640"/>
      <c r="AZ11" s="1107" t="str">
        <f>CONCATENATE(BM11,"% (mês)")</f>
        <v>82,61% (mês)</v>
      </c>
      <c r="BB11" s="225"/>
      <c r="BC11" s="225"/>
      <c r="BD11" s="225"/>
      <c r="BE11" s="225"/>
      <c r="BG11" s="25"/>
      <c r="BK11" s="197"/>
      <c r="BL11" s="970"/>
      <c r="BM11" s="1108">
        <f>ROUND(BN11,2)</f>
        <v>82.61</v>
      </c>
      <c r="BN11" s="1355">
        <v>82.61</v>
      </c>
      <c r="BO11" s="1356"/>
      <c r="BP11" s="1356"/>
      <c r="BQ11" s="1356"/>
      <c r="BR11" s="1356"/>
      <c r="BS11" s="1357"/>
    </row>
    <row r="12" spans="1:71" s="9" customFormat="1" ht="3" customHeight="1">
      <c r="B12" s="115"/>
      <c r="C12" s="115"/>
      <c r="D12" s="115"/>
      <c r="E12" s="115"/>
      <c r="F12" s="115"/>
      <c r="G12" s="115"/>
      <c r="H12" s="115"/>
      <c r="I12" s="115"/>
      <c r="J12" s="660"/>
      <c r="K12" s="660"/>
      <c r="L12" s="660"/>
      <c r="M12" s="660"/>
      <c r="N12" s="660"/>
      <c r="O12" s="660"/>
      <c r="P12" s="660"/>
      <c r="Q12" s="660"/>
      <c r="R12" s="660"/>
      <c r="S12" s="660"/>
      <c r="T12" s="660"/>
      <c r="U12" s="660"/>
      <c r="V12" s="660"/>
      <c r="W12" s="660"/>
      <c r="X12" s="660"/>
      <c r="Y12" s="660"/>
      <c r="Z12" s="660"/>
      <c r="AA12" s="660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Y12" s="13"/>
      <c r="AZ12" s="248"/>
      <c r="BA12" s="13"/>
      <c r="BB12" s="661"/>
      <c r="BC12" s="661"/>
      <c r="BD12" s="661"/>
      <c r="BE12" s="661"/>
      <c r="BF12" s="13"/>
      <c r="BG12" s="13"/>
      <c r="BH12" s="13"/>
      <c r="BI12" s="13"/>
      <c r="BJ12" s="13"/>
      <c r="BK12" s="662"/>
      <c r="BL12" s="662"/>
      <c r="BM12" s="662"/>
      <c r="BN12" s="662"/>
      <c r="BO12" s="662"/>
      <c r="BP12" s="662"/>
      <c r="BQ12" s="272"/>
      <c r="BR12" s="306"/>
      <c r="BS12" s="314"/>
    </row>
    <row r="13" spans="1:71" ht="9.9499999999999993" customHeight="1">
      <c r="B13" s="1361" t="s">
        <v>303</v>
      </c>
      <c r="C13" s="1362"/>
      <c r="D13" s="1362"/>
      <c r="E13" s="1362"/>
      <c r="F13" s="1363"/>
      <c r="G13" s="1373" t="s">
        <v>316</v>
      </c>
      <c r="H13" s="520"/>
      <c r="I13" s="520"/>
      <c r="J13" s="520"/>
      <c r="K13" s="520"/>
      <c r="L13" s="520"/>
      <c r="M13" s="520"/>
      <c r="N13" s="520"/>
      <c r="O13" s="520"/>
      <c r="P13" s="520"/>
      <c r="Q13" s="520"/>
      <c r="R13" s="520"/>
      <c r="S13" s="520"/>
      <c r="T13" s="520"/>
      <c r="U13" s="520"/>
      <c r="V13" s="520"/>
      <c r="W13" s="520"/>
      <c r="X13" s="520"/>
      <c r="Y13" s="520"/>
      <c r="Z13" s="520"/>
      <c r="AA13" s="520"/>
      <c r="AB13" s="520"/>
      <c r="AC13" s="1373" t="s">
        <v>304</v>
      </c>
      <c r="AD13" s="520"/>
      <c r="AE13" s="520"/>
      <c r="AF13" s="1375" t="s">
        <v>305</v>
      </c>
      <c r="AG13" s="521"/>
      <c r="AH13" s="521"/>
      <c r="AI13" s="521"/>
      <c r="AJ13" s="522"/>
      <c r="AK13" s="1377">
        <f>AK319</f>
        <v>0</v>
      </c>
      <c r="AL13" s="1378"/>
      <c r="AM13" s="1378"/>
      <c r="AN13" s="1378"/>
      <c r="AO13" s="1378"/>
      <c r="AP13" s="1378"/>
      <c r="AQ13" s="1378"/>
      <c r="AR13" s="1379"/>
      <c r="AS13" s="520"/>
      <c r="AT13" s="520"/>
      <c r="AU13" s="520"/>
      <c r="AV13" s="520"/>
      <c r="AW13" s="520"/>
      <c r="AX13" s="520"/>
      <c r="AY13" s="1367" t="s">
        <v>299</v>
      </c>
      <c r="AZ13" s="1380" t="str">
        <f>IF(BDI!D12&lt;&gt;0,"Código SINAPI COM Desoneração","Código SINAPI SEM Desoneração")</f>
        <v>Código SINAPI COM Desoneração</v>
      </c>
      <c r="BK13" s="664"/>
      <c r="BL13" s="664"/>
      <c r="BM13" s="664"/>
      <c r="BN13" s="664"/>
      <c r="BO13" s="664"/>
      <c r="BP13" s="665"/>
    </row>
    <row r="14" spans="1:71" ht="9.9499999999999993" customHeight="1">
      <c r="B14" s="1364"/>
      <c r="C14" s="1365"/>
      <c r="D14" s="1365"/>
      <c r="E14" s="1365"/>
      <c r="F14" s="1366"/>
      <c r="G14" s="1374"/>
      <c r="H14" s="520"/>
      <c r="I14" s="520"/>
      <c r="J14" s="520"/>
      <c r="K14" s="520"/>
      <c r="L14" s="520"/>
      <c r="M14" s="520"/>
      <c r="N14" s="520"/>
      <c r="O14" s="520"/>
      <c r="P14" s="520"/>
      <c r="Q14" s="520"/>
      <c r="R14" s="520"/>
      <c r="S14" s="520"/>
      <c r="T14" s="520"/>
      <c r="U14" s="520"/>
      <c r="V14" s="520"/>
      <c r="W14" s="520"/>
      <c r="X14" s="520"/>
      <c r="Y14" s="520"/>
      <c r="Z14" s="520"/>
      <c r="AA14" s="520"/>
      <c r="AB14" s="520"/>
      <c r="AC14" s="1374"/>
      <c r="AD14" s="520"/>
      <c r="AE14" s="520"/>
      <c r="AF14" s="1376"/>
      <c r="AG14" s="523"/>
      <c r="AH14" s="523"/>
      <c r="AI14" s="523"/>
      <c r="AJ14" s="524"/>
      <c r="AK14" s="339" t="s">
        <v>306</v>
      </c>
      <c r="AL14" s="340"/>
      <c r="AM14" s="340"/>
      <c r="AN14" s="340"/>
      <c r="AO14" s="340"/>
      <c r="AP14" s="340"/>
      <c r="AQ14" s="341"/>
      <c r="AR14" s="339" t="s">
        <v>24</v>
      </c>
      <c r="AS14" s="340"/>
      <c r="AT14" s="340"/>
      <c r="AU14" s="340"/>
      <c r="AV14" s="340"/>
      <c r="AW14" s="340"/>
      <c r="AX14" s="341"/>
      <c r="AY14" s="1367"/>
      <c r="AZ14" s="1381"/>
      <c r="BB14" s="666" t="s">
        <v>116</v>
      </c>
      <c r="BC14" s="666" t="s">
        <v>117</v>
      </c>
      <c r="BD14" s="666" t="s">
        <v>118</v>
      </c>
      <c r="BE14" s="666" t="s">
        <v>119</v>
      </c>
      <c r="BF14" s="667" t="s">
        <v>91</v>
      </c>
      <c r="BG14" s="667" t="s">
        <v>96</v>
      </c>
      <c r="BH14" s="667" t="s">
        <v>120</v>
      </c>
      <c r="BI14" s="667" t="s">
        <v>97</v>
      </c>
      <c r="BK14" s="328" t="s">
        <v>303</v>
      </c>
      <c r="BL14" s="309" t="s">
        <v>316</v>
      </c>
      <c r="BM14" s="310" t="s">
        <v>304</v>
      </c>
      <c r="BN14" s="311" t="s">
        <v>305</v>
      </c>
      <c r="BO14" s="311" t="s">
        <v>315</v>
      </c>
      <c r="BP14" s="312" t="s">
        <v>331</v>
      </c>
      <c r="BQ14" s="312" t="s">
        <v>330</v>
      </c>
      <c r="BR14" s="304" t="s">
        <v>24</v>
      </c>
      <c r="BS14" s="316" t="s">
        <v>140</v>
      </c>
    </row>
    <row r="15" spans="1:71" s="14" customFormat="1">
      <c r="A15" s="13"/>
      <c r="B15" s="1393">
        <f>BK15</f>
        <v>0</v>
      </c>
      <c r="C15" s="1394"/>
      <c r="D15" s="1394"/>
      <c r="E15" s="1394"/>
      <c r="F15" s="1394"/>
      <c r="G15" s="901">
        <f>BL15</f>
        <v>0</v>
      </c>
      <c r="H15" s="538"/>
      <c r="I15" s="538"/>
      <c r="J15" s="538"/>
      <c r="K15" s="538"/>
      <c r="L15" s="538"/>
      <c r="M15" s="538"/>
      <c r="N15" s="538"/>
      <c r="O15" s="538"/>
      <c r="P15" s="538"/>
      <c r="Q15" s="538"/>
      <c r="R15" s="538"/>
      <c r="S15" s="538"/>
      <c r="T15" s="538"/>
      <c r="U15" s="538"/>
      <c r="V15" s="538"/>
      <c r="W15" s="538"/>
      <c r="X15" s="538"/>
      <c r="Y15" s="538"/>
      <c r="Z15" s="538"/>
      <c r="AA15" s="538"/>
      <c r="AB15" s="538"/>
      <c r="AC15" s="537">
        <f>BM15</f>
        <v>0</v>
      </c>
      <c r="AD15" s="537"/>
      <c r="AE15" s="537"/>
      <c r="AF15" s="536">
        <f>BP15</f>
        <v>0</v>
      </c>
      <c r="AG15" s="536"/>
      <c r="AH15" s="536"/>
      <c r="AI15" s="536"/>
      <c r="AJ15" s="536"/>
      <c r="AK15" s="536">
        <f>BQ15</f>
        <v>0</v>
      </c>
      <c r="AL15" s="536"/>
      <c r="AM15" s="536"/>
      <c r="AN15" s="536"/>
      <c r="AO15" s="536"/>
      <c r="AP15" s="536"/>
      <c r="AQ15" s="536"/>
      <c r="AR15" s="346">
        <f t="shared" ref="AR15:AR78" si="0">IF(BR15=0,(SUMIF($BB$15:$BB$318,BK15,$BR$15:$BR$318)),BR15)</f>
        <v>0</v>
      </c>
      <c r="AS15" s="347"/>
      <c r="AT15" s="347"/>
      <c r="AU15" s="347"/>
      <c r="AV15" s="347"/>
      <c r="AW15" s="347"/>
      <c r="AX15" s="348"/>
      <c r="AY15" s="297"/>
      <c r="AZ15" s="299"/>
      <c r="BA15" s="203"/>
      <c r="BB15" s="666" t="str">
        <f t="shared" ref="BB15:BB78" si="1">IF(BK15="",BB14,IF(ISNONTEXT(BK15)=TRUE,INT(BK15),INT(LEFT(BK15,FIND(".",BK15)-1))))</f>
        <v>APROPRIAR O MACRO ITEM</v>
      </c>
      <c r="BC15" s="666" t="str">
        <f>IF(BC16=1,1,IF(B15&lt;&gt;0,1,IF(G15&lt;&gt;0,1,IF(AC15&lt;&gt;0,1,IF(AF15&lt;&gt;0,1,"")))))</f>
        <v/>
      </c>
      <c r="BD15" s="666" t="str">
        <f>IF(BB15=0," ",IF(BB15&lt;&gt;BB14,BB15," "))</f>
        <v xml:space="preserve"> </v>
      </c>
      <c r="BE15" s="666">
        <f>COUNT(BD15:BD318)</f>
        <v>0</v>
      </c>
      <c r="BF15" s="668">
        <f>IF(BB15&lt;&gt;BD15,(IF(AY15="",AR15*'Q1'!$CA$20,IF(AY15="R",AR15,0))),0)</f>
        <v>0</v>
      </c>
      <c r="BG15" s="668">
        <f>IF(BB15&lt;&gt;BD15,(IF(AY15="",AR15*'Q1'!$CA$21,IF(AY15="C",AR15,0))),0)</f>
        <v>0</v>
      </c>
      <c r="BH15" s="668">
        <f>IF(BB15&lt;&gt;BD15,(IF(AY15="",AR15*'Q1'!$CA$22,IF(AY15="CF",AR15,0))),0)</f>
        <v>0</v>
      </c>
      <c r="BI15" s="668">
        <f>IF(BB15&lt;&gt;BD15,(IF(AY15="",AR15*'Q1'!$CA$23,IF(AY15="F",AR15,0))),0)</f>
        <v>0</v>
      </c>
      <c r="BK15" s="293"/>
      <c r="BL15" s="294"/>
      <c r="BM15" s="268"/>
      <c r="BN15" s="295"/>
      <c r="BO15" s="295"/>
      <c r="BP15" s="303">
        <f>ROUND(BN15,2)</f>
        <v>0</v>
      </c>
      <c r="BQ15" s="303">
        <f>ROUND(BO15,2)</f>
        <v>0</v>
      </c>
      <c r="BR15" s="267">
        <f>ROUND(BP15*BQ15,2)</f>
        <v>0</v>
      </c>
      <c r="BS15" s="315" t="e">
        <f t="shared" ref="BS15:BS78" si="2">AR15/AK$319</f>
        <v>#DIV/0!</v>
      </c>
    </row>
    <row r="16" spans="1:71" ht="12.75" customHeight="1">
      <c r="A16" s="13"/>
      <c r="B16" s="1358">
        <f>BK16</f>
        <v>0</v>
      </c>
      <c r="C16" s="1359"/>
      <c r="D16" s="1359"/>
      <c r="E16" s="1359"/>
      <c r="F16" s="1360"/>
      <c r="G16" s="902">
        <f t="shared" ref="G16:G79" si="3">BL16</f>
        <v>0</v>
      </c>
      <c r="H16" s="525"/>
      <c r="I16" s="525"/>
      <c r="J16" s="525"/>
      <c r="K16" s="525"/>
      <c r="L16" s="525"/>
      <c r="M16" s="525"/>
      <c r="N16" s="525"/>
      <c r="O16" s="525"/>
      <c r="P16" s="525"/>
      <c r="Q16" s="525"/>
      <c r="R16" s="525"/>
      <c r="S16" s="525"/>
      <c r="T16" s="525"/>
      <c r="U16" s="525"/>
      <c r="V16" s="525"/>
      <c r="W16" s="525"/>
      <c r="X16" s="525"/>
      <c r="Y16" s="525"/>
      <c r="Z16" s="525"/>
      <c r="AA16" s="525"/>
      <c r="AB16" s="526"/>
      <c r="AC16" s="514">
        <f t="shared" ref="AC16:AC79" si="4">BM16</f>
        <v>0</v>
      </c>
      <c r="AD16" s="515"/>
      <c r="AE16" s="516"/>
      <c r="AF16" s="517">
        <f>BP16</f>
        <v>0</v>
      </c>
      <c r="AG16" s="518"/>
      <c r="AH16" s="518"/>
      <c r="AI16" s="518"/>
      <c r="AJ16" s="519"/>
      <c r="AK16" s="517">
        <f>BQ16</f>
        <v>0</v>
      </c>
      <c r="AL16" s="518"/>
      <c r="AM16" s="518"/>
      <c r="AN16" s="518"/>
      <c r="AO16" s="518"/>
      <c r="AP16" s="518"/>
      <c r="AQ16" s="519"/>
      <c r="AR16" s="336">
        <f t="shared" si="0"/>
        <v>0</v>
      </c>
      <c r="AS16" s="337"/>
      <c r="AT16" s="337"/>
      <c r="AU16" s="337"/>
      <c r="AV16" s="337"/>
      <c r="AW16" s="337"/>
      <c r="AX16" s="338"/>
      <c r="AY16" s="298"/>
      <c r="AZ16" s="300"/>
      <c r="BB16" s="666" t="str">
        <f t="shared" si="1"/>
        <v>APROPRIAR O MACRO ITEM</v>
      </c>
      <c r="BC16" s="666" t="str">
        <f t="shared" ref="BC16:BC79" si="5">IF(BC17=1,1,IF(B16&lt;&gt;0,1,IF(G16&lt;&gt;0,1,IF(AC16&lt;&gt;0,1,IF(AF16&lt;&gt;0,1,"")))))</f>
        <v/>
      </c>
      <c r="BD16" s="666" t="str">
        <f t="shared" ref="BD16:BD79" si="6">IF(BB16=0," ",IF(BB16&lt;&gt;BB15,BB16," "))</f>
        <v xml:space="preserve"> </v>
      </c>
      <c r="BF16" s="668">
        <f>IF(BB16&lt;&gt;BD16,(IF(AY16="",AR16*'Q1'!$CA$20,IF(AY16="R",AR16,0))),0)</f>
        <v>0</v>
      </c>
      <c r="BG16" s="668">
        <f>IF(BB16&lt;&gt;BD16,(IF(AY16="",AR16*'Q1'!$CA$21,IF(AY16="C",AR16,0))),0)</f>
        <v>0</v>
      </c>
      <c r="BH16" s="668">
        <f>IF(BB16&lt;&gt;BD16,(IF(AY16="",AR16*'Q1'!$CA$22,IF(AY16="CF",AR16,0))),0)</f>
        <v>0</v>
      </c>
      <c r="BI16" s="668">
        <f>IF(BB16&lt;&gt;BD16,(IF(AY16="",AR16*'Q1'!$CA$23,IF(AY16="F",AR16,0))),0)</f>
        <v>0</v>
      </c>
      <c r="BK16" s="293"/>
      <c r="BL16" s="294"/>
      <c r="BM16" s="268"/>
      <c r="BN16" s="295"/>
      <c r="BO16" s="295"/>
      <c r="BP16" s="303">
        <f t="shared" ref="BP16:BP79" si="7">ROUND(BN16,2)</f>
        <v>0</v>
      </c>
      <c r="BQ16" s="303">
        <f t="shared" ref="BQ16:BQ79" si="8">ROUND(BO16,2)</f>
        <v>0</v>
      </c>
      <c r="BR16" s="267">
        <f t="shared" ref="BR16:BR79" si="9">ROUND(BP16*BQ16,2)</f>
        <v>0</v>
      </c>
      <c r="BS16" s="315" t="e">
        <f t="shared" si="2"/>
        <v>#DIV/0!</v>
      </c>
    </row>
    <row r="17" spans="1:71" ht="12.75" customHeight="1">
      <c r="A17" s="13"/>
      <c r="B17" s="1358">
        <f t="shared" ref="B17:B80" si="10">BK17</f>
        <v>0</v>
      </c>
      <c r="C17" s="1359"/>
      <c r="D17" s="1359"/>
      <c r="E17" s="1359"/>
      <c r="F17" s="1360"/>
      <c r="G17" s="902">
        <f t="shared" si="3"/>
        <v>0</v>
      </c>
      <c r="H17" s="525"/>
      <c r="I17" s="525"/>
      <c r="J17" s="525"/>
      <c r="K17" s="525"/>
      <c r="L17" s="525"/>
      <c r="M17" s="525"/>
      <c r="N17" s="525"/>
      <c r="O17" s="525"/>
      <c r="P17" s="525"/>
      <c r="Q17" s="525"/>
      <c r="R17" s="525"/>
      <c r="S17" s="525"/>
      <c r="T17" s="525"/>
      <c r="U17" s="525"/>
      <c r="V17" s="525"/>
      <c r="W17" s="525"/>
      <c r="X17" s="525"/>
      <c r="Y17" s="525"/>
      <c r="Z17" s="525"/>
      <c r="AA17" s="525"/>
      <c r="AB17" s="526"/>
      <c r="AC17" s="514">
        <f t="shared" si="4"/>
        <v>0</v>
      </c>
      <c r="AD17" s="515"/>
      <c r="AE17" s="516"/>
      <c r="AF17" s="517">
        <f>BP17</f>
        <v>0</v>
      </c>
      <c r="AG17" s="518"/>
      <c r="AH17" s="518"/>
      <c r="AI17" s="518"/>
      <c r="AJ17" s="519"/>
      <c r="AK17" s="517">
        <f>BQ17</f>
        <v>0</v>
      </c>
      <c r="AL17" s="518"/>
      <c r="AM17" s="518"/>
      <c r="AN17" s="518"/>
      <c r="AO17" s="518"/>
      <c r="AP17" s="518"/>
      <c r="AQ17" s="519"/>
      <c r="AR17" s="336">
        <f t="shared" si="0"/>
        <v>0</v>
      </c>
      <c r="AS17" s="337"/>
      <c r="AT17" s="337"/>
      <c r="AU17" s="337"/>
      <c r="AV17" s="337"/>
      <c r="AW17" s="337"/>
      <c r="AX17" s="338"/>
      <c r="AY17" s="298"/>
      <c r="AZ17" s="300"/>
      <c r="BB17" s="666" t="str">
        <f t="shared" si="1"/>
        <v>APROPRIAR O MACRO ITEM</v>
      </c>
      <c r="BC17" s="666" t="str">
        <f t="shared" si="5"/>
        <v/>
      </c>
      <c r="BD17" s="666" t="str">
        <f t="shared" si="6"/>
        <v xml:space="preserve"> </v>
      </c>
      <c r="BF17" s="668">
        <f>IF(BB17&lt;&gt;BD17,(IF(AY17="",AR17*'Q1'!$CA$20,IF(AY17="R",AR17,0))),0)</f>
        <v>0</v>
      </c>
      <c r="BG17" s="668">
        <f>IF(BB17&lt;&gt;BD17,(IF(AY17="",AR17*'Q1'!$CA$21,IF(AY17="C",AR17,0))),0)</f>
        <v>0</v>
      </c>
      <c r="BH17" s="668">
        <f>IF(BB17&lt;&gt;BD17,(IF(AY17="",AR17*'Q1'!$CA$22,IF(AY17="CF",AR17,0))),0)</f>
        <v>0</v>
      </c>
      <c r="BI17" s="668">
        <f>IF(BB17&lt;&gt;BD17,(IF(AY17="",AR17*'Q1'!$CA$23,IF(AY17="F",AR17,0))),0)</f>
        <v>0</v>
      </c>
      <c r="BK17" s="293"/>
      <c r="BL17" s="294"/>
      <c r="BM17" s="268"/>
      <c r="BN17" s="295"/>
      <c r="BO17" s="295"/>
      <c r="BP17" s="303">
        <f t="shared" si="7"/>
        <v>0</v>
      </c>
      <c r="BQ17" s="303">
        <f t="shared" si="8"/>
        <v>0</v>
      </c>
      <c r="BR17" s="267">
        <f t="shared" si="9"/>
        <v>0</v>
      </c>
      <c r="BS17" s="315" t="e">
        <f t="shared" si="2"/>
        <v>#DIV/0!</v>
      </c>
    </row>
    <row r="18" spans="1:71" ht="12.75" customHeight="1">
      <c r="A18" s="13"/>
      <c r="B18" s="1358">
        <f t="shared" si="10"/>
        <v>0</v>
      </c>
      <c r="C18" s="1359"/>
      <c r="D18" s="1359"/>
      <c r="E18" s="1359"/>
      <c r="F18" s="1360"/>
      <c r="G18" s="902">
        <f t="shared" si="3"/>
        <v>0</v>
      </c>
      <c r="H18" s="525"/>
      <c r="I18" s="525"/>
      <c r="J18" s="525"/>
      <c r="K18" s="525"/>
      <c r="L18" s="525"/>
      <c r="M18" s="525"/>
      <c r="N18" s="525"/>
      <c r="O18" s="525"/>
      <c r="P18" s="525"/>
      <c r="Q18" s="525"/>
      <c r="R18" s="525"/>
      <c r="S18" s="525"/>
      <c r="T18" s="525"/>
      <c r="U18" s="525"/>
      <c r="V18" s="525"/>
      <c r="W18" s="525"/>
      <c r="X18" s="525"/>
      <c r="Y18" s="525"/>
      <c r="Z18" s="525"/>
      <c r="AA18" s="525"/>
      <c r="AB18" s="526"/>
      <c r="AC18" s="514">
        <f t="shared" si="4"/>
        <v>0</v>
      </c>
      <c r="AD18" s="515"/>
      <c r="AE18" s="516"/>
      <c r="AF18" s="517">
        <f t="shared" ref="AF18:AF81" si="11">BP18</f>
        <v>0</v>
      </c>
      <c r="AG18" s="518"/>
      <c r="AH18" s="518"/>
      <c r="AI18" s="518"/>
      <c r="AJ18" s="519"/>
      <c r="AK18" s="517">
        <f t="shared" ref="AK18:AK81" si="12">BQ18</f>
        <v>0</v>
      </c>
      <c r="AL18" s="518"/>
      <c r="AM18" s="518"/>
      <c r="AN18" s="518"/>
      <c r="AO18" s="518"/>
      <c r="AP18" s="518"/>
      <c r="AQ18" s="519"/>
      <c r="AR18" s="336">
        <f t="shared" si="0"/>
        <v>0</v>
      </c>
      <c r="AS18" s="337"/>
      <c r="AT18" s="337"/>
      <c r="AU18" s="337"/>
      <c r="AV18" s="337"/>
      <c r="AW18" s="337"/>
      <c r="AX18" s="338"/>
      <c r="AY18" s="298"/>
      <c r="AZ18" s="300"/>
      <c r="BB18" s="666" t="str">
        <f t="shared" si="1"/>
        <v>APROPRIAR O MACRO ITEM</v>
      </c>
      <c r="BC18" s="666" t="str">
        <f t="shared" si="5"/>
        <v/>
      </c>
      <c r="BD18" s="666" t="str">
        <f t="shared" si="6"/>
        <v xml:space="preserve"> </v>
      </c>
      <c r="BF18" s="668">
        <f>IF(BB18&lt;&gt;BD18,(IF(AY18="",AR18*'Q1'!$CA$20,IF(AY18="R",AR18,0))),0)</f>
        <v>0</v>
      </c>
      <c r="BG18" s="668">
        <f>IF(BB18&lt;&gt;BD18,(IF(AY18="",AR18*'Q1'!$CA$21,IF(AY18="C",AR18,0))),0)</f>
        <v>0</v>
      </c>
      <c r="BH18" s="668">
        <f>IF(BB18&lt;&gt;BD18,(IF(AY18="",AR18*'Q1'!$CA$22,IF(AY18="CF",AR18,0))),0)</f>
        <v>0</v>
      </c>
      <c r="BI18" s="668">
        <f>IF(BB18&lt;&gt;BD18,(IF(AY18="",AR18*'Q1'!$CA$23,IF(AY18="F",AR18,0))),0)</f>
        <v>0</v>
      </c>
      <c r="BK18" s="293"/>
      <c r="BL18" s="294"/>
      <c r="BM18" s="268"/>
      <c r="BN18" s="295"/>
      <c r="BO18" s="295"/>
      <c r="BP18" s="303">
        <f t="shared" si="7"/>
        <v>0</v>
      </c>
      <c r="BQ18" s="303">
        <f t="shared" si="8"/>
        <v>0</v>
      </c>
      <c r="BR18" s="267">
        <f t="shared" si="9"/>
        <v>0</v>
      </c>
      <c r="BS18" s="315" t="e">
        <f t="shared" si="2"/>
        <v>#DIV/0!</v>
      </c>
    </row>
    <row r="19" spans="1:71" ht="12.75" customHeight="1">
      <c r="A19" s="13"/>
      <c r="B19" s="1358">
        <f t="shared" si="10"/>
        <v>0</v>
      </c>
      <c r="C19" s="1359"/>
      <c r="D19" s="1359"/>
      <c r="E19" s="1359"/>
      <c r="F19" s="1360"/>
      <c r="G19" s="902">
        <f t="shared" si="3"/>
        <v>0</v>
      </c>
      <c r="H19" s="525"/>
      <c r="I19" s="525"/>
      <c r="J19" s="525"/>
      <c r="K19" s="525"/>
      <c r="L19" s="525"/>
      <c r="M19" s="525"/>
      <c r="N19" s="525"/>
      <c r="O19" s="525"/>
      <c r="P19" s="525"/>
      <c r="Q19" s="525"/>
      <c r="R19" s="525"/>
      <c r="S19" s="525"/>
      <c r="T19" s="525"/>
      <c r="U19" s="525"/>
      <c r="V19" s="525"/>
      <c r="W19" s="525"/>
      <c r="X19" s="525"/>
      <c r="Y19" s="525"/>
      <c r="Z19" s="525"/>
      <c r="AA19" s="525"/>
      <c r="AB19" s="526"/>
      <c r="AC19" s="514">
        <f t="shared" si="4"/>
        <v>0</v>
      </c>
      <c r="AD19" s="515"/>
      <c r="AE19" s="516"/>
      <c r="AF19" s="517">
        <f t="shared" si="11"/>
        <v>0</v>
      </c>
      <c r="AG19" s="518"/>
      <c r="AH19" s="518"/>
      <c r="AI19" s="518"/>
      <c r="AJ19" s="519"/>
      <c r="AK19" s="517">
        <f t="shared" si="12"/>
        <v>0</v>
      </c>
      <c r="AL19" s="518"/>
      <c r="AM19" s="518"/>
      <c r="AN19" s="518"/>
      <c r="AO19" s="518"/>
      <c r="AP19" s="518"/>
      <c r="AQ19" s="519"/>
      <c r="AR19" s="336">
        <f t="shared" si="0"/>
        <v>0</v>
      </c>
      <c r="AS19" s="337"/>
      <c r="AT19" s="337"/>
      <c r="AU19" s="337"/>
      <c r="AV19" s="337"/>
      <c r="AW19" s="337"/>
      <c r="AX19" s="338"/>
      <c r="AY19" s="298"/>
      <c r="AZ19" s="300"/>
      <c r="BB19" s="666" t="str">
        <f t="shared" si="1"/>
        <v>APROPRIAR O MACRO ITEM</v>
      </c>
      <c r="BC19" s="666" t="str">
        <f t="shared" si="5"/>
        <v/>
      </c>
      <c r="BD19" s="666" t="str">
        <f t="shared" si="6"/>
        <v xml:space="preserve"> </v>
      </c>
      <c r="BF19" s="668">
        <f>IF(BB19&lt;&gt;BD19,(IF(AY19="",AR19*'Q1'!$CA$20,IF(AY19="R",AR19,0))),0)</f>
        <v>0</v>
      </c>
      <c r="BG19" s="668">
        <f>IF(BB19&lt;&gt;BD19,(IF(AY19="",AR19*'Q1'!$CA$21,IF(AY19="C",AR19,0))),0)</f>
        <v>0</v>
      </c>
      <c r="BH19" s="668">
        <f>IF(BB19&lt;&gt;BD19,(IF(AY19="",AR19*'Q1'!$CA$22,IF(AY19="CF",AR19,0))),0)</f>
        <v>0</v>
      </c>
      <c r="BI19" s="668">
        <f>IF(BB19&lt;&gt;BD19,(IF(AY19="",AR19*'Q1'!$CA$23,IF(AY19="F",AR19,0))),0)</f>
        <v>0</v>
      </c>
      <c r="BK19" s="293"/>
      <c r="BL19" s="294"/>
      <c r="BM19" s="268"/>
      <c r="BN19" s="295"/>
      <c r="BO19" s="295"/>
      <c r="BP19" s="303">
        <f t="shared" si="7"/>
        <v>0</v>
      </c>
      <c r="BQ19" s="303">
        <f t="shared" si="8"/>
        <v>0</v>
      </c>
      <c r="BR19" s="267">
        <f t="shared" si="9"/>
        <v>0</v>
      </c>
      <c r="BS19" s="315" t="e">
        <f t="shared" si="2"/>
        <v>#DIV/0!</v>
      </c>
    </row>
    <row r="20" spans="1:71" ht="12.75" customHeight="1">
      <c r="A20" s="13"/>
      <c r="B20" s="1358">
        <f t="shared" si="10"/>
        <v>0</v>
      </c>
      <c r="C20" s="1359"/>
      <c r="D20" s="1359"/>
      <c r="E20" s="1359"/>
      <c r="F20" s="1360"/>
      <c r="G20" s="902">
        <f t="shared" si="3"/>
        <v>0</v>
      </c>
      <c r="H20" s="525"/>
      <c r="I20" s="525"/>
      <c r="J20" s="525"/>
      <c r="K20" s="525"/>
      <c r="L20" s="525"/>
      <c r="M20" s="525"/>
      <c r="N20" s="525"/>
      <c r="O20" s="525"/>
      <c r="P20" s="525"/>
      <c r="Q20" s="525"/>
      <c r="R20" s="525"/>
      <c r="S20" s="525"/>
      <c r="T20" s="525"/>
      <c r="U20" s="525"/>
      <c r="V20" s="525"/>
      <c r="W20" s="525"/>
      <c r="X20" s="525"/>
      <c r="Y20" s="525"/>
      <c r="Z20" s="525"/>
      <c r="AA20" s="525"/>
      <c r="AB20" s="526"/>
      <c r="AC20" s="514">
        <f t="shared" si="4"/>
        <v>0</v>
      </c>
      <c r="AD20" s="515"/>
      <c r="AE20" s="516"/>
      <c r="AF20" s="517">
        <f t="shared" si="11"/>
        <v>0</v>
      </c>
      <c r="AG20" s="518"/>
      <c r="AH20" s="518"/>
      <c r="AI20" s="518"/>
      <c r="AJ20" s="519"/>
      <c r="AK20" s="517">
        <f t="shared" si="12"/>
        <v>0</v>
      </c>
      <c r="AL20" s="518"/>
      <c r="AM20" s="518"/>
      <c r="AN20" s="518"/>
      <c r="AO20" s="518"/>
      <c r="AP20" s="518"/>
      <c r="AQ20" s="519"/>
      <c r="AR20" s="336">
        <f t="shared" si="0"/>
        <v>0</v>
      </c>
      <c r="AS20" s="337"/>
      <c r="AT20" s="337"/>
      <c r="AU20" s="337"/>
      <c r="AV20" s="337"/>
      <c r="AW20" s="337"/>
      <c r="AX20" s="338"/>
      <c r="AY20" s="298"/>
      <c r="AZ20" s="300"/>
      <c r="BB20" s="666" t="str">
        <f t="shared" si="1"/>
        <v>APROPRIAR O MACRO ITEM</v>
      </c>
      <c r="BC20" s="666" t="str">
        <f t="shared" si="5"/>
        <v/>
      </c>
      <c r="BD20" s="666" t="str">
        <f t="shared" si="6"/>
        <v xml:space="preserve"> </v>
      </c>
      <c r="BF20" s="668">
        <f>IF(BB20&lt;&gt;BD20,(IF(AY20="",AR20*'Q1'!$CA$20,IF(AY20="R",AR20,0))),0)</f>
        <v>0</v>
      </c>
      <c r="BG20" s="668">
        <f>IF(BB20&lt;&gt;BD20,(IF(AY20="",AR20*'Q1'!$CA$21,IF(AY20="C",AR20,0))),0)</f>
        <v>0</v>
      </c>
      <c r="BH20" s="668">
        <f>IF(BB20&lt;&gt;BD20,(IF(AY20="",AR20*'Q1'!$CA$22,IF(AY20="CF",AR20,0))),0)</f>
        <v>0</v>
      </c>
      <c r="BI20" s="668">
        <f>IF(BB20&lt;&gt;BD20,(IF(AY20="",AR20*'Q1'!$CA$23,IF(AY20="F",AR20,0))),0)</f>
        <v>0</v>
      </c>
      <c r="BK20" s="293"/>
      <c r="BL20" s="294"/>
      <c r="BM20" s="268"/>
      <c r="BN20" s="295"/>
      <c r="BO20" s="295"/>
      <c r="BP20" s="303">
        <f t="shared" si="7"/>
        <v>0</v>
      </c>
      <c r="BQ20" s="303">
        <f t="shared" si="8"/>
        <v>0</v>
      </c>
      <c r="BR20" s="267">
        <f t="shared" si="9"/>
        <v>0</v>
      </c>
      <c r="BS20" s="315" t="e">
        <f t="shared" si="2"/>
        <v>#DIV/0!</v>
      </c>
    </row>
    <row r="21" spans="1:71" ht="12.75" customHeight="1">
      <c r="A21" s="13"/>
      <c r="B21" s="1358">
        <f t="shared" si="10"/>
        <v>0</v>
      </c>
      <c r="C21" s="1359"/>
      <c r="D21" s="1359"/>
      <c r="E21" s="1359"/>
      <c r="F21" s="1360"/>
      <c r="G21" s="902">
        <f t="shared" si="3"/>
        <v>0</v>
      </c>
      <c r="H21" s="525"/>
      <c r="I21" s="525"/>
      <c r="J21" s="525"/>
      <c r="K21" s="525"/>
      <c r="L21" s="525"/>
      <c r="M21" s="525"/>
      <c r="N21" s="525"/>
      <c r="O21" s="525"/>
      <c r="P21" s="525"/>
      <c r="Q21" s="525"/>
      <c r="R21" s="525"/>
      <c r="S21" s="525"/>
      <c r="T21" s="525"/>
      <c r="U21" s="525"/>
      <c r="V21" s="525"/>
      <c r="W21" s="525"/>
      <c r="X21" s="525"/>
      <c r="Y21" s="525"/>
      <c r="Z21" s="525"/>
      <c r="AA21" s="525"/>
      <c r="AB21" s="526"/>
      <c r="AC21" s="514">
        <f t="shared" si="4"/>
        <v>0</v>
      </c>
      <c r="AD21" s="515"/>
      <c r="AE21" s="516"/>
      <c r="AF21" s="517">
        <f t="shared" si="11"/>
        <v>0</v>
      </c>
      <c r="AG21" s="518"/>
      <c r="AH21" s="518"/>
      <c r="AI21" s="518"/>
      <c r="AJ21" s="519"/>
      <c r="AK21" s="517">
        <f t="shared" si="12"/>
        <v>0</v>
      </c>
      <c r="AL21" s="518"/>
      <c r="AM21" s="518"/>
      <c r="AN21" s="518"/>
      <c r="AO21" s="518"/>
      <c r="AP21" s="518"/>
      <c r="AQ21" s="519"/>
      <c r="AR21" s="336">
        <f t="shared" si="0"/>
        <v>0</v>
      </c>
      <c r="AS21" s="337"/>
      <c r="AT21" s="337"/>
      <c r="AU21" s="337"/>
      <c r="AV21" s="337"/>
      <c r="AW21" s="337"/>
      <c r="AX21" s="338"/>
      <c r="AY21" s="298"/>
      <c r="AZ21" s="300"/>
      <c r="BB21" s="666" t="str">
        <f t="shared" si="1"/>
        <v>APROPRIAR O MACRO ITEM</v>
      </c>
      <c r="BC21" s="666" t="str">
        <f t="shared" si="5"/>
        <v/>
      </c>
      <c r="BD21" s="666" t="str">
        <f t="shared" si="6"/>
        <v xml:space="preserve"> </v>
      </c>
      <c r="BF21" s="668">
        <f>IF(BB21&lt;&gt;BD21,(IF(AY21="",AR21*'Q1'!$CA$20,IF(AY21="R",AR21,0))),0)</f>
        <v>0</v>
      </c>
      <c r="BG21" s="668">
        <f>IF(BB21&lt;&gt;BD21,(IF(AY21="",AR21*'Q1'!$CA$21,IF(AY21="C",AR21,0))),0)</f>
        <v>0</v>
      </c>
      <c r="BH21" s="668">
        <f>IF(BB21&lt;&gt;BD21,(IF(AY21="",AR21*'Q1'!$CA$22,IF(AY21="CF",AR21,0))),0)</f>
        <v>0</v>
      </c>
      <c r="BI21" s="668">
        <f>IF(BB21&lt;&gt;BD21,(IF(AY21="",AR21*'Q1'!$CA$23,IF(AY21="F",AR21,0))),0)</f>
        <v>0</v>
      </c>
      <c r="BK21" s="293"/>
      <c r="BL21" s="294"/>
      <c r="BM21" s="268"/>
      <c r="BN21" s="295"/>
      <c r="BO21" s="295"/>
      <c r="BP21" s="303">
        <f t="shared" si="7"/>
        <v>0</v>
      </c>
      <c r="BQ21" s="303">
        <f t="shared" si="8"/>
        <v>0</v>
      </c>
      <c r="BR21" s="267">
        <f t="shared" si="9"/>
        <v>0</v>
      </c>
      <c r="BS21" s="315" t="e">
        <f t="shared" si="2"/>
        <v>#DIV/0!</v>
      </c>
    </row>
    <row r="22" spans="1:71" ht="12.75" customHeight="1">
      <c r="A22" s="13"/>
      <c r="B22" s="1358">
        <f t="shared" si="10"/>
        <v>0</v>
      </c>
      <c r="C22" s="1359"/>
      <c r="D22" s="1359"/>
      <c r="E22" s="1359"/>
      <c r="F22" s="1360"/>
      <c r="G22" s="902">
        <f t="shared" si="3"/>
        <v>0</v>
      </c>
      <c r="H22" s="525"/>
      <c r="I22" s="525"/>
      <c r="J22" s="525"/>
      <c r="K22" s="525"/>
      <c r="L22" s="525"/>
      <c r="M22" s="525"/>
      <c r="N22" s="525"/>
      <c r="O22" s="525"/>
      <c r="P22" s="525"/>
      <c r="Q22" s="525"/>
      <c r="R22" s="525"/>
      <c r="S22" s="525"/>
      <c r="T22" s="525"/>
      <c r="U22" s="525"/>
      <c r="V22" s="525"/>
      <c r="W22" s="525"/>
      <c r="X22" s="525"/>
      <c r="Y22" s="525"/>
      <c r="Z22" s="525"/>
      <c r="AA22" s="525"/>
      <c r="AB22" s="526"/>
      <c r="AC22" s="514">
        <f t="shared" si="4"/>
        <v>0</v>
      </c>
      <c r="AD22" s="515"/>
      <c r="AE22" s="516"/>
      <c r="AF22" s="517">
        <f t="shared" si="11"/>
        <v>0</v>
      </c>
      <c r="AG22" s="518"/>
      <c r="AH22" s="518"/>
      <c r="AI22" s="518"/>
      <c r="AJ22" s="519"/>
      <c r="AK22" s="517">
        <f t="shared" si="12"/>
        <v>0</v>
      </c>
      <c r="AL22" s="518"/>
      <c r="AM22" s="518"/>
      <c r="AN22" s="518"/>
      <c r="AO22" s="518"/>
      <c r="AP22" s="518"/>
      <c r="AQ22" s="519"/>
      <c r="AR22" s="336">
        <f t="shared" si="0"/>
        <v>0</v>
      </c>
      <c r="AS22" s="337"/>
      <c r="AT22" s="337"/>
      <c r="AU22" s="337"/>
      <c r="AV22" s="337"/>
      <c r="AW22" s="337"/>
      <c r="AX22" s="338"/>
      <c r="AY22" s="298"/>
      <c r="AZ22" s="300"/>
      <c r="BB22" s="666" t="str">
        <f t="shared" si="1"/>
        <v>APROPRIAR O MACRO ITEM</v>
      </c>
      <c r="BC22" s="666" t="str">
        <f t="shared" si="5"/>
        <v/>
      </c>
      <c r="BD22" s="666" t="str">
        <f t="shared" si="6"/>
        <v xml:space="preserve"> </v>
      </c>
      <c r="BF22" s="668">
        <f>IF(BB22&lt;&gt;BD22,(IF(AY22="",AR22*'Q1'!$CA$20,IF(AY22="R",AR22,0))),0)</f>
        <v>0</v>
      </c>
      <c r="BG22" s="668">
        <f>IF(BB22&lt;&gt;BD22,(IF(AY22="",AR22*'Q1'!$CA$21,IF(AY22="C",AR22,0))),0)</f>
        <v>0</v>
      </c>
      <c r="BH22" s="668">
        <f>IF(BB22&lt;&gt;BD22,(IF(AY22="",AR22*'Q1'!$CA$22,IF(AY22="CF",AR22,0))),0)</f>
        <v>0</v>
      </c>
      <c r="BI22" s="668">
        <f>IF(BB22&lt;&gt;BD22,(IF(AY22="",AR22*'Q1'!$CA$23,IF(AY22="F",AR22,0))),0)</f>
        <v>0</v>
      </c>
      <c r="BK22" s="293"/>
      <c r="BL22" s="294"/>
      <c r="BM22" s="268"/>
      <c r="BN22" s="295"/>
      <c r="BO22" s="295"/>
      <c r="BP22" s="303">
        <f t="shared" si="7"/>
        <v>0</v>
      </c>
      <c r="BQ22" s="303">
        <f t="shared" si="8"/>
        <v>0</v>
      </c>
      <c r="BR22" s="267">
        <f t="shared" si="9"/>
        <v>0</v>
      </c>
      <c r="BS22" s="315" t="e">
        <f t="shared" si="2"/>
        <v>#DIV/0!</v>
      </c>
    </row>
    <row r="23" spans="1:71" ht="12.75" customHeight="1">
      <c r="A23" s="13"/>
      <c r="B23" s="1358">
        <f t="shared" si="10"/>
        <v>0</v>
      </c>
      <c r="C23" s="1359"/>
      <c r="D23" s="1359"/>
      <c r="E23" s="1359"/>
      <c r="F23" s="1360"/>
      <c r="G23" s="902">
        <f t="shared" si="3"/>
        <v>0</v>
      </c>
      <c r="H23" s="525"/>
      <c r="I23" s="525"/>
      <c r="J23" s="525"/>
      <c r="K23" s="525"/>
      <c r="L23" s="525"/>
      <c r="M23" s="525"/>
      <c r="N23" s="525"/>
      <c r="O23" s="525"/>
      <c r="P23" s="525"/>
      <c r="Q23" s="525"/>
      <c r="R23" s="525"/>
      <c r="S23" s="525"/>
      <c r="T23" s="525"/>
      <c r="U23" s="525"/>
      <c r="V23" s="525"/>
      <c r="W23" s="525"/>
      <c r="X23" s="525"/>
      <c r="Y23" s="525"/>
      <c r="Z23" s="525"/>
      <c r="AA23" s="525"/>
      <c r="AB23" s="526"/>
      <c r="AC23" s="514">
        <f t="shared" si="4"/>
        <v>0</v>
      </c>
      <c r="AD23" s="515"/>
      <c r="AE23" s="516"/>
      <c r="AF23" s="517">
        <f t="shared" si="11"/>
        <v>0</v>
      </c>
      <c r="AG23" s="518"/>
      <c r="AH23" s="518"/>
      <c r="AI23" s="518"/>
      <c r="AJ23" s="519"/>
      <c r="AK23" s="517">
        <f t="shared" si="12"/>
        <v>0</v>
      </c>
      <c r="AL23" s="518"/>
      <c r="AM23" s="518"/>
      <c r="AN23" s="518"/>
      <c r="AO23" s="518"/>
      <c r="AP23" s="518"/>
      <c r="AQ23" s="519"/>
      <c r="AR23" s="336">
        <f t="shared" si="0"/>
        <v>0</v>
      </c>
      <c r="AS23" s="337"/>
      <c r="AT23" s="337"/>
      <c r="AU23" s="337"/>
      <c r="AV23" s="337"/>
      <c r="AW23" s="337"/>
      <c r="AX23" s="338"/>
      <c r="AY23" s="298"/>
      <c r="AZ23" s="300"/>
      <c r="BB23" s="666" t="str">
        <f t="shared" si="1"/>
        <v>APROPRIAR O MACRO ITEM</v>
      </c>
      <c r="BC23" s="666" t="str">
        <f t="shared" si="5"/>
        <v/>
      </c>
      <c r="BD23" s="666" t="str">
        <f t="shared" si="6"/>
        <v xml:space="preserve"> </v>
      </c>
      <c r="BF23" s="668">
        <f>IF(BB23&lt;&gt;BD23,(IF(AY23="",AR23*'Q1'!$CA$20,IF(AY23="R",AR23,0))),0)</f>
        <v>0</v>
      </c>
      <c r="BG23" s="668">
        <f>IF(BB23&lt;&gt;BD23,(IF(AY23="",AR23*'Q1'!$CA$21,IF(AY23="C",AR23,0))),0)</f>
        <v>0</v>
      </c>
      <c r="BH23" s="668">
        <f>IF(BB23&lt;&gt;BD23,(IF(AY23="",AR23*'Q1'!$CA$22,IF(AY23="CF",AR23,0))),0)</f>
        <v>0</v>
      </c>
      <c r="BI23" s="668">
        <f>IF(BB23&lt;&gt;BD23,(IF(AY23="",AR23*'Q1'!$CA$23,IF(AY23="F",AR23,0))),0)</f>
        <v>0</v>
      </c>
      <c r="BK23" s="293"/>
      <c r="BL23" s="294"/>
      <c r="BM23" s="268"/>
      <c r="BN23" s="295"/>
      <c r="BO23" s="295"/>
      <c r="BP23" s="303">
        <f t="shared" si="7"/>
        <v>0</v>
      </c>
      <c r="BQ23" s="303">
        <f t="shared" si="8"/>
        <v>0</v>
      </c>
      <c r="BR23" s="267">
        <f t="shared" si="9"/>
        <v>0</v>
      </c>
      <c r="BS23" s="315" t="e">
        <f t="shared" si="2"/>
        <v>#DIV/0!</v>
      </c>
    </row>
    <row r="24" spans="1:71" ht="12.75" customHeight="1">
      <c r="B24" s="1358">
        <f t="shared" si="10"/>
        <v>0</v>
      </c>
      <c r="C24" s="1359"/>
      <c r="D24" s="1359"/>
      <c r="E24" s="1359"/>
      <c r="F24" s="1360"/>
      <c r="G24" s="902">
        <f t="shared" si="3"/>
        <v>0</v>
      </c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525"/>
      <c r="S24" s="525"/>
      <c r="T24" s="525"/>
      <c r="U24" s="525"/>
      <c r="V24" s="525"/>
      <c r="W24" s="525"/>
      <c r="X24" s="525"/>
      <c r="Y24" s="525"/>
      <c r="Z24" s="525"/>
      <c r="AA24" s="525"/>
      <c r="AB24" s="526"/>
      <c r="AC24" s="514">
        <f t="shared" si="4"/>
        <v>0</v>
      </c>
      <c r="AD24" s="515"/>
      <c r="AE24" s="516"/>
      <c r="AF24" s="517">
        <f t="shared" si="11"/>
        <v>0</v>
      </c>
      <c r="AG24" s="518"/>
      <c r="AH24" s="518"/>
      <c r="AI24" s="518"/>
      <c r="AJ24" s="519"/>
      <c r="AK24" s="517">
        <f t="shared" si="12"/>
        <v>0</v>
      </c>
      <c r="AL24" s="518"/>
      <c r="AM24" s="518"/>
      <c r="AN24" s="518"/>
      <c r="AO24" s="518"/>
      <c r="AP24" s="518"/>
      <c r="AQ24" s="519"/>
      <c r="AR24" s="336">
        <f t="shared" si="0"/>
        <v>0</v>
      </c>
      <c r="AS24" s="337"/>
      <c r="AT24" s="337"/>
      <c r="AU24" s="337"/>
      <c r="AV24" s="337"/>
      <c r="AW24" s="337"/>
      <c r="AX24" s="338"/>
      <c r="AY24" s="298"/>
      <c r="AZ24" s="300"/>
      <c r="BB24" s="666" t="str">
        <f t="shared" si="1"/>
        <v>APROPRIAR O MACRO ITEM</v>
      </c>
      <c r="BC24" s="666" t="str">
        <f t="shared" si="5"/>
        <v/>
      </c>
      <c r="BD24" s="666" t="str">
        <f t="shared" si="6"/>
        <v xml:space="preserve"> </v>
      </c>
      <c r="BF24" s="668">
        <f>IF(BB24&lt;&gt;BD24,(IF(AY24="",AR24*'Q1'!$CA$20,IF(AY24="R",AR24,0))),0)</f>
        <v>0</v>
      </c>
      <c r="BG24" s="668">
        <f>IF(BB24&lt;&gt;BD24,(IF(AY24="",AR24*'Q1'!$CA$21,IF(AY24="C",AR24,0))),0)</f>
        <v>0</v>
      </c>
      <c r="BH24" s="668">
        <f>IF(BB24&lt;&gt;BD24,(IF(AY24="",AR24*'Q1'!$CA$22,IF(AY24="CF",AR24,0))),0)</f>
        <v>0</v>
      </c>
      <c r="BI24" s="668">
        <f>IF(BB24&lt;&gt;BD24,(IF(AY24="",AR24*'Q1'!$CA$23,IF(AY24="F",AR24,0))),0)</f>
        <v>0</v>
      </c>
      <c r="BK24" s="293"/>
      <c r="BL24" s="294"/>
      <c r="BM24" s="268"/>
      <c r="BN24" s="295"/>
      <c r="BO24" s="295"/>
      <c r="BP24" s="303">
        <f t="shared" si="7"/>
        <v>0</v>
      </c>
      <c r="BQ24" s="303">
        <f t="shared" si="8"/>
        <v>0</v>
      </c>
      <c r="BR24" s="267">
        <f t="shared" si="9"/>
        <v>0</v>
      </c>
      <c r="BS24" s="315" t="e">
        <f t="shared" si="2"/>
        <v>#DIV/0!</v>
      </c>
    </row>
    <row r="25" spans="1:71" ht="12.75" customHeight="1">
      <c r="B25" s="1358">
        <f t="shared" si="10"/>
        <v>0</v>
      </c>
      <c r="C25" s="1359"/>
      <c r="D25" s="1359"/>
      <c r="E25" s="1359"/>
      <c r="F25" s="1360"/>
      <c r="G25" s="902">
        <f t="shared" si="3"/>
        <v>0</v>
      </c>
      <c r="H25" s="525"/>
      <c r="I25" s="525"/>
      <c r="J25" s="525"/>
      <c r="K25" s="525"/>
      <c r="L25" s="525"/>
      <c r="M25" s="525"/>
      <c r="N25" s="525"/>
      <c r="O25" s="525"/>
      <c r="P25" s="525"/>
      <c r="Q25" s="525"/>
      <c r="R25" s="525"/>
      <c r="S25" s="525"/>
      <c r="T25" s="525"/>
      <c r="U25" s="525"/>
      <c r="V25" s="525"/>
      <c r="W25" s="525"/>
      <c r="X25" s="525"/>
      <c r="Y25" s="525"/>
      <c r="Z25" s="525"/>
      <c r="AA25" s="525"/>
      <c r="AB25" s="526"/>
      <c r="AC25" s="514">
        <f t="shared" si="4"/>
        <v>0</v>
      </c>
      <c r="AD25" s="515"/>
      <c r="AE25" s="516"/>
      <c r="AF25" s="517">
        <f t="shared" si="11"/>
        <v>0</v>
      </c>
      <c r="AG25" s="518"/>
      <c r="AH25" s="518"/>
      <c r="AI25" s="518"/>
      <c r="AJ25" s="519"/>
      <c r="AK25" s="517">
        <f t="shared" si="12"/>
        <v>0</v>
      </c>
      <c r="AL25" s="518"/>
      <c r="AM25" s="518"/>
      <c r="AN25" s="518"/>
      <c r="AO25" s="518"/>
      <c r="AP25" s="518"/>
      <c r="AQ25" s="519"/>
      <c r="AR25" s="336">
        <f t="shared" si="0"/>
        <v>0</v>
      </c>
      <c r="AS25" s="337"/>
      <c r="AT25" s="337"/>
      <c r="AU25" s="337"/>
      <c r="AV25" s="337"/>
      <c r="AW25" s="337"/>
      <c r="AX25" s="338"/>
      <c r="AY25" s="298"/>
      <c r="AZ25" s="300"/>
      <c r="BB25" s="666" t="str">
        <f t="shared" si="1"/>
        <v>APROPRIAR O MACRO ITEM</v>
      </c>
      <c r="BC25" s="666" t="str">
        <f t="shared" si="5"/>
        <v/>
      </c>
      <c r="BD25" s="666" t="str">
        <f t="shared" si="6"/>
        <v xml:space="preserve"> </v>
      </c>
      <c r="BF25" s="668">
        <f>IF(BB25&lt;&gt;BD25,(IF(AY25="",AR25*'Q1'!$CA$20,IF(AY25="R",AR25,0))),0)</f>
        <v>0</v>
      </c>
      <c r="BG25" s="668">
        <f>IF(BB25&lt;&gt;BD25,(IF(AY25="",AR25*'Q1'!$CA$21,IF(AY25="C",AR25,0))),0)</f>
        <v>0</v>
      </c>
      <c r="BH25" s="668">
        <f>IF(BB25&lt;&gt;BD25,(IF(AY25="",AR25*'Q1'!$CA$22,IF(AY25="CF",AR25,0))),0)</f>
        <v>0</v>
      </c>
      <c r="BI25" s="668">
        <f>IF(BB25&lt;&gt;BD25,(IF(AY25="",AR25*'Q1'!$CA$23,IF(AY25="F",AR25,0))),0)</f>
        <v>0</v>
      </c>
      <c r="BK25" s="293"/>
      <c r="BL25" s="294"/>
      <c r="BM25" s="268"/>
      <c r="BN25" s="295"/>
      <c r="BO25" s="295"/>
      <c r="BP25" s="303">
        <f t="shared" si="7"/>
        <v>0</v>
      </c>
      <c r="BQ25" s="303">
        <f t="shared" si="8"/>
        <v>0</v>
      </c>
      <c r="BR25" s="267">
        <f t="shared" si="9"/>
        <v>0</v>
      </c>
      <c r="BS25" s="315" t="e">
        <f t="shared" si="2"/>
        <v>#DIV/0!</v>
      </c>
    </row>
    <row r="26" spans="1:71" ht="12.75" customHeight="1">
      <c r="B26" s="1358">
        <f t="shared" si="10"/>
        <v>0</v>
      </c>
      <c r="C26" s="1359"/>
      <c r="D26" s="1359"/>
      <c r="E26" s="1359"/>
      <c r="F26" s="1360"/>
      <c r="G26" s="902">
        <f t="shared" si="3"/>
        <v>0</v>
      </c>
      <c r="H26" s="525"/>
      <c r="I26" s="525"/>
      <c r="J26" s="525"/>
      <c r="K26" s="525"/>
      <c r="L26" s="525"/>
      <c r="M26" s="525"/>
      <c r="N26" s="525"/>
      <c r="O26" s="525"/>
      <c r="P26" s="525"/>
      <c r="Q26" s="525"/>
      <c r="R26" s="525"/>
      <c r="S26" s="525"/>
      <c r="T26" s="525"/>
      <c r="U26" s="525"/>
      <c r="V26" s="525"/>
      <c r="W26" s="525"/>
      <c r="X26" s="525"/>
      <c r="Y26" s="525"/>
      <c r="Z26" s="525"/>
      <c r="AA26" s="525"/>
      <c r="AB26" s="526"/>
      <c r="AC26" s="514">
        <f t="shared" si="4"/>
        <v>0</v>
      </c>
      <c r="AD26" s="515"/>
      <c r="AE26" s="516"/>
      <c r="AF26" s="517">
        <f t="shared" si="11"/>
        <v>0</v>
      </c>
      <c r="AG26" s="518"/>
      <c r="AH26" s="518"/>
      <c r="AI26" s="518"/>
      <c r="AJ26" s="519"/>
      <c r="AK26" s="517">
        <f t="shared" si="12"/>
        <v>0</v>
      </c>
      <c r="AL26" s="518"/>
      <c r="AM26" s="518"/>
      <c r="AN26" s="518"/>
      <c r="AO26" s="518"/>
      <c r="AP26" s="518"/>
      <c r="AQ26" s="519"/>
      <c r="AR26" s="336">
        <f t="shared" si="0"/>
        <v>0</v>
      </c>
      <c r="AS26" s="337"/>
      <c r="AT26" s="337"/>
      <c r="AU26" s="337"/>
      <c r="AV26" s="337"/>
      <c r="AW26" s="337"/>
      <c r="AX26" s="338"/>
      <c r="AY26" s="298"/>
      <c r="AZ26" s="300"/>
      <c r="BB26" s="666" t="str">
        <f t="shared" si="1"/>
        <v>APROPRIAR O MACRO ITEM</v>
      </c>
      <c r="BC26" s="666" t="str">
        <f t="shared" si="5"/>
        <v/>
      </c>
      <c r="BD26" s="666" t="str">
        <f t="shared" si="6"/>
        <v xml:space="preserve"> </v>
      </c>
      <c r="BF26" s="668">
        <f>IF(BB26&lt;&gt;BD26,(IF(AY26="",AR26*'Q1'!$CA$20,IF(AY26="R",AR26,0))),0)</f>
        <v>0</v>
      </c>
      <c r="BG26" s="668">
        <f>IF(BB26&lt;&gt;BD26,(IF(AY26="",AR26*'Q1'!$CA$21,IF(AY26="C",AR26,0))),0)</f>
        <v>0</v>
      </c>
      <c r="BH26" s="668">
        <f>IF(BB26&lt;&gt;BD26,(IF(AY26="",AR26*'Q1'!$CA$22,IF(AY26="CF",AR26,0))),0)</f>
        <v>0</v>
      </c>
      <c r="BI26" s="668">
        <f>IF(BB26&lt;&gt;BD26,(IF(AY26="",AR26*'Q1'!$CA$23,IF(AY26="F",AR26,0))),0)</f>
        <v>0</v>
      </c>
      <c r="BK26" s="293"/>
      <c r="BL26" s="294"/>
      <c r="BM26" s="268"/>
      <c r="BN26" s="295"/>
      <c r="BO26" s="295"/>
      <c r="BP26" s="303">
        <f t="shared" si="7"/>
        <v>0</v>
      </c>
      <c r="BQ26" s="303">
        <f t="shared" si="8"/>
        <v>0</v>
      </c>
      <c r="BR26" s="267">
        <f t="shared" si="9"/>
        <v>0</v>
      </c>
      <c r="BS26" s="315" t="e">
        <f t="shared" si="2"/>
        <v>#DIV/0!</v>
      </c>
    </row>
    <row r="27" spans="1:71" ht="12.75" customHeight="1">
      <c r="B27" s="1358">
        <f t="shared" si="10"/>
        <v>0</v>
      </c>
      <c r="C27" s="1359"/>
      <c r="D27" s="1359"/>
      <c r="E27" s="1359"/>
      <c r="F27" s="1360"/>
      <c r="G27" s="902">
        <f t="shared" si="3"/>
        <v>0</v>
      </c>
      <c r="H27" s="525"/>
      <c r="I27" s="525"/>
      <c r="J27" s="525"/>
      <c r="K27" s="525"/>
      <c r="L27" s="525"/>
      <c r="M27" s="525"/>
      <c r="N27" s="525"/>
      <c r="O27" s="525"/>
      <c r="P27" s="525"/>
      <c r="Q27" s="525"/>
      <c r="R27" s="525"/>
      <c r="S27" s="525"/>
      <c r="T27" s="525"/>
      <c r="U27" s="525"/>
      <c r="V27" s="525"/>
      <c r="W27" s="525"/>
      <c r="X27" s="525"/>
      <c r="Y27" s="525"/>
      <c r="Z27" s="525"/>
      <c r="AA27" s="525"/>
      <c r="AB27" s="526"/>
      <c r="AC27" s="514">
        <f t="shared" si="4"/>
        <v>0</v>
      </c>
      <c r="AD27" s="515"/>
      <c r="AE27" s="516"/>
      <c r="AF27" s="517">
        <f t="shared" si="11"/>
        <v>0</v>
      </c>
      <c r="AG27" s="518"/>
      <c r="AH27" s="518"/>
      <c r="AI27" s="518"/>
      <c r="AJ27" s="519"/>
      <c r="AK27" s="517">
        <f t="shared" si="12"/>
        <v>0</v>
      </c>
      <c r="AL27" s="518"/>
      <c r="AM27" s="518"/>
      <c r="AN27" s="518"/>
      <c r="AO27" s="518"/>
      <c r="AP27" s="518"/>
      <c r="AQ27" s="519"/>
      <c r="AR27" s="336">
        <f t="shared" si="0"/>
        <v>0</v>
      </c>
      <c r="AS27" s="337"/>
      <c r="AT27" s="337"/>
      <c r="AU27" s="337"/>
      <c r="AV27" s="337"/>
      <c r="AW27" s="337"/>
      <c r="AX27" s="338"/>
      <c r="AY27" s="298"/>
      <c r="AZ27" s="300"/>
      <c r="BB27" s="666" t="str">
        <f t="shared" si="1"/>
        <v>APROPRIAR O MACRO ITEM</v>
      </c>
      <c r="BC27" s="666" t="str">
        <f t="shared" si="5"/>
        <v/>
      </c>
      <c r="BD27" s="666" t="str">
        <f t="shared" si="6"/>
        <v xml:space="preserve"> </v>
      </c>
      <c r="BF27" s="668">
        <f>IF(BB27&lt;&gt;BD27,(IF(AY27="",AR27*'Q1'!$CA$20,IF(AY27="R",AR27,0))),0)</f>
        <v>0</v>
      </c>
      <c r="BG27" s="668">
        <f>IF(BB27&lt;&gt;BD27,(IF(AY27="",AR27*'Q1'!$CA$21,IF(AY27="C",AR27,0))),0)</f>
        <v>0</v>
      </c>
      <c r="BH27" s="668">
        <f>IF(BB27&lt;&gt;BD27,(IF(AY27="",AR27*'Q1'!$CA$22,IF(AY27="CF",AR27,0))),0)</f>
        <v>0</v>
      </c>
      <c r="BI27" s="668">
        <f>IF(BB27&lt;&gt;BD27,(IF(AY27="",AR27*'Q1'!$CA$23,IF(AY27="F",AR27,0))),0)</f>
        <v>0</v>
      </c>
      <c r="BK27" s="293"/>
      <c r="BL27" s="294"/>
      <c r="BM27" s="268"/>
      <c r="BN27" s="295"/>
      <c r="BO27" s="295"/>
      <c r="BP27" s="303">
        <f t="shared" si="7"/>
        <v>0</v>
      </c>
      <c r="BQ27" s="303">
        <f t="shared" si="8"/>
        <v>0</v>
      </c>
      <c r="BR27" s="267">
        <f t="shared" si="9"/>
        <v>0</v>
      </c>
      <c r="BS27" s="315" t="e">
        <f t="shared" si="2"/>
        <v>#DIV/0!</v>
      </c>
    </row>
    <row r="28" spans="1:71" ht="12.75" customHeight="1">
      <c r="B28" s="1358">
        <f t="shared" si="10"/>
        <v>0</v>
      </c>
      <c r="C28" s="1359"/>
      <c r="D28" s="1359"/>
      <c r="E28" s="1359"/>
      <c r="F28" s="1360"/>
      <c r="G28" s="902">
        <f t="shared" si="3"/>
        <v>0</v>
      </c>
      <c r="H28" s="525"/>
      <c r="I28" s="525"/>
      <c r="J28" s="525"/>
      <c r="K28" s="525"/>
      <c r="L28" s="525"/>
      <c r="M28" s="525"/>
      <c r="N28" s="525"/>
      <c r="O28" s="525"/>
      <c r="P28" s="525"/>
      <c r="Q28" s="525"/>
      <c r="R28" s="525"/>
      <c r="S28" s="525"/>
      <c r="T28" s="525"/>
      <c r="U28" s="525"/>
      <c r="V28" s="525"/>
      <c r="W28" s="525"/>
      <c r="X28" s="525"/>
      <c r="Y28" s="525"/>
      <c r="Z28" s="525"/>
      <c r="AA28" s="525"/>
      <c r="AB28" s="526"/>
      <c r="AC28" s="514">
        <f t="shared" si="4"/>
        <v>0</v>
      </c>
      <c r="AD28" s="515"/>
      <c r="AE28" s="516"/>
      <c r="AF28" s="517">
        <f t="shared" si="11"/>
        <v>0</v>
      </c>
      <c r="AG28" s="518"/>
      <c r="AH28" s="518"/>
      <c r="AI28" s="518"/>
      <c r="AJ28" s="519"/>
      <c r="AK28" s="517">
        <f t="shared" si="12"/>
        <v>0</v>
      </c>
      <c r="AL28" s="518"/>
      <c r="AM28" s="518"/>
      <c r="AN28" s="518"/>
      <c r="AO28" s="518"/>
      <c r="AP28" s="518"/>
      <c r="AQ28" s="519"/>
      <c r="AR28" s="336">
        <f t="shared" si="0"/>
        <v>0</v>
      </c>
      <c r="AS28" s="337"/>
      <c r="AT28" s="337"/>
      <c r="AU28" s="337"/>
      <c r="AV28" s="337"/>
      <c r="AW28" s="337"/>
      <c r="AX28" s="338"/>
      <c r="AY28" s="298"/>
      <c r="AZ28" s="300"/>
      <c r="BB28" s="666" t="str">
        <f t="shared" si="1"/>
        <v>APROPRIAR O MACRO ITEM</v>
      </c>
      <c r="BC28" s="666" t="str">
        <f t="shared" si="5"/>
        <v/>
      </c>
      <c r="BD28" s="666" t="str">
        <f t="shared" si="6"/>
        <v xml:space="preserve"> </v>
      </c>
      <c r="BF28" s="668">
        <f>IF(BB28&lt;&gt;BD28,(IF(AY28="",AR28*'Q1'!$CA$20,IF(AY28="R",AR28,0))),0)</f>
        <v>0</v>
      </c>
      <c r="BG28" s="668">
        <f>IF(BB28&lt;&gt;BD28,(IF(AY28="",AR28*'Q1'!$CA$21,IF(AY28="C",AR28,0))),0)</f>
        <v>0</v>
      </c>
      <c r="BH28" s="668">
        <f>IF(BB28&lt;&gt;BD28,(IF(AY28="",AR28*'Q1'!$CA$22,IF(AY28="CF",AR28,0))),0)</f>
        <v>0</v>
      </c>
      <c r="BI28" s="668">
        <f>IF(BB28&lt;&gt;BD28,(IF(AY28="",AR28*'Q1'!$CA$23,IF(AY28="F",AR28,0))),0)</f>
        <v>0</v>
      </c>
      <c r="BK28" s="293"/>
      <c r="BL28" s="294"/>
      <c r="BM28" s="268"/>
      <c r="BN28" s="295"/>
      <c r="BO28" s="295"/>
      <c r="BP28" s="303">
        <f t="shared" si="7"/>
        <v>0</v>
      </c>
      <c r="BQ28" s="303">
        <f t="shared" si="8"/>
        <v>0</v>
      </c>
      <c r="BR28" s="267">
        <f t="shared" si="9"/>
        <v>0</v>
      </c>
      <c r="BS28" s="315" t="e">
        <f t="shared" si="2"/>
        <v>#DIV/0!</v>
      </c>
    </row>
    <row r="29" spans="1:71" ht="12.75" customHeight="1">
      <c r="B29" s="1358">
        <f t="shared" si="10"/>
        <v>0</v>
      </c>
      <c r="C29" s="1359"/>
      <c r="D29" s="1359"/>
      <c r="E29" s="1359"/>
      <c r="F29" s="1360"/>
      <c r="G29" s="902">
        <f t="shared" si="3"/>
        <v>0</v>
      </c>
      <c r="H29" s="525"/>
      <c r="I29" s="525"/>
      <c r="J29" s="525"/>
      <c r="K29" s="525"/>
      <c r="L29" s="525"/>
      <c r="M29" s="525"/>
      <c r="N29" s="525"/>
      <c r="O29" s="525"/>
      <c r="P29" s="525"/>
      <c r="Q29" s="525"/>
      <c r="R29" s="525"/>
      <c r="S29" s="525"/>
      <c r="T29" s="525"/>
      <c r="U29" s="525"/>
      <c r="V29" s="525"/>
      <c r="W29" s="525"/>
      <c r="X29" s="525"/>
      <c r="Y29" s="525"/>
      <c r="Z29" s="525"/>
      <c r="AA29" s="525"/>
      <c r="AB29" s="526"/>
      <c r="AC29" s="514">
        <f t="shared" si="4"/>
        <v>0</v>
      </c>
      <c r="AD29" s="515"/>
      <c r="AE29" s="516"/>
      <c r="AF29" s="517">
        <f t="shared" si="11"/>
        <v>0</v>
      </c>
      <c r="AG29" s="518"/>
      <c r="AH29" s="518"/>
      <c r="AI29" s="518"/>
      <c r="AJ29" s="519"/>
      <c r="AK29" s="517">
        <f t="shared" si="12"/>
        <v>0</v>
      </c>
      <c r="AL29" s="518"/>
      <c r="AM29" s="518"/>
      <c r="AN29" s="518"/>
      <c r="AO29" s="518"/>
      <c r="AP29" s="518"/>
      <c r="AQ29" s="519"/>
      <c r="AR29" s="336">
        <f t="shared" si="0"/>
        <v>0</v>
      </c>
      <c r="AS29" s="337"/>
      <c r="AT29" s="337"/>
      <c r="AU29" s="337"/>
      <c r="AV29" s="337"/>
      <c r="AW29" s="337"/>
      <c r="AX29" s="338"/>
      <c r="AY29" s="298"/>
      <c r="AZ29" s="300"/>
      <c r="BB29" s="666" t="str">
        <f t="shared" si="1"/>
        <v>APROPRIAR O MACRO ITEM</v>
      </c>
      <c r="BC29" s="666" t="str">
        <f t="shared" si="5"/>
        <v/>
      </c>
      <c r="BD29" s="666" t="str">
        <f t="shared" si="6"/>
        <v xml:space="preserve"> </v>
      </c>
      <c r="BF29" s="668">
        <f>IF(BB29&lt;&gt;BD29,(IF(AY29="",AR29*'Q1'!$CA$20,IF(AY29="R",AR29,0))),0)</f>
        <v>0</v>
      </c>
      <c r="BG29" s="668">
        <f>IF(BB29&lt;&gt;BD29,(IF(AY29="",AR29*'Q1'!$CA$21,IF(AY29="C",AR29,0))),0)</f>
        <v>0</v>
      </c>
      <c r="BH29" s="668">
        <f>IF(BB29&lt;&gt;BD29,(IF(AY29="",AR29*'Q1'!$CA$22,IF(AY29="CF",AR29,0))),0)</f>
        <v>0</v>
      </c>
      <c r="BI29" s="668">
        <f>IF(BB29&lt;&gt;BD29,(IF(AY29="",AR29*'Q1'!$CA$23,IF(AY29="F",AR29,0))),0)</f>
        <v>0</v>
      </c>
      <c r="BK29" s="293"/>
      <c r="BL29" s="294"/>
      <c r="BM29" s="268"/>
      <c r="BN29" s="295"/>
      <c r="BO29" s="295"/>
      <c r="BP29" s="303">
        <f t="shared" si="7"/>
        <v>0</v>
      </c>
      <c r="BQ29" s="303">
        <f t="shared" si="8"/>
        <v>0</v>
      </c>
      <c r="BR29" s="267">
        <f t="shared" si="9"/>
        <v>0</v>
      </c>
      <c r="BS29" s="315" t="e">
        <f t="shared" si="2"/>
        <v>#DIV/0!</v>
      </c>
    </row>
    <row r="30" spans="1:71" ht="12.75" customHeight="1">
      <c r="B30" s="1358">
        <f t="shared" si="10"/>
        <v>0</v>
      </c>
      <c r="C30" s="1359"/>
      <c r="D30" s="1359"/>
      <c r="E30" s="1359"/>
      <c r="F30" s="1360"/>
      <c r="G30" s="902">
        <f t="shared" si="3"/>
        <v>0</v>
      </c>
      <c r="H30" s="525"/>
      <c r="I30" s="525"/>
      <c r="J30" s="525"/>
      <c r="K30" s="525"/>
      <c r="L30" s="525"/>
      <c r="M30" s="525"/>
      <c r="N30" s="525"/>
      <c r="O30" s="525"/>
      <c r="P30" s="525"/>
      <c r="Q30" s="525"/>
      <c r="R30" s="525"/>
      <c r="S30" s="525"/>
      <c r="T30" s="525"/>
      <c r="U30" s="525"/>
      <c r="V30" s="525"/>
      <c r="W30" s="525"/>
      <c r="X30" s="525"/>
      <c r="Y30" s="525"/>
      <c r="Z30" s="525"/>
      <c r="AA30" s="525"/>
      <c r="AB30" s="526"/>
      <c r="AC30" s="514">
        <f t="shared" si="4"/>
        <v>0</v>
      </c>
      <c r="AD30" s="515"/>
      <c r="AE30" s="516"/>
      <c r="AF30" s="517">
        <f t="shared" si="11"/>
        <v>0</v>
      </c>
      <c r="AG30" s="518"/>
      <c r="AH30" s="518"/>
      <c r="AI30" s="518"/>
      <c r="AJ30" s="519"/>
      <c r="AK30" s="517">
        <f t="shared" si="12"/>
        <v>0</v>
      </c>
      <c r="AL30" s="518"/>
      <c r="AM30" s="518"/>
      <c r="AN30" s="518"/>
      <c r="AO30" s="518"/>
      <c r="AP30" s="518"/>
      <c r="AQ30" s="519"/>
      <c r="AR30" s="336">
        <f t="shared" si="0"/>
        <v>0</v>
      </c>
      <c r="AS30" s="337"/>
      <c r="AT30" s="337"/>
      <c r="AU30" s="337"/>
      <c r="AV30" s="337"/>
      <c r="AW30" s="337"/>
      <c r="AX30" s="338"/>
      <c r="AY30" s="298"/>
      <c r="AZ30" s="300"/>
      <c r="BB30" s="666" t="str">
        <f t="shared" si="1"/>
        <v>APROPRIAR O MACRO ITEM</v>
      </c>
      <c r="BC30" s="666" t="str">
        <f t="shared" si="5"/>
        <v/>
      </c>
      <c r="BD30" s="666" t="str">
        <f t="shared" si="6"/>
        <v xml:space="preserve"> </v>
      </c>
      <c r="BF30" s="668">
        <f>IF(BB30&lt;&gt;BD30,(IF(AY30="",AR30*'Q1'!$CA$20,IF(AY30="R",AR30,0))),0)</f>
        <v>0</v>
      </c>
      <c r="BG30" s="668">
        <f>IF(BB30&lt;&gt;BD30,(IF(AY30="",AR30*'Q1'!$CA$21,IF(AY30="C",AR30,0))),0)</f>
        <v>0</v>
      </c>
      <c r="BH30" s="668">
        <f>IF(BB30&lt;&gt;BD30,(IF(AY30="",AR30*'Q1'!$CA$22,IF(AY30="CF",AR30,0))),0)</f>
        <v>0</v>
      </c>
      <c r="BI30" s="668">
        <f>IF(BB30&lt;&gt;BD30,(IF(AY30="",AR30*'Q1'!$CA$23,IF(AY30="F",AR30,0))),0)</f>
        <v>0</v>
      </c>
      <c r="BK30" s="293"/>
      <c r="BL30" s="294"/>
      <c r="BM30" s="268"/>
      <c r="BN30" s="295"/>
      <c r="BO30" s="295"/>
      <c r="BP30" s="303">
        <f t="shared" si="7"/>
        <v>0</v>
      </c>
      <c r="BQ30" s="303">
        <f t="shared" si="8"/>
        <v>0</v>
      </c>
      <c r="BR30" s="267">
        <f t="shared" si="9"/>
        <v>0</v>
      </c>
      <c r="BS30" s="315" t="e">
        <f t="shared" si="2"/>
        <v>#DIV/0!</v>
      </c>
    </row>
    <row r="31" spans="1:71" ht="12.75" customHeight="1">
      <c r="B31" s="1358">
        <f t="shared" si="10"/>
        <v>0</v>
      </c>
      <c r="C31" s="1359"/>
      <c r="D31" s="1359"/>
      <c r="E31" s="1359"/>
      <c r="F31" s="1360"/>
      <c r="G31" s="902">
        <f t="shared" si="3"/>
        <v>0</v>
      </c>
      <c r="H31" s="525"/>
      <c r="I31" s="525"/>
      <c r="J31" s="525"/>
      <c r="K31" s="525"/>
      <c r="L31" s="525"/>
      <c r="M31" s="525"/>
      <c r="N31" s="525"/>
      <c r="O31" s="525"/>
      <c r="P31" s="525"/>
      <c r="Q31" s="525"/>
      <c r="R31" s="525"/>
      <c r="S31" s="525"/>
      <c r="T31" s="525"/>
      <c r="U31" s="525"/>
      <c r="V31" s="525"/>
      <c r="W31" s="525"/>
      <c r="X31" s="525"/>
      <c r="Y31" s="525"/>
      <c r="Z31" s="525"/>
      <c r="AA31" s="525"/>
      <c r="AB31" s="526"/>
      <c r="AC31" s="514">
        <f t="shared" si="4"/>
        <v>0</v>
      </c>
      <c r="AD31" s="515"/>
      <c r="AE31" s="516"/>
      <c r="AF31" s="517">
        <f t="shared" si="11"/>
        <v>0</v>
      </c>
      <c r="AG31" s="518"/>
      <c r="AH31" s="518"/>
      <c r="AI31" s="518"/>
      <c r="AJ31" s="519"/>
      <c r="AK31" s="517">
        <f t="shared" si="12"/>
        <v>0</v>
      </c>
      <c r="AL31" s="518"/>
      <c r="AM31" s="518"/>
      <c r="AN31" s="518"/>
      <c r="AO31" s="518"/>
      <c r="AP31" s="518"/>
      <c r="AQ31" s="519"/>
      <c r="AR31" s="336">
        <f t="shared" si="0"/>
        <v>0</v>
      </c>
      <c r="AS31" s="337"/>
      <c r="AT31" s="337"/>
      <c r="AU31" s="337"/>
      <c r="AV31" s="337"/>
      <c r="AW31" s="337"/>
      <c r="AX31" s="338"/>
      <c r="AY31" s="298"/>
      <c r="AZ31" s="300"/>
      <c r="BB31" s="666" t="str">
        <f t="shared" si="1"/>
        <v>APROPRIAR O MACRO ITEM</v>
      </c>
      <c r="BC31" s="666" t="str">
        <f t="shared" si="5"/>
        <v/>
      </c>
      <c r="BD31" s="666" t="str">
        <f t="shared" si="6"/>
        <v xml:space="preserve"> </v>
      </c>
      <c r="BF31" s="668">
        <f>IF(BB31&lt;&gt;BD31,(IF(AY31="",AR31*'Q1'!$CA$20,IF(AY31="R",AR31,0))),0)</f>
        <v>0</v>
      </c>
      <c r="BG31" s="668">
        <f>IF(BB31&lt;&gt;BD31,(IF(AY31="",AR31*'Q1'!$CA$21,IF(AY31="C",AR31,0))),0)</f>
        <v>0</v>
      </c>
      <c r="BH31" s="668">
        <f>IF(BB31&lt;&gt;BD31,(IF(AY31="",AR31*'Q1'!$CA$22,IF(AY31="CF",AR31,0))),0)</f>
        <v>0</v>
      </c>
      <c r="BI31" s="668">
        <f>IF(BB31&lt;&gt;BD31,(IF(AY31="",AR31*'Q1'!$CA$23,IF(AY31="F",AR31,0))),0)</f>
        <v>0</v>
      </c>
      <c r="BK31" s="293"/>
      <c r="BL31" s="294"/>
      <c r="BM31" s="268"/>
      <c r="BN31" s="295"/>
      <c r="BO31" s="295"/>
      <c r="BP31" s="303">
        <f t="shared" si="7"/>
        <v>0</v>
      </c>
      <c r="BQ31" s="303">
        <f t="shared" si="8"/>
        <v>0</v>
      </c>
      <c r="BR31" s="267">
        <f t="shared" si="9"/>
        <v>0</v>
      </c>
      <c r="BS31" s="315" t="e">
        <f t="shared" si="2"/>
        <v>#DIV/0!</v>
      </c>
    </row>
    <row r="32" spans="1:71" ht="12.75" customHeight="1">
      <c r="B32" s="1358">
        <f t="shared" si="10"/>
        <v>0</v>
      </c>
      <c r="C32" s="1359"/>
      <c r="D32" s="1359"/>
      <c r="E32" s="1359"/>
      <c r="F32" s="1360"/>
      <c r="G32" s="902">
        <f t="shared" si="3"/>
        <v>0</v>
      </c>
      <c r="H32" s="525"/>
      <c r="I32" s="525"/>
      <c r="J32" s="525"/>
      <c r="K32" s="525"/>
      <c r="L32" s="525"/>
      <c r="M32" s="525"/>
      <c r="N32" s="525"/>
      <c r="O32" s="525"/>
      <c r="P32" s="525"/>
      <c r="Q32" s="525"/>
      <c r="R32" s="525"/>
      <c r="S32" s="525"/>
      <c r="T32" s="525"/>
      <c r="U32" s="525"/>
      <c r="V32" s="525"/>
      <c r="W32" s="525"/>
      <c r="X32" s="525"/>
      <c r="Y32" s="525"/>
      <c r="Z32" s="525"/>
      <c r="AA32" s="525"/>
      <c r="AB32" s="526"/>
      <c r="AC32" s="514">
        <f t="shared" si="4"/>
        <v>0</v>
      </c>
      <c r="AD32" s="515"/>
      <c r="AE32" s="516"/>
      <c r="AF32" s="517">
        <f t="shared" si="11"/>
        <v>0</v>
      </c>
      <c r="AG32" s="518"/>
      <c r="AH32" s="518"/>
      <c r="AI32" s="518"/>
      <c r="AJ32" s="519"/>
      <c r="AK32" s="517">
        <f t="shared" si="12"/>
        <v>0</v>
      </c>
      <c r="AL32" s="518"/>
      <c r="AM32" s="518"/>
      <c r="AN32" s="518"/>
      <c r="AO32" s="518"/>
      <c r="AP32" s="518"/>
      <c r="AQ32" s="519"/>
      <c r="AR32" s="336">
        <f t="shared" si="0"/>
        <v>0</v>
      </c>
      <c r="AS32" s="337"/>
      <c r="AT32" s="337"/>
      <c r="AU32" s="337"/>
      <c r="AV32" s="337"/>
      <c r="AW32" s="337"/>
      <c r="AX32" s="338"/>
      <c r="AY32" s="298"/>
      <c r="AZ32" s="300"/>
      <c r="BB32" s="666" t="str">
        <f t="shared" si="1"/>
        <v>APROPRIAR O MACRO ITEM</v>
      </c>
      <c r="BC32" s="666" t="str">
        <f t="shared" si="5"/>
        <v/>
      </c>
      <c r="BD32" s="666" t="str">
        <f t="shared" si="6"/>
        <v xml:space="preserve"> </v>
      </c>
      <c r="BF32" s="668">
        <f>IF(BB32&lt;&gt;BD32,(IF(AY32="",AR32*'Q1'!$CA$20,IF(AY32="R",AR32,0))),0)</f>
        <v>0</v>
      </c>
      <c r="BG32" s="668">
        <f>IF(BB32&lt;&gt;BD32,(IF(AY32="",AR32*'Q1'!$CA$21,IF(AY32="C",AR32,0))),0)</f>
        <v>0</v>
      </c>
      <c r="BH32" s="668">
        <f>IF(BB32&lt;&gt;BD32,(IF(AY32="",AR32*'Q1'!$CA$22,IF(AY32="CF",AR32,0))),0)</f>
        <v>0</v>
      </c>
      <c r="BI32" s="668">
        <f>IF(BB32&lt;&gt;BD32,(IF(AY32="",AR32*'Q1'!$CA$23,IF(AY32="F",AR32,0))),0)</f>
        <v>0</v>
      </c>
      <c r="BK32" s="293"/>
      <c r="BL32" s="294"/>
      <c r="BM32" s="268"/>
      <c r="BN32" s="295"/>
      <c r="BO32" s="295"/>
      <c r="BP32" s="303">
        <f t="shared" si="7"/>
        <v>0</v>
      </c>
      <c r="BQ32" s="303">
        <f t="shared" si="8"/>
        <v>0</v>
      </c>
      <c r="BR32" s="267">
        <f t="shared" si="9"/>
        <v>0</v>
      </c>
      <c r="BS32" s="315" t="e">
        <f t="shared" si="2"/>
        <v>#DIV/0!</v>
      </c>
    </row>
    <row r="33" spans="2:71" ht="12.75" customHeight="1">
      <c r="B33" s="1358">
        <f t="shared" si="10"/>
        <v>0</v>
      </c>
      <c r="C33" s="1359"/>
      <c r="D33" s="1359"/>
      <c r="E33" s="1359"/>
      <c r="F33" s="1360"/>
      <c r="G33" s="902">
        <f t="shared" si="3"/>
        <v>0</v>
      </c>
      <c r="H33" s="525"/>
      <c r="I33" s="525"/>
      <c r="J33" s="525"/>
      <c r="K33" s="525"/>
      <c r="L33" s="525"/>
      <c r="M33" s="525"/>
      <c r="N33" s="525"/>
      <c r="O33" s="525"/>
      <c r="P33" s="525"/>
      <c r="Q33" s="525"/>
      <c r="R33" s="525"/>
      <c r="S33" s="525"/>
      <c r="T33" s="525"/>
      <c r="U33" s="525"/>
      <c r="V33" s="525"/>
      <c r="W33" s="525"/>
      <c r="X33" s="525"/>
      <c r="Y33" s="525"/>
      <c r="Z33" s="525"/>
      <c r="AA33" s="525"/>
      <c r="AB33" s="526"/>
      <c r="AC33" s="514">
        <f t="shared" si="4"/>
        <v>0</v>
      </c>
      <c r="AD33" s="515"/>
      <c r="AE33" s="516"/>
      <c r="AF33" s="517">
        <f t="shared" si="11"/>
        <v>0</v>
      </c>
      <c r="AG33" s="518"/>
      <c r="AH33" s="518"/>
      <c r="AI33" s="518"/>
      <c r="AJ33" s="519"/>
      <c r="AK33" s="517">
        <f t="shared" si="12"/>
        <v>0</v>
      </c>
      <c r="AL33" s="518"/>
      <c r="AM33" s="518"/>
      <c r="AN33" s="518"/>
      <c r="AO33" s="518"/>
      <c r="AP33" s="518"/>
      <c r="AQ33" s="519"/>
      <c r="AR33" s="336">
        <f t="shared" si="0"/>
        <v>0</v>
      </c>
      <c r="AS33" s="337"/>
      <c r="AT33" s="337"/>
      <c r="AU33" s="337"/>
      <c r="AV33" s="337"/>
      <c r="AW33" s="337"/>
      <c r="AX33" s="338"/>
      <c r="AY33" s="298"/>
      <c r="AZ33" s="300"/>
      <c r="BB33" s="666" t="str">
        <f t="shared" si="1"/>
        <v>APROPRIAR O MACRO ITEM</v>
      </c>
      <c r="BC33" s="666" t="str">
        <f t="shared" si="5"/>
        <v/>
      </c>
      <c r="BD33" s="666" t="str">
        <f t="shared" si="6"/>
        <v xml:space="preserve"> </v>
      </c>
      <c r="BF33" s="668">
        <f>IF(BB33&lt;&gt;BD33,(IF(AY33="",AR33*'Q1'!$CA$20,IF(AY33="R",AR33,0))),0)</f>
        <v>0</v>
      </c>
      <c r="BG33" s="668">
        <f>IF(BB33&lt;&gt;BD33,(IF(AY33="",AR33*'Q1'!$CA$21,IF(AY33="C",AR33,0))),0)</f>
        <v>0</v>
      </c>
      <c r="BH33" s="668">
        <f>IF(BB33&lt;&gt;BD33,(IF(AY33="",AR33*'Q1'!$CA$22,IF(AY33="CF",AR33,0))),0)</f>
        <v>0</v>
      </c>
      <c r="BI33" s="668">
        <f>IF(BB33&lt;&gt;BD33,(IF(AY33="",AR33*'Q1'!$CA$23,IF(AY33="F",AR33,0))),0)</f>
        <v>0</v>
      </c>
      <c r="BK33" s="293"/>
      <c r="BL33" s="294"/>
      <c r="BM33" s="268"/>
      <c r="BN33" s="295"/>
      <c r="BO33" s="295"/>
      <c r="BP33" s="303">
        <f t="shared" si="7"/>
        <v>0</v>
      </c>
      <c r="BQ33" s="303">
        <f t="shared" si="8"/>
        <v>0</v>
      </c>
      <c r="BR33" s="267">
        <f t="shared" si="9"/>
        <v>0</v>
      </c>
      <c r="BS33" s="315" t="e">
        <f t="shared" si="2"/>
        <v>#DIV/0!</v>
      </c>
    </row>
    <row r="34" spans="2:71" ht="12.75" customHeight="1">
      <c r="B34" s="1358">
        <f t="shared" si="10"/>
        <v>0</v>
      </c>
      <c r="C34" s="1359"/>
      <c r="D34" s="1359"/>
      <c r="E34" s="1359"/>
      <c r="F34" s="1360"/>
      <c r="G34" s="902">
        <f t="shared" si="3"/>
        <v>0</v>
      </c>
      <c r="H34" s="525"/>
      <c r="I34" s="525"/>
      <c r="J34" s="525"/>
      <c r="K34" s="525"/>
      <c r="L34" s="525"/>
      <c r="M34" s="525"/>
      <c r="N34" s="525"/>
      <c r="O34" s="525"/>
      <c r="P34" s="525"/>
      <c r="Q34" s="525"/>
      <c r="R34" s="525"/>
      <c r="S34" s="525"/>
      <c r="T34" s="525"/>
      <c r="U34" s="525"/>
      <c r="V34" s="525"/>
      <c r="W34" s="525"/>
      <c r="X34" s="525"/>
      <c r="Y34" s="525"/>
      <c r="Z34" s="525"/>
      <c r="AA34" s="525"/>
      <c r="AB34" s="526"/>
      <c r="AC34" s="514">
        <f t="shared" si="4"/>
        <v>0</v>
      </c>
      <c r="AD34" s="515"/>
      <c r="AE34" s="516"/>
      <c r="AF34" s="517">
        <f t="shared" si="11"/>
        <v>0</v>
      </c>
      <c r="AG34" s="518"/>
      <c r="AH34" s="518"/>
      <c r="AI34" s="518"/>
      <c r="AJ34" s="519"/>
      <c r="AK34" s="517">
        <f t="shared" si="12"/>
        <v>0</v>
      </c>
      <c r="AL34" s="518"/>
      <c r="AM34" s="518"/>
      <c r="AN34" s="518"/>
      <c r="AO34" s="518"/>
      <c r="AP34" s="518"/>
      <c r="AQ34" s="519"/>
      <c r="AR34" s="336">
        <f t="shared" si="0"/>
        <v>0</v>
      </c>
      <c r="AS34" s="337"/>
      <c r="AT34" s="337"/>
      <c r="AU34" s="337"/>
      <c r="AV34" s="337"/>
      <c r="AW34" s="337"/>
      <c r="AX34" s="338"/>
      <c r="AY34" s="298"/>
      <c r="AZ34" s="300"/>
      <c r="BB34" s="666" t="str">
        <f t="shared" si="1"/>
        <v>APROPRIAR O MACRO ITEM</v>
      </c>
      <c r="BC34" s="666" t="str">
        <f t="shared" si="5"/>
        <v/>
      </c>
      <c r="BD34" s="666" t="str">
        <f t="shared" si="6"/>
        <v xml:space="preserve"> </v>
      </c>
      <c r="BF34" s="668">
        <f>IF(BB34&lt;&gt;BD34,(IF(AY34="",AR34*'Q1'!$CA$20,IF(AY34="R",AR34,0))),0)</f>
        <v>0</v>
      </c>
      <c r="BG34" s="668">
        <f>IF(BB34&lt;&gt;BD34,(IF(AY34="",AR34*'Q1'!$CA$21,IF(AY34="C",AR34,0))),0)</f>
        <v>0</v>
      </c>
      <c r="BH34" s="668">
        <f>IF(BB34&lt;&gt;BD34,(IF(AY34="",AR34*'Q1'!$CA$22,IF(AY34="CF",AR34,0))),0)</f>
        <v>0</v>
      </c>
      <c r="BI34" s="668">
        <f>IF(BB34&lt;&gt;BD34,(IF(AY34="",AR34*'Q1'!$CA$23,IF(AY34="F",AR34,0))),0)</f>
        <v>0</v>
      </c>
      <c r="BK34" s="293"/>
      <c r="BL34" s="294"/>
      <c r="BM34" s="268"/>
      <c r="BN34" s="295"/>
      <c r="BO34" s="295"/>
      <c r="BP34" s="303">
        <f t="shared" si="7"/>
        <v>0</v>
      </c>
      <c r="BQ34" s="303">
        <f t="shared" si="8"/>
        <v>0</v>
      </c>
      <c r="BR34" s="267">
        <f t="shared" si="9"/>
        <v>0</v>
      </c>
      <c r="BS34" s="315" t="e">
        <f t="shared" si="2"/>
        <v>#DIV/0!</v>
      </c>
    </row>
    <row r="35" spans="2:71" ht="12.75" customHeight="1">
      <c r="B35" s="1358">
        <f t="shared" si="10"/>
        <v>0</v>
      </c>
      <c r="C35" s="1359"/>
      <c r="D35" s="1359"/>
      <c r="E35" s="1359"/>
      <c r="F35" s="1360"/>
      <c r="G35" s="902">
        <f t="shared" si="3"/>
        <v>0</v>
      </c>
      <c r="H35" s="525"/>
      <c r="I35" s="525"/>
      <c r="J35" s="525"/>
      <c r="K35" s="525"/>
      <c r="L35" s="525"/>
      <c r="M35" s="525"/>
      <c r="N35" s="525"/>
      <c r="O35" s="525"/>
      <c r="P35" s="525"/>
      <c r="Q35" s="525"/>
      <c r="R35" s="525"/>
      <c r="S35" s="525"/>
      <c r="T35" s="525"/>
      <c r="U35" s="525"/>
      <c r="V35" s="525"/>
      <c r="W35" s="525"/>
      <c r="X35" s="525"/>
      <c r="Y35" s="525"/>
      <c r="Z35" s="525"/>
      <c r="AA35" s="525"/>
      <c r="AB35" s="526"/>
      <c r="AC35" s="514">
        <f t="shared" si="4"/>
        <v>0</v>
      </c>
      <c r="AD35" s="515"/>
      <c r="AE35" s="516"/>
      <c r="AF35" s="517">
        <f t="shared" si="11"/>
        <v>0</v>
      </c>
      <c r="AG35" s="518"/>
      <c r="AH35" s="518"/>
      <c r="AI35" s="518"/>
      <c r="AJ35" s="519"/>
      <c r="AK35" s="517">
        <f t="shared" si="12"/>
        <v>0</v>
      </c>
      <c r="AL35" s="518"/>
      <c r="AM35" s="518"/>
      <c r="AN35" s="518"/>
      <c r="AO35" s="518"/>
      <c r="AP35" s="518"/>
      <c r="AQ35" s="519"/>
      <c r="AR35" s="336">
        <f t="shared" si="0"/>
        <v>0</v>
      </c>
      <c r="AS35" s="337"/>
      <c r="AT35" s="337"/>
      <c r="AU35" s="337"/>
      <c r="AV35" s="337"/>
      <c r="AW35" s="337"/>
      <c r="AX35" s="338"/>
      <c r="AY35" s="298"/>
      <c r="AZ35" s="300"/>
      <c r="BB35" s="666" t="str">
        <f t="shared" si="1"/>
        <v>APROPRIAR O MACRO ITEM</v>
      </c>
      <c r="BC35" s="666" t="str">
        <f t="shared" si="5"/>
        <v/>
      </c>
      <c r="BD35" s="666" t="str">
        <f t="shared" si="6"/>
        <v xml:space="preserve"> </v>
      </c>
      <c r="BF35" s="668">
        <f>IF(BB35&lt;&gt;BD35,(IF(AY35="",AR35*'Q1'!$CA$20,IF(AY35="R",AR35,0))),0)</f>
        <v>0</v>
      </c>
      <c r="BG35" s="668">
        <f>IF(BB35&lt;&gt;BD35,(IF(AY35="",AR35*'Q1'!$CA$21,IF(AY35="C",AR35,0))),0)</f>
        <v>0</v>
      </c>
      <c r="BH35" s="668">
        <f>IF(BB35&lt;&gt;BD35,(IF(AY35="",AR35*'Q1'!$CA$22,IF(AY35="CF",AR35,0))),0)</f>
        <v>0</v>
      </c>
      <c r="BI35" s="668">
        <f>IF(BB35&lt;&gt;BD35,(IF(AY35="",AR35*'Q1'!$CA$23,IF(AY35="F",AR35,0))),0)</f>
        <v>0</v>
      </c>
      <c r="BK35" s="293"/>
      <c r="BL35" s="294"/>
      <c r="BM35" s="268"/>
      <c r="BN35" s="295"/>
      <c r="BO35" s="295"/>
      <c r="BP35" s="303">
        <f t="shared" si="7"/>
        <v>0</v>
      </c>
      <c r="BQ35" s="303">
        <f t="shared" si="8"/>
        <v>0</v>
      </c>
      <c r="BR35" s="267">
        <f t="shared" si="9"/>
        <v>0</v>
      </c>
      <c r="BS35" s="315" t="e">
        <f t="shared" si="2"/>
        <v>#DIV/0!</v>
      </c>
    </row>
    <row r="36" spans="2:71" ht="12.75" customHeight="1">
      <c r="B36" s="1358">
        <f t="shared" si="10"/>
        <v>0</v>
      </c>
      <c r="C36" s="1359"/>
      <c r="D36" s="1359"/>
      <c r="E36" s="1359"/>
      <c r="F36" s="1360"/>
      <c r="G36" s="902">
        <f t="shared" si="3"/>
        <v>0</v>
      </c>
      <c r="H36" s="525"/>
      <c r="I36" s="525"/>
      <c r="J36" s="525"/>
      <c r="K36" s="525"/>
      <c r="L36" s="525"/>
      <c r="M36" s="525"/>
      <c r="N36" s="525"/>
      <c r="O36" s="525"/>
      <c r="P36" s="525"/>
      <c r="Q36" s="525"/>
      <c r="R36" s="525"/>
      <c r="S36" s="525"/>
      <c r="T36" s="525"/>
      <c r="U36" s="525"/>
      <c r="V36" s="525"/>
      <c r="W36" s="525"/>
      <c r="X36" s="525"/>
      <c r="Y36" s="525"/>
      <c r="Z36" s="525"/>
      <c r="AA36" s="525"/>
      <c r="AB36" s="526"/>
      <c r="AC36" s="514">
        <f t="shared" si="4"/>
        <v>0</v>
      </c>
      <c r="AD36" s="515"/>
      <c r="AE36" s="516"/>
      <c r="AF36" s="517">
        <f t="shared" si="11"/>
        <v>0</v>
      </c>
      <c r="AG36" s="518"/>
      <c r="AH36" s="518"/>
      <c r="AI36" s="518"/>
      <c r="AJ36" s="519"/>
      <c r="AK36" s="517">
        <f t="shared" si="12"/>
        <v>0</v>
      </c>
      <c r="AL36" s="518"/>
      <c r="AM36" s="518"/>
      <c r="AN36" s="518"/>
      <c r="AO36" s="518"/>
      <c r="AP36" s="518"/>
      <c r="AQ36" s="519"/>
      <c r="AR36" s="336">
        <f t="shared" si="0"/>
        <v>0</v>
      </c>
      <c r="AS36" s="337"/>
      <c r="AT36" s="337"/>
      <c r="AU36" s="337"/>
      <c r="AV36" s="337"/>
      <c r="AW36" s="337"/>
      <c r="AX36" s="338"/>
      <c r="AY36" s="298"/>
      <c r="AZ36" s="300"/>
      <c r="BB36" s="666" t="str">
        <f t="shared" si="1"/>
        <v>APROPRIAR O MACRO ITEM</v>
      </c>
      <c r="BC36" s="666" t="str">
        <f t="shared" si="5"/>
        <v/>
      </c>
      <c r="BD36" s="666" t="str">
        <f t="shared" si="6"/>
        <v xml:space="preserve"> </v>
      </c>
      <c r="BF36" s="668">
        <f>IF(BB36&lt;&gt;BD36,(IF(AY36="",AR36*'Q1'!$CA$20,IF(AY36="R",AR36,0))),0)</f>
        <v>0</v>
      </c>
      <c r="BG36" s="668">
        <f>IF(BB36&lt;&gt;BD36,(IF(AY36="",AR36*'Q1'!$CA$21,IF(AY36="C",AR36,0))),0)</f>
        <v>0</v>
      </c>
      <c r="BH36" s="668">
        <f>IF(BB36&lt;&gt;BD36,(IF(AY36="",AR36*'Q1'!$CA$22,IF(AY36="CF",AR36,0))),0)</f>
        <v>0</v>
      </c>
      <c r="BI36" s="668">
        <f>IF(BB36&lt;&gt;BD36,(IF(AY36="",AR36*'Q1'!$CA$23,IF(AY36="F",AR36,0))),0)</f>
        <v>0</v>
      </c>
      <c r="BK36" s="293"/>
      <c r="BL36" s="294"/>
      <c r="BM36" s="268"/>
      <c r="BN36" s="295"/>
      <c r="BO36" s="295"/>
      <c r="BP36" s="303">
        <f t="shared" si="7"/>
        <v>0</v>
      </c>
      <c r="BQ36" s="303">
        <f t="shared" si="8"/>
        <v>0</v>
      </c>
      <c r="BR36" s="267">
        <f t="shared" si="9"/>
        <v>0</v>
      </c>
      <c r="BS36" s="315" t="e">
        <f t="shared" si="2"/>
        <v>#DIV/0!</v>
      </c>
    </row>
    <row r="37" spans="2:71" ht="12.75" customHeight="1">
      <c r="B37" s="1358">
        <f t="shared" si="10"/>
        <v>0</v>
      </c>
      <c r="C37" s="1359"/>
      <c r="D37" s="1359"/>
      <c r="E37" s="1359"/>
      <c r="F37" s="1360"/>
      <c r="G37" s="902">
        <f t="shared" si="3"/>
        <v>0</v>
      </c>
      <c r="H37" s="525"/>
      <c r="I37" s="525"/>
      <c r="J37" s="525"/>
      <c r="K37" s="525"/>
      <c r="L37" s="525"/>
      <c r="M37" s="525"/>
      <c r="N37" s="525"/>
      <c r="O37" s="525"/>
      <c r="P37" s="525"/>
      <c r="Q37" s="525"/>
      <c r="R37" s="525"/>
      <c r="S37" s="525"/>
      <c r="T37" s="525"/>
      <c r="U37" s="525"/>
      <c r="V37" s="525"/>
      <c r="W37" s="525"/>
      <c r="X37" s="525"/>
      <c r="Y37" s="525"/>
      <c r="Z37" s="525"/>
      <c r="AA37" s="525"/>
      <c r="AB37" s="526"/>
      <c r="AC37" s="514">
        <f t="shared" si="4"/>
        <v>0</v>
      </c>
      <c r="AD37" s="515"/>
      <c r="AE37" s="516"/>
      <c r="AF37" s="517">
        <f t="shared" si="11"/>
        <v>0</v>
      </c>
      <c r="AG37" s="518"/>
      <c r="AH37" s="518"/>
      <c r="AI37" s="518"/>
      <c r="AJ37" s="519"/>
      <c r="AK37" s="517">
        <f t="shared" si="12"/>
        <v>0</v>
      </c>
      <c r="AL37" s="518"/>
      <c r="AM37" s="518"/>
      <c r="AN37" s="518"/>
      <c r="AO37" s="518"/>
      <c r="AP37" s="518"/>
      <c r="AQ37" s="519"/>
      <c r="AR37" s="336">
        <f t="shared" si="0"/>
        <v>0</v>
      </c>
      <c r="AS37" s="337"/>
      <c r="AT37" s="337"/>
      <c r="AU37" s="337"/>
      <c r="AV37" s="337"/>
      <c r="AW37" s="337"/>
      <c r="AX37" s="338"/>
      <c r="AY37" s="298"/>
      <c r="AZ37" s="300"/>
      <c r="BB37" s="666" t="str">
        <f t="shared" si="1"/>
        <v>APROPRIAR O MACRO ITEM</v>
      </c>
      <c r="BC37" s="666" t="str">
        <f t="shared" si="5"/>
        <v/>
      </c>
      <c r="BD37" s="666" t="str">
        <f t="shared" si="6"/>
        <v xml:space="preserve"> </v>
      </c>
      <c r="BF37" s="668">
        <f>IF(BB37&lt;&gt;BD37,(IF(AY37="",AR37*'Q1'!$CA$20,IF(AY37="R",AR37,0))),0)</f>
        <v>0</v>
      </c>
      <c r="BG37" s="668">
        <f>IF(BB37&lt;&gt;BD37,(IF(AY37="",AR37*'Q1'!$CA$21,IF(AY37="C",AR37,0))),0)</f>
        <v>0</v>
      </c>
      <c r="BH37" s="668">
        <f>IF(BB37&lt;&gt;BD37,(IF(AY37="",AR37*'Q1'!$CA$22,IF(AY37="CF",AR37,0))),0)</f>
        <v>0</v>
      </c>
      <c r="BI37" s="668">
        <f>IF(BB37&lt;&gt;BD37,(IF(AY37="",AR37*'Q1'!$CA$23,IF(AY37="F",AR37,0))),0)</f>
        <v>0</v>
      </c>
      <c r="BK37" s="293"/>
      <c r="BL37" s="294"/>
      <c r="BM37" s="268"/>
      <c r="BN37" s="295"/>
      <c r="BO37" s="295"/>
      <c r="BP37" s="303">
        <f t="shared" si="7"/>
        <v>0</v>
      </c>
      <c r="BQ37" s="303">
        <f t="shared" si="8"/>
        <v>0</v>
      </c>
      <c r="BR37" s="267">
        <f t="shared" si="9"/>
        <v>0</v>
      </c>
      <c r="BS37" s="315" t="e">
        <f t="shared" si="2"/>
        <v>#DIV/0!</v>
      </c>
    </row>
    <row r="38" spans="2:71" ht="12.75" customHeight="1">
      <c r="B38" s="1358">
        <f t="shared" si="10"/>
        <v>0</v>
      </c>
      <c r="C38" s="1359"/>
      <c r="D38" s="1359"/>
      <c r="E38" s="1359"/>
      <c r="F38" s="1360"/>
      <c r="G38" s="902">
        <f t="shared" si="3"/>
        <v>0</v>
      </c>
      <c r="H38" s="525"/>
      <c r="I38" s="525"/>
      <c r="J38" s="525"/>
      <c r="K38" s="525"/>
      <c r="L38" s="525"/>
      <c r="M38" s="525"/>
      <c r="N38" s="525"/>
      <c r="O38" s="525"/>
      <c r="P38" s="525"/>
      <c r="Q38" s="525"/>
      <c r="R38" s="525"/>
      <c r="S38" s="525"/>
      <c r="T38" s="525"/>
      <c r="U38" s="525"/>
      <c r="V38" s="525"/>
      <c r="W38" s="525"/>
      <c r="X38" s="525"/>
      <c r="Y38" s="525"/>
      <c r="Z38" s="525"/>
      <c r="AA38" s="525"/>
      <c r="AB38" s="526"/>
      <c r="AC38" s="514">
        <f t="shared" si="4"/>
        <v>0</v>
      </c>
      <c r="AD38" s="515"/>
      <c r="AE38" s="516"/>
      <c r="AF38" s="517">
        <f t="shared" si="11"/>
        <v>0</v>
      </c>
      <c r="AG38" s="518"/>
      <c r="AH38" s="518"/>
      <c r="AI38" s="518"/>
      <c r="AJ38" s="519"/>
      <c r="AK38" s="517">
        <f t="shared" si="12"/>
        <v>0</v>
      </c>
      <c r="AL38" s="518"/>
      <c r="AM38" s="518"/>
      <c r="AN38" s="518"/>
      <c r="AO38" s="518"/>
      <c r="AP38" s="518"/>
      <c r="AQ38" s="519"/>
      <c r="AR38" s="336">
        <f t="shared" si="0"/>
        <v>0</v>
      </c>
      <c r="AS38" s="337"/>
      <c r="AT38" s="337"/>
      <c r="AU38" s="337"/>
      <c r="AV38" s="337"/>
      <c r="AW38" s="337"/>
      <c r="AX38" s="338"/>
      <c r="AY38" s="298"/>
      <c r="AZ38" s="300"/>
      <c r="BB38" s="666" t="str">
        <f t="shared" si="1"/>
        <v>APROPRIAR O MACRO ITEM</v>
      </c>
      <c r="BC38" s="666" t="str">
        <f t="shared" si="5"/>
        <v/>
      </c>
      <c r="BD38" s="666" t="str">
        <f t="shared" si="6"/>
        <v xml:space="preserve"> </v>
      </c>
      <c r="BF38" s="668">
        <f>IF(BB38&lt;&gt;BD38,(IF(AY38="",AR38*'Q1'!$CA$20,IF(AY38="R",AR38,0))),0)</f>
        <v>0</v>
      </c>
      <c r="BG38" s="668">
        <f>IF(BB38&lt;&gt;BD38,(IF(AY38="",AR38*'Q1'!$CA$21,IF(AY38="C",AR38,0))),0)</f>
        <v>0</v>
      </c>
      <c r="BH38" s="668">
        <f>IF(BB38&lt;&gt;BD38,(IF(AY38="",AR38*'Q1'!$CA$22,IF(AY38="CF",AR38,0))),0)</f>
        <v>0</v>
      </c>
      <c r="BI38" s="668">
        <f>IF(BB38&lt;&gt;BD38,(IF(AY38="",AR38*'Q1'!$CA$23,IF(AY38="F",AR38,0))),0)</f>
        <v>0</v>
      </c>
      <c r="BK38" s="293"/>
      <c r="BL38" s="294"/>
      <c r="BM38" s="268"/>
      <c r="BN38" s="295"/>
      <c r="BO38" s="295"/>
      <c r="BP38" s="303">
        <f t="shared" si="7"/>
        <v>0</v>
      </c>
      <c r="BQ38" s="303">
        <f t="shared" si="8"/>
        <v>0</v>
      </c>
      <c r="BR38" s="267">
        <f t="shared" si="9"/>
        <v>0</v>
      </c>
      <c r="BS38" s="315" t="e">
        <f t="shared" si="2"/>
        <v>#DIV/0!</v>
      </c>
    </row>
    <row r="39" spans="2:71" ht="12.75" customHeight="1">
      <c r="B39" s="1358">
        <f t="shared" si="10"/>
        <v>0</v>
      </c>
      <c r="C39" s="1359"/>
      <c r="D39" s="1359"/>
      <c r="E39" s="1359"/>
      <c r="F39" s="1360"/>
      <c r="G39" s="902">
        <f t="shared" si="3"/>
        <v>0</v>
      </c>
      <c r="H39" s="525"/>
      <c r="I39" s="525"/>
      <c r="J39" s="525"/>
      <c r="K39" s="525"/>
      <c r="L39" s="525"/>
      <c r="M39" s="525"/>
      <c r="N39" s="525"/>
      <c r="O39" s="525"/>
      <c r="P39" s="525"/>
      <c r="Q39" s="525"/>
      <c r="R39" s="525"/>
      <c r="S39" s="525"/>
      <c r="T39" s="525"/>
      <c r="U39" s="525"/>
      <c r="V39" s="525"/>
      <c r="W39" s="525"/>
      <c r="X39" s="525"/>
      <c r="Y39" s="525"/>
      <c r="Z39" s="525"/>
      <c r="AA39" s="525"/>
      <c r="AB39" s="526"/>
      <c r="AC39" s="514">
        <f t="shared" si="4"/>
        <v>0</v>
      </c>
      <c r="AD39" s="515"/>
      <c r="AE39" s="516"/>
      <c r="AF39" s="517">
        <f t="shared" si="11"/>
        <v>0</v>
      </c>
      <c r="AG39" s="518"/>
      <c r="AH39" s="518"/>
      <c r="AI39" s="518"/>
      <c r="AJ39" s="519"/>
      <c r="AK39" s="517">
        <f t="shared" si="12"/>
        <v>0</v>
      </c>
      <c r="AL39" s="518"/>
      <c r="AM39" s="518"/>
      <c r="AN39" s="518"/>
      <c r="AO39" s="518"/>
      <c r="AP39" s="518"/>
      <c r="AQ39" s="519"/>
      <c r="AR39" s="336">
        <f t="shared" si="0"/>
        <v>0</v>
      </c>
      <c r="AS39" s="337"/>
      <c r="AT39" s="337"/>
      <c r="AU39" s="337"/>
      <c r="AV39" s="337"/>
      <c r="AW39" s="337"/>
      <c r="AX39" s="338"/>
      <c r="AY39" s="298"/>
      <c r="AZ39" s="300"/>
      <c r="BB39" s="666" t="str">
        <f t="shared" si="1"/>
        <v>APROPRIAR O MACRO ITEM</v>
      </c>
      <c r="BC39" s="666" t="str">
        <f t="shared" si="5"/>
        <v/>
      </c>
      <c r="BD39" s="666" t="str">
        <f t="shared" si="6"/>
        <v xml:space="preserve"> </v>
      </c>
      <c r="BF39" s="668">
        <f>IF(BB39&lt;&gt;BD39,(IF(AY39="",AR39*'Q1'!$CA$20,IF(AY39="R",AR39,0))),0)</f>
        <v>0</v>
      </c>
      <c r="BG39" s="668">
        <f>IF(BB39&lt;&gt;BD39,(IF(AY39="",AR39*'Q1'!$CA$21,IF(AY39="C",AR39,0))),0)</f>
        <v>0</v>
      </c>
      <c r="BH39" s="668">
        <f>IF(BB39&lt;&gt;BD39,(IF(AY39="",AR39*'Q1'!$CA$22,IF(AY39="CF",AR39,0))),0)</f>
        <v>0</v>
      </c>
      <c r="BI39" s="668">
        <f>IF(BB39&lt;&gt;BD39,(IF(AY39="",AR39*'Q1'!$CA$23,IF(AY39="F",AR39,0))),0)</f>
        <v>0</v>
      </c>
      <c r="BK39" s="293"/>
      <c r="BL39" s="294"/>
      <c r="BM39" s="268"/>
      <c r="BN39" s="295"/>
      <c r="BO39" s="295"/>
      <c r="BP39" s="303">
        <f t="shared" si="7"/>
        <v>0</v>
      </c>
      <c r="BQ39" s="303">
        <f t="shared" si="8"/>
        <v>0</v>
      </c>
      <c r="BR39" s="267">
        <f t="shared" si="9"/>
        <v>0</v>
      </c>
      <c r="BS39" s="315" t="e">
        <f t="shared" si="2"/>
        <v>#DIV/0!</v>
      </c>
    </row>
    <row r="40" spans="2:71" ht="12.75" customHeight="1">
      <c r="B40" s="1358">
        <f t="shared" si="10"/>
        <v>0</v>
      </c>
      <c r="C40" s="1359"/>
      <c r="D40" s="1359"/>
      <c r="E40" s="1359"/>
      <c r="F40" s="1360"/>
      <c r="G40" s="902">
        <f t="shared" si="3"/>
        <v>0</v>
      </c>
      <c r="H40" s="525"/>
      <c r="I40" s="525"/>
      <c r="J40" s="525"/>
      <c r="K40" s="525"/>
      <c r="L40" s="525"/>
      <c r="M40" s="525"/>
      <c r="N40" s="525"/>
      <c r="O40" s="525"/>
      <c r="P40" s="525"/>
      <c r="Q40" s="525"/>
      <c r="R40" s="525"/>
      <c r="S40" s="525"/>
      <c r="T40" s="525"/>
      <c r="U40" s="525"/>
      <c r="V40" s="525"/>
      <c r="W40" s="525"/>
      <c r="X40" s="525"/>
      <c r="Y40" s="525"/>
      <c r="Z40" s="525"/>
      <c r="AA40" s="525"/>
      <c r="AB40" s="526"/>
      <c r="AC40" s="514">
        <f t="shared" si="4"/>
        <v>0</v>
      </c>
      <c r="AD40" s="515"/>
      <c r="AE40" s="516"/>
      <c r="AF40" s="517">
        <f t="shared" si="11"/>
        <v>0</v>
      </c>
      <c r="AG40" s="518"/>
      <c r="AH40" s="518"/>
      <c r="AI40" s="518"/>
      <c r="AJ40" s="519"/>
      <c r="AK40" s="517">
        <f t="shared" si="12"/>
        <v>0</v>
      </c>
      <c r="AL40" s="518"/>
      <c r="AM40" s="518"/>
      <c r="AN40" s="518"/>
      <c r="AO40" s="518"/>
      <c r="AP40" s="518"/>
      <c r="AQ40" s="519"/>
      <c r="AR40" s="336">
        <f t="shared" si="0"/>
        <v>0</v>
      </c>
      <c r="AS40" s="337"/>
      <c r="AT40" s="337"/>
      <c r="AU40" s="337"/>
      <c r="AV40" s="337"/>
      <c r="AW40" s="337"/>
      <c r="AX40" s="338"/>
      <c r="AY40" s="298"/>
      <c r="AZ40" s="300"/>
      <c r="BB40" s="666" t="str">
        <f t="shared" si="1"/>
        <v>APROPRIAR O MACRO ITEM</v>
      </c>
      <c r="BC40" s="666" t="str">
        <f t="shared" si="5"/>
        <v/>
      </c>
      <c r="BD40" s="666" t="str">
        <f t="shared" si="6"/>
        <v xml:space="preserve"> </v>
      </c>
      <c r="BF40" s="668">
        <f>IF(BB40&lt;&gt;BD40,(IF(AY40="",AR40*'Q1'!$CA$20,IF(AY40="R",AR40,0))),0)</f>
        <v>0</v>
      </c>
      <c r="BG40" s="668">
        <f>IF(BB40&lt;&gt;BD40,(IF(AY40="",AR40*'Q1'!$CA$21,IF(AY40="C",AR40,0))),0)</f>
        <v>0</v>
      </c>
      <c r="BH40" s="668">
        <f>IF(BB40&lt;&gt;BD40,(IF(AY40="",AR40*'Q1'!$CA$22,IF(AY40="CF",AR40,0))),0)</f>
        <v>0</v>
      </c>
      <c r="BI40" s="668">
        <f>IF(BB40&lt;&gt;BD40,(IF(AY40="",AR40*'Q1'!$CA$23,IF(AY40="F",AR40,0))),0)</f>
        <v>0</v>
      </c>
      <c r="BK40" s="293"/>
      <c r="BL40" s="294"/>
      <c r="BM40" s="268"/>
      <c r="BN40" s="295"/>
      <c r="BO40" s="295"/>
      <c r="BP40" s="303">
        <f t="shared" si="7"/>
        <v>0</v>
      </c>
      <c r="BQ40" s="303">
        <f t="shared" si="8"/>
        <v>0</v>
      </c>
      <c r="BR40" s="267">
        <f t="shared" si="9"/>
        <v>0</v>
      </c>
      <c r="BS40" s="315" t="e">
        <f t="shared" si="2"/>
        <v>#DIV/0!</v>
      </c>
    </row>
    <row r="41" spans="2:71" ht="12.75" customHeight="1">
      <c r="B41" s="1358">
        <f t="shared" si="10"/>
        <v>0</v>
      </c>
      <c r="C41" s="1359"/>
      <c r="D41" s="1359"/>
      <c r="E41" s="1359"/>
      <c r="F41" s="1360"/>
      <c r="G41" s="902">
        <f t="shared" si="3"/>
        <v>0</v>
      </c>
      <c r="H41" s="525"/>
      <c r="I41" s="525"/>
      <c r="J41" s="525"/>
      <c r="K41" s="525"/>
      <c r="L41" s="525"/>
      <c r="M41" s="525"/>
      <c r="N41" s="525"/>
      <c r="O41" s="525"/>
      <c r="P41" s="525"/>
      <c r="Q41" s="525"/>
      <c r="R41" s="525"/>
      <c r="S41" s="525"/>
      <c r="T41" s="525"/>
      <c r="U41" s="525"/>
      <c r="V41" s="525"/>
      <c r="W41" s="525"/>
      <c r="X41" s="525"/>
      <c r="Y41" s="525"/>
      <c r="Z41" s="525"/>
      <c r="AA41" s="525"/>
      <c r="AB41" s="526"/>
      <c r="AC41" s="514">
        <f t="shared" si="4"/>
        <v>0</v>
      </c>
      <c r="AD41" s="515"/>
      <c r="AE41" s="516"/>
      <c r="AF41" s="517">
        <f t="shared" si="11"/>
        <v>0</v>
      </c>
      <c r="AG41" s="518"/>
      <c r="AH41" s="518"/>
      <c r="AI41" s="518"/>
      <c r="AJ41" s="519"/>
      <c r="AK41" s="517">
        <f t="shared" si="12"/>
        <v>0</v>
      </c>
      <c r="AL41" s="518"/>
      <c r="AM41" s="518"/>
      <c r="AN41" s="518"/>
      <c r="AO41" s="518"/>
      <c r="AP41" s="518"/>
      <c r="AQ41" s="519"/>
      <c r="AR41" s="336">
        <f t="shared" si="0"/>
        <v>0</v>
      </c>
      <c r="AS41" s="337"/>
      <c r="AT41" s="337"/>
      <c r="AU41" s="337"/>
      <c r="AV41" s="337"/>
      <c r="AW41" s="337"/>
      <c r="AX41" s="338"/>
      <c r="AY41" s="298"/>
      <c r="AZ41" s="300"/>
      <c r="BB41" s="666" t="str">
        <f t="shared" si="1"/>
        <v>APROPRIAR O MACRO ITEM</v>
      </c>
      <c r="BC41" s="666" t="str">
        <f t="shared" si="5"/>
        <v/>
      </c>
      <c r="BD41" s="666" t="str">
        <f t="shared" si="6"/>
        <v xml:space="preserve"> </v>
      </c>
      <c r="BF41" s="668">
        <f>IF(BB41&lt;&gt;BD41,(IF(AY41="",AR41*'Q1'!$CA$20,IF(AY41="R",AR41,0))),0)</f>
        <v>0</v>
      </c>
      <c r="BG41" s="668">
        <f>IF(BB41&lt;&gt;BD41,(IF(AY41="",AR41*'Q1'!$CA$21,IF(AY41="C",AR41,0))),0)</f>
        <v>0</v>
      </c>
      <c r="BH41" s="668">
        <f>IF(BB41&lt;&gt;BD41,(IF(AY41="",AR41*'Q1'!$CA$22,IF(AY41="CF",AR41,0))),0)</f>
        <v>0</v>
      </c>
      <c r="BI41" s="668">
        <f>IF(BB41&lt;&gt;BD41,(IF(AY41="",AR41*'Q1'!$CA$23,IF(AY41="F",AR41,0))),0)</f>
        <v>0</v>
      </c>
      <c r="BK41" s="293"/>
      <c r="BL41" s="294"/>
      <c r="BM41" s="268"/>
      <c r="BN41" s="295"/>
      <c r="BO41" s="295"/>
      <c r="BP41" s="303">
        <f t="shared" si="7"/>
        <v>0</v>
      </c>
      <c r="BQ41" s="303">
        <f t="shared" si="8"/>
        <v>0</v>
      </c>
      <c r="BR41" s="267">
        <f t="shared" si="9"/>
        <v>0</v>
      </c>
      <c r="BS41" s="315" t="e">
        <f t="shared" si="2"/>
        <v>#DIV/0!</v>
      </c>
    </row>
    <row r="42" spans="2:71" ht="12.75" customHeight="1">
      <c r="B42" s="1358">
        <f t="shared" si="10"/>
        <v>0</v>
      </c>
      <c r="C42" s="1359"/>
      <c r="D42" s="1359"/>
      <c r="E42" s="1359"/>
      <c r="F42" s="1360"/>
      <c r="G42" s="902">
        <f t="shared" si="3"/>
        <v>0</v>
      </c>
      <c r="H42" s="525"/>
      <c r="I42" s="525"/>
      <c r="J42" s="525"/>
      <c r="K42" s="525"/>
      <c r="L42" s="525"/>
      <c r="M42" s="525"/>
      <c r="N42" s="525"/>
      <c r="O42" s="525"/>
      <c r="P42" s="525"/>
      <c r="Q42" s="525"/>
      <c r="R42" s="525"/>
      <c r="S42" s="525"/>
      <c r="T42" s="525"/>
      <c r="U42" s="525"/>
      <c r="V42" s="525"/>
      <c r="W42" s="525"/>
      <c r="X42" s="525"/>
      <c r="Y42" s="525"/>
      <c r="Z42" s="525"/>
      <c r="AA42" s="525"/>
      <c r="AB42" s="526"/>
      <c r="AC42" s="514">
        <f t="shared" si="4"/>
        <v>0</v>
      </c>
      <c r="AD42" s="515"/>
      <c r="AE42" s="516"/>
      <c r="AF42" s="517">
        <f t="shared" si="11"/>
        <v>0</v>
      </c>
      <c r="AG42" s="518"/>
      <c r="AH42" s="518"/>
      <c r="AI42" s="518"/>
      <c r="AJ42" s="519"/>
      <c r="AK42" s="517">
        <f t="shared" si="12"/>
        <v>0</v>
      </c>
      <c r="AL42" s="518"/>
      <c r="AM42" s="518"/>
      <c r="AN42" s="518"/>
      <c r="AO42" s="518"/>
      <c r="AP42" s="518"/>
      <c r="AQ42" s="519"/>
      <c r="AR42" s="336">
        <f t="shared" si="0"/>
        <v>0</v>
      </c>
      <c r="AS42" s="337"/>
      <c r="AT42" s="337"/>
      <c r="AU42" s="337"/>
      <c r="AV42" s="337"/>
      <c r="AW42" s="337"/>
      <c r="AX42" s="338"/>
      <c r="AY42" s="298"/>
      <c r="AZ42" s="300"/>
      <c r="BB42" s="666" t="str">
        <f t="shared" si="1"/>
        <v>APROPRIAR O MACRO ITEM</v>
      </c>
      <c r="BC42" s="666" t="str">
        <f t="shared" si="5"/>
        <v/>
      </c>
      <c r="BD42" s="666" t="str">
        <f t="shared" si="6"/>
        <v xml:space="preserve"> </v>
      </c>
      <c r="BF42" s="668">
        <f>IF(BB42&lt;&gt;BD42,(IF(AY42="",AR42*'Q1'!$CA$20,IF(AY42="R",AR42,0))),0)</f>
        <v>0</v>
      </c>
      <c r="BG42" s="668">
        <f>IF(BB42&lt;&gt;BD42,(IF(AY42="",AR42*'Q1'!$CA$21,IF(AY42="C",AR42,0))),0)</f>
        <v>0</v>
      </c>
      <c r="BH42" s="668">
        <f>IF(BB42&lt;&gt;BD42,(IF(AY42="",AR42*'Q1'!$CA$22,IF(AY42="CF",AR42,0))),0)</f>
        <v>0</v>
      </c>
      <c r="BI42" s="668">
        <f>IF(BB42&lt;&gt;BD42,(IF(AY42="",AR42*'Q1'!$CA$23,IF(AY42="F",AR42,0))),0)</f>
        <v>0</v>
      </c>
      <c r="BK42" s="293"/>
      <c r="BL42" s="294"/>
      <c r="BM42" s="268"/>
      <c r="BN42" s="295"/>
      <c r="BO42" s="295"/>
      <c r="BP42" s="303">
        <f t="shared" si="7"/>
        <v>0</v>
      </c>
      <c r="BQ42" s="303">
        <f t="shared" si="8"/>
        <v>0</v>
      </c>
      <c r="BR42" s="267">
        <f t="shared" si="9"/>
        <v>0</v>
      </c>
      <c r="BS42" s="315" t="e">
        <f t="shared" si="2"/>
        <v>#DIV/0!</v>
      </c>
    </row>
    <row r="43" spans="2:71" ht="12.75" customHeight="1">
      <c r="B43" s="1358">
        <f t="shared" si="10"/>
        <v>0</v>
      </c>
      <c r="C43" s="1359"/>
      <c r="D43" s="1359"/>
      <c r="E43" s="1359"/>
      <c r="F43" s="1360"/>
      <c r="G43" s="902">
        <f t="shared" si="3"/>
        <v>0</v>
      </c>
      <c r="H43" s="525"/>
      <c r="I43" s="525"/>
      <c r="J43" s="525"/>
      <c r="K43" s="525"/>
      <c r="L43" s="525"/>
      <c r="M43" s="525"/>
      <c r="N43" s="525"/>
      <c r="O43" s="525"/>
      <c r="P43" s="525"/>
      <c r="Q43" s="525"/>
      <c r="R43" s="525"/>
      <c r="S43" s="525"/>
      <c r="T43" s="525"/>
      <c r="U43" s="525"/>
      <c r="V43" s="525"/>
      <c r="W43" s="525"/>
      <c r="X43" s="525"/>
      <c r="Y43" s="525"/>
      <c r="Z43" s="525"/>
      <c r="AA43" s="525"/>
      <c r="AB43" s="526"/>
      <c r="AC43" s="514">
        <f t="shared" si="4"/>
        <v>0</v>
      </c>
      <c r="AD43" s="515"/>
      <c r="AE43" s="516"/>
      <c r="AF43" s="517">
        <f t="shared" si="11"/>
        <v>0</v>
      </c>
      <c r="AG43" s="518"/>
      <c r="AH43" s="518"/>
      <c r="AI43" s="518"/>
      <c r="AJ43" s="519"/>
      <c r="AK43" s="517">
        <f t="shared" si="12"/>
        <v>0</v>
      </c>
      <c r="AL43" s="518"/>
      <c r="AM43" s="518"/>
      <c r="AN43" s="518"/>
      <c r="AO43" s="518"/>
      <c r="AP43" s="518"/>
      <c r="AQ43" s="519"/>
      <c r="AR43" s="336">
        <f t="shared" si="0"/>
        <v>0</v>
      </c>
      <c r="AS43" s="337"/>
      <c r="AT43" s="337"/>
      <c r="AU43" s="337"/>
      <c r="AV43" s="337"/>
      <c r="AW43" s="337"/>
      <c r="AX43" s="338"/>
      <c r="AY43" s="298"/>
      <c r="AZ43" s="300"/>
      <c r="BB43" s="666" t="str">
        <f t="shared" si="1"/>
        <v>APROPRIAR O MACRO ITEM</v>
      </c>
      <c r="BC43" s="666" t="str">
        <f t="shared" si="5"/>
        <v/>
      </c>
      <c r="BD43" s="666" t="str">
        <f t="shared" si="6"/>
        <v xml:space="preserve"> </v>
      </c>
      <c r="BF43" s="668">
        <f>IF(BB43&lt;&gt;BD43,(IF(AY43="",AR43*'Q1'!$CA$20,IF(AY43="R",AR43,0))),0)</f>
        <v>0</v>
      </c>
      <c r="BG43" s="668">
        <f>IF(BB43&lt;&gt;BD43,(IF(AY43="",AR43*'Q1'!$CA$21,IF(AY43="C",AR43,0))),0)</f>
        <v>0</v>
      </c>
      <c r="BH43" s="668">
        <f>IF(BB43&lt;&gt;BD43,(IF(AY43="",AR43*'Q1'!$CA$22,IF(AY43="CF",AR43,0))),0)</f>
        <v>0</v>
      </c>
      <c r="BI43" s="668">
        <f>IF(BB43&lt;&gt;BD43,(IF(AY43="",AR43*'Q1'!$CA$23,IF(AY43="F",AR43,0))),0)</f>
        <v>0</v>
      </c>
      <c r="BK43" s="293"/>
      <c r="BL43" s="294"/>
      <c r="BM43" s="268"/>
      <c r="BN43" s="295"/>
      <c r="BO43" s="295"/>
      <c r="BP43" s="303">
        <f t="shared" si="7"/>
        <v>0</v>
      </c>
      <c r="BQ43" s="303">
        <f t="shared" si="8"/>
        <v>0</v>
      </c>
      <c r="BR43" s="267">
        <f t="shared" si="9"/>
        <v>0</v>
      </c>
      <c r="BS43" s="315" t="e">
        <f t="shared" si="2"/>
        <v>#DIV/0!</v>
      </c>
    </row>
    <row r="44" spans="2:71" ht="12.75" customHeight="1">
      <c r="B44" s="1358">
        <f t="shared" si="10"/>
        <v>0</v>
      </c>
      <c r="C44" s="1359"/>
      <c r="D44" s="1359"/>
      <c r="E44" s="1359"/>
      <c r="F44" s="1360"/>
      <c r="G44" s="902">
        <f t="shared" si="3"/>
        <v>0</v>
      </c>
      <c r="H44" s="525"/>
      <c r="I44" s="525"/>
      <c r="J44" s="525"/>
      <c r="K44" s="525"/>
      <c r="L44" s="525"/>
      <c r="M44" s="525"/>
      <c r="N44" s="525"/>
      <c r="O44" s="525"/>
      <c r="P44" s="525"/>
      <c r="Q44" s="525"/>
      <c r="R44" s="525"/>
      <c r="S44" s="525"/>
      <c r="T44" s="525"/>
      <c r="U44" s="525"/>
      <c r="V44" s="525"/>
      <c r="W44" s="525"/>
      <c r="X44" s="525"/>
      <c r="Y44" s="525"/>
      <c r="Z44" s="525"/>
      <c r="AA44" s="525"/>
      <c r="AB44" s="526"/>
      <c r="AC44" s="514">
        <f t="shared" si="4"/>
        <v>0</v>
      </c>
      <c r="AD44" s="515"/>
      <c r="AE44" s="516"/>
      <c r="AF44" s="517">
        <f t="shared" si="11"/>
        <v>0</v>
      </c>
      <c r="AG44" s="518"/>
      <c r="AH44" s="518"/>
      <c r="AI44" s="518"/>
      <c r="AJ44" s="519"/>
      <c r="AK44" s="517">
        <f t="shared" si="12"/>
        <v>0</v>
      </c>
      <c r="AL44" s="518"/>
      <c r="AM44" s="518"/>
      <c r="AN44" s="518"/>
      <c r="AO44" s="518"/>
      <c r="AP44" s="518"/>
      <c r="AQ44" s="519"/>
      <c r="AR44" s="336">
        <f t="shared" si="0"/>
        <v>0</v>
      </c>
      <c r="AS44" s="337"/>
      <c r="AT44" s="337"/>
      <c r="AU44" s="337"/>
      <c r="AV44" s="337"/>
      <c r="AW44" s="337"/>
      <c r="AX44" s="338"/>
      <c r="AY44" s="298"/>
      <c r="AZ44" s="300"/>
      <c r="BB44" s="666" t="str">
        <f t="shared" si="1"/>
        <v>APROPRIAR O MACRO ITEM</v>
      </c>
      <c r="BC44" s="666" t="str">
        <f t="shared" si="5"/>
        <v/>
      </c>
      <c r="BD44" s="666" t="str">
        <f t="shared" si="6"/>
        <v xml:space="preserve"> </v>
      </c>
      <c r="BF44" s="668">
        <f>IF(BB44&lt;&gt;BD44,(IF(AY44="",AR44*'Q1'!$CA$20,IF(AY44="R",AR44,0))),0)</f>
        <v>0</v>
      </c>
      <c r="BG44" s="668">
        <f>IF(BB44&lt;&gt;BD44,(IF(AY44="",AR44*'Q1'!$CA$21,IF(AY44="C",AR44,0))),0)</f>
        <v>0</v>
      </c>
      <c r="BH44" s="668">
        <f>IF(BB44&lt;&gt;BD44,(IF(AY44="",AR44*'Q1'!$CA$22,IF(AY44="CF",AR44,0))),0)</f>
        <v>0</v>
      </c>
      <c r="BI44" s="668">
        <f>IF(BB44&lt;&gt;BD44,(IF(AY44="",AR44*'Q1'!$CA$23,IF(AY44="F",AR44,0))),0)</f>
        <v>0</v>
      </c>
      <c r="BJ44" s="669"/>
      <c r="BK44" s="293"/>
      <c r="BL44" s="294"/>
      <c r="BM44" s="268"/>
      <c r="BN44" s="295"/>
      <c r="BO44" s="295"/>
      <c r="BP44" s="303">
        <f t="shared" si="7"/>
        <v>0</v>
      </c>
      <c r="BQ44" s="303">
        <f t="shared" si="8"/>
        <v>0</v>
      </c>
      <c r="BR44" s="267">
        <f t="shared" si="9"/>
        <v>0</v>
      </c>
      <c r="BS44" s="315" t="e">
        <f t="shared" si="2"/>
        <v>#DIV/0!</v>
      </c>
    </row>
    <row r="45" spans="2:71" ht="12.75" customHeight="1">
      <c r="B45" s="1358">
        <f t="shared" si="10"/>
        <v>0</v>
      </c>
      <c r="C45" s="1359"/>
      <c r="D45" s="1359"/>
      <c r="E45" s="1359"/>
      <c r="F45" s="1360"/>
      <c r="G45" s="902">
        <f t="shared" si="3"/>
        <v>0</v>
      </c>
      <c r="H45" s="525"/>
      <c r="I45" s="525"/>
      <c r="J45" s="525"/>
      <c r="K45" s="525"/>
      <c r="L45" s="525"/>
      <c r="M45" s="525"/>
      <c r="N45" s="525"/>
      <c r="O45" s="525"/>
      <c r="P45" s="525"/>
      <c r="Q45" s="525"/>
      <c r="R45" s="525"/>
      <c r="S45" s="525"/>
      <c r="T45" s="525"/>
      <c r="U45" s="525"/>
      <c r="V45" s="525"/>
      <c r="W45" s="525"/>
      <c r="X45" s="525"/>
      <c r="Y45" s="525"/>
      <c r="Z45" s="525"/>
      <c r="AA45" s="525"/>
      <c r="AB45" s="526"/>
      <c r="AC45" s="514">
        <f t="shared" si="4"/>
        <v>0</v>
      </c>
      <c r="AD45" s="515"/>
      <c r="AE45" s="516"/>
      <c r="AF45" s="517">
        <f t="shared" si="11"/>
        <v>0</v>
      </c>
      <c r="AG45" s="518"/>
      <c r="AH45" s="518"/>
      <c r="AI45" s="518"/>
      <c r="AJ45" s="519"/>
      <c r="AK45" s="517">
        <f t="shared" si="12"/>
        <v>0</v>
      </c>
      <c r="AL45" s="518"/>
      <c r="AM45" s="518"/>
      <c r="AN45" s="518"/>
      <c r="AO45" s="518"/>
      <c r="AP45" s="518"/>
      <c r="AQ45" s="519"/>
      <c r="AR45" s="336">
        <f t="shared" si="0"/>
        <v>0</v>
      </c>
      <c r="AS45" s="337"/>
      <c r="AT45" s="337"/>
      <c r="AU45" s="337"/>
      <c r="AV45" s="337"/>
      <c r="AW45" s="337"/>
      <c r="AX45" s="338"/>
      <c r="AY45" s="298"/>
      <c r="AZ45" s="300"/>
      <c r="BB45" s="666" t="str">
        <f t="shared" si="1"/>
        <v>APROPRIAR O MACRO ITEM</v>
      </c>
      <c r="BC45" s="666" t="str">
        <f t="shared" si="5"/>
        <v/>
      </c>
      <c r="BD45" s="666" t="str">
        <f t="shared" si="6"/>
        <v xml:space="preserve"> </v>
      </c>
      <c r="BF45" s="668">
        <f>IF(BB45&lt;&gt;BD45,(IF(AY45="",AR45*'Q1'!$CA$20,IF(AY45="R",AR45,0))),0)</f>
        <v>0</v>
      </c>
      <c r="BG45" s="668">
        <f>IF(BB45&lt;&gt;BD45,(IF(AY45="",AR45*'Q1'!$CA$21,IF(AY45="C",AR45,0))),0)</f>
        <v>0</v>
      </c>
      <c r="BH45" s="668">
        <f>IF(BB45&lt;&gt;BD45,(IF(AY45="",AR45*'Q1'!$CA$22,IF(AY45="CF",AR45,0))),0)</f>
        <v>0</v>
      </c>
      <c r="BI45" s="668">
        <f>IF(BB45&lt;&gt;BD45,(IF(AY45="",AR45*'Q1'!$CA$23,IF(AY45="F",AR45,0))),0)</f>
        <v>0</v>
      </c>
      <c r="BK45" s="293"/>
      <c r="BL45" s="294"/>
      <c r="BM45" s="268"/>
      <c r="BN45" s="295"/>
      <c r="BO45" s="295"/>
      <c r="BP45" s="303">
        <f t="shared" si="7"/>
        <v>0</v>
      </c>
      <c r="BQ45" s="303">
        <f t="shared" si="8"/>
        <v>0</v>
      </c>
      <c r="BR45" s="267">
        <f t="shared" si="9"/>
        <v>0</v>
      </c>
      <c r="BS45" s="315" t="e">
        <f t="shared" si="2"/>
        <v>#DIV/0!</v>
      </c>
    </row>
    <row r="46" spans="2:71" ht="12.75" customHeight="1">
      <c r="B46" s="1358">
        <f t="shared" si="10"/>
        <v>0</v>
      </c>
      <c r="C46" s="1359"/>
      <c r="D46" s="1359"/>
      <c r="E46" s="1359"/>
      <c r="F46" s="1360"/>
      <c r="G46" s="902">
        <f t="shared" si="3"/>
        <v>0</v>
      </c>
      <c r="H46" s="525"/>
      <c r="I46" s="525"/>
      <c r="J46" s="525"/>
      <c r="K46" s="525"/>
      <c r="L46" s="525"/>
      <c r="M46" s="525"/>
      <c r="N46" s="525"/>
      <c r="O46" s="525"/>
      <c r="P46" s="525"/>
      <c r="Q46" s="525"/>
      <c r="R46" s="525"/>
      <c r="S46" s="525"/>
      <c r="T46" s="525"/>
      <c r="U46" s="525"/>
      <c r="V46" s="525"/>
      <c r="W46" s="525"/>
      <c r="X46" s="525"/>
      <c r="Y46" s="525"/>
      <c r="Z46" s="525"/>
      <c r="AA46" s="525"/>
      <c r="AB46" s="526"/>
      <c r="AC46" s="514">
        <f t="shared" si="4"/>
        <v>0</v>
      </c>
      <c r="AD46" s="515"/>
      <c r="AE46" s="516"/>
      <c r="AF46" s="517">
        <f t="shared" si="11"/>
        <v>0</v>
      </c>
      <c r="AG46" s="518"/>
      <c r="AH46" s="518"/>
      <c r="AI46" s="518"/>
      <c r="AJ46" s="519"/>
      <c r="AK46" s="517">
        <f t="shared" si="12"/>
        <v>0</v>
      </c>
      <c r="AL46" s="518"/>
      <c r="AM46" s="518"/>
      <c r="AN46" s="518"/>
      <c r="AO46" s="518"/>
      <c r="AP46" s="518"/>
      <c r="AQ46" s="519"/>
      <c r="AR46" s="336">
        <f t="shared" si="0"/>
        <v>0</v>
      </c>
      <c r="AS46" s="337"/>
      <c r="AT46" s="337"/>
      <c r="AU46" s="337"/>
      <c r="AV46" s="337"/>
      <c r="AW46" s="337"/>
      <c r="AX46" s="338"/>
      <c r="AY46" s="298"/>
      <c r="AZ46" s="300"/>
      <c r="BB46" s="666" t="str">
        <f t="shared" si="1"/>
        <v>APROPRIAR O MACRO ITEM</v>
      </c>
      <c r="BC46" s="666" t="str">
        <f t="shared" si="5"/>
        <v/>
      </c>
      <c r="BD46" s="666" t="str">
        <f t="shared" si="6"/>
        <v xml:space="preserve"> </v>
      </c>
      <c r="BF46" s="668">
        <f>IF(BB46&lt;&gt;BD46,(IF(AY46="",AR46*'Q1'!$CA$20,IF(AY46="R",AR46,0))),0)</f>
        <v>0</v>
      </c>
      <c r="BG46" s="668">
        <f>IF(BB46&lt;&gt;BD46,(IF(AY46="",AR46*'Q1'!$CA$21,IF(AY46="C",AR46,0))),0)</f>
        <v>0</v>
      </c>
      <c r="BH46" s="668">
        <f>IF(BB46&lt;&gt;BD46,(IF(AY46="",AR46*'Q1'!$CA$22,IF(AY46="CF",AR46,0))),0)</f>
        <v>0</v>
      </c>
      <c r="BI46" s="668">
        <f>IF(BB46&lt;&gt;BD46,(IF(AY46="",AR46*'Q1'!$CA$23,IF(AY46="F",AR46,0))),0)</f>
        <v>0</v>
      </c>
      <c r="BK46" s="293"/>
      <c r="BL46" s="294"/>
      <c r="BM46" s="268"/>
      <c r="BN46" s="295"/>
      <c r="BO46" s="295"/>
      <c r="BP46" s="303">
        <f t="shared" si="7"/>
        <v>0</v>
      </c>
      <c r="BQ46" s="303">
        <f t="shared" si="8"/>
        <v>0</v>
      </c>
      <c r="BR46" s="267">
        <f t="shared" si="9"/>
        <v>0</v>
      </c>
      <c r="BS46" s="315" t="e">
        <f t="shared" si="2"/>
        <v>#DIV/0!</v>
      </c>
    </row>
    <row r="47" spans="2:71" ht="12.75" customHeight="1">
      <c r="B47" s="1358">
        <f t="shared" si="10"/>
        <v>0</v>
      </c>
      <c r="C47" s="1359"/>
      <c r="D47" s="1359"/>
      <c r="E47" s="1359"/>
      <c r="F47" s="1360"/>
      <c r="G47" s="902">
        <f t="shared" si="3"/>
        <v>0</v>
      </c>
      <c r="H47" s="525"/>
      <c r="I47" s="525"/>
      <c r="J47" s="525"/>
      <c r="K47" s="525"/>
      <c r="L47" s="525"/>
      <c r="M47" s="525"/>
      <c r="N47" s="525"/>
      <c r="O47" s="525"/>
      <c r="P47" s="525"/>
      <c r="Q47" s="525"/>
      <c r="R47" s="525"/>
      <c r="S47" s="525"/>
      <c r="T47" s="525"/>
      <c r="U47" s="525"/>
      <c r="V47" s="525"/>
      <c r="W47" s="525"/>
      <c r="X47" s="525"/>
      <c r="Y47" s="525"/>
      <c r="Z47" s="525"/>
      <c r="AA47" s="525"/>
      <c r="AB47" s="526"/>
      <c r="AC47" s="514">
        <f t="shared" si="4"/>
        <v>0</v>
      </c>
      <c r="AD47" s="515"/>
      <c r="AE47" s="516"/>
      <c r="AF47" s="517">
        <f t="shared" si="11"/>
        <v>0</v>
      </c>
      <c r="AG47" s="518"/>
      <c r="AH47" s="518"/>
      <c r="AI47" s="518"/>
      <c r="AJ47" s="519"/>
      <c r="AK47" s="517">
        <f t="shared" si="12"/>
        <v>0</v>
      </c>
      <c r="AL47" s="518"/>
      <c r="AM47" s="518"/>
      <c r="AN47" s="518"/>
      <c r="AO47" s="518"/>
      <c r="AP47" s="518"/>
      <c r="AQ47" s="519"/>
      <c r="AR47" s="336">
        <f t="shared" si="0"/>
        <v>0</v>
      </c>
      <c r="AS47" s="337"/>
      <c r="AT47" s="337"/>
      <c r="AU47" s="337"/>
      <c r="AV47" s="337"/>
      <c r="AW47" s="337"/>
      <c r="AX47" s="338"/>
      <c r="AY47" s="298"/>
      <c r="AZ47" s="300"/>
      <c r="BB47" s="666" t="str">
        <f t="shared" si="1"/>
        <v>APROPRIAR O MACRO ITEM</v>
      </c>
      <c r="BC47" s="666" t="str">
        <f t="shared" si="5"/>
        <v/>
      </c>
      <c r="BD47" s="666" t="str">
        <f t="shared" si="6"/>
        <v xml:space="preserve"> </v>
      </c>
      <c r="BF47" s="668">
        <f>IF(BB47&lt;&gt;BD47,(IF(AY47="",AR47*'Q1'!$CA$20,IF(AY47="R",AR47,0))),0)</f>
        <v>0</v>
      </c>
      <c r="BG47" s="668">
        <f>IF(BB47&lt;&gt;BD47,(IF(AY47="",AR47*'Q1'!$CA$21,IF(AY47="C",AR47,0))),0)</f>
        <v>0</v>
      </c>
      <c r="BH47" s="668">
        <f>IF(BB47&lt;&gt;BD47,(IF(AY47="",AR47*'Q1'!$CA$22,IF(AY47="CF",AR47,0))),0)</f>
        <v>0</v>
      </c>
      <c r="BI47" s="668">
        <f>IF(BB47&lt;&gt;BD47,(IF(AY47="",AR47*'Q1'!$CA$23,IF(AY47="F",AR47,0))),0)</f>
        <v>0</v>
      </c>
      <c r="BK47" s="293"/>
      <c r="BL47" s="294"/>
      <c r="BM47" s="268"/>
      <c r="BN47" s="295"/>
      <c r="BO47" s="295"/>
      <c r="BP47" s="303">
        <f t="shared" si="7"/>
        <v>0</v>
      </c>
      <c r="BQ47" s="303">
        <f t="shared" si="8"/>
        <v>0</v>
      </c>
      <c r="BR47" s="267">
        <f t="shared" si="9"/>
        <v>0</v>
      </c>
      <c r="BS47" s="315" t="e">
        <f t="shared" si="2"/>
        <v>#DIV/0!</v>
      </c>
    </row>
    <row r="48" spans="2:71" ht="12.75" customHeight="1">
      <c r="B48" s="1358">
        <f t="shared" si="10"/>
        <v>0</v>
      </c>
      <c r="C48" s="1359"/>
      <c r="D48" s="1359"/>
      <c r="E48" s="1359"/>
      <c r="F48" s="1360"/>
      <c r="G48" s="902">
        <f t="shared" si="3"/>
        <v>0</v>
      </c>
      <c r="H48" s="525"/>
      <c r="I48" s="525"/>
      <c r="J48" s="525"/>
      <c r="K48" s="525"/>
      <c r="L48" s="525"/>
      <c r="M48" s="525"/>
      <c r="N48" s="525"/>
      <c r="O48" s="525"/>
      <c r="P48" s="525"/>
      <c r="Q48" s="525"/>
      <c r="R48" s="525"/>
      <c r="S48" s="525"/>
      <c r="T48" s="525"/>
      <c r="U48" s="525"/>
      <c r="V48" s="525"/>
      <c r="W48" s="525"/>
      <c r="X48" s="525"/>
      <c r="Y48" s="525"/>
      <c r="Z48" s="525"/>
      <c r="AA48" s="525"/>
      <c r="AB48" s="526"/>
      <c r="AC48" s="514">
        <f t="shared" si="4"/>
        <v>0</v>
      </c>
      <c r="AD48" s="515"/>
      <c r="AE48" s="516"/>
      <c r="AF48" s="517">
        <f t="shared" si="11"/>
        <v>0</v>
      </c>
      <c r="AG48" s="518"/>
      <c r="AH48" s="518"/>
      <c r="AI48" s="518"/>
      <c r="AJ48" s="519"/>
      <c r="AK48" s="517">
        <f t="shared" si="12"/>
        <v>0</v>
      </c>
      <c r="AL48" s="518"/>
      <c r="AM48" s="518"/>
      <c r="AN48" s="518"/>
      <c r="AO48" s="518"/>
      <c r="AP48" s="518"/>
      <c r="AQ48" s="519"/>
      <c r="AR48" s="336">
        <f t="shared" si="0"/>
        <v>0</v>
      </c>
      <c r="AS48" s="337"/>
      <c r="AT48" s="337"/>
      <c r="AU48" s="337"/>
      <c r="AV48" s="337"/>
      <c r="AW48" s="337"/>
      <c r="AX48" s="338"/>
      <c r="AY48" s="298"/>
      <c r="AZ48" s="300"/>
      <c r="BB48" s="666" t="str">
        <f t="shared" si="1"/>
        <v>APROPRIAR O MACRO ITEM</v>
      </c>
      <c r="BC48" s="666" t="str">
        <f t="shared" si="5"/>
        <v/>
      </c>
      <c r="BD48" s="666" t="str">
        <f t="shared" si="6"/>
        <v xml:space="preserve"> </v>
      </c>
      <c r="BF48" s="668">
        <f>IF(BB48&lt;&gt;BD48,(IF(AY48="",AR48*'Q1'!$CA$20,IF(AY48="R",AR48,0))),0)</f>
        <v>0</v>
      </c>
      <c r="BG48" s="668">
        <f>IF(BB48&lt;&gt;BD48,(IF(AY48="",AR48*'Q1'!$CA$21,IF(AY48="C",AR48,0))),0)</f>
        <v>0</v>
      </c>
      <c r="BH48" s="668">
        <f>IF(BB48&lt;&gt;BD48,(IF(AY48="",AR48*'Q1'!$CA$22,IF(AY48="CF",AR48,0))),0)</f>
        <v>0</v>
      </c>
      <c r="BI48" s="668">
        <f>IF(BB48&lt;&gt;BD48,(IF(AY48="",AR48*'Q1'!$CA$23,IF(AY48="F",AR48,0))),0)</f>
        <v>0</v>
      </c>
      <c r="BK48" s="293"/>
      <c r="BL48" s="294"/>
      <c r="BM48" s="268"/>
      <c r="BN48" s="295"/>
      <c r="BO48" s="295"/>
      <c r="BP48" s="303">
        <f t="shared" si="7"/>
        <v>0</v>
      </c>
      <c r="BQ48" s="303">
        <f t="shared" si="8"/>
        <v>0</v>
      </c>
      <c r="BR48" s="267">
        <f t="shared" si="9"/>
        <v>0</v>
      </c>
      <c r="BS48" s="315" t="e">
        <f t="shared" si="2"/>
        <v>#DIV/0!</v>
      </c>
    </row>
    <row r="49" spans="2:71" ht="12.75" customHeight="1">
      <c r="B49" s="1358">
        <f t="shared" si="10"/>
        <v>0</v>
      </c>
      <c r="C49" s="1359"/>
      <c r="D49" s="1359"/>
      <c r="E49" s="1359"/>
      <c r="F49" s="1360"/>
      <c r="G49" s="902">
        <f t="shared" si="3"/>
        <v>0</v>
      </c>
      <c r="H49" s="525"/>
      <c r="I49" s="525"/>
      <c r="J49" s="525"/>
      <c r="K49" s="525"/>
      <c r="L49" s="525"/>
      <c r="M49" s="525"/>
      <c r="N49" s="525"/>
      <c r="O49" s="525"/>
      <c r="P49" s="525"/>
      <c r="Q49" s="525"/>
      <c r="R49" s="525"/>
      <c r="S49" s="525"/>
      <c r="T49" s="525"/>
      <c r="U49" s="525"/>
      <c r="V49" s="525"/>
      <c r="W49" s="525"/>
      <c r="X49" s="525"/>
      <c r="Y49" s="525"/>
      <c r="Z49" s="525"/>
      <c r="AA49" s="525"/>
      <c r="AB49" s="526"/>
      <c r="AC49" s="514">
        <f t="shared" si="4"/>
        <v>0</v>
      </c>
      <c r="AD49" s="515"/>
      <c r="AE49" s="516"/>
      <c r="AF49" s="517">
        <f t="shared" si="11"/>
        <v>0</v>
      </c>
      <c r="AG49" s="518"/>
      <c r="AH49" s="518"/>
      <c r="AI49" s="518"/>
      <c r="AJ49" s="519"/>
      <c r="AK49" s="517">
        <f t="shared" si="12"/>
        <v>0</v>
      </c>
      <c r="AL49" s="518"/>
      <c r="AM49" s="518"/>
      <c r="AN49" s="518"/>
      <c r="AO49" s="518"/>
      <c r="AP49" s="518"/>
      <c r="AQ49" s="519"/>
      <c r="AR49" s="336">
        <f t="shared" si="0"/>
        <v>0</v>
      </c>
      <c r="AS49" s="337"/>
      <c r="AT49" s="337"/>
      <c r="AU49" s="337"/>
      <c r="AV49" s="337"/>
      <c r="AW49" s="337"/>
      <c r="AX49" s="338"/>
      <c r="AY49" s="298"/>
      <c r="AZ49" s="300"/>
      <c r="BB49" s="666" t="str">
        <f t="shared" si="1"/>
        <v>APROPRIAR O MACRO ITEM</v>
      </c>
      <c r="BC49" s="666" t="str">
        <f t="shared" si="5"/>
        <v/>
      </c>
      <c r="BD49" s="666" t="str">
        <f t="shared" si="6"/>
        <v xml:space="preserve"> </v>
      </c>
      <c r="BF49" s="668">
        <f>IF(BB49&lt;&gt;BD49,(IF(AY49="",AR49*'Q1'!$CA$20,IF(AY49="R",AR49,0))),0)</f>
        <v>0</v>
      </c>
      <c r="BG49" s="668">
        <f>IF(BB49&lt;&gt;BD49,(IF(AY49="",AR49*'Q1'!$CA$21,IF(AY49="C",AR49,0))),0)</f>
        <v>0</v>
      </c>
      <c r="BH49" s="668">
        <f>IF(BB49&lt;&gt;BD49,(IF(AY49="",AR49*'Q1'!$CA$22,IF(AY49="CF",AR49,0))),0)</f>
        <v>0</v>
      </c>
      <c r="BI49" s="668">
        <f>IF(BB49&lt;&gt;BD49,(IF(AY49="",AR49*'Q1'!$CA$23,IF(AY49="F",AR49,0))),0)</f>
        <v>0</v>
      </c>
      <c r="BK49" s="293"/>
      <c r="BL49" s="294"/>
      <c r="BM49" s="268"/>
      <c r="BN49" s="295"/>
      <c r="BO49" s="295"/>
      <c r="BP49" s="303">
        <f t="shared" si="7"/>
        <v>0</v>
      </c>
      <c r="BQ49" s="303">
        <f t="shared" si="8"/>
        <v>0</v>
      </c>
      <c r="BR49" s="267">
        <f t="shared" si="9"/>
        <v>0</v>
      </c>
      <c r="BS49" s="315" t="e">
        <f t="shared" si="2"/>
        <v>#DIV/0!</v>
      </c>
    </row>
    <row r="50" spans="2:71" ht="12.75" customHeight="1">
      <c r="B50" s="1358">
        <f t="shared" si="10"/>
        <v>0</v>
      </c>
      <c r="C50" s="1359"/>
      <c r="D50" s="1359"/>
      <c r="E50" s="1359"/>
      <c r="F50" s="1360"/>
      <c r="G50" s="902">
        <f t="shared" si="3"/>
        <v>0</v>
      </c>
      <c r="H50" s="525"/>
      <c r="I50" s="525"/>
      <c r="J50" s="525"/>
      <c r="K50" s="525"/>
      <c r="L50" s="525"/>
      <c r="M50" s="525"/>
      <c r="N50" s="525"/>
      <c r="O50" s="525"/>
      <c r="P50" s="525"/>
      <c r="Q50" s="525"/>
      <c r="R50" s="525"/>
      <c r="S50" s="525"/>
      <c r="T50" s="525"/>
      <c r="U50" s="525"/>
      <c r="V50" s="525"/>
      <c r="W50" s="525"/>
      <c r="X50" s="525"/>
      <c r="Y50" s="525"/>
      <c r="Z50" s="525"/>
      <c r="AA50" s="525"/>
      <c r="AB50" s="526"/>
      <c r="AC50" s="514">
        <f t="shared" si="4"/>
        <v>0</v>
      </c>
      <c r="AD50" s="515"/>
      <c r="AE50" s="516"/>
      <c r="AF50" s="517">
        <f t="shared" si="11"/>
        <v>0</v>
      </c>
      <c r="AG50" s="518"/>
      <c r="AH50" s="518"/>
      <c r="AI50" s="518"/>
      <c r="AJ50" s="519"/>
      <c r="AK50" s="517">
        <f t="shared" si="12"/>
        <v>0</v>
      </c>
      <c r="AL50" s="518"/>
      <c r="AM50" s="518"/>
      <c r="AN50" s="518"/>
      <c r="AO50" s="518"/>
      <c r="AP50" s="518"/>
      <c r="AQ50" s="519"/>
      <c r="AR50" s="336">
        <f t="shared" si="0"/>
        <v>0</v>
      </c>
      <c r="AS50" s="337"/>
      <c r="AT50" s="337"/>
      <c r="AU50" s="337"/>
      <c r="AV50" s="337"/>
      <c r="AW50" s="337"/>
      <c r="AX50" s="338"/>
      <c r="AY50" s="298"/>
      <c r="AZ50" s="300"/>
      <c r="BB50" s="666" t="str">
        <f t="shared" si="1"/>
        <v>APROPRIAR O MACRO ITEM</v>
      </c>
      <c r="BC50" s="666" t="str">
        <f t="shared" si="5"/>
        <v/>
      </c>
      <c r="BD50" s="666" t="str">
        <f t="shared" si="6"/>
        <v xml:space="preserve"> </v>
      </c>
      <c r="BF50" s="668">
        <f>IF(BB50&lt;&gt;BD50,(IF(AY50="",AR50*'Q1'!$CA$20,IF(AY50="R",AR50,0))),0)</f>
        <v>0</v>
      </c>
      <c r="BG50" s="668">
        <f>IF(BB50&lt;&gt;BD50,(IF(AY50="",AR50*'Q1'!$CA$21,IF(AY50="C",AR50,0))),0)</f>
        <v>0</v>
      </c>
      <c r="BH50" s="668">
        <f>IF(BB50&lt;&gt;BD50,(IF(AY50="",AR50*'Q1'!$CA$22,IF(AY50="CF",AR50,0))),0)</f>
        <v>0</v>
      </c>
      <c r="BI50" s="668">
        <f>IF(BB50&lt;&gt;BD50,(IF(AY50="",AR50*'Q1'!$CA$23,IF(AY50="F",AR50,0))),0)</f>
        <v>0</v>
      </c>
      <c r="BK50" s="293"/>
      <c r="BL50" s="294"/>
      <c r="BM50" s="268"/>
      <c r="BN50" s="295"/>
      <c r="BO50" s="295"/>
      <c r="BP50" s="303">
        <f t="shared" si="7"/>
        <v>0</v>
      </c>
      <c r="BQ50" s="303">
        <f t="shared" si="8"/>
        <v>0</v>
      </c>
      <c r="BR50" s="267">
        <f t="shared" si="9"/>
        <v>0</v>
      </c>
      <c r="BS50" s="315" t="e">
        <f t="shared" si="2"/>
        <v>#DIV/0!</v>
      </c>
    </row>
    <row r="51" spans="2:71" ht="12.75" customHeight="1">
      <c r="B51" s="1358">
        <f t="shared" si="10"/>
        <v>0</v>
      </c>
      <c r="C51" s="1359"/>
      <c r="D51" s="1359"/>
      <c r="E51" s="1359"/>
      <c r="F51" s="1360"/>
      <c r="G51" s="902">
        <f t="shared" si="3"/>
        <v>0</v>
      </c>
      <c r="H51" s="525"/>
      <c r="I51" s="525"/>
      <c r="J51" s="525"/>
      <c r="K51" s="525"/>
      <c r="L51" s="525"/>
      <c r="M51" s="525"/>
      <c r="N51" s="525"/>
      <c r="O51" s="525"/>
      <c r="P51" s="525"/>
      <c r="Q51" s="525"/>
      <c r="R51" s="525"/>
      <c r="S51" s="525"/>
      <c r="T51" s="525"/>
      <c r="U51" s="525"/>
      <c r="V51" s="525"/>
      <c r="W51" s="525"/>
      <c r="X51" s="525"/>
      <c r="Y51" s="525"/>
      <c r="Z51" s="525"/>
      <c r="AA51" s="525"/>
      <c r="AB51" s="526"/>
      <c r="AC51" s="514">
        <f t="shared" si="4"/>
        <v>0</v>
      </c>
      <c r="AD51" s="515"/>
      <c r="AE51" s="516"/>
      <c r="AF51" s="517">
        <f t="shared" si="11"/>
        <v>0</v>
      </c>
      <c r="AG51" s="518"/>
      <c r="AH51" s="518"/>
      <c r="AI51" s="518"/>
      <c r="AJ51" s="519"/>
      <c r="AK51" s="517">
        <f t="shared" si="12"/>
        <v>0</v>
      </c>
      <c r="AL51" s="518"/>
      <c r="AM51" s="518"/>
      <c r="AN51" s="518"/>
      <c r="AO51" s="518"/>
      <c r="AP51" s="518"/>
      <c r="AQ51" s="519"/>
      <c r="AR51" s="336">
        <f t="shared" si="0"/>
        <v>0</v>
      </c>
      <c r="AS51" s="337"/>
      <c r="AT51" s="337"/>
      <c r="AU51" s="337"/>
      <c r="AV51" s="337"/>
      <c r="AW51" s="337"/>
      <c r="AX51" s="338"/>
      <c r="AY51" s="298"/>
      <c r="AZ51" s="300"/>
      <c r="BB51" s="666" t="str">
        <f t="shared" si="1"/>
        <v>APROPRIAR O MACRO ITEM</v>
      </c>
      <c r="BC51" s="666" t="str">
        <f t="shared" si="5"/>
        <v/>
      </c>
      <c r="BD51" s="666" t="str">
        <f t="shared" si="6"/>
        <v xml:space="preserve"> </v>
      </c>
      <c r="BF51" s="668">
        <f>IF(BB51&lt;&gt;BD51,(IF(AY51="",AR51*'Q1'!$CA$20,IF(AY51="R",AR51,0))),0)</f>
        <v>0</v>
      </c>
      <c r="BG51" s="668">
        <f>IF(BB51&lt;&gt;BD51,(IF(AY51="",AR51*'Q1'!$CA$21,IF(AY51="C",AR51,0))),0)</f>
        <v>0</v>
      </c>
      <c r="BH51" s="668">
        <f>IF(BB51&lt;&gt;BD51,(IF(AY51="",AR51*'Q1'!$CA$22,IF(AY51="CF",AR51,0))),0)</f>
        <v>0</v>
      </c>
      <c r="BI51" s="668">
        <f>IF(BB51&lt;&gt;BD51,(IF(AY51="",AR51*'Q1'!$CA$23,IF(AY51="F",AR51,0))),0)</f>
        <v>0</v>
      </c>
      <c r="BK51" s="293"/>
      <c r="BL51" s="294"/>
      <c r="BM51" s="268"/>
      <c r="BN51" s="295"/>
      <c r="BO51" s="295"/>
      <c r="BP51" s="303">
        <f t="shared" si="7"/>
        <v>0</v>
      </c>
      <c r="BQ51" s="303">
        <f t="shared" si="8"/>
        <v>0</v>
      </c>
      <c r="BR51" s="267">
        <f t="shared" si="9"/>
        <v>0</v>
      </c>
      <c r="BS51" s="315" t="e">
        <f t="shared" si="2"/>
        <v>#DIV/0!</v>
      </c>
    </row>
    <row r="52" spans="2:71" ht="12.75" customHeight="1">
      <c r="B52" s="1358">
        <f t="shared" si="10"/>
        <v>0</v>
      </c>
      <c r="C52" s="1359"/>
      <c r="D52" s="1359"/>
      <c r="E52" s="1359"/>
      <c r="F52" s="1360"/>
      <c r="G52" s="902">
        <f t="shared" si="3"/>
        <v>0</v>
      </c>
      <c r="H52" s="525"/>
      <c r="I52" s="525"/>
      <c r="J52" s="525"/>
      <c r="K52" s="525"/>
      <c r="L52" s="525"/>
      <c r="M52" s="525"/>
      <c r="N52" s="525"/>
      <c r="O52" s="525"/>
      <c r="P52" s="525"/>
      <c r="Q52" s="525"/>
      <c r="R52" s="525"/>
      <c r="S52" s="525"/>
      <c r="T52" s="525"/>
      <c r="U52" s="525"/>
      <c r="V52" s="525"/>
      <c r="W52" s="525"/>
      <c r="X52" s="525"/>
      <c r="Y52" s="525"/>
      <c r="Z52" s="525"/>
      <c r="AA52" s="525"/>
      <c r="AB52" s="526"/>
      <c r="AC52" s="514">
        <f t="shared" si="4"/>
        <v>0</v>
      </c>
      <c r="AD52" s="515"/>
      <c r="AE52" s="516"/>
      <c r="AF52" s="517">
        <f t="shared" si="11"/>
        <v>0</v>
      </c>
      <c r="AG52" s="518"/>
      <c r="AH52" s="518"/>
      <c r="AI52" s="518"/>
      <c r="AJ52" s="519"/>
      <c r="AK52" s="517">
        <f t="shared" si="12"/>
        <v>0</v>
      </c>
      <c r="AL52" s="518"/>
      <c r="AM52" s="518"/>
      <c r="AN52" s="518"/>
      <c r="AO52" s="518"/>
      <c r="AP52" s="518"/>
      <c r="AQ52" s="519"/>
      <c r="AR52" s="336">
        <f t="shared" si="0"/>
        <v>0</v>
      </c>
      <c r="AS52" s="337"/>
      <c r="AT52" s="337"/>
      <c r="AU52" s="337"/>
      <c r="AV52" s="337"/>
      <c r="AW52" s="337"/>
      <c r="AX52" s="338"/>
      <c r="AY52" s="298"/>
      <c r="AZ52" s="300"/>
      <c r="BB52" s="666" t="str">
        <f t="shared" si="1"/>
        <v>APROPRIAR O MACRO ITEM</v>
      </c>
      <c r="BC52" s="666" t="str">
        <f t="shared" si="5"/>
        <v/>
      </c>
      <c r="BD52" s="666" t="str">
        <f t="shared" si="6"/>
        <v xml:space="preserve"> </v>
      </c>
      <c r="BF52" s="668">
        <f>IF(BB52&lt;&gt;BD52,(IF(AY52="",AR52*'Q1'!$CA$20,IF(AY52="R",AR52,0))),0)</f>
        <v>0</v>
      </c>
      <c r="BG52" s="668">
        <f>IF(BB52&lt;&gt;BD52,(IF(AY52="",AR52*'Q1'!$CA$21,IF(AY52="C",AR52,0))),0)</f>
        <v>0</v>
      </c>
      <c r="BH52" s="668">
        <f>IF(BB52&lt;&gt;BD52,(IF(AY52="",AR52*'Q1'!$CA$22,IF(AY52="CF",AR52,0))),0)</f>
        <v>0</v>
      </c>
      <c r="BI52" s="668">
        <f>IF(BB52&lt;&gt;BD52,(IF(AY52="",AR52*'Q1'!$CA$23,IF(AY52="F",AR52,0))),0)</f>
        <v>0</v>
      </c>
      <c r="BK52" s="293"/>
      <c r="BL52" s="294"/>
      <c r="BM52" s="268"/>
      <c r="BN52" s="295"/>
      <c r="BO52" s="295"/>
      <c r="BP52" s="303">
        <f t="shared" si="7"/>
        <v>0</v>
      </c>
      <c r="BQ52" s="303">
        <f t="shared" si="8"/>
        <v>0</v>
      </c>
      <c r="BR52" s="267">
        <f t="shared" si="9"/>
        <v>0</v>
      </c>
      <c r="BS52" s="315" t="e">
        <f t="shared" si="2"/>
        <v>#DIV/0!</v>
      </c>
    </row>
    <row r="53" spans="2:71" ht="12.75" customHeight="1">
      <c r="B53" s="1358">
        <f t="shared" si="10"/>
        <v>0</v>
      </c>
      <c r="C53" s="1359"/>
      <c r="D53" s="1359"/>
      <c r="E53" s="1359"/>
      <c r="F53" s="1360"/>
      <c r="G53" s="902">
        <f t="shared" si="3"/>
        <v>0</v>
      </c>
      <c r="H53" s="525"/>
      <c r="I53" s="525"/>
      <c r="J53" s="525"/>
      <c r="K53" s="525"/>
      <c r="L53" s="525"/>
      <c r="M53" s="525"/>
      <c r="N53" s="525"/>
      <c r="O53" s="525"/>
      <c r="P53" s="525"/>
      <c r="Q53" s="525"/>
      <c r="R53" s="525"/>
      <c r="S53" s="525"/>
      <c r="T53" s="525"/>
      <c r="U53" s="525"/>
      <c r="V53" s="525"/>
      <c r="W53" s="525"/>
      <c r="X53" s="525"/>
      <c r="Y53" s="525"/>
      <c r="Z53" s="525"/>
      <c r="AA53" s="525"/>
      <c r="AB53" s="526"/>
      <c r="AC53" s="514">
        <f t="shared" si="4"/>
        <v>0</v>
      </c>
      <c r="AD53" s="515"/>
      <c r="AE53" s="516"/>
      <c r="AF53" s="517">
        <f t="shared" si="11"/>
        <v>0</v>
      </c>
      <c r="AG53" s="518"/>
      <c r="AH53" s="518"/>
      <c r="AI53" s="518"/>
      <c r="AJ53" s="519"/>
      <c r="AK53" s="517">
        <f t="shared" si="12"/>
        <v>0</v>
      </c>
      <c r="AL53" s="518"/>
      <c r="AM53" s="518"/>
      <c r="AN53" s="518"/>
      <c r="AO53" s="518"/>
      <c r="AP53" s="518"/>
      <c r="AQ53" s="519"/>
      <c r="AR53" s="336">
        <f t="shared" si="0"/>
        <v>0</v>
      </c>
      <c r="AS53" s="337"/>
      <c r="AT53" s="337"/>
      <c r="AU53" s="337"/>
      <c r="AV53" s="337"/>
      <c r="AW53" s="337"/>
      <c r="AX53" s="338"/>
      <c r="AY53" s="298"/>
      <c r="AZ53" s="300"/>
      <c r="BB53" s="666" t="str">
        <f t="shared" si="1"/>
        <v>APROPRIAR O MACRO ITEM</v>
      </c>
      <c r="BC53" s="666" t="str">
        <f t="shared" si="5"/>
        <v/>
      </c>
      <c r="BD53" s="666" t="str">
        <f t="shared" si="6"/>
        <v xml:space="preserve"> </v>
      </c>
      <c r="BF53" s="668">
        <f>IF(BB53&lt;&gt;BD53,(IF(AY53="",AR53*'Q1'!$CA$20,IF(AY53="R",AR53,0))),0)</f>
        <v>0</v>
      </c>
      <c r="BG53" s="668">
        <f>IF(BB53&lt;&gt;BD53,(IF(AY53="",AR53*'Q1'!$CA$21,IF(AY53="C",AR53,0))),0)</f>
        <v>0</v>
      </c>
      <c r="BH53" s="668">
        <f>IF(BB53&lt;&gt;BD53,(IF(AY53="",AR53*'Q1'!$CA$22,IF(AY53="CF",AR53,0))),0)</f>
        <v>0</v>
      </c>
      <c r="BI53" s="668">
        <f>IF(BB53&lt;&gt;BD53,(IF(AY53="",AR53*'Q1'!$CA$23,IF(AY53="F",AR53,0))),0)</f>
        <v>0</v>
      </c>
      <c r="BK53" s="293"/>
      <c r="BL53" s="294"/>
      <c r="BM53" s="268"/>
      <c r="BN53" s="295"/>
      <c r="BO53" s="295"/>
      <c r="BP53" s="303">
        <f t="shared" si="7"/>
        <v>0</v>
      </c>
      <c r="BQ53" s="303">
        <f t="shared" si="8"/>
        <v>0</v>
      </c>
      <c r="BR53" s="267">
        <f t="shared" si="9"/>
        <v>0</v>
      </c>
      <c r="BS53" s="315" t="e">
        <f t="shared" si="2"/>
        <v>#DIV/0!</v>
      </c>
    </row>
    <row r="54" spans="2:71" ht="12.75" customHeight="1">
      <c r="B54" s="1358">
        <f t="shared" si="10"/>
        <v>0</v>
      </c>
      <c r="C54" s="1359"/>
      <c r="D54" s="1359"/>
      <c r="E54" s="1359"/>
      <c r="F54" s="1360"/>
      <c r="G54" s="902">
        <f t="shared" si="3"/>
        <v>0</v>
      </c>
      <c r="H54" s="525"/>
      <c r="I54" s="525"/>
      <c r="J54" s="525"/>
      <c r="K54" s="525"/>
      <c r="L54" s="525"/>
      <c r="M54" s="525"/>
      <c r="N54" s="525"/>
      <c r="O54" s="525"/>
      <c r="P54" s="525"/>
      <c r="Q54" s="525"/>
      <c r="R54" s="525"/>
      <c r="S54" s="525"/>
      <c r="T54" s="525"/>
      <c r="U54" s="525"/>
      <c r="V54" s="525"/>
      <c r="W54" s="525"/>
      <c r="X54" s="525"/>
      <c r="Y54" s="525"/>
      <c r="Z54" s="525"/>
      <c r="AA54" s="525"/>
      <c r="AB54" s="526"/>
      <c r="AC54" s="514">
        <f t="shared" si="4"/>
        <v>0</v>
      </c>
      <c r="AD54" s="515"/>
      <c r="AE54" s="516"/>
      <c r="AF54" s="517">
        <f t="shared" si="11"/>
        <v>0</v>
      </c>
      <c r="AG54" s="518"/>
      <c r="AH54" s="518"/>
      <c r="AI54" s="518"/>
      <c r="AJ54" s="519"/>
      <c r="AK54" s="517">
        <f t="shared" si="12"/>
        <v>0</v>
      </c>
      <c r="AL54" s="518"/>
      <c r="AM54" s="518"/>
      <c r="AN54" s="518"/>
      <c r="AO54" s="518"/>
      <c r="AP54" s="518"/>
      <c r="AQ54" s="519"/>
      <c r="AR54" s="336">
        <f t="shared" si="0"/>
        <v>0</v>
      </c>
      <c r="AS54" s="337"/>
      <c r="AT54" s="337"/>
      <c r="AU54" s="337"/>
      <c r="AV54" s="337"/>
      <c r="AW54" s="337"/>
      <c r="AX54" s="338"/>
      <c r="AY54" s="298"/>
      <c r="AZ54" s="300"/>
      <c r="BB54" s="666" t="str">
        <f t="shared" si="1"/>
        <v>APROPRIAR O MACRO ITEM</v>
      </c>
      <c r="BC54" s="666" t="str">
        <f t="shared" si="5"/>
        <v/>
      </c>
      <c r="BD54" s="666" t="str">
        <f t="shared" si="6"/>
        <v xml:space="preserve"> </v>
      </c>
      <c r="BF54" s="668">
        <f>IF(BB54&lt;&gt;BD54,(IF(AY54="",AR54*'Q1'!$CA$20,IF(AY54="R",AR54,0))),0)</f>
        <v>0</v>
      </c>
      <c r="BG54" s="668">
        <f>IF(BB54&lt;&gt;BD54,(IF(AY54="",AR54*'Q1'!$CA$21,IF(AY54="C",AR54,0))),0)</f>
        <v>0</v>
      </c>
      <c r="BH54" s="668">
        <f>IF(BB54&lt;&gt;BD54,(IF(AY54="",AR54*'Q1'!$CA$22,IF(AY54="CF",AR54,0))),0)</f>
        <v>0</v>
      </c>
      <c r="BI54" s="668">
        <f>IF(BB54&lt;&gt;BD54,(IF(AY54="",AR54*'Q1'!$CA$23,IF(AY54="F",AR54,0))),0)</f>
        <v>0</v>
      </c>
      <c r="BK54" s="293"/>
      <c r="BL54" s="294"/>
      <c r="BM54" s="268"/>
      <c r="BN54" s="295"/>
      <c r="BO54" s="295"/>
      <c r="BP54" s="303">
        <f t="shared" si="7"/>
        <v>0</v>
      </c>
      <c r="BQ54" s="303">
        <f t="shared" si="8"/>
        <v>0</v>
      </c>
      <c r="BR54" s="267">
        <f t="shared" si="9"/>
        <v>0</v>
      </c>
      <c r="BS54" s="315" t="e">
        <f t="shared" si="2"/>
        <v>#DIV/0!</v>
      </c>
    </row>
    <row r="55" spans="2:71" ht="12.75" customHeight="1">
      <c r="B55" s="1358">
        <f t="shared" si="10"/>
        <v>0</v>
      </c>
      <c r="C55" s="1359"/>
      <c r="D55" s="1359"/>
      <c r="E55" s="1359"/>
      <c r="F55" s="1360"/>
      <c r="G55" s="902">
        <f t="shared" si="3"/>
        <v>0</v>
      </c>
      <c r="H55" s="525"/>
      <c r="I55" s="525"/>
      <c r="J55" s="525"/>
      <c r="K55" s="525"/>
      <c r="L55" s="525"/>
      <c r="M55" s="525"/>
      <c r="N55" s="525"/>
      <c r="O55" s="525"/>
      <c r="P55" s="525"/>
      <c r="Q55" s="525"/>
      <c r="R55" s="525"/>
      <c r="S55" s="525"/>
      <c r="T55" s="525"/>
      <c r="U55" s="525"/>
      <c r="V55" s="525"/>
      <c r="W55" s="525"/>
      <c r="X55" s="525"/>
      <c r="Y55" s="525"/>
      <c r="Z55" s="525"/>
      <c r="AA55" s="525"/>
      <c r="AB55" s="526"/>
      <c r="AC55" s="514">
        <f t="shared" si="4"/>
        <v>0</v>
      </c>
      <c r="AD55" s="515"/>
      <c r="AE55" s="516"/>
      <c r="AF55" s="517">
        <f t="shared" si="11"/>
        <v>0</v>
      </c>
      <c r="AG55" s="518"/>
      <c r="AH55" s="518"/>
      <c r="AI55" s="518"/>
      <c r="AJ55" s="519"/>
      <c r="AK55" s="517">
        <f t="shared" si="12"/>
        <v>0</v>
      </c>
      <c r="AL55" s="518"/>
      <c r="AM55" s="518"/>
      <c r="AN55" s="518"/>
      <c r="AO55" s="518"/>
      <c r="AP55" s="518"/>
      <c r="AQ55" s="519"/>
      <c r="AR55" s="336">
        <f t="shared" si="0"/>
        <v>0</v>
      </c>
      <c r="AS55" s="337"/>
      <c r="AT55" s="337"/>
      <c r="AU55" s="337"/>
      <c r="AV55" s="337"/>
      <c r="AW55" s="337"/>
      <c r="AX55" s="338"/>
      <c r="AY55" s="298"/>
      <c r="AZ55" s="300"/>
      <c r="BB55" s="666" t="str">
        <f t="shared" si="1"/>
        <v>APROPRIAR O MACRO ITEM</v>
      </c>
      <c r="BC55" s="666" t="str">
        <f t="shared" si="5"/>
        <v/>
      </c>
      <c r="BD55" s="666" t="str">
        <f t="shared" si="6"/>
        <v xml:space="preserve"> </v>
      </c>
      <c r="BF55" s="668">
        <f>IF(BB55&lt;&gt;BD55,(IF(AY55="",AR55*'Q1'!$CA$20,IF(AY55="R",AR55,0))),0)</f>
        <v>0</v>
      </c>
      <c r="BG55" s="668">
        <f>IF(BB55&lt;&gt;BD55,(IF(AY55="",AR55*'Q1'!$CA$21,IF(AY55="C",AR55,0))),0)</f>
        <v>0</v>
      </c>
      <c r="BH55" s="668">
        <f>IF(BB55&lt;&gt;BD55,(IF(AY55="",AR55*'Q1'!$CA$22,IF(AY55="CF",AR55,0))),0)</f>
        <v>0</v>
      </c>
      <c r="BI55" s="668">
        <f>IF(BB55&lt;&gt;BD55,(IF(AY55="",AR55*'Q1'!$CA$23,IF(AY55="F",AR55,0))),0)</f>
        <v>0</v>
      </c>
      <c r="BK55" s="293"/>
      <c r="BL55" s="294"/>
      <c r="BM55" s="268"/>
      <c r="BN55" s="295"/>
      <c r="BO55" s="295"/>
      <c r="BP55" s="303">
        <f t="shared" si="7"/>
        <v>0</v>
      </c>
      <c r="BQ55" s="303">
        <f t="shared" si="8"/>
        <v>0</v>
      </c>
      <c r="BR55" s="267">
        <f t="shared" si="9"/>
        <v>0</v>
      </c>
      <c r="BS55" s="315" t="e">
        <f t="shared" si="2"/>
        <v>#DIV/0!</v>
      </c>
    </row>
    <row r="56" spans="2:71" ht="12.75" customHeight="1">
      <c r="B56" s="1358">
        <f t="shared" si="10"/>
        <v>0</v>
      </c>
      <c r="C56" s="1359"/>
      <c r="D56" s="1359"/>
      <c r="E56" s="1359"/>
      <c r="F56" s="1360"/>
      <c r="G56" s="902">
        <f t="shared" si="3"/>
        <v>0</v>
      </c>
      <c r="H56" s="525"/>
      <c r="I56" s="525"/>
      <c r="J56" s="525"/>
      <c r="K56" s="525"/>
      <c r="L56" s="525"/>
      <c r="M56" s="525"/>
      <c r="N56" s="525"/>
      <c r="O56" s="525"/>
      <c r="P56" s="525"/>
      <c r="Q56" s="525"/>
      <c r="R56" s="525"/>
      <c r="S56" s="525"/>
      <c r="T56" s="525"/>
      <c r="U56" s="525"/>
      <c r="V56" s="525"/>
      <c r="W56" s="525"/>
      <c r="X56" s="525"/>
      <c r="Y56" s="525"/>
      <c r="Z56" s="525"/>
      <c r="AA56" s="525"/>
      <c r="AB56" s="526"/>
      <c r="AC56" s="514">
        <f t="shared" si="4"/>
        <v>0</v>
      </c>
      <c r="AD56" s="515"/>
      <c r="AE56" s="516"/>
      <c r="AF56" s="517">
        <f t="shared" si="11"/>
        <v>0</v>
      </c>
      <c r="AG56" s="518"/>
      <c r="AH56" s="518"/>
      <c r="AI56" s="518"/>
      <c r="AJ56" s="519"/>
      <c r="AK56" s="517">
        <f t="shared" si="12"/>
        <v>0</v>
      </c>
      <c r="AL56" s="518"/>
      <c r="AM56" s="518"/>
      <c r="AN56" s="518"/>
      <c r="AO56" s="518"/>
      <c r="AP56" s="518"/>
      <c r="AQ56" s="519"/>
      <c r="AR56" s="336">
        <f t="shared" si="0"/>
        <v>0</v>
      </c>
      <c r="AS56" s="337"/>
      <c r="AT56" s="337"/>
      <c r="AU56" s="337"/>
      <c r="AV56" s="337"/>
      <c r="AW56" s="337"/>
      <c r="AX56" s="338"/>
      <c r="AY56" s="298"/>
      <c r="AZ56" s="300"/>
      <c r="BB56" s="666" t="str">
        <f t="shared" si="1"/>
        <v>APROPRIAR O MACRO ITEM</v>
      </c>
      <c r="BC56" s="666" t="str">
        <f t="shared" si="5"/>
        <v/>
      </c>
      <c r="BD56" s="666" t="str">
        <f t="shared" si="6"/>
        <v xml:space="preserve"> </v>
      </c>
      <c r="BF56" s="668">
        <f>IF(BB56&lt;&gt;BD56,(IF(AY56="",AR56*'Q1'!$CA$20,IF(AY56="R",AR56,0))),0)</f>
        <v>0</v>
      </c>
      <c r="BG56" s="668">
        <f>IF(BB56&lt;&gt;BD56,(IF(AY56="",AR56*'Q1'!$CA$21,IF(AY56="C",AR56,0))),0)</f>
        <v>0</v>
      </c>
      <c r="BH56" s="668">
        <f>IF(BB56&lt;&gt;BD56,(IF(AY56="",AR56*'Q1'!$CA$22,IF(AY56="CF",AR56,0))),0)</f>
        <v>0</v>
      </c>
      <c r="BI56" s="668">
        <f>IF(BB56&lt;&gt;BD56,(IF(AY56="",AR56*'Q1'!$CA$23,IF(AY56="F",AR56,0))),0)</f>
        <v>0</v>
      </c>
      <c r="BK56" s="293"/>
      <c r="BL56" s="294"/>
      <c r="BM56" s="268"/>
      <c r="BN56" s="295"/>
      <c r="BO56" s="295"/>
      <c r="BP56" s="303">
        <f t="shared" si="7"/>
        <v>0</v>
      </c>
      <c r="BQ56" s="303">
        <f t="shared" si="8"/>
        <v>0</v>
      </c>
      <c r="BR56" s="267">
        <f t="shared" si="9"/>
        <v>0</v>
      </c>
      <c r="BS56" s="315" t="e">
        <f t="shared" si="2"/>
        <v>#DIV/0!</v>
      </c>
    </row>
    <row r="57" spans="2:71" ht="12.75" customHeight="1">
      <c r="B57" s="1358">
        <f t="shared" si="10"/>
        <v>0</v>
      </c>
      <c r="C57" s="1359"/>
      <c r="D57" s="1359"/>
      <c r="E57" s="1359"/>
      <c r="F57" s="1360"/>
      <c r="G57" s="902">
        <f t="shared" si="3"/>
        <v>0</v>
      </c>
      <c r="H57" s="525"/>
      <c r="I57" s="525"/>
      <c r="J57" s="525"/>
      <c r="K57" s="525"/>
      <c r="L57" s="525"/>
      <c r="M57" s="525"/>
      <c r="N57" s="525"/>
      <c r="O57" s="525"/>
      <c r="P57" s="525"/>
      <c r="Q57" s="525"/>
      <c r="R57" s="525"/>
      <c r="S57" s="525"/>
      <c r="T57" s="525"/>
      <c r="U57" s="525"/>
      <c r="V57" s="525"/>
      <c r="W57" s="525"/>
      <c r="X57" s="525"/>
      <c r="Y57" s="525"/>
      <c r="Z57" s="525"/>
      <c r="AA57" s="525"/>
      <c r="AB57" s="526"/>
      <c r="AC57" s="514">
        <f t="shared" si="4"/>
        <v>0</v>
      </c>
      <c r="AD57" s="515"/>
      <c r="AE57" s="516"/>
      <c r="AF57" s="517">
        <f t="shared" si="11"/>
        <v>0</v>
      </c>
      <c r="AG57" s="518"/>
      <c r="AH57" s="518"/>
      <c r="AI57" s="518"/>
      <c r="AJ57" s="519"/>
      <c r="AK57" s="517">
        <f t="shared" si="12"/>
        <v>0</v>
      </c>
      <c r="AL57" s="518"/>
      <c r="AM57" s="518"/>
      <c r="AN57" s="518"/>
      <c r="AO57" s="518"/>
      <c r="AP57" s="518"/>
      <c r="AQ57" s="519"/>
      <c r="AR57" s="336">
        <f t="shared" si="0"/>
        <v>0</v>
      </c>
      <c r="AS57" s="337"/>
      <c r="AT57" s="337"/>
      <c r="AU57" s="337"/>
      <c r="AV57" s="337"/>
      <c r="AW57" s="337"/>
      <c r="AX57" s="338"/>
      <c r="AY57" s="298"/>
      <c r="AZ57" s="300"/>
      <c r="BB57" s="666" t="str">
        <f t="shared" si="1"/>
        <v>APROPRIAR O MACRO ITEM</v>
      </c>
      <c r="BC57" s="666" t="str">
        <f t="shared" si="5"/>
        <v/>
      </c>
      <c r="BD57" s="666" t="str">
        <f t="shared" si="6"/>
        <v xml:space="preserve"> </v>
      </c>
      <c r="BF57" s="668">
        <f>IF(BB57&lt;&gt;BD57,(IF(AY57="",AR57*'Q1'!$CA$20,IF(AY57="R",AR57,0))),0)</f>
        <v>0</v>
      </c>
      <c r="BG57" s="668">
        <f>IF(BB57&lt;&gt;BD57,(IF(AY57="",AR57*'Q1'!$CA$21,IF(AY57="C",AR57,0))),0)</f>
        <v>0</v>
      </c>
      <c r="BH57" s="668">
        <f>IF(BB57&lt;&gt;BD57,(IF(AY57="",AR57*'Q1'!$CA$22,IF(AY57="CF",AR57,0))),0)</f>
        <v>0</v>
      </c>
      <c r="BI57" s="668">
        <f>IF(BB57&lt;&gt;BD57,(IF(AY57="",AR57*'Q1'!$CA$23,IF(AY57="F",AR57,0))),0)</f>
        <v>0</v>
      </c>
      <c r="BK57" s="293"/>
      <c r="BL57" s="294"/>
      <c r="BM57" s="268"/>
      <c r="BN57" s="295"/>
      <c r="BO57" s="295"/>
      <c r="BP57" s="303">
        <f t="shared" si="7"/>
        <v>0</v>
      </c>
      <c r="BQ57" s="303">
        <f t="shared" si="8"/>
        <v>0</v>
      </c>
      <c r="BR57" s="267">
        <f t="shared" si="9"/>
        <v>0</v>
      </c>
      <c r="BS57" s="315" t="e">
        <f t="shared" si="2"/>
        <v>#DIV/0!</v>
      </c>
    </row>
    <row r="58" spans="2:71" ht="12.75" customHeight="1">
      <c r="B58" s="1358">
        <f t="shared" si="10"/>
        <v>0</v>
      </c>
      <c r="C58" s="1359"/>
      <c r="D58" s="1359"/>
      <c r="E58" s="1359"/>
      <c r="F58" s="1360"/>
      <c r="G58" s="902">
        <f t="shared" si="3"/>
        <v>0</v>
      </c>
      <c r="H58" s="525"/>
      <c r="I58" s="525"/>
      <c r="J58" s="525"/>
      <c r="K58" s="525"/>
      <c r="L58" s="525"/>
      <c r="M58" s="525"/>
      <c r="N58" s="525"/>
      <c r="O58" s="525"/>
      <c r="P58" s="525"/>
      <c r="Q58" s="525"/>
      <c r="R58" s="525"/>
      <c r="S58" s="525"/>
      <c r="T58" s="525"/>
      <c r="U58" s="525"/>
      <c r="V58" s="525"/>
      <c r="W58" s="525"/>
      <c r="X58" s="525"/>
      <c r="Y58" s="525"/>
      <c r="Z58" s="525"/>
      <c r="AA58" s="525"/>
      <c r="AB58" s="526"/>
      <c r="AC58" s="514">
        <f t="shared" si="4"/>
        <v>0</v>
      </c>
      <c r="AD58" s="515"/>
      <c r="AE58" s="516"/>
      <c r="AF58" s="517">
        <f t="shared" si="11"/>
        <v>0</v>
      </c>
      <c r="AG58" s="518"/>
      <c r="AH58" s="518"/>
      <c r="AI58" s="518"/>
      <c r="AJ58" s="519"/>
      <c r="AK58" s="517">
        <f t="shared" si="12"/>
        <v>0</v>
      </c>
      <c r="AL58" s="518"/>
      <c r="AM58" s="518"/>
      <c r="AN58" s="518"/>
      <c r="AO58" s="518"/>
      <c r="AP58" s="518"/>
      <c r="AQ58" s="519"/>
      <c r="AR58" s="336">
        <f t="shared" si="0"/>
        <v>0</v>
      </c>
      <c r="AS58" s="337"/>
      <c r="AT58" s="337"/>
      <c r="AU58" s="337"/>
      <c r="AV58" s="337"/>
      <c r="AW58" s="337"/>
      <c r="AX58" s="338"/>
      <c r="AY58" s="298"/>
      <c r="AZ58" s="300"/>
      <c r="BB58" s="666" t="str">
        <f t="shared" si="1"/>
        <v>APROPRIAR O MACRO ITEM</v>
      </c>
      <c r="BC58" s="666" t="str">
        <f t="shared" si="5"/>
        <v/>
      </c>
      <c r="BD58" s="666" t="str">
        <f t="shared" si="6"/>
        <v xml:space="preserve"> </v>
      </c>
      <c r="BF58" s="668">
        <f>IF(BB58&lt;&gt;BD58,(IF(AY58="",AR58*'Q1'!$CA$20,IF(AY58="R",AR58,0))),0)</f>
        <v>0</v>
      </c>
      <c r="BG58" s="668">
        <f>IF(BB58&lt;&gt;BD58,(IF(AY58="",AR58*'Q1'!$CA$21,IF(AY58="C",AR58,0))),0)</f>
        <v>0</v>
      </c>
      <c r="BH58" s="668">
        <f>IF(BB58&lt;&gt;BD58,(IF(AY58="",AR58*'Q1'!$CA$22,IF(AY58="CF",AR58,0))),0)</f>
        <v>0</v>
      </c>
      <c r="BI58" s="668">
        <f>IF(BB58&lt;&gt;BD58,(IF(AY58="",AR58*'Q1'!$CA$23,IF(AY58="F",AR58,0))),0)</f>
        <v>0</v>
      </c>
      <c r="BK58" s="293"/>
      <c r="BL58" s="294"/>
      <c r="BM58" s="268"/>
      <c r="BN58" s="295"/>
      <c r="BO58" s="295"/>
      <c r="BP58" s="303">
        <f t="shared" si="7"/>
        <v>0</v>
      </c>
      <c r="BQ58" s="303">
        <f t="shared" si="8"/>
        <v>0</v>
      </c>
      <c r="BR58" s="267">
        <f t="shared" si="9"/>
        <v>0</v>
      </c>
      <c r="BS58" s="315" t="e">
        <f t="shared" si="2"/>
        <v>#DIV/0!</v>
      </c>
    </row>
    <row r="59" spans="2:71" ht="12.75" customHeight="1">
      <c r="B59" s="1358">
        <f t="shared" si="10"/>
        <v>0</v>
      </c>
      <c r="C59" s="1359"/>
      <c r="D59" s="1359"/>
      <c r="E59" s="1359"/>
      <c r="F59" s="1360"/>
      <c r="G59" s="902">
        <f t="shared" si="3"/>
        <v>0</v>
      </c>
      <c r="H59" s="525"/>
      <c r="I59" s="525"/>
      <c r="J59" s="525"/>
      <c r="K59" s="525"/>
      <c r="L59" s="525"/>
      <c r="M59" s="525"/>
      <c r="N59" s="525"/>
      <c r="O59" s="525"/>
      <c r="P59" s="525"/>
      <c r="Q59" s="525"/>
      <c r="R59" s="525"/>
      <c r="S59" s="525"/>
      <c r="T59" s="525"/>
      <c r="U59" s="525"/>
      <c r="V59" s="525"/>
      <c r="W59" s="525"/>
      <c r="X59" s="525"/>
      <c r="Y59" s="525"/>
      <c r="Z59" s="525"/>
      <c r="AA59" s="525"/>
      <c r="AB59" s="526"/>
      <c r="AC59" s="514">
        <f t="shared" si="4"/>
        <v>0</v>
      </c>
      <c r="AD59" s="515"/>
      <c r="AE59" s="516"/>
      <c r="AF59" s="517">
        <f t="shared" si="11"/>
        <v>0</v>
      </c>
      <c r="AG59" s="518"/>
      <c r="AH59" s="518"/>
      <c r="AI59" s="518"/>
      <c r="AJ59" s="519"/>
      <c r="AK59" s="517">
        <f t="shared" si="12"/>
        <v>0</v>
      </c>
      <c r="AL59" s="518"/>
      <c r="AM59" s="518"/>
      <c r="AN59" s="518"/>
      <c r="AO59" s="518"/>
      <c r="AP59" s="518"/>
      <c r="AQ59" s="519"/>
      <c r="AR59" s="336">
        <f t="shared" si="0"/>
        <v>0</v>
      </c>
      <c r="AS59" s="337"/>
      <c r="AT59" s="337"/>
      <c r="AU59" s="337"/>
      <c r="AV59" s="337"/>
      <c r="AW59" s="337"/>
      <c r="AX59" s="338"/>
      <c r="AY59" s="298"/>
      <c r="AZ59" s="300"/>
      <c r="BB59" s="666" t="str">
        <f t="shared" si="1"/>
        <v>APROPRIAR O MACRO ITEM</v>
      </c>
      <c r="BC59" s="666" t="str">
        <f t="shared" si="5"/>
        <v/>
      </c>
      <c r="BD59" s="666" t="str">
        <f t="shared" si="6"/>
        <v xml:space="preserve"> </v>
      </c>
      <c r="BF59" s="668">
        <f>IF(BB59&lt;&gt;BD59,(IF(AY59="",AR59*'Q1'!$CA$20,IF(AY59="R",AR59,0))),0)</f>
        <v>0</v>
      </c>
      <c r="BG59" s="668">
        <f>IF(BB59&lt;&gt;BD59,(IF(AY59="",AR59*'Q1'!$CA$21,IF(AY59="C",AR59,0))),0)</f>
        <v>0</v>
      </c>
      <c r="BH59" s="668">
        <f>IF(BB59&lt;&gt;BD59,(IF(AY59="",AR59*'Q1'!$CA$22,IF(AY59="CF",AR59,0))),0)</f>
        <v>0</v>
      </c>
      <c r="BI59" s="668">
        <f>IF(BB59&lt;&gt;BD59,(IF(AY59="",AR59*'Q1'!$CA$23,IF(AY59="F",AR59,0))),0)</f>
        <v>0</v>
      </c>
      <c r="BK59" s="293"/>
      <c r="BL59" s="294"/>
      <c r="BM59" s="268"/>
      <c r="BN59" s="295"/>
      <c r="BO59" s="295"/>
      <c r="BP59" s="303">
        <f t="shared" si="7"/>
        <v>0</v>
      </c>
      <c r="BQ59" s="303">
        <f t="shared" si="8"/>
        <v>0</v>
      </c>
      <c r="BR59" s="267">
        <f t="shared" si="9"/>
        <v>0</v>
      </c>
      <c r="BS59" s="315" t="e">
        <f t="shared" si="2"/>
        <v>#DIV/0!</v>
      </c>
    </row>
    <row r="60" spans="2:71" ht="12.75" customHeight="1">
      <c r="B60" s="1358">
        <f t="shared" si="10"/>
        <v>0</v>
      </c>
      <c r="C60" s="1359"/>
      <c r="D60" s="1359"/>
      <c r="E60" s="1359"/>
      <c r="F60" s="1360"/>
      <c r="G60" s="902">
        <f t="shared" si="3"/>
        <v>0</v>
      </c>
      <c r="H60" s="525"/>
      <c r="I60" s="525"/>
      <c r="J60" s="525"/>
      <c r="K60" s="525"/>
      <c r="L60" s="525"/>
      <c r="M60" s="525"/>
      <c r="N60" s="525"/>
      <c r="O60" s="525"/>
      <c r="P60" s="525"/>
      <c r="Q60" s="525"/>
      <c r="R60" s="525"/>
      <c r="S60" s="525"/>
      <c r="T60" s="525"/>
      <c r="U60" s="525"/>
      <c r="V60" s="525"/>
      <c r="W60" s="525"/>
      <c r="X60" s="525"/>
      <c r="Y60" s="525"/>
      <c r="Z60" s="525"/>
      <c r="AA60" s="525"/>
      <c r="AB60" s="526"/>
      <c r="AC60" s="514">
        <f t="shared" si="4"/>
        <v>0</v>
      </c>
      <c r="AD60" s="515"/>
      <c r="AE60" s="516"/>
      <c r="AF60" s="517">
        <f t="shared" si="11"/>
        <v>0</v>
      </c>
      <c r="AG60" s="518"/>
      <c r="AH60" s="518"/>
      <c r="AI60" s="518"/>
      <c r="AJ60" s="519"/>
      <c r="AK60" s="517">
        <f t="shared" si="12"/>
        <v>0</v>
      </c>
      <c r="AL60" s="518"/>
      <c r="AM60" s="518"/>
      <c r="AN60" s="518"/>
      <c r="AO60" s="518"/>
      <c r="AP60" s="518"/>
      <c r="AQ60" s="519"/>
      <c r="AR60" s="336">
        <f t="shared" si="0"/>
        <v>0</v>
      </c>
      <c r="AS60" s="337"/>
      <c r="AT60" s="337"/>
      <c r="AU60" s="337"/>
      <c r="AV60" s="337"/>
      <c r="AW60" s="337"/>
      <c r="AX60" s="338"/>
      <c r="AY60" s="298"/>
      <c r="AZ60" s="300"/>
      <c r="BB60" s="666" t="str">
        <f t="shared" si="1"/>
        <v>APROPRIAR O MACRO ITEM</v>
      </c>
      <c r="BC60" s="666" t="str">
        <f t="shared" si="5"/>
        <v/>
      </c>
      <c r="BD60" s="666" t="str">
        <f t="shared" si="6"/>
        <v xml:space="preserve"> </v>
      </c>
      <c r="BF60" s="668">
        <f>IF(BB60&lt;&gt;BD60,(IF(AY60="",AR60*'Q1'!$CA$20,IF(AY60="R",AR60,0))),0)</f>
        <v>0</v>
      </c>
      <c r="BG60" s="668">
        <f>IF(BB60&lt;&gt;BD60,(IF(AY60="",AR60*'Q1'!$CA$21,IF(AY60="C",AR60,0))),0)</f>
        <v>0</v>
      </c>
      <c r="BH60" s="668">
        <f>IF(BB60&lt;&gt;BD60,(IF(AY60="",AR60*'Q1'!$CA$22,IF(AY60="CF",AR60,0))),0)</f>
        <v>0</v>
      </c>
      <c r="BI60" s="668">
        <f>IF(BB60&lt;&gt;BD60,(IF(AY60="",AR60*'Q1'!$CA$23,IF(AY60="F",AR60,0))),0)</f>
        <v>0</v>
      </c>
      <c r="BK60" s="293"/>
      <c r="BL60" s="294"/>
      <c r="BM60" s="268"/>
      <c r="BN60" s="295"/>
      <c r="BO60" s="295"/>
      <c r="BP60" s="303">
        <f t="shared" si="7"/>
        <v>0</v>
      </c>
      <c r="BQ60" s="303">
        <f t="shared" si="8"/>
        <v>0</v>
      </c>
      <c r="BR60" s="267">
        <f t="shared" si="9"/>
        <v>0</v>
      </c>
      <c r="BS60" s="315" t="e">
        <f t="shared" si="2"/>
        <v>#DIV/0!</v>
      </c>
    </row>
    <row r="61" spans="2:71" ht="12.75" customHeight="1">
      <c r="B61" s="1358">
        <f t="shared" si="10"/>
        <v>0</v>
      </c>
      <c r="C61" s="1359"/>
      <c r="D61" s="1359"/>
      <c r="E61" s="1359"/>
      <c r="F61" s="1360"/>
      <c r="G61" s="902">
        <f t="shared" si="3"/>
        <v>0</v>
      </c>
      <c r="H61" s="525"/>
      <c r="I61" s="525"/>
      <c r="J61" s="525"/>
      <c r="K61" s="525"/>
      <c r="L61" s="525"/>
      <c r="M61" s="525"/>
      <c r="N61" s="525"/>
      <c r="O61" s="525"/>
      <c r="P61" s="525"/>
      <c r="Q61" s="525"/>
      <c r="R61" s="525"/>
      <c r="S61" s="525"/>
      <c r="T61" s="525"/>
      <c r="U61" s="525"/>
      <c r="V61" s="525"/>
      <c r="W61" s="525"/>
      <c r="X61" s="525"/>
      <c r="Y61" s="525"/>
      <c r="Z61" s="525"/>
      <c r="AA61" s="525"/>
      <c r="AB61" s="526"/>
      <c r="AC61" s="514">
        <f t="shared" si="4"/>
        <v>0</v>
      </c>
      <c r="AD61" s="515"/>
      <c r="AE61" s="516"/>
      <c r="AF61" s="517">
        <f t="shared" si="11"/>
        <v>0</v>
      </c>
      <c r="AG61" s="518"/>
      <c r="AH61" s="518"/>
      <c r="AI61" s="518"/>
      <c r="AJ61" s="519"/>
      <c r="AK61" s="517">
        <f t="shared" si="12"/>
        <v>0</v>
      </c>
      <c r="AL61" s="518"/>
      <c r="AM61" s="518"/>
      <c r="AN61" s="518"/>
      <c r="AO61" s="518"/>
      <c r="AP61" s="518"/>
      <c r="AQ61" s="519"/>
      <c r="AR61" s="336">
        <f t="shared" si="0"/>
        <v>0</v>
      </c>
      <c r="AS61" s="337"/>
      <c r="AT61" s="337"/>
      <c r="AU61" s="337"/>
      <c r="AV61" s="337"/>
      <c r="AW61" s="337"/>
      <c r="AX61" s="338"/>
      <c r="AY61" s="298"/>
      <c r="AZ61" s="300"/>
      <c r="BB61" s="666" t="str">
        <f t="shared" si="1"/>
        <v>APROPRIAR O MACRO ITEM</v>
      </c>
      <c r="BC61" s="666" t="str">
        <f t="shared" si="5"/>
        <v/>
      </c>
      <c r="BD61" s="666" t="str">
        <f t="shared" si="6"/>
        <v xml:space="preserve"> </v>
      </c>
      <c r="BF61" s="668">
        <f>IF(BB61&lt;&gt;BD61,(IF(AY61="",AR61*'Q1'!$CA$20,IF(AY61="R",AR61,0))),0)</f>
        <v>0</v>
      </c>
      <c r="BG61" s="668">
        <f>IF(BB61&lt;&gt;BD61,(IF(AY61="",AR61*'Q1'!$CA$21,IF(AY61="C",AR61,0))),0)</f>
        <v>0</v>
      </c>
      <c r="BH61" s="668">
        <f>IF(BB61&lt;&gt;BD61,(IF(AY61="",AR61*'Q1'!$CA$22,IF(AY61="CF",AR61,0))),0)</f>
        <v>0</v>
      </c>
      <c r="BI61" s="668">
        <f>IF(BB61&lt;&gt;BD61,(IF(AY61="",AR61*'Q1'!$CA$23,IF(AY61="F",AR61,0))),0)</f>
        <v>0</v>
      </c>
      <c r="BK61" s="293"/>
      <c r="BL61" s="294"/>
      <c r="BM61" s="268"/>
      <c r="BN61" s="295"/>
      <c r="BO61" s="295"/>
      <c r="BP61" s="303">
        <f t="shared" si="7"/>
        <v>0</v>
      </c>
      <c r="BQ61" s="303">
        <f t="shared" si="8"/>
        <v>0</v>
      </c>
      <c r="BR61" s="267">
        <f t="shared" si="9"/>
        <v>0</v>
      </c>
      <c r="BS61" s="315" t="e">
        <f t="shared" si="2"/>
        <v>#DIV/0!</v>
      </c>
    </row>
    <row r="62" spans="2:71" ht="12.75" customHeight="1">
      <c r="B62" s="1358">
        <f t="shared" si="10"/>
        <v>0</v>
      </c>
      <c r="C62" s="1359"/>
      <c r="D62" s="1359"/>
      <c r="E62" s="1359"/>
      <c r="F62" s="1360"/>
      <c r="G62" s="902">
        <f t="shared" si="3"/>
        <v>0</v>
      </c>
      <c r="H62" s="525"/>
      <c r="I62" s="525"/>
      <c r="J62" s="525"/>
      <c r="K62" s="525"/>
      <c r="L62" s="525"/>
      <c r="M62" s="525"/>
      <c r="N62" s="525"/>
      <c r="O62" s="525"/>
      <c r="P62" s="525"/>
      <c r="Q62" s="525"/>
      <c r="R62" s="525"/>
      <c r="S62" s="525"/>
      <c r="T62" s="525"/>
      <c r="U62" s="525"/>
      <c r="V62" s="525"/>
      <c r="W62" s="525"/>
      <c r="X62" s="525"/>
      <c r="Y62" s="525"/>
      <c r="Z62" s="525"/>
      <c r="AA62" s="525"/>
      <c r="AB62" s="526"/>
      <c r="AC62" s="514">
        <f t="shared" si="4"/>
        <v>0</v>
      </c>
      <c r="AD62" s="515"/>
      <c r="AE62" s="516"/>
      <c r="AF62" s="517">
        <f t="shared" si="11"/>
        <v>0</v>
      </c>
      <c r="AG62" s="518"/>
      <c r="AH62" s="518"/>
      <c r="AI62" s="518"/>
      <c r="AJ62" s="519"/>
      <c r="AK62" s="517">
        <f t="shared" si="12"/>
        <v>0</v>
      </c>
      <c r="AL62" s="518"/>
      <c r="AM62" s="518"/>
      <c r="AN62" s="518"/>
      <c r="AO62" s="518"/>
      <c r="AP62" s="518"/>
      <c r="AQ62" s="519"/>
      <c r="AR62" s="336">
        <f t="shared" si="0"/>
        <v>0</v>
      </c>
      <c r="AS62" s="337"/>
      <c r="AT62" s="337"/>
      <c r="AU62" s="337"/>
      <c r="AV62" s="337"/>
      <c r="AW62" s="337"/>
      <c r="AX62" s="338"/>
      <c r="AY62" s="298"/>
      <c r="AZ62" s="300"/>
      <c r="BB62" s="666" t="str">
        <f t="shared" si="1"/>
        <v>APROPRIAR O MACRO ITEM</v>
      </c>
      <c r="BC62" s="666" t="str">
        <f t="shared" si="5"/>
        <v/>
      </c>
      <c r="BD62" s="666" t="str">
        <f t="shared" si="6"/>
        <v xml:space="preserve"> </v>
      </c>
      <c r="BF62" s="668">
        <f>IF(BB62&lt;&gt;BD62,(IF(AY62="",AR62*'Q1'!$CA$20,IF(AY62="R",AR62,0))),0)</f>
        <v>0</v>
      </c>
      <c r="BG62" s="668">
        <f>IF(BB62&lt;&gt;BD62,(IF(AY62="",AR62*'Q1'!$CA$21,IF(AY62="C",AR62,0))),0)</f>
        <v>0</v>
      </c>
      <c r="BH62" s="668">
        <f>IF(BB62&lt;&gt;BD62,(IF(AY62="",AR62*'Q1'!$CA$22,IF(AY62="CF",AR62,0))),0)</f>
        <v>0</v>
      </c>
      <c r="BI62" s="668">
        <f>IF(BB62&lt;&gt;BD62,(IF(AY62="",AR62*'Q1'!$CA$23,IF(AY62="F",AR62,0))),0)</f>
        <v>0</v>
      </c>
      <c r="BK62" s="293"/>
      <c r="BL62" s="294"/>
      <c r="BM62" s="268"/>
      <c r="BN62" s="295"/>
      <c r="BO62" s="295"/>
      <c r="BP62" s="303">
        <f t="shared" si="7"/>
        <v>0</v>
      </c>
      <c r="BQ62" s="303">
        <f t="shared" si="8"/>
        <v>0</v>
      </c>
      <c r="BR62" s="267">
        <f t="shared" si="9"/>
        <v>0</v>
      </c>
      <c r="BS62" s="315" t="e">
        <f t="shared" si="2"/>
        <v>#DIV/0!</v>
      </c>
    </row>
    <row r="63" spans="2:71" ht="12.75" customHeight="1">
      <c r="B63" s="1358">
        <f t="shared" si="10"/>
        <v>0</v>
      </c>
      <c r="C63" s="1359"/>
      <c r="D63" s="1359"/>
      <c r="E63" s="1359"/>
      <c r="F63" s="1360"/>
      <c r="G63" s="902">
        <f t="shared" si="3"/>
        <v>0</v>
      </c>
      <c r="H63" s="525"/>
      <c r="I63" s="525"/>
      <c r="J63" s="525"/>
      <c r="K63" s="525"/>
      <c r="L63" s="525"/>
      <c r="M63" s="525"/>
      <c r="N63" s="525"/>
      <c r="O63" s="525"/>
      <c r="P63" s="525"/>
      <c r="Q63" s="525"/>
      <c r="R63" s="525"/>
      <c r="S63" s="525"/>
      <c r="T63" s="525"/>
      <c r="U63" s="525"/>
      <c r="V63" s="525"/>
      <c r="W63" s="525"/>
      <c r="X63" s="525"/>
      <c r="Y63" s="525"/>
      <c r="Z63" s="525"/>
      <c r="AA63" s="525"/>
      <c r="AB63" s="526"/>
      <c r="AC63" s="514">
        <f t="shared" si="4"/>
        <v>0</v>
      </c>
      <c r="AD63" s="515"/>
      <c r="AE63" s="516"/>
      <c r="AF63" s="517">
        <f t="shared" si="11"/>
        <v>0</v>
      </c>
      <c r="AG63" s="518"/>
      <c r="AH63" s="518"/>
      <c r="AI63" s="518"/>
      <c r="AJ63" s="519"/>
      <c r="AK63" s="517">
        <f t="shared" si="12"/>
        <v>0</v>
      </c>
      <c r="AL63" s="518"/>
      <c r="AM63" s="518"/>
      <c r="AN63" s="518"/>
      <c r="AO63" s="518"/>
      <c r="AP63" s="518"/>
      <c r="AQ63" s="519"/>
      <c r="AR63" s="336">
        <f t="shared" si="0"/>
        <v>0</v>
      </c>
      <c r="AS63" s="337"/>
      <c r="AT63" s="337"/>
      <c r="AU63" s="337"/>
      <c r="AV63" s="337"/>
      <c r="AW63" s="337"/>
      <c r="AX63" s="338"/>
      <c r="AY63" s="298"/>
      <c r="AZ63" s="300"/>
      <c r="BB63" s="666" t="str">
        <f t="shared" si="1"/>
        <v>APROPRIAR O MACRO ITEM</v>
      </c>
      <c r="BC63" s="666" t="str">
        <f t="shared" si="5"/>
        <v/>
      </c>
      <c r="BD63" s="666" t="str">
        <f t="shared" si="6"/>
        <v xml:space="preserve"> </v>
      </c>
      <c r="BF63" s="668">
        <f>IF(BB63&lt;&gt;BD63,(IF(AY63="",AR63*'Q1'!$CA$20,IF(AY63="R",AR63,0))),0)</f>
        <v>0</v>
      </c>
      <c r="BG63" s="668">
        <f>IF(BB63&lt;&gt;BD63,(IF(AY63="",AR63*'Q1'!$CA$21,IF(AY63="C",AR63,0))),0)</f>
        <v>0</v>
      </c>
      <c r="BH63" s="668">
        <f>IF(BB63&lt;&gt;BD63,(IF(AY63="",AR63*'Q1'!$CA$22,IF(AY63="CF",AR63,0))),0)</f>
        <v>0</v>
      </c>
      <c r="BI63" s="668">
        <f>IF(BB63&lt;&gt;BD63,(IF(AY63="",AR63*'Q1'!$CA$23,IF(AY63="F",AR63,0))),0)</f>
        <v>0</v>
      </c>
      <c r="BK63" s="293"/>
      <c r="BL63" s="294"/>
      <c r="BM63" s="268"/>
      <c r="BN63" s="295"/>
      <c r="BO63" s="295"/>
      <c r="BP63" s="303">
        <f t="shared" si="7"/>
        <v>0</v>
      </c>
      <c r="BQ63" s="303">
        <f t="shared" si="8"/>
        <v>0</v>
      </c>
      <c r="BR63" s="267">
        <f t="shared" si="9"/>
        <v>0</v>
      </c>
      <c r="BS63" s="315" t="e">
        <f t="shared" si="2"/>
        <v>#DIV/0!</v>
      </c>
    </row>
    <row r="64" spans="2:71" ht="12.75" customHeight="1">
      <c r="B64" s="1358">
        <f t="shared" si="10"/>
        <v>0</v>
      </c>
      <c r="C64" s="1359"/>
      <c r="D64" s="1359"/>
      <c r="E64" s="1359"/>
      <c r="F64" s="1360"/>
      <c r="G64" s="902">
        <f t="shared" si="3"/>
        <v>0</v>
      </c>
      <c r="H64" s="525"/>
      <c r="I64" s="525"/>
      <c r="J64" s="525"/>
      <c r="K64" s="525"/>
      <c r="L64" s="525"/>
      <c r="M64" s="525"/>
      <c r="N64" s="525"/>
      <c r="O64" s="525"/>
      <c r="P64" s="525"/>
      <c r="Q64" s="525"/>
      <c r="R64" s="525"/>
      <c r="S64" s="525"/>
      <c r="T64" s="525"/>
      <c r="U64" s="525"/>
      <c r="V64" s="525"/>
      <c r="W64" s="525"/>
      <c r="X64" s="525"/>
      <c r="Y64" s="525"/>
      <c r="Z64" s="525"/>
      <c r="AA64" s="525"/>
      <c r="AB64" s="526"/>
      <c r="AC64" s="514">
        <f t="shared" si="4"/>
        <v>0</v>
      </c>
      <c r="AD64" s="515"/>
      <c r="AE64" s="516"/>
      <c r="AF64" s="517">
        <f t="shared" si="11"/>
        <v>0</v>
      </c>
      <c r="AG64" s="518"/>
      <c r="AH64" s="518"/>
      <c r="AI64" s="518"/>
      <c r="AJ64" s="519"/>
      <c r="AK64" s="517">
        <f t="shared" si="12"/>
        <v>0</v>
      </c>
      <c r="AL64" s="518"/>
      <c r="AM64" s="518"/>
      <c r="AN64" s="518"/>
      <c r="AO64" s="518"/>
      <c r="AP64" s="518"/>
      <c r="AQ64" s="519"/>
      <c r="AR64" s="336">
        <f t="shared" si="0"/>
        <v>0</v>
      </c>
      <c r="AS64" s="337"/>
      <c r="AT64" s="337"/>
      <c r="AU64" s="337"/>
      <c r="AV64" s="337"/>
      <c r="AW64" s="337"/>
      <c r="AX64" s="338"/>
      <c r="AY64" s="298"/>
      <c r="AZ64" s="300"/>
      <c r="BB64" s="666" t="str">
        <f t="shared" si="1"/>
        <v>APROPRIAR O MACRO ITEM</v>
      </c>
      <c r="BC64" s="666" t="str">
        <f t="shared" si="5"/>
        <v/>
      </c>
      <c r="BD64" s="666" t="str">
        <f t="shared" si="6"/>
        <v xml:space="preserve"> </v>
      </c>
      <c r="BF64" s="668">
        <f>IF(BB64&lt;&gt;BD64,(IF(AY64="",AR64*'Q1'!$CA$20,IF(AY64="R",AR64,0))),0)</f>
        <v>0</v>
      </c>
      <c r="BG64" s="668">
        <f>IF(BB64&lt;&gt;BD64,(IF(AY64="",AR64*'Q1'!$CA$21,IF(AY64="C",AR64,0))),0)</f>
        <v>0</v>
      </c>
      <c r="BH64" s="668">
        <f>IF(BB64&lt;&gt;BD64,(IF(AY64="",AR64*'Q1'!$CA$22,IF(AY64="CF",AR64,0))),0)</f>
        <v>0</v>
      </c>
      <c r="BI64" s="668">
        <f>IF(BB64&lt;&gt;BD64,(IF(AY64="",AR64*'Q1'!$CA$23,IF(AY64="F",AR64,0))),0)</f>
        <v>0</v>
      </c>
      <c r="BK64" s="293"/>
      <c r="BL64" s="294"/>
      <c r="BM64" s="268"/>
      <c r="BN64" s="295"/>
      <c r="BO64" s="295"/>
      <c r="BP64" s="303">
        <f t="shared" si="7"/>
        <v>0</v>
      </c>
      <c r="BQ64" s="303">
        <f t="shared" si="8"/>
        <v>0</v>
      </c>
      <c r="BR64" s="267">
        <f t="shared" si="9"/>
        <v>0</v>
      </c>
      <c r="BS64" s="315" t="e">
        <f t="shared" si="2"/>
        <v>#DIV/0!</v>
      </c>
    </row>
    <row r="65" spans="2:71" ht="12.75" customHeight="1">
      <c r="B65" s="1358">
        <f t="shared" si="10"/>
        <v>0</v>
      </c>
      <c r="C65" s="1359"/>
      <c r="D65" s="1359"/>
      <c r="E65" s="1359"/>
      <c r="F65" s="1360"/>
      <c r="G65" s="902">
        <f t="shared" si="3"/>
        <v>0</v>
      </c>
      <c r="H65" s="525"/>
      <c r="I65" s="525"/>
      <c r="J65" s="525"/>
      <c r="K65" s="525"/>
      <c r="L65" s="525"/>
      <c r="M65" s="525"/>
      <c r="N65" s="525"/>
      <c r="O65" s="525"/>
      <c r="P65" s="525"/>
      <c r="Q65" s="525"/>
      <c r="R65" s="525"/>
      <c r="S65" s="525"/>
      <c r="T65" s="525"/>
      <c r="U65" s="525"/>
      <c r="V65" s="525"/>
      <c r="W65" s="525"/>
      <c r="X65" s="525"/>
      <c r="Y65" s="525"/>
      <c r="Z65" s="525"/>
      <c r="AA65" s="525"/>
      <c r="AB65" s="526"/>
      <c r="AC65" s="514">
        <f t="shared" si="4"/>
        <v>0</v>
      </c>
      <c r="AD65" s="515"/>
      <c r="AE65" s="516"/>
      <c r="AF65" s="517">
        <f t="shared" si="11"/>
        <v>0</v>
      </c>
      <c r="AG65" s="518"/>
      <c r="AH65" s="518"/>
      <c r="AI65" s="518"/>
      <c r="AJ65" s="519"/>
      <c r="AK65" s="517">
        <f t="shared" si="12"/>
        <v>0</v>
      </c>
      <c r="AL65" s="518"/>
      <c r="AM65" s="518"/>
      <c r="AN65" s="518"/>
      <c r="AO65" s="518"/>
      <c r="AP65" s="518"/>
      <c r="AQ65" s="519"/>
      <c r="AR65" s="336">
        <f t="shared" si="0"/>
        <v>0</v>
      </c>
      <c r="AS65" s="337"/>
      <c r="AT65" s="337"/>
      <c r="AU65" s="337"/>
      <c r="AV65" s="337"/>
      <c r="AW65" s="337"/>
      <c r="AX65" s="338"/>
      <c r="AY65" s="298"/>
      <c r="AZ65" s="300"/>
      <c r="BB65" s="666" t="str">
        <f t="shared" si="1"/>
        <v>APROPRIAR O MACRO ITEM</v>
      </c>
      <c r="BC65" s="666" t="str">
        <f t="shared" si="5"/>
        <v/>
      </c>
      <c r="BD65" s="666" t="str">
        <f t="shared" si="6"/>
        <v xml:space="preserve"> </v>
      </c>
      <c r="BF65" s="668">
        <f>IF(BB65&lt;&gt;BD65,(IF(AY65="",AR65*'Q1'!$CA$20,IF(AY65="R",AR65,0))),0)</f>
        <v>0</v>
      </c>
      <c r="BG65" s="668">
        <f>IF(BB65&lt;&gt;BD65,(IF(AY65="",AR65*'Q1'!$CA$21,IF(AY65="C",AR65,0))),0)</f>
        <v>0</v>
      </c>
      <c r="BH65" s="668">
        <f>IF(BB65&lt;&gt;BD65,(IF(AY65="",AR65*'Q1'!$CA$22,IF(AY65="CF",AR65,0))),0)</f>
        <v>0</v>
      </c>
      <c r="BI65" s="668">
        <f>IF(BB65&lt;&gt;BD65,(IF(AY65="",AR65*'Q1'!$CA$23,IF(AY65="F",AR65,0))),0)</f>
        <v>0</v>
      </c>
      <c r="BK65" s="293"/>
      <c r="BL65" s="294"/>
      <c r="BM65" s="268"/>
      <c r="BN65" s="295"/>
      <c r="BO65" s="295"/>
      <c r="BP65" s="303">
        <f t="shared" si="7"/>
        <v>0</v>
      </c>
      <c r="BQ65" s="303">
        <f t="shared" si="8"/>
        <v>0</v>
      </c>
      <c r="BR65" s="267">
        <f t="shared" si="9"/>
        <v>0</v>
      </c>
      <c r="BS65" s="315" t="e">
        <f t="shared" si="2"/>
        <v>#DIV/0!</v>
      </c>
    </row>
    <row r="66" spans="2:71" ht="12.75" customHeight="1">
      <c r="B66" s="1358">
        <f t="shared" si="10"/>
        <v>0</v>
      </c>
      <c r="C66" s="1359"/>
      <c r="D66" s="1359"/>
      <c r="E66" s="1359"/>
      <c r="F66" s="1360"/>
      <c r="G66" s="902">
        <f t="shared" si="3"/>
        <v>0</v>
      </c>
      <c r="H66" s="525"/>
      <c r="I66" s="525"/>
      <c r="J66" s="525"/>
      <c r="K66" s="525"/>
      <c r="L66" s="525"/>
      <c r="M66" s="525"/>
      <c r="N66" s="525"/>
      <c r="O66" s="525"/>
      <c r="P66" s="525"/>
      <c r="Q66" s="525"/>
      <c r="R66" s="525"/>
      <c r="S66" s="525"/>
      <c r="T66" s="525"/>
      <c r="U66" s="525"/>
      <c r="V66" s="525"/>
      <c r="W66" s="525"/>
      <c r="X66" s="525"/>
      <c r="Y66" s="525"/>
      <c r="Z66" s="525"/>
      <c r="AA66" s="525"/>
      <c r="AB66" s="526"/>
      <c r="AC66" s="514">
        <f t="shared" si="4"/>
        <v>0</v>
      </c>
      <c r="AD66" s="515"/>
      <c r="AE66" s="516"/>
      <c r="AF66" s="517">
        <f t="shared" si="11"/>
        <v>0</v>
      </c>
      <c r="AG66" s="518"/>
      <c r="AH66" s="518"/>
      <c r="AI66" s="518"/>
      <c r="AJ66" s="519"/>
      <c r="AK66" s="517">
        <f t="shared" si="12"/>
        <v>0</v>
      </c>
      <c r="AL66" s="518"/>
      <c r="AM66" s="518"/>
      <c r="AN66" s="518"/>
      <c r="AO66" s="518"/>
      <c r="AP66" s="518"/>
      <c r="AQ66" s="519"/>
      <c r="AR66" s="336">
        <f t="shared" si="0"/>
        <v>0</v>
      </c>
      <c r="AS66" s="337"/>
      <c r="AT66" s="337"/>
      <c r="AU66" s="337"/>
      <c r="AV66" s="337"/>
      <c r="AW66" s="337"/>
      <c r="AX66" s="338"/>
      <c r="AY66" s="298"/>
      <c r="AZ66" s="300"/>
      <c r="BB66" s="666" t="str">
        <f t="shared" si="1"/>
        <v>APROPRIAR O MACRO ITEM</v>
      </c>
      <c r="BC66" s="666" t="str">
        <f t="shared" si="5"/>
        <v/>
      </c>
      <c r="BD66" s="666" t="str">
        <f t="shared" si="6"/>
        <v xml:space="preserve"> </v>
      </c>
      <c r="BF66" s="668">
        <f>IF(BB66&lt;&gt;BD66,(IF(AY66="",AR66*'Q1'!$CA$20,IF(AY66="R",AR66,0))),0)</f>
        <v>0</v>
      </c>
      <c r="BG66" s="668">
        <f>IF(BB66&lt;&gt;BD66,(IF(AY66="",AR66*'Q1'!$CA$21,IF(AY66="C",AR66,0))),0)</f>
        <v>0</v>
      </c>
      <c r="BH66" s="668">
        <f>IF(BB66&lt;&gt;BD66,(IF(AY66="",AR66*'Q1'!$CA$22,IF(AY66="CF",AR66,0))),0)</f>
        <v>0</v>
      </c>
      <c r="BI66" s="668">
        <f>IF(BB66&lt;&gt;BD66,(IF(AY66="",AR66*'Q1'!$CA$23,IF(AY66="F",AR66,0))),0)</f>
        <v>0</v>
      </c>
      <c r="BK66" s="293"/>
      <c r="BL66" s="294"/>
      <c r="BM66" s="268"/>
      <c r="BN66" s="295"/>
      <c r="BO66" s="295"/>
      <c r="BP66" s="303">
        <f t="shared" si="7"/>
        <v>0</v>
      </c>
      <c r="BQ66" s="303">
        <f t="shared" si="8"/>
        <v>0</v>
      </c>
      <c r="BR66" s="267">
        <f t="shared" si="9"/>
        <v>0</v>
      </c>
      <c r="BS66" s="315" t="e">
        <f t="shared" si="2"/>
        <v>#DIV/0!</v>
      </c>
    </row>
    <row r="67" spans="2:71" ht="12.75" customHeight="1">
      <c r="B67" s="1358">
        <f t="shared" si="10"/>
        <v>0</v>
      </c>
      <c r="C67" s="1359"/>
      <c r="D67" s="1359"/>
      <c r="E67" s="1359"/>
      <c r="F67" s="1360"/>
      <c r="G67" s="902">
        <f t="shared" si="3"/>
        <v>0</v>
      </c>
      <c r="H67" s="525"/>
      <c r="I67" s="525"/>
      <c r="J67" s="525"/>
      <c r="K67" s="525"/>
      <c r="L67" s="525"/>
      <c r="M67" s="525"/>
      <c r="N67" s="525"/>
      <c r="O67" s="525"/>
      <c r="P67" s="525"/>
      <c r="Q67" s="525"/>
      <c r="R67" s="525"/>
      <c r="S67" s="525"/>
      <c r="T67" s="525"/>
      <c r="U67" s="525"/>
      <c r="V67" s="525"/>
      <c r="W67" s="525"/>
      <c r="X67" s="525"/>
      <c r="Y67" s="525"/>
      <c r="Z67" s="525"/>
      <c r="AA67" s="525"/>
      <c r="AB67" s="526"/>
      <c r="AC67" s="514">
        <f t="shared" si="4"/>
        <v>0</v>
      </c>
      <c r="AD67" s="515"/>
      <c r="AE67" s="516"/>
      <c r="AF67" s="517">
        <f t="shared" si="11"/>
        <v>0</v>
      </c>
      <c r="AG67" s="518"/>
      <c r="AH67" s="518"/>
      <c r="AI67" s="518"/>
      <c r="AJ67" s="519"/>
      <c r="AK67" s="517">
        <f t="shared" si="12"/>
        <v>0</v>
      </c>
      <c r="AL67" s="518"/>
      <c r="AM67" s="518"/>
      <c r="AN67" s="518"/>
      <c r="AO67" s="518"/>
      <c r="AP67" s="518"/>
      <c r="AQ67" s="519"/>
      <c r="AR67" s="336">
        <f t="shared" si="0"/>
        <v>0</v>
      </c>
      <c r="AS67" s="337"/>
      <c r="AT67" s="337"/>
      <c r="AU67" s="337"/>
      <c r="AV67" s="337"/>
      <c r="AW67" s="337"/>
      <c r="AX67" s="338"/>
      <c r="AY67" s="298"/>
      <c r="AZ67" s="300"/>
      <c r="BB67" s="666" t="str">
        <f t="shared" si="1"/>
        <v>APROPRIAR O MACRO ITEM</v>
      </c>
      <c r="BC67" s="666" t="str">
        <f t="shared" si="5"/>
        <v/>
      </c>
      <c r="BD67" s="666" t="str">
        <f t="shared" si="6"/>
        <v xml:space="preserve"> </v>
      </c>
      <c r="BF67" s="668">
        <f>IF(BB67&lt;&gt;BD67,(IF(AY67="",AR67*'Q1'!$CA$20,IF(AY67="R",AR67,0))),0)</f>
        <v>0</v>
      </c>
      <c r="BG67" s="668">
        <f>IF(BB67&lt;&gt;BD67,(IF(AY67="",AR67*'Q1'!$CA$21,IF(AY67="C",AR67,0))),0)</f>
        <v>0</v>
      </c>
      <c r="BH67" s="668">
        <f>IF(BB67&lt;&gt;BD67,(IF(AY67="",AR67*'Q1'!$CA$22,IF(AY67="CF",AR67,0))),0)</f>
        <v>0</v>
      </c>
      <c r="BI67" s="668">
        <f>IF(BB67&lt;&gt;BD67,(IF(AY67="",AR67*'Q1'!$CA$23,IF(AY67="F",AR67,0))),0)</f>
        <v>0</v>
      </c>
      <c r="BK67" s="293"/>
      <c r="BL67" s="294"/>
      <c r="BM67" s="268"/>
      <c r="BN67" s="295"/>
      <c r="BO67" s="295"/>
      <c r="BP67" s="303">
        <f t="shared" si="7"/>
        <v>0</v>
      </c>
      <c r="BQ67" s="303">
        <f t="shared" si="8"/>
        <v>0</v>
      </c>
      <c r="BR67" s="267">
        <f t="shared" si="9"/>
        <v>0</v>
      </c>
      <c r="BS67" s="315" t="e">
        <f t="shared" si="2"/>
        <v>#DIV/0!</v>
      </c>
    </row>
    <row r="68" spans="2:71" ht="12.75" customHeight="1">
      <c r="B68" s="1358">
        <f t="shared" si="10"/>
        <v>0</v>
      </c>
      <c r="C68" s="1359"/>
      <c r="D68" s="1359"/>
      <c r="E68" s="1359"/>
      <c r="F68" s="1360"/>
      <c r="G68" s="902">
        <f t="shared" si="3"/>
        <v>0</v>
      </c>
      <c r="H68" s="525"/>
      <c r="I68" s="525"/>
      <c r="J68" s="525"/>
      <c r="K68" s="525"/>
      <c r="L68" s="525"/>
      <c r="M68" s="525"/>
      <c r="N68" s="525"/>
      <c r="O68" s="525"/>
      <c r="P68" s="525"/>
      <c r="Q68" s="525"/>
      <c r="R68" s="525"/>
      <c r="S68" s="525"/>
      <c r="T68" s="525"/>
      <c r="U68" s="525"/>
      <c r="V68" s="525"/>
      <c r="W68" s="525"/>
      <c r="X68" s="525"/>
      <c r="Y68" s="525"/>
      <c r="Z68" s="525"/>
      <c r="AA68" s="525"/>
      <c r="AB68" s="526"/>
      <c r="AC68" s="514">
        <f t="shared" si="4"/>
        <v>0</v>
      </c>
      <c r="AD68" s="515"/>
      <c r="AE68" s="516"/>
      <c r="AF68" s="517">
        <f t="shared" si="11"/>
        <v>0</v>
      </c>
      <c r="AG68" s="518"/>
      <c r="AH68" s="518"/>
      <c r="AI68" s="518"/>
      <c r="AJ68" s="519"/>
      <c r="AK68" s="517">
        <f t="shared" si="12"/>
        <v>0</v>
      </c>
      <c r="AL68" s="518"/>
      <c r="AM68" s="518"/>
      <c r="AN68" s="518"/>
      <c r="AO68" s="518"/>
      <c r="AP68" s="518"/>
      <c r="AQ68" s="519"/>
      <c r="AR68" s="336">
        <f t="shared" si="0"/>
        <v>0</v>
      </c>
      <c r="AS68" s="337"/>
      <c r="AT68" s="337"/>
      <c r="AU68" s="337"/>
      <c r="AV68" s="337"/>
      <c r="AW68" s="337"/>
      <c r="AX68" s="338"/>
      <c r="AY68" s="298"/>
      <c r="AZ68" s="300"/>
      <c r="BB68" s="666" t="str">
        <f t="shared" si="1"/>
        <v>APROPRIAR O MACRO ITEM</v>
      </c>
      <c r="BC68" s="666" t="str">
        <f t="shared" si="5"/>
        <v/>
      </c>
      <c r="BD68" s="666" t="str">
        <f t="shared" si="6"/>
        <v xml:space="preserve"> </v>
      </c>
      <c r="BF68" s="668">
        <f>IF(BB68&lt;&gt;BD68,(IF(AY68="",AR68*'Q1'!$CA$20,IF(AY68="R",AR68,0))),0)</f>
        <v>0</v>
      </c>
      <c r="BG68" s="668">
        <f>IF(BB68&lt;&gt;BD68,(IF(AY68="",AR68*'Q1'!$CA$21,IF(AY68="C",AR68,0))),0)</f>
        <v>0</v>
      </c>
      <c r="BH68" s="668">
        <f>IF(BB68&lt;&gt;BD68,(IF(AY68="",AR68*'Q1'!$CA$22,IF(AY68="CF",AR68,0))),0)</f>
        <v>0</v>
      </c>
      <c r="BI68" s="668">
        <f>IF(BB68&lt;&gt;BD68,(IF(AY68="",AR68*'Q1'!$CA$23,IF(AY68="F",AR68,0))),0)</f>
        <v>0</v>
      </c>
      <c r="BK68" s="293"/>
      <c r="BL68" s="294"/>
      <c r="BM68" s="268"/>
      <c r="BN68" s="295"/>
      <c r="BO68" s="295"/>
      <c r="BP68" s="303">
        <f t="shared" si="7"/>
        <v>0</v>
      </c>
      <c r="BQ68" s="303">
        <f t="shared" si="8"/>
        <v>0</v>
      </c>
      <c r="BR68" s="267">
        <f t="shared" si="9"/>
        <v>0</v>
      </c>
      <c r="BS68" s="315" t="e">
        <f t="shared" si="2"/>
        <v>#DIV/0!</v>
      </c>
    </row>
    <row r="69" spans="2:71" ht="12.75" customHeight="1">
      <c r="B69" s="1358">
        <f t="shared" si="10"/>
        <v>0</v>
      </c>
      <c r="C69" s="1359"/>
      <c r="D69" s="1359"/>
      <c r="E69" s="1359"/>
      <c r="F69" s="1360"/>
      <c r="G69" s="902">
        <f t="shared" si="3"/>
        <v>0</v>
      </c>
      <c r="H69" s="525"/>
      <c r="I69" s="525"/>
      <c r="J69" s="525"/>
      <c r="K69" s="525"/>
      <c r="L69" s="525"/>
      <c r="M69" s="525"/>
      <c r="N69" s="525"/>
      <c r="O69" s="525"/>
      <c r="P69" s="525"/>
      <c r="Q69" s="525"/>
      <c r="R69" s="525"/>
      <c r="S69" s="525"/>
      <c r="T69" s="525"/>
      <c r="U69" s="525"/>
      <c r="V69" s="525"/>
      <c r="W69" s="525"/>
      <c r="X69" s="525"/>
      <c r="Y69" s="525"/>
      <c r="Z69" s="525"/>
      <c r="AA69" s="525"/>
      <c r="AB69" s="526"/>
      <c r="AC69" s="514">
        <f t="shared" si="4"/>
        <v>0</v>
      </c>
      <c r="AD69" s="515"/>
      <c r="AE69" s="516"/>
      <c r="AF69" s="517">
        <f t="shared" si="11"/>
        <v>0</v>
      </c>
      <c r="AG69" s="518"/>
      <c r="AH69" s="518"/>
      <c r="AI69" s="518"/>
      <c r="AJ69" s="519"/>
      <c r="AK69" s="517">
        <f t="shared" si="12"/>
        <v>0</v>
      </c>
      <c r="AL69" s="518"/>
      <c r="AM69" s="518"/>
      <c r="AN69" s="518"/>
      <c r="AO69" s="518"/>
      <c r="AP69" s="518"/>
      <c r="AQ69" s="519"/>
      <c r="AR69" s="336">
        <f t="shared" si="0"/>
        <v>0</v>
      </c>
      <c r="AS69" s="337"/>
      <c r="AT69" s="337"/>
      <c r="AU69" s="337"/>
      <c r="AV69" s="337"/>
      <c r="AW69" s="337"/>
      <c r="AX69" s="338"/>
      <c r="AY69" s="298"/>
      <c r="AZ69" s="300"/>
      <c r="BB69" s="666" t="str">
        <f t="shared" si="1"/>
        <v>APROPRIAR O MACRO ITEM</v>
      </c>
      <c r="BC69" s="666" t="str">
        <f t="shared" si="5"/>
        <v/>
      </c>
      <c r="BD69" s="666" t="str">
        <f t="shared" si="6"/>
        <v xml:space="preserve"> </v>
      </c>
      <c r="BF69" s="668">
        <f>IF(BB69&lt;&gt;BD69,(IF(AY69="",AR69*'Q1'!$CA$20,IF(AY69="R",AR69,0))),0)</f>
        <v>0</v>
      </c>
      <c r="BG69" s="668">
        <f>IF(BB69&lt;&gt;BD69,(IF(AY69="",AR69*'Q1'!$CA$21,IF(AY69="C",AR69,0))),0)</f>
        <v>0</v>
      </c>
      <c r="BH69" s="668">
        <f>IF(BB69&lt;&gt;BD69,(IF(AY69="",AR69*'Q1'!$CA$22,IF(AY69="CF",AR69,0))),0)</f>
        <v>0</v>
      </c>
      <c r="BI69" s="668">
        <f>IF(BB69&lt;&gt;BD69,(IF(AY69="",AR69*'Q1'!$CA$23,IF(AY69="F",AR69,0))),0)</f>
        <v>0</v>
      </c>
      <c r="BK69" s="293"/>
      <c r="BL69" s="294"/>
      <c r="BM69" s="268"/>
      <c r="BN69" s="295"/>
      <c r="BO69" s="295"/>
      <c r="BP69" s="303">
        <f t="shared" si="7"/>
        <v>0</v>
      </c>
      <c r="BQ69" s="303">
        <f t="shared" si="8"/>
        <v>0</v>
      </c>
      <c r="BR69" s="267">
        <f t="shared" si="9"/>
        <v>0</v>
      </c>
      <c r="BS69" s="315" t="e">
        <f t="shared" si="2"/>
        <v>#DIV/0!</v>
      </c>
    </row>
    <row r="70" spans="2:71" ht="12.75" customHeight="1">
      <c r="B70" s="1358">
        <f t="shared" si="10"/>
        <v>0</v>
      </c>
      <c r="C70" s="1359"/>
      <c r="D70" s="1359"/>
      <c r="E70" s="1359"/>
      <c r="F70" s="1360"/>
      <c r="G70" s="902">
        <f t="shared" si="3"/>
        <v>0</v>
      </c>
      <c r="H70" s="525"/>
      <c r="I70" s="525"/>
      <c r="J70" s="525"/>
      <c r="K70" s="525"/>
      <c r="L70" s="525"/>
      <c r="M70" s="525"/>
      <c r="N70" s="525"/>
      <c r="O70" s="525"/>
      <c r="P70" s="525"/>
      <c r="Q70" s="525"/>
      <c r="R70" s="525"/>
      <c r="S70" s="525"/>
      <c r="T70" s="525"/>
      <c r="U70" s="525"/>
      <c r="V70" s="525"/>
      <c r="W70" s="525"/>
      <c r="X70" s="525"/>
      <c r="Y70" s="525"/>
      <c r="Z70" s="525"/>
      <c r="AA70" s="525"/>
      <c r="AB70" s="526"/>
      <c r="AC70" s="514">
        <f t="shared" si="4"/>
        <v>0</v>
      </c>
      <c r="AD70" s="515"/>
      <c r="AE70" s="516"/>
      <c r="AF70" s="517">
        <f t="shared" si="11"/>
        <v>0</v>
      </c>
      <c r="AG70" s="518"/>
      <c r="AH70" s="518"/>
      <c r="AI70" s="518"/>
      <c r="AJ70" s="519"/>
      <c r="AK70" s="517">
        <f t="shared" si="12"/>
        <v>0</v>
      </c>
      <c r="AL70" s="518"/>
      <c r="AM70" s="518"/>
      <c r="AN70" s="518"/>
      <c r="AO70" s="518"/>
      <c r="AP70" s="518"/>
      <c r="AQ70" s="519"/>
      <c r="AR70" s="336">
        <f t="shared" si="0"/>
        <v>0</v>
      </c>
      <c r="AS70" s="337"/>
      <c r="AT70" s="337"/>
      <c r="AU70" s="337"/>
      <c r="AV70" s="337"/>
      <c r="AW70" s="337"/>
      <c r="AX70" s="338"/>
      <c r="AY70" s="298"/>
      <c r="AZ70" s="300"/>
      <c r="BB70" s="666" t="str">
        <f t="shared" si="1"/>
        <v>APROPRIAR O MACRO ITEM</v>
      </c>
      <c r="BC70" s="666" t="str">
        <f t="shared" si="5"/>
        <v/>
      </c>
      <c r="BD70" s="666" t="str">
        <f t="shared" si="6"/>
        <v xml:space="preserve"> </v>
      </c>
      <c r="BF70" s="668">
        <f>IF(BB70&lt;&gt;BD70,(IF(AY70="",AR70*'Q1'!$CA$20,IF(AY70="R",AR70,0))),0)</f>
        <v>0</v>
      </c>
      <c r="BG70" s="668">
        <f>IF(BB70&lt;&gt;BD70,(IF(AY70="",AR70*'Q1'!$CA$21,IF(AY70="C",AR70,0))),0)</f>
        <v>0</v>
      </c>
      <c r="BH70" s="668">
        <f>IF(BB70&lt;&gt;BD70,(IF(AY70="",AR70*'Q1'!$CA$22,IF(AY70="CF",AR70,0))),0)</f>
        <v>0</v>
      </c>
      <c r="BI70" s="668">
        <f>IF(BB70&lt;&gt;BD70,(IF(AY70="",AR70*'Q1'!$CA$23,IF(AY70="F",AR70,0))),0)</f>
        <v>0</v>
      </c>
      <c r="BK70" s="293"/>
      <c r="BL70" s="294"/>
      <c r="BM70" s="268"/>
      <c r="BN70" s="295"/>
      <c r="BO70" s="295"/>
      <c r="BP70" s="303">
        <f t="shared" si="7"/>
        <v>0</v>
      </c>
      <c r="BQ70" s="303">
        <f t="shared" si="8"/>
        <v>0</v>
      </c>
      <c r="BR70" s="267">
        <f t="shared" si="9"/>
        <v>0</v>
      </c>
      <c r="BS70" s="315" t="e">
        <f t="shared" si="2"/>
        <v>#DIV/0!</v>
      </c>
    </row>
    <row r="71" spans="2:71" ht="12.75" customHeight="1">
      <c r="B71" s="1358">
        <f t="shared" si="10"/>
        <v>0</v>
      </c>
      <c r="C71" s="1359"/>
      <c r="D71" s="1359"/>
      <c r="E71" s="1359"/>
      <c r="F71" s="1360"/>
      <c r="G71" s="902">
        <f t="shared" si="3"/>
        <v>0</v>
      </c>
      <c r="H71" s="525"/>
      <c r="I71" s="525"/>
      <c r="J71" s="525"/>
      <c r="K71" s="525"/>
      <c r="L71" s="525"/>
      <c r="M71" s="525"/>
      <c r="N71" s="525"/>
      <c r="O71" s="525"/>
      <c r="P71" s="525"/>
      <c r="Q71" s="525"/>
      <c r="R71" s="525"/>
      <c r="S71" s="525"/>
      <c r="T71" s="525"/>
      <c r="U71" s="525"/>
      <c r="V71" s="525"/>
      <c r="W71" s="525"/>
      <c r="X71" s="525"/>
      <c r="Y71" s="525"/>
      <c r="Z71" s="525"/>
      <c r="AA71" s="525"/>
      <c r="AB71" s="526"/>
      <c r="AC71" s="514">
        <f t="shared" si="4"/>
        <v>0</v>
      </c>
      <c r="AD71" s="515"/>
      <c r="AE71" s="516"/>
      <c r="AF71" s="517">
        <f t="shared" si="11"/>
        <v>0</v>
      </c>
      <c r="AG71" s="518"/>
      <c r="AH71" s="518"/>
      <c r="AI71" s="518"/>
      <c r="AJ71" s="519"/>
      <c r="AK71" s="517">
        <f t="shared" si="12"/>
        <v>0</v>
      </c>
      <c r="AL71" s="518"/>
      <c r="AM71" s="518"/>
      <c r="AN71" s="518"/>
      <c r="AO71" s="518"/>
      <c r="AP71" s="518"/>
      <c r="AQ71" s="519"/>
      <c r="AR71" s="336">
        <f t="shared" si="0"/>
        <v>0</v>
      </c>
      <c r="AS71" s="337"/>
      <c r="AT71" s="337"/>
      <c r="AU71" s="337"/>
      <c r="AV71" s="337"/>
      <c r="AW71" s="337"/>
      <c r="AX71" s="338"/>
      <c r="AY71" s="298"/>
      <c r="AZ71" s="300"/>
      <c r="BB71" s="666" t="str">
        <f t="shared" si="1"/>
        <v>APROPRIAR O MACRO ITEM</v>
      </c>
      <c r="BC71" s="666" t="str">
        <f t="shared" si="5"/>
        <v/>
      </c>
      <c r="BD71" s="666" t="str">
        <f t="shared" si="6"/>
        <v xml:space="preserve"> </v>
      </c>
      <c r="BF71" s="668">
        <f>IF(BB71&lt;&gt;BD71,(IF(AY71="",AR71*'Q1'!$CA$20,IF(AY71="R",AR71,0))),0)</f>
        <v>0</v>
      </c>
      <c r="BG71" s="668">
        <f>IF(BB71&lt;&gt;BD71,(IF(AY71="",AR71*'Q1'!$CA$21,IF(AY71="C",AR71,0))),0)</f>
        <v>0</v>
      </c>
      <c r="BH71" s="668">
        <f>IF(BB71&lt;&gt;BD71,(IF(AY71="",AR71*'Q1'!$CA$22,IF(AY71="CF",AR71,0))),0)</f>
        <v>0</v>
      </c>
      <c r="BI71" s="668">
        <f>IF(BB71&lt;&gt;BD71,(IF(AY71="",AR71*'Q1'!$CA$23,IF(AY71="F",AR71,0))),0)</f>
        <v>0</v>
      </c>
      <c r="BK71" s="293"/>
      <c r="BL71" s="294"/>
      <c r="BM71" s="268"/>
      <c r="BN71" s="295"/>
      <c r="BO71" s="295"/>
      <c r="BP71" s="303">
        <f t="shared" si="7"/>
        <v>0</v>
      </c>
      <c r="BQ71" s="303">
        <f t="shared" si="8"/>
        <v>0</v>
      </c>
      <c r="BR71" s="267">
        <f t="shared" si="9"/>
        <v>0</v>
      </c>
      <c r="BS71" s="315" t="e">
        <f t="shared" si="2"/>
        <v>#DIV/0!</v>
      </c>
    </row>
    <row r="72" spans="2:71" ht="12.75" customHeight="1">
      <c r="B72" s="1358">
        <f t="shared" si="10"/>
        <v>0</v>
      </c>
      <c r="C72" s="1359"/>
      <c r="D72" s="1359"/>
      <c r="E72" s="1359"/>
      <c r="F72" s="1360"/>
      <c r="G72" s="902">
        <f t="shared" si="3"/>
        <v>0</v>
      </c>
      <c r="H72" s="525"/>
      <c r="I72" s="525"/>
      <c r="J72" s="525"/>
      <c r="K72" s="525"/>
      <c r="L72" s="525"/>
      <c r="M72" s="525"/>
      <c r="N72" s="525"/>
      <c r="O72" s="525"/>
      <c r="P72" s="525"/>
      <c r="Q72" s="525"/>
      <c r="R72" s="525"/>
      <c r="S72" s="525"/>
      <c r="T72" s="525"/>
      <c r="U72" s="525"/>
      <c r="V72" s="525"/>
      <c r="W72" s="525"/>
      <c r="X72" s="525"/>
      <c r="Y72" s="525"/>
      <c r="Z72" s="525"/>
      <c r="AA72" s="525"/>
      <c r="AB72" s="526"/>
      <c r="AC72" s="514">
        <f t="shared" si="4"/>
        <v>0</v>
      </c>
      <c r="AD72" s="515"/>
      <c r="AE72" s="516"/>
      <c r="AF72" s="517">
        <f t="shared" si="11"/>
        <v>0</v>
      </c>
      <c r="AG72" s="518"/>
      <c r="AH72" s="518"/>
      <c r="AI72" s="518"/>
      <c r="AJ72" s="519"/>
      <c r="AK72" s="517">
        <f t="shared" si="12"/>
        <v>0</v>
      </c>
      <c r="AL72" s="518"/>
      <c r="AM72" s="518"/>
      <c r="AN72" s="518"/>
      <c r="AO72" s="518"/>
      <c r="AP72" s="518"/>
      <c r="AQ72" s="519"/>
      <c r="AR72" s="336">
        <f t="shared" si="0"/>
        <v>0</v>
      </c>
      <c r="AS72" s="337"/>
      <c r="AT72" s="337"/>
      <c r="AU72" s="337"/>
      <c r="AV72" s="337"/>
      <c r="AW72" s="337"/>
      <c r="AX72" s="338"/>
      <c r="AY72" s="298"/>
      <c r="AZ72" s="300"/>
      <c r="BB72" s="666" t="str">
        <f t="shared" si="1"/>
        <v>APROPRIAR O MACRO ITEM</v>
      </c>
      <c r="BC72" s="666" t="str">
        <f t="shared" si="5"/>
        <v/>
      </c>
      <c r="BD72" s="666" t="str">
        <f t="shared" si="6"/>
        <v xml:space="preserve"> </v>
      </c>
      <c r="BF72" s="668">
        <f>IF(BB72&lt;&gt;BD72,(IF(AY72="",AR72*'Q1'!$CA$20,IF(AY72="R",AR72,0))),0)</f>
        <v>0</v>
      </c>
      <c r="BG72" s="668">
        <f>IF(BB72&lt;&gt;BD72,(IF(AY72="",AR72*'Q1'!$CA$21,IF(AY72="C",AR72,0))),0)</f>
        <v>0</v>
      </c>
      <c r="BH72" s="668">
        <f>IF(BB72&lt;&gt;BD72,(IF(AY72="",AR72*'Q1'!$CA$22,IF(AY72="CF",AR72,0))),0)</f>
        <v>0</v>
      </c>
      <c r="BI72" s="668">
        <f>IF(BB72&lt;&gt;BD72,(IF(AY72="",AR72*'Q1'!$CA$23,IF(AY72="F",AR72,0))),0)</f>
        <v>0</v>
      </c>
      <c r="BK72" s="293"/>
      <c r="BL72" s="294"/>
      <c r="BM72" s="268"/>
      <c r="BN72" s="295"/>
      <c r="BO72" s="295"/>
      <c r="BP72" s="303">
        <f t="shared" si="7"/>
        <v>0</v>
      </c>
      <c r="BQ72" s="303">
        <f t="shared" si="8"/>
        <v>0</v>
      </c>
      <c r="BR72" s="267">
        <f t="shared" si="9"/>
        <v>0</v>
      </c>
      <c r="BS72" s="315" t="e">
        <f t="shared" si="2"/>
        <v>#DIV/0!</v>
      </c>
    </row>
    <row r="73" spans="2:71" ht="12.75" customHeight="1">
      <c r="B73" s="1358">
        <f t="shared" si="10"/>
        <v>0</v>
      </c>
      <c r="C73" s="1359"/>
      <c r="D73" s="1359"/>
      <c r="E73" s="1359"/>
      <c r="F73" s="1360"/>
      <c r="G73" s="902">
        <f t="shared" si="3"/>
        <v>0</v>
      </c>
      <c r="H73" s="525"/>
      <c r="I73" s="525"/>
      <c r="J73" s="525"/>
      <c r="K73" s="525"/>
      <c r="L73" s="525"/>
      <c r="M73" s="525"/>
      <c r="N73" s="525"/>
      <c r="O73" s="525"/>
      <c r="P73" s="525"/>
      <c r="Q73" s="525"/>
      <c r="R73" s="525"/>
      <c r="S73" s="525"/>
      <c r="T73" s="525"/>
      <c r="U73" s="525"/>
      <c r="V73" s="525"/>
      <c r="W73" s="525"/>
      <c r="X73" s="525"/>
      <c r="Y73" s="525"/>
      <c r="Z73" s="525"/>
      <c r="AA73" s="525"/>
      <c r="AB73" s="526"/>
      <c r="AC73" s="514">
        <f t="shared" si="4"/>
        <v>0</v>
      </c>
      <c r="AD73" s="515"/>
      <c r="AE73" s="516"/>
      <c r="AF73" s="517">
        <f t="shared" si="11"/>
        <v>0</v>
      </c>
      <c r="AG73" s="518"/>
      <c r="AH73" s="518"/>
      <c r="AI73" s="518"/>
      <c r="AJ73" s="519"/>
      <c r="AK73" s="517">
        <f t="shared" si="12"/>
        <v>0</v>
      </c>
      <c r="AL73" s="518"/>
      <c r="AM73" s="518"/>
      <c r="AN73" s="518"/>
      <c r="AO73" s="518"/>
      <c r="AP73" s="518"/>
      <c r="AQ73" s="519"/>
      <c r="AR73" s="336">
        <f t="shared" si="0"/>
        <v>0</v>
      </c>
      <c r="AS73" s="337"/>
      <c r="AT73" s="337"/>
      <c r="AU73" s="337"/>
      <c r="AV73" s="337"/>
      <c r="AW73" s="337"/>
      <c r="AX73" s="338"/>
      <c r="AY73" s="298"/>
      <c r="AZ73" s="300"/>
      <c r="BB73" s="666" t="str">
        <f t="shared" si="1"/>
        <v>APROPRIAR O MACRO ITEM</v>
      </c>
      <c r="BC73" s="666" t="str">
        <f t="shared" si="5"/>
        <v/>
      </c>
      <c r="BD73" s="666" t="str">
        <f t="shared" si="6"/>
        <v xml:space="preserve"> </v>
      </c>
      <c r="BF73" s="668">
        <f>IF(BB73&lt;&gt;BD73,(IF(AY73="",AR73*'Q1'!$CA$20,IF(AY73="R",AR73,0))),0)</f>
        <v>0</v>
      </c>
      <c r="BG73" s="668">
        <f>IF(BB73&lt;&gt;BD73,(IF(AY73="",AR73*'Q1'!$CA$21,IF(AY73="C",AR73,0))),0)</f>
        <v>0</v>
      </c>
      <c r="BH73" s="668">
        <f>IF(BB73&lt;&gt;BD73,(IF(AY73="",AR73*'Q1'!$CA$22,IF(AY73="CF",AR73,0))),0)</f>
        <v>0</v>
      </c>
      <c r="BI73" s="668">
        <f>IF(BB73&lt;&gt;BD73,(IF(AY73="",AR73*'Q1'!$CA$23,IF(AY73="F",AR73,0))),0)</f>
        <v>0</v>
      </c>
      <c r="BK73" s="293"/>
      <c r="BL73" s="294"/>
      <c r="BM73" s="268"/>
      <c r="BN73" s="295"/>
      <c r="BO73" s="295"/>
      <c r="BP73" s="303">
        <f t="shared" si="7"/>
        <v>0</v>
      </c>
      <c r="BQ73" s="303">
        <f t="shared" si="8"/>
        <v>0</v>
      </c>
      <c r="BR73" s="267">
        <f t="shared" si="9"/>
        <v>0</v>
      </c>
      <c r="BS73" s="315" t="e">
        <f t="shared" si="2"/>
        <v>#DIV/0!</v>
      </c>
    </row>
    <row r="74" spans="2:71" ht="12.75" customHeight="1">
      <c r="B74" s="1358">
        <f t="shared" si="10"/>
        <v>0</v>
      </c>
      <c r="C74" s="1359"/>
      <c r="D74" s="1359"/>
      <c r="E74" s="1359"/>
      <c r="F74" s="1360"/>
      <c r="G74" s="902">
        <f t="shared" si="3"/>
        <v>0</v>
      </c>
      <c r="H74" s="525"/>
      <c r="I74" s="525"/>
      <c r="J74" s="525"/>
      <c r="K74" s="525"/>
      <c r="L74" s="525"/>
      <c r="M74" s="525"/>
      <c r="N74" s="525"/>
      <c r="O74" s="525"/>
      <c r="P74" s="525"/>
      <c r="Q74" s="525"/>
      <c r="R74" s="525"/>
      <c r="S74" s="525"/>
      <c r="T74" s="525"/>
      <c r="U74" s="525"/>
      <c r="V74" s="525"/>
      <c r="W74" s="525"/>
      <c r="X74" s="525"/>
      <c r="Y74" s="525"/>
      <c r="Z74" s="525"/>
      <c r="AA74" s="525"/>
      <c r="AB74" s="526"/>
      <c r="AC74" s="514">
        <f t="shared" si="4"/>
        <v>0</v>
      </c>
      <c r="AD74" s="515"/>
      <c r="AE74" s="516"/>
      <c r="AF74" s="517">
        <f t="shared" si="11"/>
        <v>0</v>
      </c>
      <c r="AG74" s="518"/>
      <c r="AH74" s="518"/>
      <c r="AI74" s="518"/>
      <c r="AJ74" s="519"/>
      <c r="AK74" s="517">
        <f t="shared" si="12"/>
        <v>0</v>
      </c>
      <c r="AL74" s="518"/>
      <c r="AM74" s="518"/>
      <c r="AN74" s="518"/>
      <c r="AO74" s="518"/>
      <c r="AP74" s="518"/>
      <c r="AQ74" s="519"/>
      <c r="AR74" s="336">
        <f t="shared" si="0"/>
        <v>0</v>
      </c>
      <c r="AS74" s="337"/>
      <c r="AT74" s="337"/>
      <c r="AU74" s="337"/>
      <c r="AV74" s="337"/>
      <c r="AW74" s="337"/>
      <c r="AX74" s="338"/>
      <c r="AY74" s="298"/>
      <c r="AZ74" s="300"/>
      <c r="BB74" s="666" t="str">
        <f t="shared" si="1"/>
        <v>APROPRIAR O MACRO ITEM</v>
      </c>
      <c r="BC74" s="666" t="str">
        <f t="shared" si="5"/>
        <v/>
      </c>
      <c r="BD74" s="666" t="str">
        <f t="shared" si="6"/>
        <v xml:space="preserve"> </v>
      </c>
      <c r="BF74" s="668">
        <f>IF(BB74&lt;&gt;BD74,(IF(AY74="",AR74*'Q1'!$CA$20,IF(AY74="R",AR74,0))),0)</f>
        <v>0</v>
      </c>
      <c r="BG74" s="668">
        <f>IF(BB74&lt;&gt;BD74,(IF(AY74="",AR74*'Q1'!$CA$21,IF(AY74="C",AR74,0))),0)</f>
        <v>0</v>
      </c>
      <c r="BH74" s="668">
        <f>IF(BB74&lt;&gt;BD74,(IF(AY74="",AR74*'Q1'!$CA$22,IF(AY74="CF",AR74,0))),0)</f>
        <v>0</v>
      </c>
      <c r="BI74" s="668">
        <f>IF(BB74&lt;&gt;BD74,(IF(AY74="",AR74*'Q1'!$CA$23,IF(AY74="F",AR74,0))),0)</f>
        <v>0</v>
      </c>
      <c r="BK74" s="293"/>
      <c r="BL74" s="294"/>
      <c r="BM74" s="268"/>
      <c r="BN74" s="295"/>
      <c r="BO74" s="295"/>
      <c r="BP74" s="303">
        <f t="shared" si="7"/>
        <v>0</v>
      </c>
      <c r="BQ74" s="303">
        <f t="shared" si="8"/>
        <v>0</v>
      </c>
      <c r="BR74" s="267">
        <f t="shared" si="9"/>
        <v>0</v>
      </c>
      <c r="BS74" s="315" t="e">
        <f t="shared" si="2"/>
        <v>#DIV/0!</v>
      </c>
    </row>
    <row r="75" spans="2:71" ht="12.75" customHeight="1">
      <c r="B75" s="1358">
        <f t="shared" si="10"/>
        <v>0</v>
      </c>
      <c r="C75" s="1359"/>
      <c r="D75" s="1359"/>
      <c r="E75" s="1359"/>
      <c r="F75" s="1360"/>
      <c r="G75" s="902">
        <f t="shared" si="3"/>
        <v>0</v>
      </c>
      <c r="H75" s="525"/>
      <c r="I75" s="525"/>
      <c r="J75" s="525"/>
      <c r="K75" s="525"/>
      <c r="L75" s="525"/>
      <c r="M75" s="525"/>
      <c r="N75" s="525"/>
      <c r="O75" s="525"/>
      <c r="P75" s="525"/>
      <c r="Q75" s="525"/>
      <c r="R75" s="525"/>
      <c r="S75" s="525"/>
      <c r="T75" s="525"/>
      <c r="U75" s="525"/>
      <c r="V75" s="525"/>
      <c r="W75" s="525"/>
      <c r="X75" s="525"/>
      <c r="Y75" s="525"/>
      <c r="Z75" s="525"/>
      <c r="AA75" s="525"/>
      <c r="AB75" s="526"/>
      <c r="AC75" s="514">
        <f t="shared" si="4"/>
        <v>0</v>
      </c>
      <c r="AD75" s="515"/>
      <c r="AE75" s="516"/>
      <c r="AF75" s="517">
        <f t="shared" si="11"/>
        <v>0</v>
      </c>
      <c r="AG75" s="518"/>
      <c r="AH75" s="518"/>
      <c r="AI75" s="518"/>
      <c r="AJ75" s="519"/>
      <c r="AK75" s="517">
        <f t="shared" si="12"/>
        <v>0</v>
      </c>
      <c r="AL75" s="518"/>
      <c r="AM75" s="518"/>
      <c r="AN75" s="518"/>
      <c r="AO75" s="518"/>
      <c r="AP75" s="518"/>
      <c r="AQ75" s="519"/>
      <c r="AR75" s="336">
        <f t="shared" si="0"/>
        <v>0</v>
      </c>
      <c r="AS75" s="337"/>
      <c r="AT75" s="337"/>
      <c r="AU75" s="337"/>
      <c r="AV75" s="337"/>
      <c r="AW75" s="337"/>
      <c r="AX75" s="338"/>
      <c r="AY75" s="298"/>
      <c r="AZ75" s="300"/>
      <c r="BB75" s="666" t="str">
        <f t="shared" si="1"/>
        <v>APROPRIAR O MACRO ITEM</v>
      </c>
      <c r="BC75" s="666" t="str">
        <f t="shared" si="5"/>
        <v/>
      </c>
      <c r="BD75" s="666" t="str">
        <f t="shared" si="6"/>
        <v xml:space="preserve"> </v>
      </c>
      <c r="BF75" s="668">
        <f>IF(BB75&lt;&gt;BD75,(IF(AY75="",AR75*'Q1'!$CA$20,IF(AY75="R",AR75,0))),0)</f>
        <v>0</v>
      </c>
      <c r="BG75" s="668">
        <f>IF(BB75&lt;&gt;BD75,(IF(AY75="",AR75*'Q1'!$CA$21,IF(AY75="C",AR75,0))),0)</f>
        <v>0</v>
      </c>
      <c r="BH75" s="668">
        <f>IF(BB75&lt;&gt;BD75,(IF(AY75="",AR75*'Q1'!$CA$22,IF(AY75="CF",AR75,0))),0)</f>
        <v>0</v>
      </c>
      <c r="BI75" s="668">
        <f>IF(BB75&lt;&gt;BD75,(IF(AY75="",AR75*'Q1'!$CA$23,IF(AY75="F",AR75,0))),0)</f>
        <v>0</v>
      </c>
      <c r="BK75" s="293"/>
      <c r="BL75" s="294"/>
      <c r="BM75" s="268"/>
      <c r="BN75" s="295"/>
      <c r="BO75" s="295"/>
      <c r="BP75" s="303">
        <f t="shared" si="7"/>
        <v>0</v>
      </c>
      <c r="BQ75" s="303">
        <f t="shared" si="8"/>
        <v>0</v>
      </c>
      <c r="BR75" s="267">
        <f t="shared" si="9"/>
        <v>0</v>
      </c>
      <c r="BS75" s="315" t="e">
        <f t="shared" si="2"/>
        <v>#DIV/0!</v>
      </c>
    </row>
    <row r="76" spans="2:71" ht="12.75" customHeight="1">
      <c r="B76" s="1358">
        <f t="shared" si="10"/>
        <v>0</v>
      </c>
      <c r="C76" s="1359"/>
      <c r="D76" s="1359"/>
      <c r="E76" s="1359"/>
      <c r="F76" s="1360"/>
      <c r="G76" s="902">
        <f t="shared" si="3"/>
        <v>0</v>
      </c>
      <c r="H76" s="525"/>
      <c r="I76" s="525"/>
      <c r="J76" s="525"/>
      <c r="K76" s="525"/>
      <c r="L76" s="525"/>
      <c r="M76" s="525"/>
      <c r="N76" s="525"/>
      <c r="O76" s="525"/>
      <c r="P76" s="525"/>
      <c r="Q76" s="525"/>
      <c r="R76" s="525"/>
      <c r="S76" s="525"/>
      <c r="T76" s="525"/>
      <c r="U76" s="525"/>
      <c r="V76" s="525"/>
      <c r="W76" s="525"/>
      <c r="X76" s="525"/>
      <c r="Y76" s="525"/>
      <c r="Z76" s="525"/>
      <c r="AA76" s="525"/>
      <c r="AB76" s="526"/>
      <c r="AC76" s="514">
        <f t="shared" si="4"/>
        <v>0</v>
      </c>
      <c r="AD76" s="515"/>
      <c r="AE76" s="516"/>
      <c r="AF76" s="517">
        <f t="shared" si="11"/>
        <v>0</v>
      </c>
      <c r="AG76" s="518"/>
      <c r="AH76" s="518"/>
      <c r="AI76" s="518"/>
      <c r="AJ76" s="519"/>
      <c r="AK76" s="517">
        <f t="shared" si="12"/>
        <v>0</v>
      </c>
      <c r="AL76" s="518"/>
      <c r="AM76" s="518"/>
      <c r="AN76" s="518"/>
      <c r="AO76" s="518"/>
      <c r="AP76" s="518"/>
      <c r="AQ76" s="519"/>
      <c r="AR76" s="336">
        <f t="shared" si="0"/>
        <v>0</v>
      </c>
      <c r="AS76" s="337"/>
      <c r="AT76" s="337"/>
      <c r="AU76" s="337"/>
      <c r="AV76" s="337"/>
      <c r="AW76" s="337"/>
      <c r="AX76" s="338"/>
      <c r="AY76" s="298"/>
      <c r="AZ76" s="300"/>
      <c r="BB76" s="666" t="str">
        <f t="shared" si="1"/>
        <v>APROPRIAR O MACRO ITEM</v>
      </c>
      <c r="BC76" s="666" t="str">
        <f t="shared" si="5"/>
        <v/>
      </c>
      <c r="BD76" s="666" t="str">
        <f t="shared" si="6"/>
        <v xml:space="preserve"> </v>
      </c>
      <c r="BF76" s="668">
        <f>IF(BB76&lt;&gt;BD76,(IF(AY76="",AR76*'Q1'!$CA$20,IF(AY76="R",AR76,0))),0)</f>
        <v>0</v>
      </c>
      <c r="BG76" s="668">
        <f>IF(BB76&lt;&gt;BD76,(IF(AY76="",AR76*'Q1'!$CA$21,IF(AY76="C",AR76,0))),0)</f>
        <v>0</v>
      </c>
      <c r="BH76" s="668">
        <f>IF(BB76&lt;&gt;BD76,(IF(AY76="",AR76*'Q1'!$CA$22,IF(AY76="CF",AR76,0))),0)</f>
        <v>0</v>
      </c>
      <c r="BI76" s="668">
        <f>IF(BB76&lt;&gt;BD76,(IF(AY76="",AR76*'Q1'!$CA$23,IF(AY76="F",AR76,0))),0)</f>
        <v>0</v>
      </c>
      <c r="BK76" s="293"/>
      <c r="BL76" s="294"/>
      <c r="BM76" s="268"/>
      <c r="BN76" s="295"/>
      <c r="BO76" s="295"/>
      <c r="BP76" s="303">
        <f t="shared" si="7"/>
        <v>0</v>
      </c>
      <c r="BQ76" s="303">
        <f t="shared" si="8"/>
        <v>0</v>
      </c>
      <c r="BR76" s="267">
        <f t="shared" si="9"/>
        <v>0</v>
      </c>
      <c r="BS76" s="315" t="e">
        <f t="shared" si="2"/>
        <v>#DIV/0!</v>
      </c>
    </row>
    <row r="77" spans="2:71" ht="12.75" customHeight="1">
      <c r="B77" s="1358">
        <f t="shared" si="10"/>
        <v>0</v>
      </c>
      <c r="C77" s="1359"/>
      <c r="D77" s="1359"/>
      <c r="E77" s="1359"/>
      <c r="F77" s="1360"/>
      <c r="G77" s="902">
        <f t="shared" si="3"/>
        <v>0</v>
      </c>
      <c r="H77" s="525"/>
      <c r="I77" s="525"/>
      <c r="J77" s="525"/>
      <c r="K77" s="525"/>
      <c r="L77" s="525"/>
      <c r="M77" s="525"/>
      <c r="N77" s="525"/>
      <c r="O77" s="525"/>
      <c r="P77" s="525"/>
      <c r="Q77" s="525"/>
      <c r="R77" s="525"/>
      <c r="S77" s="525"/>
      <c r="T77" s="525"/>
      <c r="U77" s="525"/>
      <c r="V77" s="525"/>
      <c r="W77" s="525"/>
      <c r="X77" s="525"/>
      <c r="Y77" s="525"/>
      <c r="Z77" s="525"/>
      <c r="AA77" s="525"/>
      <c r="AB77" s="526"/>
      <c r="AC77" s="514">
        <f t="shared" si="4"/>
        <v>0</v>
      </c>
      <c r="AD77" s="515"/>
      <c r="AE77" s="516"/>
      <c r="AF77" s="517">
        <f t="shared" si="11"/>
        <v>0</v>
      </c>
      <c r="AG77" s="518"/>
      <c r="AH77" s="518"/>
      <c r="AI77" s="518"/>
      <c r="AJ77" s="519"/>
      <c r="AK77" s="517">
        <f t="shared" si="12"/>
        <v>0</v>
      </c>
      <c r="AL77" s="518"/>
      <c r="AM77" s="518"/>
      <c r="AN77" s="518"/>
      <c r="AO77" s="518"/>
      <c r="AP77" s="518"/>
      <c r="AQ77" s="519"/>
      <c r="AR77" s="336">
        <f t="shared" si="0"/>
        <v>0</v>
      </c>
      <c r="AS77" s="337"/>
      <c r="AT77" s="337"/>
      <c r="AU77" s="337"/>
      <c r="AV77" s="337"/>
      <c r="AW77" s="337"/>
      <c r="AX77" s="338"/>
      <c r="AY77" s="298"/>
      <c r="AZ77" s="300"/>
      <c r="BB77" s="666" t="str">
        <f t="shared" si="1"/>
        <v>APROPRIAR O MACRO ITEM</v>
      </c>
      <c r="BC77" s="666" t="str">
        <f t="shared" si="5"/>
        <v/>
      </c>
      <c r="BD77" s="666" t="str">
        <f t="shared" si="6"/>
        <v xml:space="preserve"> </v>
      </c>
      <c r="BF77" s="668">
        <f>IF(BB77&lt;&gt;BD77,(IF(AY77="",AR77*'Q1'!$CA$20,IF(AY77="R",AR77,0))),0)</f>
        <v>0</v>
      </c>
      <c r="BG77" s="668">
        <f>IF(BB77&lt;&gt;BD77,(IF(AY77="",AR77*'Q1'!$CA$21,IF(AY77="C",AR77,0))),0)</f>
        <v>0</v>
      </c>
      <c r="BH77" s="668">
        <f>IF(BB77&lt;&gt;BD77,(IF(AY77="",AR77*'Q1'!$CA$22,IF(AY77="CF",AR77,0))),0)</f>
        <v>0</v>
      </c>
      <c r="BI77" s="668">
        <f>IF(BB77&lt;&gt;BD77,(IF(AY77="",AR77*'Q1'!$CA$23,IF(AY77="F",AR77,0))),0)</f>
        <v>0</v>
      </c>
      <c r="BK77" s="293"/>
      <c r="BL77" s="294"/>
      <c r="BM77" s="268"/>
      <c r="BN77" s="295"/>
      <c r="BO77" s="295"/>
      <c r="BP77" s="303">
        <f t="shared" si="7"/>
        <v>0</v>
      </c>
      <c r="BQ77" s="303">
        <f t="shared" si="8"/>
        <v>0</v>
      </c>
      <c r="BR77" s="267">
        <f t="shared" si="9"/>
        <v>0</v>
      </c>
      <c r="BS77" s="315" t="e">
        <f t="shared" si="2"/>
        <v>#DIV/0!</v>
      </c>
    </row>
    <row r="78" spans="2:71" ht="12.75" customHeight="1">
      <c r="B78" s="1358">
        <f t="shared" si="10"/>
        <v>0</v>
      </c>
      <c r="C78" s="1359"/>
      <c r="D78" s="1359"/>
      <c r="E78" s="1359"/>
      <c r="F78" s="1360"/>
      <c r="G78" s="902">
        <f t="shared" si="3"/>
        <v>0</v>
      </c>
      <c r="H78" s="525"/>
      <c r="I78" s="525"/>
      <c r="J78" s="525"/>
      <c r="K78" s="525"/>
      <c r="L78" s="525"/>
      <c r="M78" s="525"/>
      <c r="N78" s="525"/>
      <c r="O78" s="525"/>
      <c r="P78" s="525"/>
      <c r="Q78" s="525"/>
      <c r="R78" s="525"/>
      <c r="S78" s="525"/>
      <c r="T78" s="525"/>
      <c r="U78" s="525"/>
      <c r="V78" s="525"/>
      <c r="W78" s="525"/>
      <c r="X78" s="525"/>
      <c r="Y78" s="525"/>
      <c r="Z78" s="525"/>
      <c r="AA78" s="525"/>
      <c r="AB78" s="526"/>
      <c r="AC78" s="514">
        <f t="shared" si="4"/>
        <v>0</v>
      </c>
      <c r="AD78" s="515"/>
      <c r="AE78" s="516"/>
      <c r="AF78" s="517">
        <f t="shared" si="11"/>
        <v>0</v>
      </c>
      <c r="AG78" s="518"/>
      <c r="AH78" s="518"/>
      <c r="AI78" s="518"/>
      <c r="AJ78" s="519"/>
      <c r="AK78" s="517">
        <f t="shared" si="12"/>
        <v>0</v>
      </c>
      <c r="AL78" s="518"/>
      <c r="AM78" s="518"/>
      <c r="AN78" s="518"/>
      <c r="AO78" s="518"/>
      <c r="AP78" s="518"/>
      <c r="AQ78" s="519"/>
      <c r="AR78" s="336">
        <f t="shared" si="0"/>
        <v>0</v>
      </c>
      <c r="AS78" s="337"/>
      <c r="AT78" s="337"/>
      <c r="AU78" s="337"/>
      <c r="AV78" s="337"/>
      <c r="AW78" s="337"/>
      <c r="AX78" s="338"/>
      <c r="AY78" s="298"/>
      <c r="AZ78" s="300"/>
      <c r="BB78" s="666" t="str">
        <f t="shared" si="1"/>
        <v>APROPRIAR O MACRO ITEM</v>
      </c>
      <c r="BC78" s="666" t="str">
        <f t="shared" si="5"/>
        <v/>
      </c>
      <c r="BD78" s="666" t="str">
        <f t="shared" si="6"/>
        <v xml:space="preserve"> </v>
      </c>
      <c r="BF78" s="668">
        <f>IF(BB78&lt;&gt;BD78,(IF(AY78="",AR78*'Q1'!$CA$20,IF(AY78="R",AR78,0))),0)</f>
        <v>0</v>
      </c>
      <c r="BG78" s="668">
        <f>IF(BB78&lt;&gt;BD78,(IF(AY78="",AR78*'Q1'!$CA$21,IF(AY78="C",AR78,0))),0)</f>
        <v>0</v>
      </c>
      <c r="BH78" s="668">
        <f>IF(BB78&lt;&gt;BD78,(IF(AY78="",AR78*'Q1'!$CA$22,IF(AY78="CF",AR78,0))),0)</f>
        <v>0</v>
      </c>
      <c r="BI78" s="668">
        <f>IF(BB78&lt;&gt;BD78,(IF(AY78="",AR78*'Q1'!$CA$23,IF(AY78="F",AR78,0))),0)</f>
        <v>0</v>
      </c>
      <c r="BK78" s="293"/>
      <c r="BL78" s="294"/>
      <c r="BM78" s="268"/>
      <c r="BN78" s="295"/>
      <c r="BO78" s="295"/>
      <c r="BP78" s="303">
        <f t="shared" si="7"/>
        <v>0</v>
      </c>
      <c r="BQ78" s="303">
        <f t="shared" si="8"/>
        <v>0</v>
      </c>
      <c r="BR78" s="267">
        <f t="shared" si="9"/>
        <v>0</v>
      </c>
      <c r="BS78" s="315" t="e">
        <f t="shared" si="2"/>
        <v>#DIV/0!</v>
      </c>
    </row>
    <row r="79" spans="2:71" ht="12.75" customHeight="1">
      <c r="B79" s="1358">
        <f t="shared" si="10"/>
        <v>0</v>
      </c>
      <c r="C79" s="1359"/>
      <c r="D79" s="1359"/>
      <c r="E79" s="1359"/>
      <c r="F79" s="1360"/>
      <c r="G79" s="902">
        <f t="shared" si="3"/>
        <v>0</v>
      </c>
      <c r="H79" s="525"/>
      <c r="I79" s="525"/>
      <c r="J79" s="525"/>
      <c r="K79" s="525"/>
      <c r="L79" s="525"/>
      <c r="M79" s="525"/>
      <c r="N79" s="525"/>
      <c r="O79" s="525"/>
      <c r="P79" s="525"/>
      <c r="Q79" s="525"/>
      <c r="R79" s="525"/>
      <c r="S79" s="525"/>
      <c r="T79" s="525"/>
      <c r="U79" s="525"/>
      <c r="V79" s="525"/>
      <c r="W79" s="525"/>
      <c r="X79" s="525"/>
      <c r="Y79" s="525"/>
      <c r="Z79" s="525"/>
      <c r="AA79" s="525"/>
      <c r="AB79" s="526"/>
      <c r="AC79" s="514">
        <f t="shared" si="4"/>
        <v>0</v>
      </c>
      <c r="AD79" s="515"/>
      <c r="AE79" s="516"/>
      <c r="AF79" s="517">
        <f t="shared" si="11"/>
        <v>0</v>
      </c>
      <c r="AG79" s="518"/>
      <c r="AH79" s="518"/>
      <c r="AI79" s="518"/>
      <c r="AJ79" s="519"/>
      <c r="AK79" s="517">
        <f t="shared" si="12"/>
        <v>0</v>
      </c>
      <c r="AL79" s="518"/>
      <c r="AM79" s="518"/>
      <c r="AN79" s="518"/>
      <c r="AO79" s="518"/>
      <c r="AP79" s="518"/>
      <c r="AQ79" s="519"/>
      <c r="AR79" s="336">
        <f t="shared" ref="AR79:AR142" si="13">IF(BR79=0,(SUMIF($BB$15:$BB$318,BK79,$BR$15:$BR$318)),BR79)</f>
        <v>0</v>
      </c>
      <c r="AS79" s="337"/>
      <c r="AT79" s="337"/>
      <c r="AU79" s="337"/>
      <c r="AV79" s="337"/>
      <c r="AW79" s="337"/>
      <c r="AX79" s="338"/>
      <c r="AY79" s="298"/>
      <c r="AZ79" s="300"/>
      <c r="BB79" s="666" t="str">
        <f t="shared" ref="BB79:BB142" si="14">IF(BK79="",BB78,IF(ISNONTEXT(BK79)=TRUE,INT(BK79),INT(LEFT(BK79,FIND(".",BK79)-1))))</f>
        <v>APROPRIAR O MACRO ITEM</v>
      </c>
      <c r="BC79" s="666" t="str">
        <f t="shared" si="5"/>
        <v/>
      </c>
      <c r="BD79" s="666" t="str">
        <f t="shared" si="6"/>
        <v xml:space="preserve"> </v>
      </c>
      <c r="BF79" s="668">
        <f>IF(BB79&lt;&gt;BD79,(IF(AY79="",AR79*'Q1'!$CA$20,IF(AY79="R",AR79,0))),0)</f>
        <v>0</v>
      </c>
      <c r="BG79" s="668">
        <f>IF(BB79&lt;&gt;BD79,(IF(AY79="",AR79*'Q1'!$CA$21,IF(AY79="C",AR79,0))),0)</f>
        <v>0</v>
      </c>
      <c r="BH79" s="668">
        <f>IF(BB79&lt;&gt;BD79,(IF(AY79="",AR79*'Q1'!$CA$22,IF(AY79="CF",AR79,0))),0)</f>
        <v>0</v>
      </c>
      <c r="BI79" s="668">
        <f>IF(BB79&lt;&gt;BD79,(IF(AY79="",AR79*'Q1'!$CA$23,IF(AY79="F",AR79,0))),0)</f>
        <v>0</v>
      </c>
      <c r="BK79" s="293"/>
      <c r="BL79" s="294"/>
      <c r="BM79" s="268"/>
      <c r="BN79" s="295"/>
      <c r="BO79" s="295"/>
      <c r="BP79" s="303">
        <f t="shared" si="7"/>
        <v>0</v>
      </c>
      <c r="BQ79" s="303">
        <f t="shared" si="8"/>
        <v>0</v>
      </c>
      <c r="BR79" s="267">
        <f t="shared" si="9"/>
        <v>0</v>
      </c>
      <c r="BS79" s="315" t="e">
        <f t="shared" ref="BS79:BS142" si="15">AR79/AK$319</f>
        <v>#DIV/0!</v>
      </c>
    </row>
    <row r="80" spans="2:71" ht="12.75" customHeight="1">
      <c r="B80" s="1358">
        <f t="shared" si="10"/>
        <v>0</v>
      </c>
      <c r="C80" s="1359"/>
      <c r="D80" s="1359"/>
      <c r="E80" s="1359"/>
      <c r="F80" s="1360"/>
      <c r="G80" s="902">
        <f t="shared" ref="G80:G143" si="16">BL80</f>
        <v>0</v>
      </c>
      <c r="H80" s="525"/>
      <c r="I80" s="525"/>
      <c r="J80" s="525"/>
      <c r="K80" s="525"/>
      <c r="L80" s="525"/>
      <c r="M80" s="525"/>
      <c r="N80" s="525"/>
      <c r="O80" s="525"/>
      <c r="P80" s="525"/>
      <c r="Q80" s="525"/>
      <c r="R80" s="525"/>
      <c r="S80" s="525"/>
      <c r="T80" s="525"/>
      <c r="U80" s="525"/>
      <c r="V80" s="525"/>
      <c r="W80" s="525"/>
      <c r="X80" s="525"/>
      <c r="Y80" s="525"/>
      <c r="Z80" s="525"/>
      <c r="AA80" s="525"/>
      <c r="AB80" s="526"/>
      <c r="AC80" s="514">
        <f t="shared" ref="AC80:AC143" si="17">BM80</f>
        <v>0</v>
      </c>
      <c r="AD80" s="515"/>
      <c r="AE80" s="516"/>
      <c r="AF80" s="517">
        <f t="shared" si="11"/>
        <v>0</v>
      </c>
      <c r="AG80" s="518"/>
      <c r="AH80" s="518"/>
      <c r="AI80" s="518"/>
      <c r="AJ80" s="519"/>
      <c r="AK80" s="517">
        <f t="shared" si="12"/>
        <v>0</v>
      </c>
      <c r="AL80" s="518"/>
      <c r="AM80" s="518"/>
      <c r="AN80" s="518"/>
      <c r="AO80" s="518"/>
      <c r="AP80" s="518"/>
      <c r="AQ80" s="519"/>
      <c r="AR80" s="336">
        <f t="shared" si="13"/>
        <v>0</v>
      </c>
      <c r="AS80" s="337"/>
      <c r="AT80" s="337"/>
      <c r="AU80" s="337"/>
      <c r="AV80" s="337"/>
      <c r="AW80" s="337"/>
      <c r="AX80" s="338"/>
      <c r="AY80" s="298"/>
      <c r="AZ80" s="300"/>
      <c r="BB80" s="666" t="str">
        <f t="shared" si="14"/>
        <v>APROPRIAR O MACRO ITEM</v>
      </c>
      <c r="BC80" s="666" t="str">
        <f t="shared" ref="BC80:BC143" si="18">IF(BC81=1,1,IF(B80&lt;&gt;0,1,IF(G80&lt;&gt;0,1,IF(AC80&lt;&gt;0,1,IF(AF80&lt;&gt;0,1,"")))))</f>
        <v/>
      </c>
      <c r="BD80" s="666" t="str">
        <f t="shared" ref="BD80:BD143" si="19">IF(BB80=0," ",IF(BB80&lt;&gt;BB79,BB80," "))</f>
        <v xml:space="preserve"> </v>
      </c>
      <c r="BF80" s="668">
        <f>IF(BB80&lt;&gt;BD80,(IF(AY80="",AR80*'Q1'!$CA$20,IF(AY80="R",AR80,0))),0)</f>
        <v>0</v>
      </c>
      <c r="BG80" s="668">
        <f>IF(BB80&lt;&gt;BD80,(IF(AY80="",AR80*'Q1'!$CA$21,IF(AY80="C",AR80,0))),0)</f>
        <v>0</v>
      </c>
      <c r="BH80" s="668">
        <f>IF(BB80&lt;&gt;BD80,(IF(AY80="",AR80*'Q1'!$CA$22,IF(AY80="CF",AR80,0))),0)</f>
        <v>0</v>
      </c>
      <c r="BI80" s="668">
        <f>IF(BB80&lt;&gt;BD80,(IF(AY80="",AR80*'Q1'!$CA$23,IF(AY80="F",AR80,0))),0)</f>
        <v>0</v>
      </c>
      <c r="BK80" s="293"/>
      <c r="BL80" s="294"/>
      <c r="BM80" s="268"/>
      <c r="BN80" s="295"/>
      <c r="BO80" s="295"/>
      <c r="BP80" s="303">
        <f t="shared" ref="BP80:BP143" si="20">ROUND(BN80,2)</f>
        <v>0</v>
      </c>
      <c r="BQ80" s="303">
        <f t="shared" ref="BQ80:BQ143" si="21">ROUND(BO80,2)</f>
        <v>0</v>
      </c>
      <c r="BR80" s="267">
        <f t="shared" ref="BR80:BR143" si="22">ROUND(BP80*BQ80,2)</f>
        <v>0</v>
      </c>
      <c r="BS80" s="315" t="e">
        <f t="shared" si="15"/>
        <v>#DIV/0!</v>
      </c>
    </row>
    <row r="81" spans="2:71" ht="12.75" customHeight="1">
      <c r="B81" s="1358">
        <f t="shared" ref="B81:B144" si="23">BK81</f>
        <v>0</v>
      </c>
      <c r="C81" s="1359"/>
      <c r="D81" s="1359"/>
      <c r="E81" s="1359"/>
      <c r="F81" s="1360"/>
      <c r="G81" s="902">
        <f t="shared" si="16"/>
        <v>0</v>
      </c>
      <c r="H81" s="525"/>
      <c r="I81" s="525"/>
      <c r="J81" s="525"/>
      <c r="K81" s="525"/>
      <c r="L81" s="525"/>
      <c r="M81" s="525"/>
      <c r="N81" s="525"/>
      <c r="O81" s="525"/>
      <c r="P81" s="525"/>
      <c r="Q81" s="525"/>
      <c r="R81" s="525"/>
      <c r="S81" s="525"/>
      <c r="T81" s="525"/>
      <c r="U81" s="525"/>
      <c r="V81" s="525"/>
      <c r="W81" s="525"/>
      <c r="X81" s="525"/>
      <c r="Y81" s="525"/>
      <c r="Z81" s="525"/>
      <c r="AA81" s="525"/>
      <c r="AB81" s="526"/>
      <c r="AC81" s="514">
        <f t="shared" si="17"/>
        <v>0</v>
      </c>
      <c r="AD81" s="515"/>
      <c r="AE81" s="516"/>
      <c r="AF81" s="517">
        <f t="shared" si="11"/>
        <v>0</v>
      </c>
      <c r="AG81" s="518"/>
      <c r="AH81" s="518"/>
      <c r="AI81" s="518"/>
      <c r="AJ81" s="519"/>
      <c r="AK81" s="517">
        <f t="shared" si="12"/>
        <v>0</v>
      </c>
      <c r="AL81" s="518"/>
      <c r="AM81" s="518"/>
      <c r="AN81" s="518"/>
      <c r="AO81" s="518"/>
      <c r="AP81" s="518"/>
      <c r="AQ81" s="519"/>
      <c r="AR81" s="336">
        <f t="shared" si="13"/>
        <v>0</v>
      </c>
      <c r="AS81" s="337"/>
      <c r="AT81" s="337"/>
      <c r="AU81" s="337"/>
      <c r="AV81" s="337"/>
      <c r="AW81" s="337"/>
      <c r="AX81" s="338"/>
      <c r="AY81" s="298"/>
      <c r="AZ81" s="300"/>
      <c r="BB81" s="666" t="str">
        <f t="shared" si="14"/>
        <v>APROPRIAR O MACRO ITEM</v>
      </c>
      <c r="BC81" s="666" t="str">
        <f t="shared" si="18"/>
        <v/>
      </c>
      <c r="BD81" s="666" t="str">
        <f t="shared" si="19"/>
        <v xml:space="preserve"> </v>
      </c>
      <c r="BF81" s="668">
        <f>IF(BB81&lt;&gt;BD81,(IF(AY81="",AR81*'Q1'!$CA$20,IF(AY81="R",AR81,0))),0)</f>
        <v>0</v>
      </c>
      <c r="BG81" s="668">
        <f>IF(BB81&lt;&gt;BD81,(IF(AY81="",AR81*'Q1'!$CA$21,IF(AY81="C",AR81,0))),0)</f>
        <v>0</v>
      </c>
      <c r="BH81" s="668">
        <f>IF(BB81&lt;&gt;BD81,(IF(AY81="",AR81*'Q1'!$CA$22,IF(AY81="CF",AR81,0))),0)</f>
        <v>0</v>
      </c>
      <c r="BI81" s="668">
        <f>IF(BB81&lt;&gt;BD81,(IF(AY81="",AR81*'Q1'!$CA$23,IF(AY81="F",AR81,0))),0)</f>
        <v>0</v>
      </c>
      <c r="BK81" s="293"/>
      <c r="BL81" s="294"/>
      <c r="BM81" s="268"/>
      <c r="BN81" s="295"/>
      <c r="BO81" s="295"/>
      <c r="BP81" s="303">
        <f t="shared" si="20"/>
        <v>0</v>
      </c>
      <c r="BQ81" s="303">
        <f t="shared" si="21"/>
        <v>0</v>
      </c>
      <c r="BR81" s="267">
        <f t="shared" si="22"/>
        <v>0</v>
      </c>
      <c r="BS81" s="315" t="e">
        <f t="shared" si="15"/>
        <v>#DIV/0!</v>
      </c>
    </row>
    <row r="82" spans="2:71" ht="12.75" customHeight="1">
      <c r="B82" s="1358">
        <f t="shared" si="23"/>
        <v>0</v>
      </c>
      <c r="C82" s="1359"/>
      <c r="D82" s="1359"/>
      <c r="E82" s="1359"/>
      <c r="F82" s="1360"/>
      <c r="G82" s="902">
        <f t="shared" si="16"/>
        <v>0</v>
      </c>
      <c r="H82" s="525"/>
      <c r="I82" s="525"/>
      <c r="J82" s="525"/>
      <c r="K82" s="525"/>
      <c r="L82" s="525"/>
      <c r="M82" s="525"/>
      <c r="N82" s="525"/>
      <c r="O82" s="525"/>
      <c r="P82" s="525"/>
      <c r="Q82" s="525"/>
      <c r="R82" s="525"/>
      <c r="S82" s="525"/>
      <c r="T82" s="525"/>
      <c r="U82" s="525"/>
      <c r="V82" s="525"/>
      <c r="W82" s="525"/>
      <c r="X82" s="525"/>
      <c r="Y82" s="525"/>
      <c r="Z82" s="525"/>
      <c r="AA82" s="525"/>
      <c r="AB82" s="526"/>
      <c r="AC82" s="514">
        <f t="shared" si="17"/>
        <v>0</v>
      </c>
      <c r="AD82" s="515"/>
      <c r="AE82" s="516"/>
      <c r="AF82" s="517">
        <f t="shared" ref="AF82:AF145" si="24">BP82</f>
        <v>0</v>
      </c>
      <c r="AG82" s="518"/>
      <c r="AH82" s="518"/>
      <c r="AI82" s="518"/>
      <c r="AJ82" s="519"/>
      <c r="AK82" s="517">
        <f t="shared" ref="AK82:AK145" si="25">BQ82</f>
        <v>0</v>
      </c>
      <c r="AL82" s="518"/>
      <c r="AM82" s="518"/>
      <c r="AN82" s="518"/>
      <c r="AO82" s="518"/>
      <c r="AP82" s="518"/>
      <c r="AQ82" s="519"/>
      <c r="AR82" s="336">
        <f t="shared" si="13"/>
        <v>0</v>
      </c>
      <c r="AS82" s="337"/>
      <c r="AT82" s="337"/>
      <c r="AU82" s="337"/>
      <c r="AV82" s="337"/>
      <c r="AW82" s="337"/>
      <c r="AX82" s="338"/>
      <c r="AY82" s="298"/>
      <c r="AZ82" s="300"/>
      <c r="BB82" s="666" t="str">
        <f t="shared" si="14"/>
        <v>APROPRIAR O MACRO ITEM</v>
      </c>
      <c r="BC82" s="666" t="str">
        <f t="shared" si="18"/>
        <v/>
      </c>
      <c r="BD82" s="666" t="str">
        <f t="shared" si="19"/>
        <v xml:space="preserve"> </v>
      </c>
      <c r="BF82" s="668">
        <f>IF(BB82&lt;&gt;BD82,(IF(AY82="",AR82*'Q1'!$CA$20,IF(AY82="R",AR82,0))),0)</f>
        <v>0</v>
      </c>
      <c r="BG82" s="668">
        <f>IF(BB82&lt;&gt;BD82,(IF(AY82="",AR82*'Q1'!$CA$21,IF(AY82="C",AR82,0))),0)</f>
        <v>0</v>
      </c>
      <c r="BH82" s="668">
        <f>IF(BB82&lt;&gt;BD82,(IF(AY82="",AR82*'Q1'!$CA$22,IF(AY82="CF",AR82,0))),0)</f>
        <v>0</v>
      </c>
      <c r="BI82" s="668">
        <f>IF(BB82&lt;&gt;BD82,(IF(AY82="",AR82*'Q1'!$CA$23,IF(AY82="F",AR82,0))),0)</f>
        <v>0</v>
      </c>
      <c r="BK82" s="293"/>
      <c r="BL82" s="294"/>
      <c r="BM82" s="268"/>
      <c r="BN82" s="295"/>
      <c r="BO82" s="295"/>
      <c r="BP82" s="303">
        <f t="shared" si="20"/>
        <v>0</v>
      </c>
      <c r="BQ82" s="303">
        <f t="shared" si="21"/>
        <v>0</v>
      </c>
      <c r="BR82" s="267">
        <f t="shared" si="22"/>
        <v>0</v>
      </c>
      <c r="BS82" s="315" t="e">
        <f t="shared" si="15"/>
        <v>#DIV/0!</v>
      </c>
    </row>
    <row r="83" spans="2:71" ht="12.75" customHeight="1">
      <c r="B83" s="1358">
        <f t="shared" si="23"/>
        <v>0</v>
      </c>
      <c r="C83" s="1359"/>
      <c r="D83" s="1359"/>
      <c r="E83" s="1359"/>
      <c r="F83" s="1360"/>
      <c r="G83" s="902">
        <f t="shared" si="16"/>
        <v>0</v>
      </c>
      <c r="H83" s="525"/>
      <c r="I83" s="525"/>
      <c r="J83" s="525"/>
      <c r="K83" s="525"/>
      <c r="L83" s="525"/>
      <c r="M83" s="525"/>
      <c r="N83" s="525"/>
      <c r="O83" s="525"/>
      <c r="P83" s="525"/>
      <c r="Q83" s="525"/>
      <c r="R83" s="525"/>
      <c r="S83" s="525"/>
      <c r="T83" s="525"/>
      <c r="U83" s="525"/>
      <c r="V83" s="525"/>
      <c r="W83" s="525"/>
      <c r="X83" s="525"/>
      <c r="Y83" s="525"/>
      <c r="Z83" s="525"/>
      <c r="AA83" s="525"/>
      <c r="AB83" s="526"/>
      <c r="AC83" s="514">
        <f t="shared" si="17"/>
        <v>0</v>
      </c>
      <c r="AD83" s="515"/>
      <c r="AE83" s="516"/>
      <c r="AF83" s="517">
        <f t="shared" si="24"/>
        <v>0</v>
      </c>
      <c r="AG83" s="518"/>
      <c r="AH83" s="518"/>
      <c r="AI83" s="518"/>
      <c r="AJ83" s="519"/>
      <c r="AK83" s="517">
        <f t="shared" si="25"/>
        <v>0</v>
      </c>
      <c r="AL83" s="518"/>
      <c r="AM83" s="518"/>
      <c r="AN83" s="518"/>
      <c r="AO83" s="518"/>
      <c r="AP83" s="518"/>
      <c r="AQ83" s="519"/>
      <c r="AR83" s="336">
        <f t="shared" si="13"/>
        <v>0</v>
      </c>
      <c r="AS83" s="337"/>
      <c r="AT83" s="337"/>
      <c r="AU83" s="337"/>
      <c r="AV83" s="337"/>
      <c r="AW83" s="337"/>
      <c r="AX83" s="338"/>
      <c r="AY83" s="298"/>
      <c r="AZ83" s="300"/>
      <c r="BB83" s="666" t="str">
        <f t="shared" si="14"/>
        <v>APROPRIAR O MACRO ITEM</v>
      </c>
      <c r="BC83" s="666" t="str">
        <f t="shared" si="18"/>
        <v/>
      </c>
      <c r="BD83" s="666" t="str">
        <f t="shared" si="19"/>
        <v xml:space="preserve"> </v>
      </c>
      <c r="BF83" s="668">
        <f>IF(BB83&lt;&gt;BD83,(IF(AY83="",AR83*'Q1'!$CA$20,IF(AY83="R",AR83,0))),0)</f>
        <v>0</v>
      </c>
      <c r="BG83" s="668">
        <f>IF(BB83&lt;&gt;BD83,(IF(AY83="",AR83*'Q1'!$CA$21,IF(AY83="C",AR83,0))),0)</f>
        <v>0</v>
      </c>
      <c r="BH83" s="668">
        <f>IF(BB83&lt;&gt;BD83,(IF(AY83="",AR83*'Q1'!$CA$22,IF(AY83="CF",AR83,0))),0)</f>
        <v>0</v>
      </c>
      <c r="BI83" s="668">
        <f>IF(BB83&lt;&gt;BD83,(IF(AY83="",AR83*'Q1'!$CA$23,IF(AY83="F",AR83,0))),0)</f>
        <v>0</v>
      </c>
      <c r="BK83" s="293"/>
      <c r="BL83" s="294"/>
      <c r="BM83" s="268"/>
      <c r="BN83" s="295"/>
      <c r="BO83" s="295"/>
      <c r="BP83" s="303">
        <f t="shared" si="20"/>
        <v>0</v>
      </c>
      <c r="BQ83" s="303">
        <f t="shared" si="21"/>
        <v>0</v>
      </c>
      <c r="BR83" s="267">
        <f t="shared" si="22"/>
        <v>0</v>
      </c>
      <c r="BS83" s="315" t="e">
        <f t="shared" si="15"/>
        <v>#DIV/0!</v>
      </c>
    </row>
    <row r="84" spans="2:71" ht="12.75" customHeight="1">
      <c r="B84" s="1358">
        <f t="shared" si="23"/>
        <v>0</v>
      </c>
      <c r="C84" s="1359"/>
      <c r="D84" s="1359"/>
      <c r="E84" s="1359"/>
      <c r="F84" s="1360"/>
      <c r="G84" s="902">
        <f t="shared" si="16"/>
        <v>0</v>
      </c>
      <c r="H84" s="525"/>
      <c r="I84" s="525"/>
      <c r="J84" s="525"/>
      <c r="K84" s="525"/>
      <c r="L84" s="525"/>
      <c r="M84" s="525"/>
      <c r="N84" s="525"/>
      <c r="O84" s="525"/>
      <c r="P84" s="525"/>
      <c r="Q84" s="525"/>
      <c r="R84" s="525"/>
      <c r="S84" s="525"/>
      <c r="T84" s="525"/>
      <c r="U84" s="525"/>
      <c r="V84" s="525"/>
      <c r="W84" s="525"/>
      <c r="X84" s="525"/>
      <c r="Y84" s="525"/>
      <c r="Z84" s="525"/>
      <c r="AA84" s="525"/>
      <c r="AB84" s="526"/>
      <c r="AC84" s="514">
        <f t="shared" si="17"/>
        <v>0</v>
      </c>
      <c r="AD84" s="515"/>
      <c r="AE84" s="516"/>
      <c r="AF84" s="517">
        <f t="shared" si="24"/>
        <v>0</v>
      </c>
      <c r="AG84" s="518"/>
      <c r="AH84" s="518"/>
      <c r="AI84" s="518"/>
      <c r="AJ84" s="519"/>
      <c r="AK84" s="517">
        <f t="shared" si="25"/>
        <v>0</v>
      </c>
      <c r="AL84" s="518"/>
      <c r="AM84" s="518"/>
      <c r="AN84" s="518"/>
      <c r="AO84" s="518"/>
      <c r="AP84" s="518"/>
      <c r="AQ84" s="519"/>
      <c r="AR84" s="336">
        <f t="shared" si="13"/>
        <v>0</v>
      </c>
      <c r="AS84" s="337"/>
      <c r="AT84" s="337"/>
      <c r="AU84" s="337"/>
      <c r="AV84" s="337"/>
      <c r="AW84" s="337"/>
      <c r="AX84" s="338"/>
      <c r="AY84" s="298"/>
      <c r="AZ84" s="300"/>
      <c r="BB84" s="666" t="str">
        <f t="shared" si="14"/>
        <v>APROPRIAR O MACRO ITEM</v>
      </c>
      <c r="BC84" s="666" t="str">
        <f t="shared" si="18"/>
        <v/>
      </c>
      <c r="BD84" s="666" t="str">
        <f t="shared" si="19"/>
        <v xml:space="preserve"> </v>
      </c>
      <c r="BF84" s="668">
        <f>IF(BB84&lt;&gt;BD84,(IF(AY84="",AR84*'Q1'!$CA$20,IF(AY84="R",AR84,0))),0)</f>
        <v>0</v>
      </c>
      <c r="BG84" s="668">
        <f>IF(BB84&lt;&gt;BD84,(IF(AY84="",AR84*'Q1'!$CA$21,IF(AY84="C",AR84,0))),0)</f>
        <v>0</v>
      </c>
      <c r="BH84" s="668">
        <f>IF(BB84&lt;&gt;BD84,(IF(AY84="",AR84*'Q1'!$CA$22,IF(AY84="CF",AR84,0))),0)</f>
        <v>0</v>
      </c>
      <c r="BI84" s="668">
        <f>IF(BB84&lt;&gt;BD84,(IF(AY84="",AR84*'Q1'!$CA$23,IF(AY84="F",AR84,0))),0)</f>
        <v>0</v>
      </c>
      <c r="BK84" s="293"/>
      <c r="BL84" s="294"/>
      <c r="BM84" s="268"/>
      <c r="BN84" s="295"/>
      <c r="BO84" s="295"/>
      <c r="BP84" s="303">
        <f t="shared" si="20"/>
        <v>0</v>
      </c>
      <c r="BQ84" s="303">
        <f t="shared" si="21"/>
        <v>0</v>
      </c>
      <c r="BR84" s="267">
        <f t="shared" si="22"/>
        <v>0</v>
      </c>
      <c r="BS84" s="315" t="e">
        <f t="shared" si="15"/>
        <v>#DIV/0!</v>
      </c>
    </row>
    <row r="85" spans="2:71" ht="12.75" customHeight="1">
      <c r="B85" s="1358">
        <f t="shared" si="23"/>
        <v>0</v>
      </c>
      <c r="C85" s="1359"/>
      <c r="D85" s="1359"/>
      <c r="E85" s="1359"/>
      <c r="F85" s="1360"/>
      <c r="G85" s="902">
        <f t="shared" si="16"/>
        <v>0</v>
      </c>
      <c r="H85" s="525"/>
      <c r="I85" s="525"/>
      <c r="J85" s="525"/>
      <c r="K85" s="525"/>
      <c r="L85" s="525"/>
      <c r="M85" s="525"/>
      <c r="N85" s="525"/>
      <c r="O85" s="525"/>
      <c r="P85" s="525"/>
      <c r="Q85" s="525"/>
      <c r="R85" s="525"/>
      <c r="S85" s="525"/>
      <c r="T85" s="525"/>
      <c r="U85" s="525"/>
      <c r="V85" s="525"/>
      <c r="W85" s="525"/>
      <c r="X85" s="525"/>
      <c r="Y85" s="525"/>
      <c r="Z85" s="525"/>
      <c r="AA85" s="525"/>
      <c r="AB85" s="526"/>
      <c r="AC85" s="514">
        <f t="shared" si="17"/>
        <v>0</v>
      </c>
      <c r="AD85" s="515"/>
      <c r="AE85" s="516"/>
      <c r="AF85" s="517">
        <f t="shared" si="24"/>
        <v>0</v>
      </c>
      <c r="AG85" s="518"/>
      <c r="AH85" s="518"/>
      <c r="AI85" s="518"/>
      <c r="AJ85" s="519"/>
      <c r="AK85" s="517">
        <f t="shared" si="25"/>
        <v>0</v>
      </c>
      <c r="AL85" s="518"/>
      <c r="AM85" s="518"/>
      <c r="AN85" s="518"/>
      <c r="AO85" s="518"/>
      <c r="AP85" s="518"/>
      <c r="AQ85" s="519"/>
      <c r="AR85" s="336">
        <f t="shared" si="13"/>
        <v>0</v>
      </c>
      <c r="AS85" s="337"/>
      <c r="AT85" s="337"/>
      <c r="AU85" s="337"/>
      <c r="AV85" s="337"/>
      <c r="AW85" s="337"/>
      <c r="AX85" s="338"/>
      <c r="AY85" s="298"/>
      <c r="AZ85" s="300"/>
      <c r="BB85" s="666" t="str">
        <f t="shared" si="14"/>
        <v>APROPRIAR O MACRO ITEM</v>
      </c>
      <c r="BC85" s="666" t="str">
        <f t="shared" si="18"/>
        <v/>
      </c>
      <c r="BD85" s="666" t="str">
        <f t="shared" si="19"/>
        <v xml:space="preserve"> </v>
      </c>
      <c r="BF85" s="668">
        <f>IF(BB85&lt;&gt;BD85,(IF(AY85="",AR85*'Q1'!$CA$20,IF(AY85="R",AR85,0))),0)</f>
        <v>0</v>
      </c>
      <c r="BG85" s="668">
        <f>IF(BB85&lt;&gt;BD85,(IF(AY85="",AR85*'Q1'!$CA$21,IF(AY85="C",AR85,0))),0)</f>
        <v>0</v>
      </c>
      <c r="BH85" s="668">
        <f>IF(BB85&lt;&gt;BD85,(IF(AY85="",AR85*'Q1'!$CA$22,IF(AY85="CF",AR85,0))),0)</f>
        <v>0</v>
      </c>
      <c r="BI85" s="668">
        <f>IF(BB85&lt;&gt;BD85,(IF(AY85="",AR85*'Q1'!$CA$23,IF(AY85="F",AR85,0))),0)</f>
        <v>0</v>
      </c>
      <c r="BK85" s="293"/>
      <c r="BL85" s="294"/>
      <c r="BM85" s="268"/>
      <c r="BN85" s="295"/>
      <c r="BO85" s="295"/>
      <c r="BP85" s="303">
        <f t="shared" si="20"/>
        <v>0</v>
      </c>
      <c r="BQ85" s="303">
        <f t="shared" si="21"/>
        <v>0</v>
      </c>
      <c r="BR85" s="267">
        <f t="shared" si="22"/>
        <v>0</v>
      </c>
      <c r="BS85" s="315" t="e">
        <f t="shared" si="15"/>
        <v>#DIV/0!</v>
      </c>
    </row>
    <row r="86" spans="2:71" ht="12.75" customHeight="1">
      <c r="B86" s="1358">
        <f t="shared" si="23"/>
        <v>0</v>
      </c>
      <c r="C86" s="1359"/>
      <c r="D86" s="1359"/>
      <c r="E86" s="1359"/>
      <c r="F86" s="1360"/>
      <c r="G86" s="902">
        <f t="shared" si="16"/>
        <v>0</v>
      </c>
      <c r="H86" s="525"/>
      <c r="I86" s="525"/>
      <c r="J86" s="525"/>
      <c r="K86" s="525"/>
      <c r="L86" s="525"/>
      <c r="M86" s="525"/>
      <c r="N86" s="525"/>
      <c r="O86" s="525"/>
      <c r="P86" s="525"/>
      <c r="Q86" s="525"/>
      <c r="R86" s="525"/>
      <c r="S86" s="525"/>
      <c r="T86" s="525"/>
      <c r="U86" s="525"/>
      <c r="V86" s="525"/>
      <c r="W86" s="525"/>
      <c r="X86" s="525"/>
      <c r="Y86" s="525"/>
      <c r="Z86" s="525"/>
      <c r="AA86" s="525"/>
      <c r="AB86" s="526"/>
      <c r="AC86" s="514">
        <f t="shared" si="17"/>
        <v>0</v>
      </c>
      <c r="AD86" s="515"/>
      <c r="AE86" s="516"/>
      <c r="AF86" s="517">
        <f t="shared" si="24"/>
        <v>0</v>
      </c>
      <c r="AG86" s="518"/>
      <c r="AH86" s="518"/>
      <c r="AI86" s="518"/>
      <c r="AJ86" s="519"/>
      <c r="AK86" s="517">
        <f t="shared" si="25"/>
        <v>0</v>
      </c>
      <c r="AL86" s="518"/>
      <c r="AM86" s="518"/>
      <c r="AN86" s="518"/>
      <c r="AO86" s="518"/>
      <c r="AP86" s="518"/>
      <c r="AQ86" s="519"/>
      <c r="AR86" s="336">
        <f t="shared" si="13"/>
        <v>0</v>
      </c>
      <c r="AS86" s="337"/>
      <c r="AT86" s="337"/>
      <c r="AU86" s="337"/>
      <c r="AV86" s="337"/>
      <c r="AW86" s="337"/>
      <c r="AX86" s="338"/>
      <c r="AY86" s="298"/>
      <c r="AZ86" s="300"/>
      <c r="BB86" s="666" t="str">
        <f t="shared" si="14"/>
        <v>APROPRIAR O MACRO ITEM</v>
      </c>
      <c r="BC86" s="666" t="str">
        <f t="shared" si="18"/>
        <v/>
      </c>
      <c r="BD86" s="666" t="str">
        <f t="shared" si="19"/>
        <v xml:space="preserve"> </v>
      </c>
      <c r="BF86" s="668">
        <f>IF(BB86&lt;&gt;BD86,(IF(AY86="",AR86*'Q1'!$CA$20,IF(AY86="R",AR86,0))),0)</f>
        <v>0</v>
      </c>
      <c r="BG86" s="668">
        <f>IF(BB86&lt;&gt;BD86,(IF(AY86="",AR86*'Q1'!$CA$21,IF(AY86="C",AR86,0))),0)</f>
        <v>0</v>
      </c>
      <c r="BH86" s="668">
        <f>IF(BB86&lt;&gt;BD86,(IF(AY86="",AR86*'Q1'!$CA$22,IF(AY86="CF",AR86,0))),0)</f>
        <v>0</v>
      </c>
      <c r="BI86" s="668">
        <f>IF(BB86&lt;&gt;BD86,(IF(AY86="",AR86*'Q1'!$CA$23,IF(AY86="F",AR86,0))),0)</f>
        <v>0</v>
      </c>
      <c r="BK86" s="293"/>
      <c r="BL86" s="294"/>
      <c r="BM86" s="268"/>
      <c r="BN86" s="295"/>
      <c r="BO86" s="295"/>
      <c r="BP86" s="303">
        <f t="shared" si="20"/>
        <v>0</v>
      </c>
      <c r="BQ86" s="303">
        <f t="shared" si="21"/>
        <v>0</v>
      </c>
      <c r="BR86" s="267">
        <f t="shared" si="22"/>
        <v>0</v>
      </c>
      <c r="BS86" s="315" t="e">
        <f t="shared" si="15"/>
        <v>#DIV/0!</v>
      </c>
    </row>
    <row r="87" spans="2:71" ht="12.75" customHeight="1">
      <c r="B87" s="1358">
        <f t="shared" si="23"/>
        <v>0</v>
      </c>
      <c r="C87" s="1359"/>
      <c r="D87" s="1359"/>
      <c r="E87" s="1359"/>
      <c r="F87" s="1360"/>
      <c r="G87" s="902">
        <f t="shared" si="16"/>
        <v>0</v>
      </c>
      <c r="H87" s="525"/>
      <c r="I87" s="525"/>
      <c r="J87" s="525"/>
      <c r="K87" s="525"/>
      <c r="L87" s="525"/>
      <c r="M87" s="525"/>
      <c r="N87" s="525"/>
      <c r="O87" s="525"/>
      <c r="P87" s="525"/>
      <c r="Q87" s="525"/>
      <c r="R87" s="525"/>
      <c r="S87" s="525"/>
      <c r="T87" s="525"/>
      <c r="U87" s="525"/>
      <c r="V87" s="525"/>
      <c r="W87" s="525"/>
      <c r="X87" s="525"/>
      <c r="Y87" s="525"/>
      <c r="Z87" s="525"/>
      <c r="AA87" s="525"/>
      <c r="AB87" s="526"/>
      <c r="AC87" s="514">
        <f t="shared" si="17"/>
        <v>0</v>
      </c>
      <c r="AD87" s="515"/>
      <c r="AE87" s="516"/>
      <c r="AF87" s="517">
        <f t="shared" si="24"/>
        <v>0</v>
      </c>
      <c r="AG87" s="518"/>
      <c r="AH87" s="518"/>
      <c r="AI87" s="518"/>
      <c r="AJ87" s="519"/>
      <c r="AK87" s="517">
        <f t="shared" si="25"/>
        <v>0</v>
      </c>
      <c r="AL87" s="518"/>
      <c r="AM87" s="518"/>
      <c r="AN87" s="518"/>
      <c r="AO87" s="518"/>
      <c r="AP87" s="518"/>
      <c r="AQ87" s="519"/>
      <c r="AR87" s="336">
        <f t="shared" si="13"/>
        <v>0</v>
      </c>
      <c r="AS87" s="337"/>
      <c r="AT87" s="337"/>
      <c r="AU87" s="337"/>
      <c r="AV87" s="337"/>
      <c r="AW87" s="337"/>
      <c r="AX87" s="338"/>
      <c r="AY87" s="298"/>
      <c r="AZ87" s="300"/>
      <c r="BB87" s="666" t="str">
        <f t="shared" si="14"/>
        <v>APROPRIAR O MACRO ITEM</v>
      </c>
      <c r="BC87" s="666" t="str">
        <f t="shared" si="18"/>
        <v/>
      </c>
      <c r="BD87" s="666" t="str">
        <f t="shared" si="19"/>
        <v xml:space="preserve"> </v>
      </c>
      <c r="BF87" s="668">
        <f>IF(BB87&lt;&gt;BD87,(IF(AY87="",AR87*'Q1'!$CA$20,IF(AY87="R",AR87,0))),0)</f>
        <v>0</v>
      </c>
      <c r="BG87" s="668">
        <f>IF(BB87&lt;&gt;BD87,(IF(AY87="",AR87*'Q1'!$CA$21,IF(AY87="C",AR87,0))),0)</f>
        <v>0</v>
      </c>
      <c r="BH87" s="668">
        <f>IF(BB87&lt;&gt;BD87,(IF(AY87="",AR87*'Q1'!$CA$22,IF(AY87="CF",AR87,0))),0)</f>
        <v>0</v>
      </c>
      <c r="BI87" s="668">
        <f>IF(BB87&lt;&gt;BD87,(IF(AY87="",AR87*'Q1'!$CA$23,IF(AY87="F",AR87,0))),0)</f>
        <v>0</v>
      </c>
      <c r="BK87" s="293"/>
      <c r="BL87" s="294"/>
      <c r="BM87" s="268"/>
      <c r="BN87" s="295"/>
      <c r="BO87" s="295"/>
      <c r="BP87" s="303">
        <f t="shared" si="20"/>
        <v>0</v>
      </c>
      <c r="BQ87" s="303">
        <f t="shared" si="21"/>
        <v>0</v>
      </c>
      <c r="BR87" s="267">
        <f t="shared" si="22"/>
        <v>0</v>
      </c>
      <c r="BS87" s="315" t="e">
        <f t="shared" si="15"/>
        <v>#DIV/0!</v>
      </c>
    </row>
    <row r="88" spans="2:71" ht="12.75" customHeight="1">
      <c r="B88" s="1358">
        <f t="shared" si="23"/>
        <v>0</v>
      </c>
      <c r="C88" s="1359"/>
      <c r="D88" s="1359"/>
      <c r="E88" s="1359"/>
      <c r="F88" s="1360"/>
      <c r="G88" s="902">
        <f t="shared" si="16"/>
        <v>0</v>
      </c>
      <c r="H88" s="525"/>
      <c r="I88" s="525"/>
      <c r="J88" s="525"/>
      <c r="K88" s="525"/>
      <c r="L88" s="525"/>
      <c r="M88" s="525"/>
      <c r="N88" s="525"/>
      <c r="O88" s="525"/>
      <c r="P88" s="525"/>
      <c r="Q88" s="525"/>
      <c r="R88" s="525"/>
      <c r="S88" s="525"/>
      <c r="T88" s="525"/>
      <c r="U88" s="525"/>
      <c r="V88" s="525"/>
      <c r="W88" s="525"/>
      <c r="X88" s="525"/>
      <c r="Y88" s="525"/>
      <c r="Z88" s="525"/>
      <c r="AA88" s="525"/>
      <c r="AB88" s="526"/>
      <c r="AC88" s="514">
        <f t="shared" si="17"/>
        <v>0</v>
      </c>
      <c r="AD88" s="515"/>
      <c r="AE88" s="516"/>
      <c r="AF88" s="517">
        <f t="shared" si="24"/>
        <v>0</v>
      </c>
      <c r="AG88" s="518"/>
      <c r="AH88" s="518"/>
      <c r="AI88" s="518"/>
      <c r="AJ88" s="519"/>
      <c r="AK88" s="517">
        <f t="shared" si="25"/>
        <v>0</v>
      </c>
      <c r="AL88" s="518"/>
      <c r="AM88" s="518"/>
      <c r="AN88" s="518"/>
      <c r="AO88" s="518"/>
      <c r="AP88" s="518"/>
      <c r="AQ88" s="519"/>
      <c r="AR88" s="336">
        <f t="shared" si="13"/>
        <v>0</v>
      </c>
      <c r="AS88" s="337"/>
      <c r="AT88" s="337"/>
      <c r="AU88" s="337"/>
      <c r="AV88" s="337"/>
      <c r="AW88" s="337"/>
      <c r="AX88" s="338"/>
      <c r="AY88" s="298"/>
      <c r="AZ88" s="300"/>
      <c r="BB88" s="666" t="str">
        <f t="shared" si="14"/>
        <v>APROPRIAR O MACRO ITEM</v>
      </c>
      <c r="BC88" s="666" t="str">
        <f t="shared" si="18"/>
        <v/>
      </c>
      <c r="BD88" s="666" t="str">
        <f t="shared" si="19"/>
        <v xml:space="preserve"> </v>
      </c>
      <c r="BF88" s="668">
        <f>IF(BB88&lt;&gt;BD88,(IF(AY88="",AR88*'Q1'!$CA$20,IF(AY88="R",AR88,0))),0)</f>
        <v>0</v>
      </c>
      <c r="BG88" s="668">
        <f>IF(BB88&lt;&gt;BD88,(IF(AY88="",AR88*'Q1'!$CA$21,IF(AY88="C",AR88,0))),0)</f>
        <v>0</v>
      </c>
      <c r="BH88" s="668">
        <f>IF(BB88&lt;&gt;BD88,(IF(AY88="",AR88*'Q1'!$CA$22,IF(AY88="CF",AR88,0))),0)</f>
        <v>0</v>
      </c>
      <c r="BI88" s="668">
        <f>IF(BB88&lt;&gt;BD88,(IF(AY88="",AR88*'Q1'!$CA$23,IF(AY88="F",AR88,0))),0)</f>
        <v>0</v>
      </c>
      <c r="BK88" s="293"/>
      <c r="BL88" s="294"/>
      <c r="BM88" s="268"/>
      <c r="BN88" s="295"/>
      <c r="BO88" s="295"/>
      <c r="BP88" s="303">
        <f t="shared" si="20"/>
        <v>0</v>
      </c>
      <c r="BQ88" s="303">
        <f t="shared" si="21"/>
        <v>0</v>
      </c>
      <c r="BR88" s="267">
        <f t="shared" si="22"/>
        <v>0</v>
      </c>
      <c r="BS88" s="315" t="e">
        <f t="shared" si="15"/>
        <v>#DIV/0!</v>
      </c>
    </row>
    <row r="89" spans="2:71" ht="12.75" customHeight="1">
      <c r="B89" s="1358">
        <f t="shared" si="23"/>
        <v>0</v>
      </c>
      <c r="C89" s="1359"/>
      <c r="D89" s="1359"/>
      <c r="E89" s="1359"/>
      <c r="F89" s="1360"/>
      <c r="G89" s="902">
        <f t="shared" si="16"/>
        <v>0</v>
      </c>
      <c r="H89" s="525"/>
      <c r="I89" s="525"/>
      <c r="J89" s="525"/>
      <c r="K89" s="525"/>
      <c r="L89" s="525"/>
      <c r="M89" s="525"/>
      <c r="N89" s="525"/>
      <c r="O89" s="525"/>
      <c r="P89" s="525"/>
      <c r="Q89" s="525"/>
      <c r="R89" s="525"/>
      <c r="S89" s="525"/>
      <c r="T89" s="525"/>
      <c r="U89" s="525"/>
      <c r="V89" s="525"/>
      <c r="W89" s="525"/>
      <c r="X89" s="525"/>
      <c r="Y89" s="525"/>
      <c r="Z89" s="525"/>
      <c r="AA89" s="525"/>
      <c r="AB89" s="526"/>
      <c r="AC89" s="514">
        <f t="shared" si="17"/>
        <v>0</v>
      </c>
      <c r="AD89" s="515"/>
      <c r="AE89" s="516"/>
      <c r="AF89" s="517">
        <f t="shared" si="24"/>
        <v>0</v>
      </c>
      <c r="AG89" s="518"/>
      <c r="AH89" s="518"/>
      <c r="AI89" s="518"/>
      <c r="AJ89" s="519"/>
      <c r="AK89" s="517">
        <f t="shared" si="25"/>
        <v>0</v>
      </c>
      <c r="AL89" s="518"/>
      <c r="AM89" s="518"/>
      <c r="AN89" s="518"/>
      <c r="AO89" s="518"/>
      <c r="AP89" s="518"/>
      <c r="AQ89" s="519"/>
      <c r="AR89" s="336">
        <f t="shared" si="13"/>
        <v>0</v>
      </c>
      <c r="AS89" s="337"/>
      <c r="AT89" s="337"/>
      <c r="AU89" s="337"/>
      <c r="AV89" s="337"/>
      <c r="AW89" s="337"/>
      <c r="AX89" s="338"/>
      <c r="AY89" s="298"/>
      <c r="AZ89" s="300"/>
      <c r="BB89" s="666" t="str">
        <f t="shared" si="14"/>
        <v>APROPRIAR O MACRO ITEM</v>
      </c>
      <c r="BC89" s="666" t="str">
        <f t="shared" si="18"/>
        <v/>
      </c>
      <c r="BD89" s="666" t="str">
        <f t="shared" si="19"/>
        <v xml:space="preserve"> </v>
      </c>
      <c r="BF89" s="668">
        <f>IF(BB89&lt;&gt;BD89,(IF(AY89="",AR89*'Q1'!$CA$20,IF(AY89="R",AR89,0))),0)</f>
        <v>0</v>
      </c>
      <c r="BG89" s="668">
        <f>IF(BB89&lt;&gt;BD89,(IF(AY89="",AR89*'Q1'!$CA$21,IF(AY89="C",AR89,0))),0)</f>
        <v>0</v>
      </c>
      <c r="BH89" s="668">
        <f>IF(BB89&lt;&gt;BD89,(IF(AY89="",AR89*'Q1'!$CA$22,IF(AY89="CF",AR89,0))),0)</f>
        <v>0</v>
      </c>
      <c r="BI89" s="668">
        <f>IF(BB89&lt;&gt;BD89,(IF(AY89="",AR89*'Q1'!$CA$23,IF(AY89="F",AR89,0))),0)</f>
        <v>0</v>
      </c>
      <c r="BK89" s="293"/>
      <c r="BL89" s="294"/>
      <c r="BM89" s="268"/>
      <c r="BN89" s="295"/>
      <c r="BO89" s="295"/>
      <c r="BP89" s="303">
        <f t="shared" si="20"/>
        <v>0</v>
      </c>
      <c r="BQ89" s="303">
        <f t="shared" si="21"/>
        <v>0</v>
      </c>
      <c r="BR89" s="267">
        <f t="shared" si="22"/>
        <v>0</v>
      </c>
      <c r="BS89" s="315" t="e">
        <f t="shared" si="15"/>
        <v>#DIV/0!</v>
      </c>
    </row>
    <row r="90" spans="2:71" ht="12.75" customHeight="1">
      <c r="B90" s="1358">
        <f t="shared" si="23"/>
        <v>0</v>
      </c>
      <c r="C90" s="1359"/>
      <c r="D90" s="1359"/>
      <c r="E90" s="1359"/>
      <c r="F90" s="1360"/>
      <c r="G90" s="902">
        <f t="shared" si="16"/>
        <v>0</v>
      </c>
      <c r="H90" s="525"/>
      <c r="I90" s="525"/>
      <c r="J90" s="525"/>
      <c r="K90" s="525"/>
      <c r="L90" s="525"/>
      <c r="M90" s="525"/>
      <c r="N90" s="525"/>
      <c r="O90" s="525"/>
      <c r="P90" s="525"/>
      <c r="Q90" s="525"/>
      <c r="R90" s="525"/>
      <c r="S90" s="525"/>
      <c r="T90" s="525"/>
      <c r="U90" s="525"/>
      <c r="V90" s="525"/>
      <c r="W90" s="525"/>
      <c r="X90" s="525"/>
      <c r="Y90" s="525"/>
      <c r="Z90" s="525"/>
      <c r="AA90" s="525"/>
      <c r="AB90" s="526"/>
      <c r="AC90" s="514">
        <f t="shared" si="17"/>
        <v>0</v>
      </c>
      <c r="AD90" s="515"/>
      <c r="AE90" s="516"/>
      <c r="AF90" s="517">
        <f t="shared" si="24"/>
        <v>0</v>
      </c>
      <c r="AG90" s="518"/>
      <c r="AH90" s="518"/>
      <c r="AI90" s="518"/>
      <c r="AJ90" s="519"/>
      <c r="AK90" s="517">
        <f t="shared" si="25"/>
        <v>0</v>
      </c>
      <c r="AL90" s="518"/>
      <c r="AM90" s="518"/>
      <c r="AN90" s="518"/>
      <c r="AO90" s="518"/>
      <c r="AP90" s="518"/>
      <c r="AQ90" s="519"/>
      <c r="AR90" s="336">
        <f t="shared" si="13"/>
        <v>0</v>
      </c>
      <c r="AS90" s="337"/>
      <c r="AT90" s="337"/>
      <c r="AU90" s="337"/>
      <c r="AV90" s="337"/>
      <c r="AW90" s="337"/>
      <c r="AX90" s="338"/>
      <c r="AY90" s="298"/>
      <c r="AZ90" s="300"/>
      <c r="BB90" s="666" t="str">
        <f t="shared" si="14"/>
        <v>APROPRIAR O MACRO ITEM</v>
      </c>
      <c r="BC90" s="666" t="str">
        <f t="shared" si="18"/>
        <v/>
      </c>
      <c r="BD90" s="666" t="str">
        <f t="shared" si="19"/>
        <v xml:space="preserve"> </v>
      </c>
      <c r="BF90" s="668">
        <f>IF(BB90&lt;&gt;BD90,(IF(AY90="",AR90*'Q1'!$CA$20,IF(AY90="R",AR90,0))),0)</f>
        <v>0</v>
      </c>
      <c r="BG90" s="668">
        <f>IF(BB90&lt;&gt;BD90,(IF(AY90="",AR90*'Q1'!$CA$21,IF(AY90="C",AR90,0))),0)</f>
        <v>0</v>
      </c>
      <c r="BH90" s="668">
        <f>IF(BB90&lt;&gt;BD90,(IF(AY90="",AR90*'Q1'!$CA$22,IF(AY90="CF",AR90,0))),0)</f>
        <v>0</v>
      </c>
      <c r="BI90" s="668">
        <f>IF(BB90&lt;&gt;BD90,(IF(AY90="",AR90*'Q1'!$CA$23,IF(AY90="F",AR90,0))),0)</f>
        <v>0</v>
      </c>
      <c r="BK90" s="293"/>
      <c r="BL90" s="294"/>
      <c r="BM90" s="268"/>
      <c r="BN90" s="295"/>
      <c r="BO90" s="295"/>
      <c r="BP90" s="303">
        <f t="shared" si="20"/>
        <v>0</v>
      </c>
      <c r="BQ90" s="303">
        <f t="shared" si="21"/>
        <v>0</v>
      </c>
      <c r="BR90" s="267">
        <f t="shared" si="22"/>
        <v>0</v>
      </c>
      <c r="BS90" s="315" t="e">
        <f t="shared" si="15"/>
        <v>#DIV/0!</v>
      </c>
    </row>
    <row r="91" spans="2:71" ht="12.75" customHeight="1">
      <c r="B91" s="1358">
        <f t="shared" si="23"/>
        <v>0</v>
      </c>
      <c r="C91" s="1359"/>
      <c r="D91" s="1359"/>
      <c r="E91" s="1359"/>
      <c r="F91" s="1360"/>
      <c r="G91" s="902">
        <f t="shared" si="16"/>
        <v>0</v>
      </c>
      <c r="H91" s="525"/>
      <c r="I91" s="525"/>
      <c r="J91" s="525"/>
      <c r="K91" s="525"/>
      <c r="L91" s="525"/>
      <c r="M91" s="525"/>
      <c r="N91" s="525"/>
      <c r="O91" s="525"/>
      <c r="P91" s="525"/>
      <c r="Q91" s="525"/>
      <c r="R91" s="525"/>
      <c r="S91" s="525"/>
      <c r="T91" s="525"/>
      <c r="U91" s="525"/>
      <c r="V91" s="525"/>
      <c r="W91" s="525"/>
      <c r="X91" s="525"/>
      <c r="Y91" s="525"/>
      <c r="Z91" s="525"/>
      <c r="AA91" s="525"/>
      <c r="AB91" s="526"/>
      <c r="AC91" s="514">
        <f t="shared" si="17"/>
        <v>0</v>
      </c>
      <c r="AD91" s="515"/>
      <c r="AE91" s="516"/>
      <c r="AF91" s="517">
        <f t="shared" si="24"/>
        <v>0</v>
      </c>
      <c r="AG91" s="518"/>
      <c r="AH91" s="518"/>
      <c r="AI91" s="518"/>
      <c r="AJ91" s="519"/>
      <c r="AK91" s="517">
        <f t="shared" si="25"/>
        <v>0</v>
      </c>
      <c r="AL91" s="518"/>
      <c r="AM91" s="518"/>
      <c r="AN91" s="518"/>
      <c r="AO91" s="518"/>
      <c r="AP91" s="518"/>
      <c r="AQ91" s="519"/>
      <c r="AR91" s="336">
        <f t="shared" si="13"/>
        <v>0</v>
      </c>
      <c r="AS91" s="337"/>
      <c r="AT91" s="337"/>
      <c r="AU91" s="337"/>
      <c r="AV91" s="337"/>
      <c r="AW91" s="337"/>
      <c r="AX91" s="338"/>
      <c r="AY91" s="298"/>
      <c r="AZ91" s="300"/>
      <c r="BB91" s="666" t="str">
        <f t="shared" si="14"/>
        <v>APROPRIAR O MACRO ITEM</v>
      </c>
      <c r="BC91" s="666" t="str">
        <f t="shared" si="18"/>
        <v/>
      </c>
      <c r="BD91" s="666" t="str">
        <f t="shared" si="19"/>
        <v xml:space="preserve"> </v>
      </c>
      <c r="BF91" s="668">
        <f>IF(BB91&lt;&gt;BD91,(IF(AY91="",AR91*'Q1'!$CA$20,IF(AY91="R",AR91,0))),0)</f>
        <v>0</v>
      </c>
      <c r="BG91" s="668">
        <f>IF(BB91&lt;&gt;BD91,(IF(AY91="",AR91*'Q1'!$CA$21,IF(AY91="C",AR91,0))),0)</f>
        <v>0</v>
      </c>
      <c r="BH91" s="668">
        <f>IF(BB91&lt;&gt;BD91,(IF(AY91="",AR91*'Q1'!$CA$22,IF(AY91="CF",AR91,0))),0)</f>
        <v>0</v>
      </c>
      <c r="BI91" s="668">
        <f>IF(BB91&lt;&gt;BD91,(IF(AY91="",AR91*'Q1'!$CA$23,IF(AY91="F",AR91,0))),0)</f>
        <v>0</v>
      </c>
      <c r="BK91" s="293"/>
      <c r="BL91" s="294"/>
      <c r="BM91" s="268"/>
      <c r="BN91" s="295"/>
      <c r="BO91" s="295"/>
      <c r="BP91" s="303">
        <f t="shared" si="20"/>
        <v>0</v>
      </c>
      <c r="BQ91" s="303">
        <f t="shared" si="21"/>
        <v>0</v>
      </c>
      <c r="BR91" s="267">
        <f t="shared" si="22"/>
        <v>0</v>
      </c>
      <c r="BS91" s="315" t="e">
        <f t="shared" si="15"/>
        <v>#DIV/0!</v>
      </c>
    </row>
    <row r="92" spans="2:71" ht="12.75" customHeight="1">
      <c r="B92" s="1358">
        <f t="shared" si="23"/>
        <v>0</v>
      </c>
      <c r="C92" s="1359"/>
      <c r="D92" s="1359"/>
      <c r="E92" s="1359"/>
      <c r="F92" s="1360"/>
      <c r="G92" s="902">
        <f t="shared" si="16"/>
        <v>0</v>
      </c>
      <c r="H92" s="525"/>
      <c r="I92" s="525"/>
      <c r="J92" s="525"/>
      <c r="K92" s="525"/>
      <c r="L92" s="525"/>
      <c r="M92" s="525"/>
      <c r="N92" s="525"/>
      <c r="O92" s="525"/>
      <c r="P92" s="525"/>
      <c r="Q92" s="525"/>
      <c r="R92" s="525"/>
      <c r="S92" s="525"/>
      <c r="T92" s="525"/>
      <c r="U92" s="525"/>
      <c r="V92" s="525"/>
      <c r="W92" s="525"/>
      <c r="X92" s="525"/>
      <c r="Y92" s="525"/>
      <c r="Z92" s="525"/>
      <c r="AA92" s="525"/>
      <c r="AB92" s="526"/>
      <c r="AC92" s="514">
        <f t="shared" si="17"/>
        <v>0</v>
      </c>
      <c r="AD92" s="515"/>
      <c r="AE92" s="516"/>
      <c r="AF92" s="517">
        <f t="shared" si="24"/>
        <v>0</v>
      </c>
      <c r="AG92" s="518"/>
      <c r="AH92" s="518"/>
      <c r="AI92" s="518"/>
      <c r="AJ92" s="519"/>
      <c r="AK92" s="517">
        <f t="shared" si="25"/>
        <v>0</v>
      </c>
      <c r="AL92" s="518"/>
      <c r="AM92" s="518"/>
      <c r="AN92" s="518"/>
      <c r="AO92" s="518"/>
      <c r="AP92" s="518"/>
      <c r="AQ92" s="519"/>
      <c r="AR92" s="336">
        <f t="shared" si="13"/>
        <v>0</v>
      </c>
      <c r="AS92" s="337"/>
      <c r="AT92" s="337"/>
      <c r="AU92" s="337"/>
      <c r="AV92" s="337"/>
      <c r="AW92" s="337"/>
      <c r="AX92" s="338"/>
      <c r="AY92" s="298"/>
      <c r="AZ92" s="300"/>
      <c r="BB92" s="666" t="str">
        <f t="shared" si="14"/>
        <v>APROPRIAR O MACRO ITEM</v>
      </c>
      <c r="BC92" s="666" t="str">
        <f t="shared" si="18"/>
        <v/>
      </c>
      <c r="BD92" s="666" t="str">
        <f t="shared" si="19"/>
        <v xml:space="preserve"> </v>
      </c>
      <c r="BF92" s="668">
        <f>IF(BB92&lt;&gt;BD92,(IF(AY92="",AR92*'Q1'!$CA$20,IF(AY92="R",AR92,0))),0)</f>
        <v>0</v>
      </c>
      <c r="BG92" s="668">
        <f>IF(BB92&lt;&gt;BD92,(IF(AY92="",AR92*'Q1'!$CA$21,IF(AY92="C",AR92,0))),0)</f>
        <v>0</v>
      </c>
      <c r="BH92" s="668">
        <f>IF(BB92&lt;&gt;BD92,(IF(AY92="",AR92*'Q1'!$CA$22,IF(AY92="CF",AR92,0))),0)</f>
        <v>0</v>
      </c>
      <c r="BI92" s="668">
        <f>IF(BB92&lt;&gt;BD92,(IF(AY92="",AR92*'Q1'!$CA$23,IF(AY92="F",AR92,0))),0)</f>
        <v>0</v>
      </c>
      <c r="BK92" s="293"/>
      <c r="BL92" s="294"/>
      <c r="BM92" s="268"/>
      <c r="BN92" s="295"/>
      <c r="BO92" s="295"/>
      <c r="BP92" s="303">
        <f t="shared" si="20"/>
        <v>0</v>
      </c>
      <c r="BQ92" s="303">
        <f t="shared" si="21"/>
        <v>0</v>
      </c>
      <c r="BR92" s="267">
        <f t="shared" si="22"/>
        <v>0</v>
      </c>
      <c r="BS92" s="315" t="e">
        <f t="shared" si="15"/>
        <v>#DIV/0!</v>
      </c>
    </row>
    <row r="93" spans="2:71" ht="12.75" customHeight="1">
      <c r="B93" s="1358">
        <f t="shared" si="23"/>
        <v>0</v>
      </c>
      <c r="C93" s="1359"/>
      <c r="D93" s="1359"/>
      <c r="E93" s="1359"/>
      <c r="F93" s="1360"/>
      <c r="G93" s="902">
        <f t="shared" si="16"/>
        <v>0</v>
      </c>
      <c r="H93" s="525"/>
      <c r="I93" s="525"/>
      <c r="J93" s="525"/>
      <c r="K93" s="525"/>
      <c r="L93" s="525"/>
      <c r="M93" s="525"/>
      <c r="N93" s="525"/>
      <c r="O93" s="525"/>
      <c r="P93" s="525"/>
      <c r="Q93" s="525"/>
      <c r="R93" s="525"/>
      <c r="S93" s="525"/>
      <c r="T93" s="525"/>
      <c r="U93" s="525"/>
      <c r="V93" s="525"/>
      <c r="W93" s="525"/>
      <c r="X93" s="525"/>
      <c r="Y93" s="525"/>
      <c r="Z93" s="525"/>
      <c r="AA93" s="525"/>
      <c r="AB93" s="526"/>
      <c r="AC93" s="514">
        <f t="shared" si="17"/>
        <v>0</v>
      </c>
      <c r="AD93" s="515"/>
      <c r="AE93" s="516"/>
      <c r="AF93" s="517">
        <f t="shared" si="24"/>
        <v>0</v>
      </c>
      <c r="AG93" s="518"/>
      <c r="AH93" s="518"/>
      <c r="AI93" s="518"/>
      <c r="AJ93" s="519"/>
      <c r="AK93" s="517">
        <f t="shared" si="25"/>
        <v>0</v>
      </c>
      <c r="AL93" s="518"/>
      <c r="AM93" s="518"/>
      <c r="AN93" s="518"/>
      <c r="AO93" s="518"/>
      <c r="AP93" s="518"/>
      <c r="AQ93" s="519"/>
      <c r="AR93" s="336">
        <f t="shared" si="13"/>
        <v>0</v>
      </c>
      <c r="AS93" s="337"/>
      <c r="AT93" s="337"/>
      <c r="AU93" s="337"/>
      <c r="AV93" s="337"/>
      <c r="AW93" s="337"/>
      <c r="AX93" s="338"/>
      <c r="AY93" s="298"/>
      <c r="AZ93" s="300"/>
      <c r="BB93" s="666" t="str">
        <f t="shared" si="14"/>
        <v>APROPRIAR O MACRO ITEM</v>
      </c>
      <c r="BC93" s="666" t="str">
        <f t="shared" si="18"/>
        <v/>
      </c>
      <c r="BD93" s="666" t="str">
        <f t="shared" si="19"/>
        <v xml:space="preserve"> </v>
      </c>
      <c r="BF93" s="668">
        <f>IF(BB93&lt;&gt;BD93,(IF(AY93="",AR93*'Q1'!$CA$20,IF(AY93="R",AR93,0))),0)</f>
        <v>0</v>
      </c>
      <c r="BG93" s="668">
        <f>IF(BB93&lt;&gt;BD93,(IF(AY93="",AR93*'Q1'!$CA$21,IF(AY93="C",AR93,0))),0)</f>
        <v>0</v>
      </c>
      <c r="BH93" s="668">
        <f>IF(BB93&lt;&gt;BD93,(IF(AY93="",AR93*'Q1'!$CA$22,IF(AY93="CF",AR93,0))),0)</f>
        <v>0</v>
      </c>
      <c r="BI93" s="668">
        <f>IF(BB93&lt;&gt;BD93,(IF(AY93="",AR93*'Q1'!$CA$23,IF(AY93="F",AR93,0))),0)</f>
        <v>0</v>
      </c>
      <c r="BK93" s="293"/>
      <c r="BL93" s="294"/>
      <c r="BM93" s="268"/>
      <c r="BN93" s="295"/>
      <c r="BO93" s="295"/>
      <c r="BP93" s="303">
        <f t="shared" si="20"/>
        <v>0</v>
      </c>
      <c r="BQ93" s="303">
        <f t="shared" si="21"/>
        <v>0</v>
      </c>
      <c r="BR93" s="267">
        <f t="shared" si="22"/>
        <v>0</v>
      </c>
      <c r="BS93" s="315" t="e">
        <f t="shared" si="15"/>
        <v>#DIV/0!</v>
      </c>
    </row>
    <row r="94" spans="2:71" ht="12.75" customHeight="1">
      <c r="B94" s="1358">
        <f t="shared" si="23"/>
        <v>0</v>
      </c>
      <c r="C94" s="1359"/>
      <c r="D94" s="1359"/>
      <c r="E94" s="1359"/>
      <c r="F94" s="1360"/>
      <c r="G94" s="902">
        <f t="shared" si="16"/>
        <v>0</v>
      </c>
      <c r="H94" s="525"/>
      <c r="I94" s="525"/>
      <c r="J94" s="525"/>
      <c r="K94" s="525"/>
      <c r="L94" s="525"/>
      <c r="M94" s="525"/>
      <c r="N94" s="525"/>
      <c r="O94" s="525"/>
      <c r="P94" s="525"/>
      <c r="Q94" s="525"/>
      <c r="R94" s="525"/>
      <c r="S94" s="525"/>
      <c r="T94" s="525"/>
      <c r="U94" s="525"/>
      <c r="V94" s="525"/>
      <c r="W94" s="525"/>
      <c r="X94" s="525"/>
      <c r="Y94" s="525"/>
      <c r="Z94" s="525"/>
      <c r="AA94" s="525"/>
      <c r="AB94" s="526"/>
      <c r="AC94" s="514">
        <f t="shared" si="17"/>
        <v>0</v>
      </c>
      <c r="AD94" s="515"/>
      <c r="AE94" s="516"/>
      <c r="AF94" s="517">
        <f t="shared" si="24"/>
        <v>0</v>
      </c>
      <c r="AG94" s="518"/>
      <c r="AH94" s="518"/>
      <c r="AI94" s="518"/>
      <c r="AJ94" s="519"/>
      <c r="AK94" s="517">
        <f t="shared" si="25"/>
        <v>0</v>
      </c>
      <c r="AL94" s="518"/>
      <c r="AM94" s="518"/>
      <c r="AN94" s="518"/>
      <c r="AO94" s="518"/>
      <c r="AP94" s="518"/>
      <c r="AQ94" s="519"/>
      <c r="AR94" s="336">
        <f t="shared" si="13"/>
        <v>0</v>
      </c>
      <c r="AS94" s="337"/>
      <c r="AT94" s="337"/>
      <c r="AU94" s="337"/>
      <c r="AV94" s="337"/>
      <c r="AW94" s="337"/>
      <c r="AX94" s="338"/>
      <c r="AY94" s="298"/>
      <c r="AZ94" s="300"/>
      <c r="BB94" s="666" t="str">
        <f t="shared" si="14"/>
        <v>APROPRIAR O MACRO ITEM</v>
      </c>
      <c r="BC94" s="666" t="str">
        <f t="shared" si="18"/>
        <v/>
      </c>
      <c r="BD94" s="666" t="str">
        <f t="shared" si="19"/>
        <v xml:space="preserve"> </v>
      </c>
      <c r="BF94" s="668">
        <f>IF(BB94&lt;&gt;BD94,(IF(AY94="",AR94*'Q1'!$CA$20,IF(AY94="R",AR94,0))),0)</f>
        <v>0</v>
      </c>
      <c r="BG94" s="668">
        <f>IF(BB94&lt;&gt;BD94,(IF(AY94="",AR94*'Q1'!$CA$21,IF(AY94="C",AR94,0))),0)</f>
        <v>0</v>
      </c>
      <c r="BH94" s="668">
        <f>IF(BB94&lt;&gt;BD94,(IF(AY94="",AR94*'Q1'!$CA$22,IF(AY94="CF",AR94,0))),0)</f>
        <v>0</v>
      </c>
      <c r="BI94" s="668">
        <f>IF(BB94&lt;&gt;BD94,(IF(AY94="",AR94*'Q1'!$CA$23,IF(AY94="F",AR94,0))),0)</f>
        <v>0</v>
      </c>
      <c r="BK94" s="293"/>
      <c r="BL94" s="294"/>
      <c r="BM94" s="268"/>
      <c r="BN94" s="295"/>
      <c r="BO94" s="295"/>
      <c r="BP94" s="303">
        <f t="shared" si="20"/>
        <v>0</v>
      </c>
      <c r="BQ94" s="303">
        <f t="shared" si="21"/>
        <v>0</v>
      </c>
      <c r="BR94" s="267">
        <f t="shared" si="22"/>
        <v>0</v>
      </c>
      <c r="BS94" s="315" t="e">
        <f t="shared" si="15"/>
        <v>#DIV/0!</v>
      </c>
    </row>
    <row r="95" spans="2:71" ht="12.75" customHeight="1">
      <c r="B95" s="1358">
        <f t="shared" si="23"/>
        <v>0</v>
      </c>
      <c r="C95" s="1359"/>
      <c r="D95" s="1359"/>
      <c r="E95" s="1359"/>
      <c r="F95" s="1360"/>
      <c r="G95" s="902">
        <f t="shared" si="16"/>
        <v>0</v>
      </c>
      <c r="H95" s="525"/>
      <c r="I95" s="525"/>
      <c r="J95" s="525"/>
      <c r="K95" s="525"/>
      <c r="L95" s="525"/>
      <c r="M95" s="525"/>
      <c r="N95" s="525"/>
      <c r="O95" s="525"/>
      <c r="P95" s="525"/>
      <c r="Q95" s="525"/>
      <c r="R95" s="525"/>
      <c r="S95" s="525"/>
      <c r="T95" s="525"/>
      <c r="U95" s="525"/>
      <c r="V95" s="525"/>
      <c r="W95" s="525"/>
      <c r="X95" s="525"/>
      <c r="Y95" s="525"/>
      <c r="Z95" s="525"/>
      <c r="AA95" s="525"/>
      <c r="AB95" s="526"/>
      <c r="AC95" s="514">
        <f t="shared" si="17"/>
        <v>0</v>
      </c>
      <c r="AD95" s="515"/>
      <c r="AE95" s="516"/>
      <c r="AF95" s="517">
        <f t="shared" si="24"/>
        <v>0</v>
      </c>
      <c r="AG95" s="518"/>
      <c r="AH95" s="518"/>
      <c r="AI95" s="518"/>
      <c r="AJ95" s="519"/>
      <c r="AK95" s="517">
        <f t="shared" si="25"/>
        <v>0</v>
      </c>
      <c r="AL95" s="518"/>
      <c r="AM95" s="518"/>
      <c r="AN95" s="518"/>
      <c r="AO95" s="518"/>
      <c r="AP95" s="518"/>
      <c r="AQ95" s="519"/>
      <c r="AR95" s="336">
        <f t="shared" si="13"/>
        <v>0</v>
      </c>
      <c r="AS95" s="337"/>
      <c r="AT95" s="337"/>
      <c r="AU95" s="337"/>
      <c r="AV95" s="337"/>
      <c r="AW95" s="337"/>
      <c r="AX95" s="338"/>
      <c r="AY95" s="298"/>
      <c r="AZ95" s="300"/>
      <c r="BB95" s="666" t="str">
        <f t="shared" si="14"/>
        <v>APROPRIAR O MACRO ITEM</v>
      </c>
      <c r="BC95" s="666" t="str">
        <f t="shared" si="18"/>
        <v/>
      </c>
      <c r="BD95" s="666" t="str">
        <f t="shared" si="19"/>
        <v xml:space="preserve"> </v>
      </c>
      <c r="BF95" s="668">
        <f>IF(BB95&lt;&gt;BD95,(IF(AY95="",AR95*'Q1'!$CA$20,IF(AY95="R",AR95,0))),0)</f>
        <v>0</v>
      </c>
      <c r="BG95" s="668">
        <f>IF(BB95&lt;&gt;BD95,(IF(AY95="",AR95*'Q1'!$CA$21,IF(AY95="C",AR95,0))),0)</f>
        <v>0</v>
      </c>
      <c r="BH95" s="668">
        <f>IF(BB95&lt;&gt;BD95,(IF(AY95="",AR95*'Q1'!$CA$22,IF(AY95="CF",AR95,0))),0)</f>
        <v>0</v>
      </c>
      <c r="BI95" s="668">
        <f>IF(BB95&lt;&gt;BD95,(IF(AY95="",AR95*'Q1'!$CA$23,IF(AY95="F",AR95,0))),0)</f>
        <v>0</v>
      </c>
      <c r="BK95" s="293"/>
      <c r="BL95" s="294"/>
      <c r="BM95" s="268"/>
      <c r="BN95" s="295"/>
      <c r="BO95" s="295"/>
      <c r="BP95" s="303">
        <f t="shared" si="20"/>
        <v>0</v>
      </c>
      <c r="BQ95" s="303">
        <f t="shared" si="21"/>
        <v>0</v>
      </c>
      <c r="BR95" s="267">
        <f t="shared" si="22"/>
        <v>0</v>
      </c>
      <c r="BS95" s="315" t="e">
        <f t="shared" si="15"/>
        <v>#DIV/0!</v>
      </c>
    </row>
    <row r="96" spans="2:71" ht="12.75" customHeight="1">
      <c r="B96" s="1358">
        <f t="shared" si="23"/>
        <v>0</v>
      </c>
      <c r="C96" s="1359"/>
      <c r="D96" s="1359"/>
      <c r="E96" s="1359"/>
      <c r="F96" s="1360"/>
      <c r="G96" s="902">
        <f t="shared" si="16"/>
        <v>0</v>
      </c>
      <c r="H96" s="525"/>
      <c r="I96" s="525"/>
      <c r="J96" s="525"/>
      <c r="K96" s="525"/>
      <c r="L96" s="525"/>
      <c r="M96" s="525"/>
      <c r="N96" s="525"/>
      <c r="O96" s="525"/>
      <c r="P96" s="525"/>
      <c r="Q96" s="525"/>
      <c r="R96" s="525"/>
      <c r="S96" s="525"/>
      <c r="T96" s="525"/>
      <c r="U96" s="525"/>
      <c r="V96" s="525"/>
      <c r="W96" s="525"/>
      <c r="X96" s="525"/>
      <c r="Y96" s="525"/>
      <c r="Z96" s="525"/>
      <c r="AA96" s="525"/>
      <c r="AB96" s="526"/>
      <c r="AC96" s="514">
        <f t="shared" si="17"/>
        <v>0</v>
      </c>
      <c r="AD96" s="515"/>
      <c r="AE96" s="516"/>
      <c r="AF96" s="517">
        <f t="shared" si="24"/>
        <v>0</v>
      </c>
      <c r="AG96" s="518"/>
      <c r="AH96" s="518"/>
      <c r="AI96" s="518"/>
      <c r="AJ96" s="519"/>
      <c r="AK96" s="517">
        <f t="shared" si="25"/>
        <v>0</v>
      </c>
      <c r="AL96" s="518"/>
      <c r="AM96" s="518"/>
      <c r="AN96" s="518"/>
      <c r="AO96" s="518"/>
      <c r="AP96" s="518"/>
      <c r="AQ96" s="519"/>
      <c r="AR96" s="336">
        <f t="shared" si="13"/>
        <v>0</v>
      </c>
      <c r="AS96" s="337"/>
      <c r="AT96" s="337"/>
      <c r="AU96" s="337"/>
      <c r="AV96" s="337"/>
      <c r="AW96" s="337"/>
      <c r="AX96" s="338"/>
      <c r="AY96" s="298"/>
      <c r="AZ96" s="300"/>
      <c r="BB96" s="666" t="str">
        <f t="shared" si="14"/>
        <v>APROPRIAR O MACRO ITEM</v>
      </c>
      <c r="BC96" s="666" t="str">
        <f t="shared" si="18"/>
        <v/>
      </c>
      <c r="BD96" s="666" t="str">
        <f t="shared" si="19"/>
        <v xml:space="preserve"> </v>
      </c>
      <c r="BF96" s="668">
        <f>IF(BB96&lt;&gt;BD96,(IF(AY96="",AR96*'Q1'!$CA$20,IF(AY96="R",AR96,0))),0)</f>
        <v>0</v>
      </c>
      <c r="BG96" s="668">
        <f>IF(BB96&lt;&gt;BD96,(IF(AY96="",AR96*'Q1'!$CA$21,IF(AY96="C",AR96,0))),0)</f>
        <v>0</v>
      </c>
      <c r="BH96" s="668">
        <f>IF(BB96&lt;&gt;BD96,(IF(AY96="",AR96*'Q1'!$CA$22,IF(AY96="CF",AR96,0))),0)</f>
        <v>0</v>
      </c>
      <c r="BI96" s="668">
        <f>IF(BB96&lt;&gt;BD96,(IF(AY96="",AR96*'Q1'!$CA$23,IF(AY96="F",AR96,0))),0)</f>
        <v>0</v>
      </c>
      <c r="BK96" s="293"/>
      <c r="BL96" s="294"/>
      <c r="BM96" s="268"/>
      <c r="BN96" s="295"/>
      <c r="BO96" s="295"/>
      <c r="BP96" s="303">
        <f t="shared" si="20"/>
        <v>0</v>
      </c>
      <c r="BQ96" s="303">
        <f t="shared" si="21"/>
        <v>0</v>
      </c>
      <c r="BR96" s="267">
        <f t="shared" si="22"/>
        <v>0</v>
      </c>
      <c r="BS96" s="315" t="e">
        <f t="shared" si="15"/>
        <v>#DIV/0!</v>
      </c>
    </row>
    <row r="97" spans="2:71" ht="12.75" customHeight="1">
      <c r="B97" s="1358">
        <f t="shared" si="23"/>
        <v>0</v>
      </c>
      <c r="C97" s="1359"/>
      <c r="D97" s="1359"/>
      <c r="E97" s="1359"/>
      <c r="F97" s="1360"/>
      <c r="G97" s="902">
        <f t="shared" si="16"/>
        <v>0</v>
      </c>
      <c r="H97" s="525"/>
      <c r="I97" s="525"/>
      <c r="J97" s="525"/>
      <c r="K97" s="525"/>
      <c r="L97" s="525"/>
      <c r="M97" s="525"/>
      <c r="N97" s="525"/>
      <c r="O97" s="525"/>
      <c r="P97" s="525"/>
      <c r="Q97" s="525"/>
      <c r="R97" s="525"/>
      <c r="S97" s="525"/>
      <c r="T97" s="525"/>
      <c r="U97" s="525"/>
      <c r="V97" s="525"/>
      <c r="W97" s="525"/>
      <c r="X97" s="525"/>
      <c r="Y97" s="525"/>
      <c r="Z97" s="525"/>
      <c r="AA97" s="525"/>
      <c r="AB97" s="526"/>
      <c r="AC97" s="514">
        <f t="shared" si="17"/>
        <v>0</v>
      </c>
      <c r="AD97" s="515"/>
      <c r="AE97" s="516"/>
      <c r="AF97" s="517">
        <f t="shared" si="24"/>
        <v>0</v>
      </c>
      <c r="AG97" s="518"/>
      <c r="AH97" s="518"/>
      <c r="AI97" s="518"/>
      <c r="AJ97" s="519"/>
      <c r="AK97" s="517">
        <f t="shared" si="25"/>
        <v>0</v>
      </c>
      <c r="AL97" s="518"/>
      <c r="AM97" s="518"/>
      <c r="AN97" s="518"/>
      <c r="AO97" s="518"/>
      <c r="AP97" s="518"/>
      <c r="AQ97" s="519"/>
      <c r="AR97" s="336">
        <f t="shared" si="13"/>
        <v>0</v>
      </c>
      <c r="AS97" s="337"/>
      <c r="AT97" s="337"/>
      <c r="AU97" s="337"/>
      <c r="AV97" s="337"/>
      <c r="AW97" s="337"/>
      <c r="AX97" s="338"/>
      <c r="AY97" s="298"/>
      <c r="AZ97" s="300"/>
      <c r="BB97" s="666" t="str">
        <f t="shared" si="14"/>
        <v>APROPRIAR O MACRO ITEM</v>
      </c>
      <c r="BC97" s="666" t="str">
        <f t="shared" si="18"/>
        <v/>
      </c>
      <c r="BD97" s="666" t="str">
        <f t="shared" si="19"/>
        <v xml:space="preserve"> </v>
      </c>
      <c r="BF97" s="668">
        <f>IF(BB97&lt;&gt;BD97,(IF(AY97="",AR97*'Q1'!$CA$20,IF(AY97="R",AR97,0))),0)</f>
        <v>0</v>
      </c>
      <c r="BG97" s="668">
        <f>IF(BB97&lt;&gt;BD97,(IF(AY97="",AR97*'Q1'!$CA$21,IF(AY97="C",AR97,0))),0)</f>
        <v>0</v>
      </c>
      <c r="BH97" s="668">
        <f>IF(BB97&lt;&gt;BD97,(IF(AY97="",AR97*'Q1'!$CA$22,IF(AY97="CF",AR97,0))),0)</f>
        <v>0</v>
      </c>
      <c r="BI97" s="668">
        <f>IF(BB97&lt;&gt;BD97,(IF(AY97="",AR97*'Q1'!$CA$23,IF(AY97="F",AR97,0))),0)</f>
        <v>0</v>
      </c>
      <c r="BK97" s="293"/>
      <c r="BL97" s="294"/>
      <c r="BM97" s="268"/>
      <c r="BN97" s="295"/>
      <c r="BO97" s="295"/>
      <c r="BP97" s="303">
        <f t="shared" si="20"/>
        <v>0</v>
      </c>
      <c r="BQ97" s="303">
        <f t="shared" si="21"/>
        <v>0</v>
      </c>
      <c r="BR97" s="267">
        <f t="shared" si="22"/>
        <v>0</v>
      </c>
      <c r="BS97" s="315" t="e">
        <f t="shared" si="15"/>
        <v>#DIV/0!</v>
      </c>
    </row>
    <row r="98" spans="2:71" ht="12.75" customHeight="1">
      <c r="B98" s="1358">
        <f t="shared" si="23"/>
        <v>0</v>
      </c>
      <c r="C98" s="1359"/>
      <c r="D98" s="1359"/>
      <c r="E98" s="1359"/>
      <c r="F98" s="1360"/>
      <c r="G98" s="902">
        <f t="shared" si="16"/>
        <v>0</v>
      </c>
      <c r="H98" s="525"/>
      <c r="I98" s="525"/>
      <c r="J98" s="525"/>
      <c r="K98" s="525"/>
      <c r="L98" s="525"/>
      <c r="M98" s="525"/>
      <c r="N98" s="525"/>
      <c r="O98" s="525"/>
      <c r="P98" s="525"/>
      <c r="Q98" s="525"/>
      <c r="R98" s="525"/>
      <c r="S98" s="525"/>
      <c r="T98" s="525"/>
      <c r="U98" s="525"/>
      <c r="V98" s="525"/>
      <c r="W98" s="525"/>
      <c r="X98" s="525"/>
      <c r="Y98" s="525"/>
      <c r="Z98" s="525"/>
      <c r="AA98" s="525"/>
      <c r="AB98" s="526"/>
      <c r="AC98" s="514">
        <f t="shared" si="17"/>
        <v>0</v>
      </c>
      <c r="AD98" s="515"/>
      <c r="AE98" s="516"/>
      <c r="AF98" s="517">
        <f t="shared" si="24"/>
        <v>0</v>
      </c>
      <c r="AG98" s="518"/>
      <c r="AH98" s="518"/>
      <c r="AI98" s="518"/>
      <c r="AJ98" s="519"/>
      <c r="AK98" s="517">
        <f t="shared" si="25"/>
        <v>0</v>
      </c>
      <c r="AL98" s="518"/>
      <c r="AM98" s="518"/>
      <c r="AN98" s="518"/>
      <c r="AO98" s="518"/>
      <c r="AP98" s="518"/>
      <c r="AQ98" s="519"/>
      <c r="AR98" s="336">
        <f t="shared" si="13"/>
        <v>0</v>
      </c>
      <c r="AS98" s="337"/>
      <c r="AT98" s="337"/>
      <c r="AU98" s="337"/>
      <c r="AV98" s="337"/>
      <c r="AW98" s="337"/>
      <c r="AX98" s="338"/>
      <c r="AY98" s="298"/>
      <c r="AZ98" s="300"/>
      <c r="BB98" s="666" t="str">
        <f t="shared" si="14"/>
        <v>APROPRIAR O MACRO ITEM</v>
      </c>
      <c r="BC98" s="666" t="str">
        <f t="shared" si="18"/>
        <v/>
      </c>
      <c r="BD98" s="666" t="str">
        <f t="shared" si="19"/>
        <v xml:space="preserve"> </v>
      </c>
      <c r="BF98" s="668">
        <f>IF(BB98&lt;&gt;BD98,(IF(AY98="",AR98*'Q1'!$CA$20,IF(AY98="R",AR98,0))),0)</f>
        <v>0</v>
      </c>
      <c r="BG98" s="668">
        <f>IF(BB98&lt;&gt;BD98,(IF(AY98="",AR98*'Q1'!$CA$21,IF(AY98="C",AR98,0))),0)</f>
        <v>0</v>
      </c>
      <c r="BH98" s="668">
        <f>IF(BB98&lt;&gt;BD98,(IF(AY98="",AR98*'Q1'!$CA$22,IF(AY98="CF",AR98,0))),0)</f>
        <v>0</v>
      </c>
      <c r="BI98" s="668">
        <f>IF(BB98&lt;&gt;BD98,(IF(AY98="",AR98*'Q1'!$CA$23,IF(AY98="F",AR98,0))),0)</f>
        <v>0</v>
      </c>
      <c r="BK98" s="293"/>
      <c r="BL98" s="294"/>
      <c r="BM98" s="268"/>
      <c r="BN98" s="295"/>
      <c r="BO98" s="295"/>
      <c r="BP98" s="303">
        <f t="shared" si="20"/>
        <v>0</v>
      </c>
      <c r="BQ98" s="303">
        <f t="shared" si="21"/>
        <v>0</v>
      </c>
      <c r="BR98" s="267">
        <f t="shared" si="22"/>
        <v>0</v>
      </c>
      <c r="BS98" s="315" t="e">
        <f t="shared" si="15"/>
        <v>#DIV/0!</v>
      </c>
    </row>
    <row r="99" spans="2:71" ht="12.75" customHeight="1">
      <c r="B99" s="1358">
        <f t="shared" si="23"/>
        <v>0</v>
      </c>
      <c r="C99" s="1359"/>
      <c r="D99" s="1359"/>
      <c r="E99" s="1359"/>
      <c r="F99" s="1360"/>
      <c r="G99" s="902">
        <f t="shared" si="16"/>
        <v>0</v>
      </c>
      <c r="H99" s="525"/>
      <c r="I99" s="525"/>
      <c r="J99" s="525"/>
      <c r="K99" s="525"/>
      <c r="L99" s="525"/>
      <c r="M99" s="525"/>
      <c r="N99" s="525"/>
      <c r="O99" s="525"/>
      <c r="P99" s="525"/>
      <c r="Q99" s="525"/>
      <c r="R99" s="525"/>
      <c r="S99" s="525"/>
      <c r="T99" s="525"/>
      <c r="U99" s="525"/>
      <c r="V99" s="525"/>
      <c r="W99" s="525"/>
      <c r="X99" s="525"/>
      <c r="Y99" s="525"/>
      <c r="Z99" s="525"/>
      <c r="AA99" s="525"/>
      <c r="AB99" s="526"/>
      <c r="AC99" s="514">
        <f t="shared" si="17"/>
        <v>0</v>
      </c>
      <c r="AD99" s="515"/>
      <c r="AE99" s="516"/>
      <c r="AF99" s="517">
        <f t="shared" si="24"/>
        <v>0</v>
      </c>
      <c r="AG99" s="518"/>
      <c r="AH99" s="518"/>
      <c r="AI99" s="518"/>
      <c r="AJ99" s="519"/>
      <c r="AK99" s="517">
        <f t="shared" si="25"/>
        <v>0</v>
      </c>
      <c r="AL99" s="518"/>
      <c r="AM99" s="518"/>
      <c r="AN99" s="518"/>
      <c r="AO99" s="518"/>
      <c r="AP99" s="518"/>
      <c r="AQ99" s="519"/>
      <c r="AR99" s="336">
        <f t="shared" si="13"/>
        <v>0</v>
      </c>
      <c r="AS99" s="337"/>
      <c r="AT99" s="337"/>
      <c r="AU99" s="337"/>
      <c r="AV99" s="337"/>
      <c r="AW99" s="337"/>
      <c r="AX99" s="338"/>
      <c r="AY99" s="298"/>
      <c r="AZ99" s="300"/>
      <c r="BB99" s="666" t="str">
        <f t="shared" si="14"/>
        <v>APROPRIAR O MACRO ITEM</v>
      </c>
      <c r="BC99" s="666" t="str">
        <f t="shared" si="18"/>
        <v/>
      </c>
      <c r="BD99" s="666" t="str">
        <f t="shared" si="19"/>
        <v xml:space="preserve"> </v>
      </c>
      <c r="BF99" s="668">
        <f>IF(BB99&lt;&gt;BD99,(IF(AY99="",AR99*'Q1'!$CA$20,IF(AY99="R",AR99,0))),0)</f>
        <v>0</v>
      </c>
      <c r="BG99" s="668">
        <f>IF(BB99&lt;&gt;BD99,(IF(AY99="",AR99*'Q1'!$CA$21,IF(AY99="C",AR99,0))),0)</f>
        <v>0</v>
      </c>
      <c r="BH99" s="668">
        <f>IF(BB99&lt;&gt;BD99,(IF(AY99="",AR99*'Q1'!$CA$22,IF(AY99="CF",AR99,0))),0)</f>
        <v>0</v>
      </c>
      <c r="BI99" s="668">
        <f>IF(BB99&lt;&gt;BD99,(IF(AY99="",AR99*'Q1'!$CA$23,IF(AY99="F",AR99,0))),0)</f>
        <v>0</v>
      </c>
      <c r="BK99" s="293"/>
      <c r="BL99" s="294"/>
      <c r="BM99" s="268"/>
      <c r="BN99" s="295"/>
      <c r="BO99" s="295"/>
      <c r="BP99" s="303">
        <f t="shared" si="20"/>
        <v>0</v>
      </c>
      <c r="BQ99" s="303">
        <f t="shared" si="21"/>
        <v>0</v>
      </c>
      <c r="BR99" s="267">
        <f t="shared" si="22"/>
        <v>0</v>
      </c>
      <c r="BS99" s="315" t="e">
        <f t="shared" si="15"/>
        <v>#DIV/0!</v>
      </c>
    </row>
    <row r="100" spans="2:71" ht="12.75" customHeight="1">
      <c r="B100" s="1358">
        <f t="shared" si="23"/>
        <v>0</v>
      </c>
      <c r="C100" s="1359"/>
      <c r="D100" s="1359"/>
      <c r="E100" s="1359"/>
      <c r="F100" s="1360"/>
      <c r="G100" s="902">
        <f t="shared" si="16"/>
        <v>0</v>
      </c>
      <c r="H100" s="525"/>
      <c r="I100" s="525"/>
      <c r="J100" s="525"/>
      <c r="K100" s="525"/>
      <c r="L100" s="525"/>
      <c r="M100" s="525"/>
      <c r="N100" s="525"/>
      <c r="O100" s="525"/>
      <c r="P100" s="525"/>
      <c r="Q100" s="525"/>
      <c r="R100" s="525"/>
      <c r="S100" s="525"/>
      <c r="T100" s="525"/>
      <c r="U100" s="525"/>
      <c r="V100" s="525"/>
      <c r="W100" s="525"/>
      <c r="X100" s="525"/>
      <c r="Y100" s="525"/>
      <c r="Z100" s="525"/>
      <c r="AA100" s="525"/>
      <c r="AB100" s="526"/>
      <c r="AC100" s="514">
        <f t="shared" si="17"/>
        <v>0</v>
      </c>
      <c r="AD100" s="515"/>
      <c r="AE100" s="516"/>
      <c r="AF100" s="517">
        <f t="shared" si="24"/>
        <v>0</v>
      </c>
      <c r="AG100" s="518"/>
      <c r="AH100" s="518"/>
      <c r="AI100" s="518"/>
      <c r="AJ100" s="519"/>
      <c r="AK100" s="517">
        <f t="shared" si="25"/>
        <v>0</v>
      </c>
      <c r="AL100" s="518"/>
      <c r="AM100" s="518"/>
      <c r="AN100" s="518"/>
      <c r="AO100" s="518"/>
      <c r="AP100" s="518"/>
      <c r="AQ100" s="519"/>
      <c r="AR100" s="336">
        <f t="shared" si="13"/>
        <v>0</v>
      </c>
      <c r="AS100" s="337"/>
      <c r="AT100" s="337"/>
      <c r="AU100" s="337"/>
      <c r="AV100" s="337"/>
      <c r="AW100" s="337"/>
      <c r="AX100" s="338"/>
      <c r="AY100" s="298"/>
      <c r="AZ100" s="300"/>
      <c r="BB100" s="666" t="str">
        <f t="shared" si="14"/>
        <v>APROPRIAR O MACRO ITEM</v>
      </c>
      <c r="BC100" s="666" t="str">
        <f t="shared" si="18"/>
        <v/>
      </c>
      <c r="BD100" s="666" t="str">
        <f t="shared" si="19"/>
        <v xml:space="preserve"> </v>
      </c>
      <c r="BF100" s="668">
        <f>IF(BB100&lt;&gt;BD100,(IF(AY100="",AR100*'Q1'!$CA$20,IF(AY100="R",AR100,0))),0)</f>
        <v>0</v>
      </c>
      <c r="BG100" s="668">
        <f>IF(BB100&lt;&gt;BD100,(IF(AY100="",AR100*'Q1'!$CA$21,IF(AY100="C",AR100,0))),0)</f>
        <v>0</v>
      </c>
      <c r="BH100" s="668">
        <f>IF(BB100&lt;&gt;BD100,(IF(AY100="",AR100*'Q1'!$CA$22,IF(AY100="CF",AR100,0))),0)</f>
        <v>0</v>
      </c>
      <c r="BI100" s="668">
        <f>IF(BB100&lt;&gt;BD100,(IF(AY100="",AR100*'Q1'!$CA$23,IF(AY100="F",AR100,0))),0)</f>
        <v>0</v>
      </c>
      <c r="BK100" s="293"/>
      <c r="BL100" s="294"/>
      <c r="BM100" s="268"/>
      <c r="BN100" s="295"/>
      <c r="BO100" s="295"/>
      <c r="BP100" s="303">
        <f t="shared" si="20"/>
        <v>0</v>
      </c>
      <c r="BQ100" s="303">
        <f t="shared" si="21"/>
        <v>0</v>
      </c>
      <c r="BR100" s="267">
        <f t="shared" si="22"/>
        <v>0</v>
      </c>
      <c r="BS100" s="315" t="e">
        <f t="shared" si="15"/>
        <v>#DIV/0!</v>
      </c>
    </row>
    <row r="101" spans="2:71" ht="12.75" customHeight="1">
      <c r="B101" s="1358">
        <f t="shared" si="23"/>
        <v>0</v>
      </c>
      <c r="C101" s="1359"/>
      <c r="D101" s="1359"/>
      <c r="E101" s="1359"/>
      <c r="F101" s="1360"/>
      <c r="G101" s="902">
        <f t="shared" si="16"/>
        <v>0</v>
      </c>
      <c r="H101" s="525"/>
      <c r="I101" s="525"/>
      <c r="J101" s="525"/>
      <c r="K101" s="525"/>
      <c r="L101" s="525"/>
      <c r="M101" s="525"/>
      <c r="N101" s="525"/>
      <c r="O101" s="525"/>
      <c r="P101" s="525"/>
      <c r="Q101" s="525"/>
      <c r="R101" s="525"/>
      <c r="S101" s="525"/>
      <c r="T101" s="525"/>
      <c r="U101" s="525"/>
      <c r="V101" s="525"/>
      <c r="W101" s="525"/>
      <c r="X101" s="525"/>
      <c r="Y101" s="525"/>
      <c r="Z101" s="525"/>
      <c r="AA101" s="525"/>
      <c r="AB101" s="526"/>
      <c r="AC101" s="514">
        <f t="shared" si="17"/>
        <v>0</v>
      </c>
      <c r="AD101" s="515"/>
      <c r="AE101" s="516"/>
      <c r="AF101" s="517">
        <f t="shared" si="24"/>
        <v>0</v>
      </c>
      <c r="AG101" s="518"/>
      <c r="AH101" s="518"/>
      <c r="AI101" s="518"/>
      <c r="AJ101" s="519"/>
      <c r="AK101" s="517">
        <f t="shared" si="25"/>
        <v>0</v>
      </c>
      <c r="AL101" s="518"/>
      <c r="AM101" s="518"/>
      <c r="AN101" s="518"/>
      <c r="AO101" s="518"/>
      <c r="AP101" s="518"/>
      <c r="AQ101" s="519"/>
      <c r="AR101" s="336">
        <f t="shared" si="13"/>
        <v>0</v>
      </c>
      <c r="AS101" s="337"/>
      <c r="AT101" s="337"/>
      <c r="AU101" s="337"/>
      <c r="AV101" s="337"/>
      <c r="AW101" s="337"/>
      <c r="AX101" s="338"/>
      <c r="AY101" s="298"/>
      <c r="AZ101" s="300"/>
      <c r="BB101" s="666" t="str">
        <f t="shared" si="14"/>
        <v>APROPRIAR O MACRO ITEM</v>
      </c>
      <c r="BC101" s="666" t="str">
        <f t="shared" si="18"/>
        <v/>
      </c>
      <c r="BD101" s="666" t="str">
        <f t="shared" si="19"/>
        <v xml:space="preserve"> </v>
      </c>
      <c r="BF101" s="668">
        <f>IF(BB101&lt;&gt;BD101,(IF(AY101="",AR101*'Q1'!$CA$20,IF(AY101="R",AR101,0))),0)</f>
        <v>0</v>
      </c>
      <c r="BG101" s="668">
        <f>IF(BB101&lt;&gt;BD101,(IF(AY101="",AR101*'Q1'!$CA$21,IF(AY101="C",AR101,0))),0)</f>
        <v>0</v>
      </c>
      <c r="BH101" s="668">
        <f>IF(BB101&lt;&gt;BD101,(IF(AY101="",AR101*'Q1'!$CA$22,IF(AY101="CF",AR101,0))),0)</f>
        <v>0</v>
      </c>
      <c r="BI101" s="668">
        <f>IF(BB101&lt;&gt;BD101,(IF(AY101="",AR101*'Q1'!$CA$23,IF(AY101="F",AR101,0))),0)</f>
        <v>0</v>
      </c>
      <c r="BK101" s="293"/>
      <c r="BL101" s="294"/>
      <c r="BM101" s="268"/>
      <c r="BN101" s="295"/>
      <c r="BO101" s="295"/>
      <c r="BP101" s="303">
        <f t="shared" si="20"/>
        <v>0</v>
      </c>
      <c r="BQ101" s="303">
        <f t="shared" si="21"/>
        <v>0</v>
      </c>
      <c r="BR101" s="267">
        <f t="shared" si="22"/>
        <v>0</v>
      </c>
      <c r="BS101" s="315" t="e">
        <f t="shared" si="15"/>
        <v>#DIV/0!</v>
      </c>
    </row>
    <row r="102" spans="2:71" ht="12.75" customHeight="1">
      <c r="B102" s="1358">
        <f t="shared" si="23"/>
        <v>0</v>
      </c>
      <c r="C102" s="1359"/>
      <c r="D102" s="1359"/>
      <c r="E102" s="1359"/>
      <c r="F102" s="1360"/>
      <c r="G102" s="902">
        <f t="shared" si="16"/>
        <v>0</v>
      </c>
      <c r="H102" s="525"/>
      <c r="I102" s="525"/>
      <c r="J102" s="525"/>
      <c r="K102" s="525"/>
      <c r="L102" s="525"/>
      <c r="M102" s="525"/>
      <c r="N102" s="525"/>
      <c r="O102" s="525"/>
      <c r="P102" s="525"/>
      <c r="Q102" s="525"/>
      <c r="R102" s="525"/>
      <c r="S102" s="525"/>
      <c r="T102" s="525"/>
      <c r="U102" s="525"/>
      <c r="V102" s="525"/>
      <c r="W102" s="525"/>
      <c r="X102" s="525"/>
      <c r="Y102" s="525"/>
      <c r="Z102" s="525"/>
      <c r="AA102" s="525"/>
      <c r="AB102" s="526"/>
      <c r="AC102" s="514">
        <f t="shared" si="17"/>
        <v>0</v>
      </c>
      <c r="AD102" s="515"/>
      <c r="AE102" s="516"/>
      <c r="AF102" s="517">
        <f t="shared" si="24"/>
        <v>0</v>
      </c>
      <c r="AG102" s="518"/>
      <c r="AH102" s="518"/>
      <c r="AI102" s="518"/>
      <c r="AJ102" s="519"/>
      <c r="AK102" s="517">
        <f t="shared" si="25"/>
        <v>0</v>
      </c>
      <c r="AL102" s="518"/>
      <c r="AM102" s="518"/>
      <c r="AN102" s="518"/>
      <c r="AO102" s="518"/>
      <c r="AP102" s="518"/>
      <c r="AQ102" s="519"/>
      <c r="AR102" s="336">
        <f t="shared" si="13"/>
        <v>0</v>
      </c>
      <c r="AS102" s="337"/>
      <c r="AT102" s="337"/>
      <c r="AU102" s="337"/>
      <c r="AV102" s="337"/>
      <c r="AW102" s="337"/>
      <c r="AX102" s="338"/>
      <c r="AY102" s="298"/>
      <c r="AZ102" s="300"/>
      <c r="BB102" s="666" t="str">
        <f t="shared" si="14"/>
        <v>APROPRIAR O MACRO ITEM</v>
      </c>
      <c r="BC102" s="666" t="str">
        <f t="shared" si="18"/>
        <v/>
      </c>
      <c r="BD102" s="666" t="str">
        <f t="shared" si="19"/>
        <v xml:space="preserve"> </v>
      </c>
      <c r="BF102" s="668">
        <f>IF(BB102&lt;&gt;BD102,(IF(AY102="",AR102*'Q1'!$CA$20,IF(AY102="R",AR102,0))),0)</f>
        <v>0</v>
      </c>
      <c r="BG102" s="668">
        <f>IF(BB102&lt;&gt;BD102,(IF(AY102="",AR102*'Q1'!$CA$21,IF(AY102="C",AR102,0))),0)</f>
        <v>0</v>
      </c>
      <c r="BH102" s="668">
        <f>IF(BB102&lt;&gt;BD102,(IF(AY102="",AR102*'Q1'!$CA$22,IF(AY102="CF",AR102,0))),0)</f>
        <v>0</v>
      </c>
      <c r="BI102" s="668">
        <f>IF(BB102&lt;&gt;BD102,(IF(AY102="",AR102*'Q1'!$CA$23,IF(AY102="F",AR102,0))),0)</f>
        <v>0</v>
      </c>
      <c r="BK102" s="293"/>
      <c r="BL102" s="294"/>
      <c r="BM102" s="268"/>
      <c r="BN102" s="295"/>
      <c r="BO102" s="295"/>
      <c r="BP102" s="303">
        <f t="shared" si="20"/>
        <v>0</v>
      </c>
      <c r="BQ102" s="303">
        <f t="shared" si="21"/>
        <v>0</v>
      </c>
      <c r="BR102" s="267">
        <f t="shared" si="22"/>
        <v>0</v>
      </c>
      <c r="BS102" s="315" t="e">
        <f t="shared" si="15"/>
        <v>#DIV/0!</v>
      </c>
    </row>
    <row r="103" spans="2:71" ht="12.75" customHeight="1">
      <c r="B103" s="1358">
        <f t="shared" si="23"/>
        <v>0</v>
      </c>
      <c r="C103" s="1359"/>
      <c r="D103" s="1359"/>
      <c r="E103" s="1359"/>
      <c r="F103" s="1360"/>
      <c r="G103" s="902">
        <f t="shared" si="16"/>
        <v>0</v>
      </c>
      <c r="H103" s="525"/>
      <c r="I103" s="525"/>
      <c r="J103" s="525"/>
      <c r="K103" s="525"/>
      <c r="L103" s="525"/>
      <c r="M103" s="525"/>
      <c r="N103" s="525"/>
      <c r="O103" s="525"/>
      <c r="P103" s="525"/>
      <c r="Q103" s="525"/>
      <c r="R103" s="525"/>
      <c r="S103" s="525"/>
      <c r="T103" s="525"/>
      <c r="U103" s="525"/>
      <c r="V103" s="525"/>
      <c r="W103" s="525"/>
      <c r="X103" s="525"/>
      <c r="Y103" s="525"/>
      <c r="Z103" s="525"/>
      <c r="AA103" s="525"/>
      <c r="AB103" s="526"/>
      <c r="AC103" s="514">
        <f t="shared" si="17"/>
        <v>0</v>
      </c>
      <c r="AD103" s="515"/>
      <c r="AE103" s="516"/>
      <c r="AF103" s="517">
        <f t="shared" si="24"/>
        <v>0</v>
      </c>
      <c r="AG103" s="518"/>
      <c r="AH103" s="518"/>
      <c r="AI103" s="518"/>
      <c r="AJ103" s="519"/>
      <c r="AK103" s="517">
        <f t="shared" si="25"/>
        <v>0</v>
      </c>
      <c r="AL103" s="518"/>
      <c r="AM103" s="518"/>
      <c r="AN103" s="518"/>
      <c r="AO103" s="518"/>
      <c r="AP103" s="518"/>
      <c r="AQ103" s="519"/>
      <c r="AR103" s="336">
        <f t="shared" si="13"/>
        <v>0</v>
      </c>
      <c r="AS103" s="337"/>
      <c r="AT103" s="337"/>
      <c r="AU103" s="337"/>
      <c r="AV103" s="337"/>
      <c r="AW103" s="337"/>
      <c r="AX103" s="338"/>
      <c r="AY103" s="298"/>
      <c r="AZ103" s="300"/>
      <c r="BB103" s="666" t="str">
        <f t="shared" si="14"/>
        <v>APROPRIAR O MACRO ITEM</v>
      </c>
      <c r="BC103" s="666" t="str">
        <f t="shared" si="18"/>
        <v/>
      </c>
      <c r="BD103" s="666" t="str">
        <f t="shared" si="19"/>
        <v xml:space="preserve"> </v>
      </c>
      <c r="BF103" s="668">
        <f>IF(BB103&lt;&gt;BD103,(IF(AY103="",AR103*'Q1'!$CA$20,IF(AY103="R",AR103,0))),0)</f>
        <v>0</v>
      </c>
      <c r="BG103" s="668">
        <f>IF(BB103&lt;&gt;BD103,(IF(AY103="",AR103*'Q1'!$CA$21,IF(AY103="C",AR103,0))),0)</f>
        <v>0</v>
      </c>
      <c r="BH103" s="668">
        <f>IF(BB103&lt;&gt;BD103,(IF(AY103="",AR103*'Q1'!$CA$22,IF(AY103="CF",AR103,0))),0)</f>
        <v>0</v>
      </c>
      <c r="BI103" s="668">
        <f>IF(BB103&lt;&gt;BD103,(IF(AY103="",AR103*'Q1'!$CA$23,IF(AY103="F",AR103,0))),0)</f>
        <v>0</v>
      </c>
      <c r="BK103" s="293"/>
      <c r="BL103" s="294"/>
      <c r="BM103" s="268"/>
      <c r="BN103" s="295"/>
      <c r="BO103" s="295"/>
      <c r="BP103" s="303">
        <f t="shared" si="20"/>
        <v>0</v>
      </c>
      <c r="BQ103" s="303">
        <f t="shared" si="21"/>
        <v>0</v>
      </c>
      <c r="BR103" s="267">
        <f t="shared" si="22"/>
        <v>0</v>
      </c>
      <c r="BS103" s="315" t="e">
        <f t="shared" si="15"/>
        <v>#DIV/0!</v>
      </c>
    </row>
    <row r="104" spans="2:71" ht="12.75" customHeight="1">
      <c r="B104" s="1358">
        <f t="shared" si="23"/>
        <v>0</v>
      </c>
      <c r="C104" s="1359"/>
      <c r="D104" s="1359"/>
      <c r="E104" s="1359"/>
      <c r="F104" s="1360"/>
      <c r="G104" s="902">
        <f t="shared" si="16"/>
        <v>0</v>
      </c>
      <c r="H104" s="525"/>
      <c r="I104" s="525"/>
      <c r="J104" s="525"/>
      <c r="K104" s="525"/>
      <c r="L104" s="525"/>
      <c r="M104" s="525"/>
      <c r="N104" s="525"/>
      <c r="O104" s="525"/>
      <c r="P104" s="525"/>
      <c r="Q104" s="525"/>
      <c r="R104" s="525"/>
      <c r="S104" s="525"/>
      <c r="T104" s="525"/>
      <c r="U104" s="525"/>
      <c r="V104" s="525"/>
      <c r="W104" s="525"/>
      <c r="X104" s="525"/>
      <c r="Y104" s="525"/>
      <c r="Z104" s="525"/>
      <c r="AA104" s="525"/>
      <c r="AB104" s="526"/>
      <c r="AC104" s="514">
        <f t="shared" si="17"/>
        <v>0</v>
      </c>
      <c r="AD104" s="515"/>
      <c r="AE104" s="516"/>
      <c r="AF104" s="517">
        <f t="shared" si="24"/>
        <v>0</v>
      </c>
      <c r="AG104" s="518"/>
      <c r="AH104" s="518"/>
      <c r="AI104" s="518"/>
      <c r="AJ104" s="519"/>
      <c r="AK104" s="517">
        <f t="shared" si="25"/>
        <v>0</v>
      </c>
      <c r="AL104" s="518"/>
      <c r="AM104" s="518"/>
      <c r="AN104" s="518"/>
      <c r="AO104" s="518"/>
      <c r="AP104" s="518"/>
      <c r="AQ104" s="519"/>
      <c r="AR104" s="336">
        <f t="shared" si="13"/>
        <v>0</v>
      </c>
      <c r="AS104" s="337"/>
      <c r="AT104" s="337"/>
      <c r="AU104" s="337"/>
      <c r="AV104" s="337"/>
      <c r="AW104" s="337"/>
      <c r="AX104" s="338"/>
      <c r="AY104" s="298"/>
      <c r="AZ104" s="300"/>
      <c r="BB104" s="666" t="str">
        <f t="shared" si="14"/>
        <v>APROPRIAR O MACRO ITEM</v>
      </c>
      <c r="BC104" s="666" t="str">
        <f t="shared" si="18"/>
        <v/>
      </c>
      <c r="BD104" s="666" t="str">
        <f t="shared" si="19"/>
        <v xml:space="preserve"> </v>
      </c>
      <c r="BF104" s="668">
        <f>IF(BB104&lt;&gt;BD104,(IF(AY104="",AR104*'Q1'!$CA$20,IF(AY104="R",AR104,0))),0)</f>
        <v>0</v>
      </c>
      <c r="BG104" s="668">
        <f>IF(BB104&lt;&gt;BD104,(IF(AY104="",AR104*'Q1'!$CA$21,IF(AY104="C",AR104,0))),0)</f>
        <v>0</v>
      </c>
      <c r="BH104" s="668">
        <f>IF(BB104&lt;&gt;BD104,(IF(AY104="",AR104*'Q1'!$CA$22,IF(AY104="CF",AR104,0))),0)</f>
        <v>0</v>
      </c>
      <c r="BI104" s="668">
        <f>IF(BB104&lt;&gt;BD104,(IF(AY104="",AR104*'Q1'!$CA$23,IF(AY104="F",AR104,0))),0)</f>
        <v>0</v>
      </c>
      <c r="BK104" s="293"/>
      <c r="BL104" s="294"/>
      <c r="BM104" s="268"/>
      <c r="BN104" s="295"/>
      <c r="BO104" s="295"/>
      <c r="BP104" s="303">
        <f t="shared" si="20"/>
        <v>0</v>
      </c>
      <c r="BQ104" s="303">
        <f t="shared" si="21"/>
        <v>0</v>
      </c>
      <c r="BR104" s="267">
        <f t="shared" si="22"/>
        <v>0</v>
      </c>
      <c r="BS104" s="315" t="e">
        <f t="shared" si="15"/>
        <v>#DIV/0!</v>
      </c>
    </row>
    <row r="105" spans="2:71" ht="12.75" customHeight="1">
      <c r="B105" s="1358">
        <f t="shared" si="23"/>
        <v>0</v>
      </c>
      <c r="C105" s="1359"/>
      <c r="D105" s="1359"/>
      <c r="E105" s="1359"/>
      <c r="F105" s="1360"/>
      <c r="G105" s="902">
        <f t="shared" si="16"/>
        <v>0</v>
      </c>
      <c r="H105" s="525"/>
      <c r="I105" s="525"/>
      <c r="J105" s="525"/>
      <c r="K105" s="525"/>
      <c r="L105" s="525"/>
      <c r="M105" s="525"/>
      <c r="N105" s="525"/>
      <c r="O105" s="525"/>
      <c r="P105" s="525"/>
      <c r="Q105" s="525"/>
      <c r="R105" s="525"/>
      <c r="S105" s="525"/>
      <c r="T105" s="525"/>
      <c r="U105" s="525"/>
      <c r="V105" s="525"/>
      <c r="W105" s="525"/>
      <c r="X105" s="525"/>
      <c r="Y105" s="525"/>
      <c r="Z105" s="525"/>
      <c r="AA105" s="525"/>
      <c r="AB105" s="526"/>
      <c r="AC105" s="514">
        <f t="shared" si="17"/>
        <v>0</v>
      </c>
      <c r="AD105" s="515"/>
      <c r="AE105" s="516"/>
      <c r="AF105" s="517">
        <f t="shared" si="24"/>
        <v>0</v>
      </c>
      <c r="AG105" s="518"/>
      <c r="AH105" s="518"/>
      <c r="AI105" s="518"/>
      <c r="AJ105" s="519"/>
      <c r="AK105" s="517">
        <f t="shared" si="25"/>
        <v>0</v>
      </c>
      <c r="AL105" s="518"/>
      <c r="AM105" s="518"/>
      <c r="AN105" s="518"/>
      <c r="AO105" s="518"/>
      <c r="AP105" s="518"/>
      <c r="AQ105" s="519"/>
      <c r="AR105" s="336">
        <f t="shared" si="13"/>
        <v>0</v>
      </c>
      <c r="AS105" s="337"/>
      <c r="AT105" s="337"/>
      <c r="AU105" s="337"/>
      <c r="AV105" s="337"/>
      <c r="AW105" s="337"/>
      <c r="AX105" s="338"/>
      <c r="AY105" s="298"/>
      <c r="AZ105" s="300"/>
      <c r="BB105" s="666" t="str">
        <f t="shared" si="14"/>
        <v>APROPRIAR O MACRO ITEM</v>
      </c>
      <c r="BC105" s="666" t="str">
        <f t="shared" si="18"/>
        <v/>
      </c>
      <c r="BD105" s="666" t="str">
        <f t="shared" si="19"/>
        <v xml:space="preserve"> </v>
      </c>
      <c r="BF105" s="668">
        <f>IF(BB105&lt;&gt;BD105,(IF(AY105="",AR105*'Q1'!$CA$20,IF(AY105="R",AR105,0))),0)</f>
        <v>0</v>
      </c>
      <c r="BG105" s="668">
        <f>IF(BB105&lt;&gt;BD105,(IF(AY105="",AR105*'Q1'!$CA$21,IF(AY105="C",AR105,0))),0)</f>
        <v>0</v>
      </c>
      <c r="BH105" s="668">
        <f>IF(BB105&lt;&gt;BD105,(IF(AY105="",AR105*'Q1'!$CA$22,IF(AY105="CF",AR105,0))),0)</f>
        <v>0</v>
      </c>
      <c r="BI105" s="668">
        <f>IF(BB105&lt;&gt;BD105,(IF(AY105="",AR105*'Q1'!$CA$23,IF(AY105="F",AR105,0))),0)</f>
        <v>0</v>
      </c>
      <c r="BK105" s="293"/>
      <c r="BL105" s="294"/>
      <c r="BM105" s="268"/>
      <c r="BN105" s="295"/>
      <c r="BO105" s="295"/>
      <c r="BP105" s="303">
        <f t="shared" si="20"/>
        <v>0</v>
      </c>
      <c r="BQ105" s="303">
        <f t="shared" si="21"/>
        <v>0</v>
      </c>
      <c r="BR105" s="267">
        <f t="shared" si="22"/>
        <v>0</v>
      </c>
      <c r="BS105" s="315" t="e">
        <f t="shared" si="15"/>
        <v>#DIV/0!</v>
      </c>
    </row>
    <row r="106" spans="2:71" ht="12.75" customHeight="1">
      <c r="B106" s="1358">
        <f t="shared" si="23"/>
        <v>0</v>
      </c>
      <c r="C106" s="1359"/>
      <c r="D106" s="1359"/>
      <c r="E106" s="1359"/>
      <c r="F106" s="1360"/>
      <c r="G106" s="902">
        <f t="shared" si="16"/>
        <v>0</v>
      </c>
      <c r="H106" s="525"/>
      <c r="I106" s="525"/>
      <c r="J106" s="525"/>
      <c r="K106" s="525"/>
      <c r="L106" s="525"/>
      <c r="M106" s="525"/>
      <c r="N106" s="525"/>
      <c r="O106" s="525"/>
      <c r="P106" s="525"/>
      <c r="Q106" s="525"/>
      <c r="R106" s="525"/>
      <c r="S106" s="525"/>
      <c r="T106" s="525"/>
      <c r="U106" s="525"/>
      <c r="V106" s="525"/>
      <c r="W106" s="525"/>
      <c r="X106" s="525"/>
      <c r="Y106" s="525"/>
      <c r="Z106" s="525"/>
      <c r="AA106" s="525"/>
      <c r="AB106" s="526"/>
      <c r="AC106" s="514">
        <f t="shared" si="17"/>
        <v>0</v>
      </c>
      <c r="AD106" s="515"/>
      <c r="AE106" s="516"/>
      <c r="AF106" s="517">
        <f t="shared" si="24"/>
        <v>0</v>
      </c>
      <c r="AG106" s="518"/>
      <c r="AH106" s="518"/>
      <c r="AI106" s="518"/>
      <c r="AJ106" s="519"/>
      <c r="AK106" s="517">
        <f t="shared" si="25"/>
        <v>0</v>
      </c>
      <c r="AL106" s="518"/>
      <c r="AM106" s="518"/>
      <c r="AN106" s="518"/>
      <c r="AO106" s="518"/>
      <c r="AP106" s="518"/>
      <c r="AQ106" s="519"/>
      <c r="AR106" s="336">
        <f t="shared" si="13"/>
        <v>0</v>
      </c>
      <c r="AS106" s="337"/>
      <c r="AT106" s="337"/>
      <c r="AU106" s="337"/>
      <c r="AV106" s="337"/>
      <c r="AW106" s="337"/>
      <c r="AX106" s="338"/>
      <c r="AY106" s="298"/>
      <c r="AZ106" s="300"/>
      <c r="BB106" s="666" t="str">
        <f t="shared" si="14"/>
        <v>APROPRIAR O MACRO ITEM</v>
      </c>
      <c r="BC106" s="666" t="str">
        <f t="shared" si="18"/>
        <v/>
      </c>
      <c r="BD106" s="666" t="str">
        <f t="shared" si="19"/>
        <v xml:space="preserve"> </v>
      </c>
      <c r="BF106" s="668">
        <f>IF(BB106&lt;&gt;BD106,(IF(AY106="",AR106*'Q1'!$CA$20,IF(AY106="R",AR106,0))),0)</f>
        <v>0</v>
      </c>
      <c r="BG106" s="668">
        <f>IF(BB106&lt;&gt;BD106,(IF(AY106="",AR106*'Q1'!$CA$21,IF(AY106="C",AR106,0))),0)</f>
        <v>0</v>
      </c>
      <c r="BH106" s="668">
        <f>IF(BB106&lt;&gt;BD106,(IF(AY106="",AR106*'Q1'!$CA$22,IF(AY106="CF",AR106,0))),0)</f>
        <v>0</v>
      </c>
      <c r="BI106" s="668">
        <f>IF(BB106&lt;&gt;BD106,(IF(AY106="",AR106*'Q1'!$CA$23,IF(AY106="F",AR106,0))),0)</f>
        <v>0</v>
      </c>
      <c r="BK106" s="293"/>
      <c r="BL106" s="294"/>
      <c r="BM106" s="268"/>
      <c r="BN106" s="295"/>
      <c r="BO106" s="295"/>
      <c r="BP106" s="303">
        <f t="shared" si="20"/>
        <v>0</v>
      </c>
      <c r="BQ106" s="303">
        <f t="shared" si="21"/>
        <v>0</v>
      </c>
      <c r="BR106" s="267">
        <f t="shared" si="22"/>
        <v>0</v>
      </c>
      <c r="BS106" s="315" t="e">
        <f t="shared" si="15"/>
        <v>#DIV/0!</v>
      </c>
    </row>
    <row r="107" spans="2:71" ht="12.75" customHeight="1">
      <c r="B107" s="1358">
        <f t="shared" si="23"/>
        <v>0</v>
      </c>
      <c r="C107" s="1359"/>
      <c r="D107" s="1359"/>
      <c r="E107" s="1359"/>
      <c r="F107" s="1360"/>
      <c r="G107" s="902">
        <f t="shared" si="16"/>
        <v>0</v>
      </c>
      <c r="H107" s="525"/>
      <c r="I107" s="525"/>
      <c r="J107" s="525"/>
      <c r="K107" s="525"/>
      <c r="L107" s="525"/>
      <c r="M107" s="525"/>
      <c r="N107" s="525"/>
      <c r="O107" s="525"/>
      <c r="P107" s="525"/>
      <c r="Q107" s="525"/>
      <c r="R107" s="525"/>
      <c r="S107" s="525"/>
      <c r="T107" s="525"/>
      <c r="U107" s="525"/>
      <c r="V107" s="525"/>
      <c r="W107" s="525"/>
      <c r="X107" s="525"/>
      <c r="Y107" s="525"/>
      <c r="Z107" s="525"/>
      <c r="AA107" s="525"/>
      <c r="AB107" s="526"/>
      <c r="AC107" s="514">
        <f t="shared" si="17"/>
        <v>0</v>
      </c>
      <c r="AD107" s="515"/>
      <c r="AE107" s="516"/>
      <c r="AF107" s="517">
        <f t="shared" si="24"/>
        <v>0</v>
      </c>
      <c r="AG107" s="518"/>
      <c r="AH107" s="518"/>
      <c r="AI107" s="518"/>
      <c r="AJ107" s="519"/>
      <c r="AK107" s="517">
        <f t="shared" si="25"/>
        <v>0</v>
      </c>
      <c r="AL107" s="518"/>
      <c r="AM107" s="518"/>
      <c r="AN107" s="518"/>
      <c r="AO107" s="518"/>
      <c r="AP107" s="518"/>
      <c r="AQ107" s="519"/>
      <c r="AR107" s="336">
        <f t="shared" si="13"/>
        <v>0</v>
      </c>
      <c r="AS107" s="337"/>
      <c r="AT107" s="337"/>
      <c r="AU107" s="337"/>
      <c r="AV107" s="337"/>
      <c r="AW107" s="337"/>
      <c r="AX107" s="338"/>
      <c r="AY107" s="298"/>
      <c r="AZ107" s="300"/>
      <c r="BB107" s="666" t="str">
        <f t="shared" si="14"/>
        <v>APROPRIAR O MACRO ITEM</v>
      </c>
      <c r="BC107" s="666" t="str">
        <f t="shared" si="18"/>
        <v/>
      </c>
      <c r="BD107" s="666" t="str">
        <f t="shared" si="19"/>
        <v xml:space="preserve"> </v>
      </c>
      <c r="BF107" s="668">
        <f>IF(BB107&lt;&gt;BD107,(IF(AY107="",AR107*'Q1'!$CA$20,IF(AY107="R",AR107,0))),0)</f>
        <v>0</v>
      </c>
      <c r="BG107" s="668">
        <f>IF(BB107&lt;&gt;BD107,(IF(AY107="",AR107*'Q1'!$CA$21,IF(AY107="C",AR107,0))),0)</f>
        <v>0</v>
      </c>
      <c r="BH107" s="668">
        <f>IF(BB107&lt;&gt;BD107,(IF(AY107="",AR107*'Q1'!$CA$22,IF(AY107="CF",AR107,0))),0)</f>
        <v>0</v>
      </c>
      <c r="BI107" s="668">
        <f>IF(BB107&lt;&gt;BD107,(IF(AY107="",AR107*'Q1'!$CA$23,IF(AY107="F",AR107,0))),0)</f>
        <v>0</v>
      </c>
      <c r="BK107" s="293"/>
      <c r="BL107" s="294"/>
      <c r="BM107" s="268"/>
      <c r="BN107" s="295"/>
      <c r="BO107" s="295"/>
      <c r="BP107" s="303">
        <f t="shared" si="20"/>
        <v>0</v>
      </c>
      <c r="BQ107" s="303">
        <f t="shared" si="21"/>
        <v>0</v>
      </c>
      <c r="BR107" s="267">
        <f t="shared" si="22"/>
        <v>0</v>
      </c>
      <c r="BS107" s="315" t="e">
        <f t="shared" si="15"/>
        <v>#DIV/0!</v>
      </c>
    </row>
    <row r="108" spans="2:71" ht="12.75" customHeight="1">
      <c r="B108" s="1358">
        <f t="shared" si="23"/>
        <v>0</v>
      </c>
      <c r="C108" s="1359"/>
      <c r="D108" s="1359"/>
      <c r="E108" s="1359"/>
      <c r="F108" s="1360"/>
      <c r="G108" s="902">
        <f t="shared" si="16"/>
        <v>0</v>
      </c>
      <c r="H108" s="525"/>
      <c r="I108" s="525"/>
      <c r="J108" s="525"/>
      <c r="K108" s="525"/>
      <c r="L108" s="525"/>
      <c r="M108" s="525"/>
      <c r="N108" s="525"/>
      <c r="O108" s="525"/>
      <c r="P108" s="525"/>
      <c r="Q108" s="525"/>
      <c r="R108" s="525"/>
      <c r="S108" s="525"/>
      <c r="T108" s="525"/>
      <c r="U108" s="525"/>
      <c r="V108" s="525"/>
      <c r="W108" s="525"/>
      <c r="X108" s="525"/>
      <c r="Y108" s="525"/>
      <c r="Z108" s="525"/>
      <c r="AA108" s="525"/>
      <c r="AB108" s="526"/>
      <c r="AC108" s="514">
        <f t="shared" si="17"/>
        <v>0</v>
      </c>
      <c r="AD108" s="515"/>
      <c r="AE108" s="516"/>
      <c r="AF108" s="517">
        <f t="shared" si="24"/>
        <v>0</v>
      </c>
      <c r="AG108" s="518"/>
      <c r="AH108" s="518"/>
      <c r="AI108" s="518"/>
      <c r="AJ108" s="519"/>
      <c r="AK108" s="517">
        <f t="shared" si="25"/>
        <v>0</v>
      </c>
      <c r="AL108" s="518"/>
      <c r="AM108" s="518"/>
      <c r="AN108" s="518"/>
      <c r="AO108" s="518"/>
      <c r="AP108" s="518"/>
      <c r="AQ108" s="519"/>
      <c r="AR108" s="336">
        <f t="shared" si="13"/>
        <v>0</v>
      </c>
      <c r="AS108" s="337"/>
      <c r="AT108" s="337"/>
      <c r="AU108" s="337"/>
      <c r="AV108" s="337"/>
      <c r="AW108" s="337"/>
      <c r="AX108" s="338"/>
      <c r="AY108" s="298"/>
      <c r="AZ108" s="300"/>
      <c r="BB108" s="666" t="str">
        <f t="shared" si="14"/>
        <v>APROPRIAR O MACRO ITEM</v>
      </c>
      <c r="BC108" s="666" t="str">
        <f t="shared" si="18"/>
        <v/>
      </c>
      <c r="BD108" s="666" t="str">
        <f t="shared" si="19"/>
        <v xml:space="preserve"> </v>
      </c>
      <c r="BF108" s="668">
        <f>IF(BB108&lt;&gt;BD108,(IF(AY108="",AR108*'Q1'!$CA$20,IF(AY108="R",AR108,0))),0)</f>
        <v>0</v>
      </c>
      <c r="BG108" s="668">
        <f>IF(BB108&lt;&gt;BD108,(IF(AY108="",AR108*'Q1'!$CA$21,IF(AY108="C",AR108,0))),0)</f>
        <v>0</v>
      </c>
      <c r="BH108" s="668">
        <f>IF(BB108&lt;&gt;BD108,(IF(AY108="",AR108*'Q1'!$CA$22,IF(AY108="CF",AR108,0))),0)</f>
        <v>0</v>
      </c>
      <c r="BI108" s="668">
        <f>IF(BB108&lt;&gt;BD108,(IF(AY108="",AR108*'Q1'!$CA$23,IF(AY108="F",AR108,0))),0)</f>
        <v>0</v>
      </c>
      <c r="BK108" s="293"/>
      <c r="BL108" s="294"/>
      <c r="BM108" s="268"/>
      <c r="BN108" s="295"/>
      <c r="BO108" s="295"/>
      <c r="BP108" s="303">
        <f t="shared" si="20"/>
        <v>0</v>
      </c>
      <c r="BQ108" s="303">
        <f t="shared" si="21"/>
        <v>0</v>
      </c>
      <c r="BR108" s="267">
        <f t="shared" si="22"/>
        <v>0</v>
      </c>
      <c r="BS108" s="315" t="e">
        <f t="shared" si="15"/>
        <v>#DIV/0!</v>
      </c>
    </row>
    <row r="109" spans="2:71" ht="12.75" customHeight="1">
      <c r="B109" s="1358">
        <f t="shared" si="23"/>
        <v>0</v>
      </c>
      <c r="C109" s="1359"/>
      <c r="D109" s="1359"/>
      <c r="E109" s="1359"/>
      <c r="F109" s="1360"/>
      <c r="G109" s="902">
        <f t="shared" si="16"/>
        <v>0</v>
      </c>
      <c r="H109" s="525"/>
      <c r="I109" s="525"/>
      <c r="J109" s="525"/>
      <c r="K109" s="525"/>
      <c r="L109" s="525"/>
      <c r="M109" s="525"/>
      <c r="N109" s="525"/>
      <c r="O109" s="525"/>
      <c r="P109" s="525"/>
      <c r="Q109" s="525"/>
      <c r="R109" s="525"/>
      <c r="S109" s="525"/>
      <c r="T109" s="525"/>
      <c r="U109" s="525"/>
      <c r="V109" s="525"/>
      <c r="W109" s="525"/>
      <c r="X109" s="525"/>
      <c r="Y109" s="525"/>
      <c r="Z109" s="525"/>
      <c r="AA109" s="525"/>
      <c r="AB109" s="526"/>
      <c r="AC109" s="514">
        <f t="shared" si="17"/>
        <v>0</v>
      </c>
      <c r="AD109" s="515"/>
      <c r="AE109" s="516"/>
      <c r="AF109" s="517">
        <f t="shared" si="24"/>
        <v>0</v>
      </c>
      <c r="AG109" s="518"/>
      <c r="AH109" s="518"/>
      <c r="AI109" s="518"/>
      <c r="AJ109" s="519"/>
      <c r="AK109" s="517">
        <f t="shared" si="25"/>
        <v>0</v>
      </c>
      <c r="AL109" s="518"/>
      <c r="AM109" s="518"/>
      <c r="AN109" s="518"/>
      <c r="AO109" s="518"/>
      <c r="AP109" s="518"/>
      <c r="AQ109" s="519"/>
      <c r="AR109" s="336">
        <f t="shared" si="13"/>
        <v>0</v>
      </c>
      <c r="AS109" s="337"/>
      <c r="AT109" s="337"/>
      <c r="AU109" s="337"/>
      <c r="AV109" s="337"/>
      <c r="AW109" s="337"/>
      <c r="AX109" s="338"/>
      <c r="AY109" s="298"/>
      <c r="AZ109" s="300"/>
      <c r="BB109" s="666" t="str">
        <f t="shared" si="14"/>
        <v>APROPRIAR O MACRO ITEM</v>
      </c>
      <c r="BC109" s="666" t="str">
        <f t="shared" si="18"/>
        <v/>
      </c>
      <c r="BD109" s="666" t="str">
        <f t="shared" si="19"/>
        <v xml:space="preserve"> </v>
      </c>
      <c r="BF109" s="668">
        <f>IF(BB109&lt;&gt;BD109,(IF(AY109="",AR109*'Q1'!$CA$20,IF(AY109="R",AR109,0))),0)</f>
        <v>0</v>
      </c>
      <c r="BG109" s="668">
        <f>IF(BB109&lt;&gt;BD109,(IF(AY109="",AR109*'Q1'!$CA$21,IF(AY109="C",AR109,0))),0)</f>
        <v>0</v>
      </c>
      <c r="BH109" s="668">
        <f>IF(BB109&lt;&gt;BD109,(IF(AY109="",AR109*'Q1'!$CA$22,IF(AY109="CF",AR109,0))),0)</f>
        <v>0</v>
      </c>
      <c r="BI109" s="668">
        <f>IF(BB109&lt;&gt;BD109,(IF(AY109="",AR109*'Q1'!$CA$23,IF(AY109="F",AR109,0))),0)</f>
        <v>0</v>
      </c>
      <c r="BK109" s="293"/>
      <c r="BL109" s="294"/>
      <c r="BM109" s="268"/>
      <c r="BN109" s="295"/>
      <c r="BO109" s="295"/>
      <c r="BP109" s="303">
        <f t="shared" si="20"/>
        <v>0</v>
      </c>
      <c r="BQ109" s="303">
        <f t="shared" si="21"/>
        <v>0</v>
      </c>
      <c r="BR109" s="267">
        <f t="shared" si="22"/>
        <v>0</v>
      </c>
      <c r="BS109" s="315" t="e">
        <f t="shared" si="15"/>
        <v>#DIV/0!</v>
      </c>
    </row>
    <row r="110" spans="2:71" ht="12.75" customHeight="1">
      <c r="B110" s="1358">
        <f t="shared" si="23"/>
        <v>0</v>
      </c>
      <c r="C110" s="1359"/>
      <c r="D110" s="1359"/>
      <c r="E110" s="1359"/>
      <c r="F110" s="1360"/>
      <c r="G110" s="902">
        <f t="shared" si="16"/>
        <v>0</v>
      </c>
      <c r="H110" s="525"/>
      <c r="I110" s="525"/>
      <c r="J110" s="525"/>
      <c r="K110" s="525"/>
      <c r="L110" s="525"/>
      <c r="M110" s="525"/>
      <c r="N110" s="525"/>
      <c r="O110" s="525"/>
      <c r="P110" s="525"/>
      <c r="Q110" s="525"/>
      <c r="R110" s="525"/>
      <c r="S110" s="525"/>
      <c r="T110" s="525"/>
      <c r="U110" s="525"/>
      <c r="V110" s="525"/>
      <c r="W110" s="525"/>
      <c r="X110" s="525"/>
      <c r="Y110" s="525"/>
      <c r="Z110" s="525"/>
      <c r="AA110" s="525"/>
      <c r="AB110" s="526"/>
      <c r="AC110" s="514">
        <f t="shared" si="17"/>
        <v>0</v>
      </c>
      <c r="AD110" s="515"/>
      <c r="AE110" s="516"/>
      <c r="AF110" s="517">
        <f t="shared" si="24"/>
        <v>0</v>
      </c>
      <c r="AG110" s="518"/>
      <c r="AH110" s="518"/>
      <c r="AI110" s="518"/>
      <c r="AJ110" s="519"/>
      <c r="AK110" s="517">
        <f t="shared" si="25"/>
        <v>0</v>
      </c>
      <c r="AL110" s="518"/>
      <c r="AM110" s="518"/>
      <c r="AN110" s="518"/>
      <c r="AO110" s="518"/>
      <c r="AP110" s="518"/>
      <c r="AQ110" s="519"/>
      <c r="AR110" s="336">
        <f t="shared" si="13"/>
        <v>0</v>
      </c>
      <c r="AS110" s="337"/>
      <c r="AT110" s="337"/>
      <c r="AU110" s="337"/>
      <c r="AV110" s="337"/>
      <c r="AW110" s="337"/>
      <c r="AX110" s="338"/>
      <c r="AY110" s="298"/>
      <c r="AZ110" s="300"/>
      <c r="BB110" s="666" t="str">
        <f t="shared" si="14"/>
        <v>APROPRIAR O MACRO ITEM</v>
      </c>
      <c r="BC110" s="666" t="str">
        <f t="shared" si="18"/>
        <v/>
      </c>
      <c r="BD110" s="666" t="str">
        <f t="shared" si="19"/>
        <v xml:space="preserve"> </v>
      </c>
      <c r="BF110" s="668">
        <f>IF(BB110&lt;&gt;BD110,(IF(AY110="",AR110*'Q1'!$CA$20,IF(AY110="R",AR110,0))),0)</f>
        <v>0</v>
      </c>
      <c r="BG110" s="668">
        <f>IF(BB110&lt;&gt;BD110,(IF(AY110="",AR110*'Q1'!$CA$21,IF(AY110="C",AR110,0))),0)</f>
        <v>0</v>
      </c>
      <c r="BH110" s="668">
        <f>IF(BB110&lt;&gt;BD110,(IF(AY110="",AR110*'Q1'!$CA$22,IF(AY110="CF",AR110,0))),0)</f>
        <v>0</v>
      </c>
      <c r="BI110" s="668">
        <f>IF(BB110&lt;&gt;BD110,(IF(AY110="",AR110*'Q1'!$CA$23,IF(AY110="F",AR110,0))),0)</f>
        <v>0</v>
      </c>
      <c r="BK110" s="293"/>
      <c r="BL110" s="294"/>
      <c r="BM110" s="268"/>
      <c r="BN110" s="295"/>
      <c r="BO110" s="295"/>
      <c r="BP110" s="303">
        <f t="shared" si="20"/>
        <v>0</v>
      </c>
      <c r="BQ110" s="303">
        <f t="shared" si="21"/>
        <v>0</v>
      </c>
      <c r="BR110" s="267">
        <f t="shared" si="22"/>
        <v>0</v>
      </c>
      <c r="BS110" s="315" t="e">
        <f t="shared" si="15"/>
        <v>#DIV/0!</v>
      </c>
    </row>
    <row r="111" spans="2:71" ht="12.75" customHeight="1">
      <c r="B111" s="1358">
        <f t="shared" si="23"/>
        <v>0</v>
      </c>
      <c r="C111" s="1359"/>
      <c r="D111" s="1359"/>
      <c r="E111" s="1359"/>
      <c r="F111" s="1360"/>
      <c r="G111" s="902">
        <f t="shared" si="16"/>
        <v>0</v>
      </c>
      <c r="H111" s="525"/>
      <c r="I111" s="525"/>
      <c r="J111" s="525"/>
      <c r="K111" s="525"/>
      <c r="L111" s="525"/>
      <c r="M111" s="525"/>
      <c r="N111" s="525"/>
      <c r="O111" s="525"/>
      <c r="P111" s="525"/>
      <c r="Q111" s="525"/>
      <c r="R111" s="525"/>
      <c r="S111" s="525"/>
      <c r="T111" s="525"/>
      <c r="U111" s="525"/>
      <c r="V111" s="525"/>
      <c r="W111" s="525"/>
      <c r="X111" s="525"/>
      <c r="Y111" s="525"/>
      <c r="Z111" s="525"/>
      <c r="AA111" s="525"/>
      <c r="AB111" s="526"/>
      <c r="AC111" s="514">
        <f t="shared" si="17"/>
        <v>0</v>
      </c>
      <c r="AD111" s="515"/>
      <c r="AE111" s="516"/>
      <c r="AF111" s="517">
        <f t="shared" si="24"/>
        <v>0</v>
      </c>
      <c r="AG111" s="518"/>
      <c r="AH111" s="518"/>
      <c r="AI111" s="518"/>
      <c r="AJ111" s="519"/>
      <c r="AK111" s="517">
        <f t="shared" si="25"/>
        <v>0</v>
      </c>
      <c r="AL111" s="518"/>
      <c r="AM111" s="518"/>
      <c r="AN111" s="518"/>
      <c r="AO111" s="518"/>
      <c r="AP111" s="518"/>
      <c r="AQ111" s="519"/>
      <c r="AR111" s="336">
        <f t="shared" si="13"/>
        <v>0</v>
      </c>
      <c r="AS111" s="337"/>
      <c r="AT111" s="337"/>
      <c r="AU111" s="337"/>
      <c r="AV111" s="337"/>
      <c r="AW111" s="337"/>
      <c r="AX111" s="338"/>
      <c r="AY111" s="298"/>
      <c r="AZ111" s="300"/>
      <c r="BB111" s="666" t="str">
        <f t="shared" si="14"/>
        <v>APROPRIAR O MACRO ITEM</v>
      </c>
      <c r="BC111" s="666" t="str">
        <f t="shared" si="18"/>
        <v/>
      </c>
      <c r="BD111" s="666" t="str">
        <f t="shared" si="19"/>
        <v xml:space="preserve"> </v>
      </c>
      <c r="BF111" s="668">
        <f>IF(BB111&lt;&gt;BD111,(IF(AY111="",AR111*'Q1'!$CA$20,IF(AY111="R",AR111,0))),0)</f>
        <v>0</v>
      </c>
      <c r="BG111" s="668">
        <f>IF(BB111&lt;&gt;BD111,(IF(AY111="",AR111*'Q1'!$CA$21,IF(AY111="C",AR111,0))),0)</f>
        <v>0</v>
      </c>
      <c r="BH111" s="668">
        <f>IF(BB111&lt;&gt;BD111,(IF(AY111="",AR111*'Q1'!$CA$22,IF(AY111="CF",AR111,0))),0)</f>
        <v>0</v>
      </c>
      <c r="BI111" s="668">
        <f>IF(BB111&lt;&gt;BD111,(IF(AY111="",AR111*'Q1'!$CA$23,IF(AY111="F",AR111,0))),0)</f>
        <v>0</v>
      </c>
      <c r="BK111" s="293"/>
      <c r="BL111" s="294"/>
      <c r="BM111" s="268"/>
      <c r="BN111" s="295"/>
      <c r="BO111" s="295"/>
      <c r="BP111" s="303">
        <f t="shared" si="20"/>
        <v>0</v>
      </c>
      <c r="BQ111" s="303">
        <f t="shared" si="21"/>
        <v>0</v>
      </c>
      <c r="BR111" s="267">
        <f t="shared" si="22"/>
        <v>0</v>
      </c>
      <c r="BS111" s="315" t="e">
        <f t="shared" si="15"/>
        <v>#DIV/0!</v>
      </c>
    </row>
    <row r="112" spans="2:71" ht="12.75" customHeight="1">
      <c r="B112" s="1358">
        <f t="shared" si="23"/>
        <v>0</v>
      </c>
      <c r="C112" s="1359"/>
      <c r="D112" s="1359"/>
      <c r="E112" s="1359"/>
      <c r="F112" s="1360"/>
      <c r="G112" s="902">
        <f t="shared" si="16"/>
        <v>0</v>
      </c>
      <c r="H112" s="525"/>
      <c r="I112" s="525"/>
      <c r="J112" s="525"/>
      <c r="K112" s="525"/>
      <c r="L112" s="525"/>
      <c r="M112" s="525"/>
      <c r="N112" s="525"/>
      <c r="O112" s="525"/>
      <c r="P112" s="525"/>
      <c r="Q112" s="525"/>
      <c r="R112" s="525"/>
      <c r="S112" s="525"/>
      <c r="T112" s="525"/>
      <c r="U112" s="525"/>
      <c r="V112" s="525"/>
      <c r="W112" s="525"/>
      <c r="X112" s="525"/>
      <c r="Y112" s="525"/>
      <c r="Z112" s="525"/>
      <c r="AA112" s="525"/>
      <c r="AB112" s="526"/>
      <c r="AC112" s="514">
        <f t="shared" si="17"/>
        <v>0</v>
      </c>
      <c r="AD112" s="515"/>
      <c r="AE112" s="516"/>
      <c r="AF112" s="517">
        <f t="shared" si="24"/>
        <v>0</v>
      </c>
      <c r="AG112" s="518"/>
      <c r="AH112" s="518"/>
      <c r="AI112" s="518"/>
      <c r="AJ112" s="519"/>
      <c r="AK112" s="517">
        <f t="shared" si="25"/>
        <v>0</v>
      </c>
      <c r="AL112" s="518"/>
      <c r="AM112" s="518"/>
      <c r="AN112" s="518"/>
      <c r="AO112" s="518"/>
      <c r="AP112" s="518"/>
      <c r="AQ112" s="519"/>
      <c r="AR112" s="336">
        <f t="shared" si="13"/>
        <v>0</v>
      </c>
      <c r="AS112" s="337"/>
      <c r="AT112" s="337"/>
      <c r="AU112" s="337"/>
      <c r="AV112" s="337"/>
      <c r="AW112" s="337"/>
      <c r="AX112" s="338"/>
      <c r="AY112" s="298"/>
      <c r="AZ112" s="300"/>
      <c r="BB112" s="666" t="str">
        <f t="shared" si="14"/>
        <v>APROPRIAR O MACRO ITEM</v>
      </c>
      <c r="BC112" s="666" t="str">
        <f t="shared" si="18"/>
        <v/>
      </c>
      <c r="BD112" s="666" t="str">
        <f t="shared" si="19"/>
        <v xml:space="preserve"> </v>
      </c>
      <c r="BF112" s="668">
        <f>IF(BB112&lt;&gt;BD112,(IF(AY112="",AR112*'Q1'!$CA$20,IF(AY112="R",AR112,0))),0)</f>
        <v>0</v>
      </c>
      <c r="BG112" s="668">
        <f>IF(BB112&lt;&gt;BD112,(IF(AY112="",AR112*'Q1'!$CA$21,IF(AY112="C",AR112,0))),0)</f>
        <v>0</v>
      </c>
      <c r="BH112" s="668">
        <f>IF(BB112&lt;&gt;BD112,(IF(AY112="",AR112*'Q1'!$CA$22,IF(AY112="CF",AR112,0))),0)</f>
        <v>0</v>
      </c>
      <c r="BI112" s="668">
        <f>IF(BB112&lt;&gt;BD112,(IF(AY112="",AR112*'Q1'!$CA$23,IF(AY112="F",AR112,0))),0)</f>
        <v>0</v>
      </c>
      <c r="BK112" s="293"/>
      <c r="BL112" s="294"/>
      <c r="BM112" s="268"/>
      <c r="BN112" s="295"/>
      <c r="BO112" s="295"/>
      <c r="BP112" s="303">
        <f t="shared" si="20"/>
        <v>0</v>
      </c>
      <c r="BQ112" s="303">
        <f t="shared" si="21"/>
        <v>0</v>
      </c>
      <c r="BR112" s="267">
        <f t="shared" si="22"/>
        <v>0</v>
      </c>
      <c r="BS112" s="315" t="e">
        <f t="shared" si="15"/>
        <v>#DIV/0!</v>
      </c>
    </row>
    <row r="113" spans="2:71" ht="12.75" customHeight="1">
      <c r="B113" s="1358">
        <f t="shared" si="23"/>
        <v>0</v>
      </c>
      <c r="C113" s="1359"/>
      <c r="D113" s="1359"/>
      <c r="E113" s="1359"/>
      <c r="F113" s="1360"/>
      <c r="G113" s="902">
        <f t="shared" si="16"/>
        <v>0</v>
      </c>
      <c r="H113" s="525"/>
      <c r="I113" s="525"/>
      <c r="J113" s="525"/>
      <c r="K113" s="525"/>
      <c r="L113" s="525"/>
      <c r="M113" s="525"/>
      <c r="N113" s="525"/>
      <c r="O113" s="525"/>
      <c r="P113" s="525"/>
      <c r="Q113" s="525"/>
      <c r="R113" s="525"/>
      <c r="S113" s="525"/>
      <c r="T113" s="525"/>
      <c r="U113" s="525"/>
      <c r="V113" s="525"/>
      <c r="W113" s="525"/>
      <c r="X113" s="525"/>
      <c r="Y113" s="525"/>
      <c r="Z113" s="525"/>
      <c r="AA113" s="525"/>
      <c r="AB113" s="526"/>
      <c r="AC113" s="514">
        <f t="shared" si="17"/>
        <v>0</v>
      </c>
      <c r="AD113" s="515"/>
      <c r="AE113" s="516"/>
      <c r="AF113" s="517">
        <f t="shared" si="24"/>
        <v>0</v>
      </c>
      <c r="AG113" s="518"/>
      <c r="AH113" s="518"/>
      <c r="AI113" s="518"/>
      <c r="AJ113" s="519"/>
      <c r="AK113" s="517">
        <f t="shared" si="25"/>
        <v>0</v>
      </c>
      <c r="AL113" s="518"/>
      <c r="AM113" s="518"/>
      <c r="AN113" s="518"/>
      <c r="AO113" s="518"/>
      <c r="AP113" s="518"/>
      <c r="AQ113" s="519"/>
      <c r="AR113" s="336">
        <f t="shared" si="13"/>
        <v>0</v>
      </c>
      <c r="AS113" s="337"/>
      <c r="AT113" s="337"/>
      <c r="AU113" s="337"/>
      <c r="AV113" s="337"/>
      <c r="AW113" s="337"/>
      <c r="AX113" s="338"/>
      <c r="AY113" s="298"/>
      <c r="AZ113" s="300"/>
      <c r="BB113" s="666" t="str">
        <f t="shared" si="14"/>
        <v>APROPRIAR O MACRO ITEM</v>
      </c>
      <c r="BC113" s="666" t="str">
        <f t="shared" si="18"/>
        <v/>
      </c>
      <c r="BD113" s="666" t="str">
        <f t="shared" si="19"/>
        <v xml:space="preserve"> </v>
      </c>
      <c r="BF113" s="668">
        <f>IF(BB113&lt;&gt;BD113,(IF(AY113="",AR113*'Q1'!$CA$20,IF(AY113="R",AR113,0))),0)</f>
        <v>0</v>
      </c>
      <c r="BG113" s="668">
        <f>IF(BB113&lt;&gt;BD113,(IF(AY113="",AR113*'Q1'!$CA$21,IF(AY113="C",AR113,0))),0)</f>
        <v>0</v>
      </c>
      <c r="BH113" s="668">
        <f>IF(BB113&lt;&gt;BD113,(IF(AY113="",AR113*'Q1'!$CA$22,IF(AY113="CF",AR113,0))),0)</f>
        <v>0</v>
      </c>
      <c r="BI113" s="668">
        <f>IF(BB113&lt;&gt;BD113,(IF(AY113="",AR113*'Q1'!$CA$23,IF(AY113="F",AR113,0))),0)</f>
        <v>0</v>
      </c>
      <c r="BK113" s="293"/>
      <c r="BL113" s="294"/>
      <c r="BM113" s="268"/>
      <c r="BN113" s="295"/>
      <c r="BO113" s="295"/>
      <c r="BP113" s="303">
        <f t="shared" si="20"/>
        <v>0</v>
      </c>
      <c r="BQ113" s="303">
        <f t="shared" si="21"/>
        <v>0</v>
      </c>
      <c r="BR113" s="267">
        <f t="shared" si="22"/>
        <v>0</v>
      </c>
      <c r="BS113" s="315" t="e">
        <f t="shared" si="15"/>
        <v>#DIV/0!</v>
      </c>
    </row>
    <row r="114" spans="2:71" ht="12.75" customHeight="1">
      <c r="B114" s="1358">
        <f t="shared" si="23"/>
        <v>0</v>
      </c>
      <c r="C114" s="1359"/>
      <c r="D114" s="1359"/>
      <c r="E114" s="1359"/>
      <c r="F114" s="1360"/>
      <c r="G114" s="902">
        <f t="shared" si="16"/>
        <v>0</v>
      </c>
      <c r="H114" s="525"/>
      <c r="I114" s="525"/>
      <c r="J114" s="525"/>
      <c r="K114" s="525"/>
      <c r="L114" s="525"/>
      <c r="M114" s="525"/>
      <c r="N114" s="525"/>
      <c r="O114" s="525"/>
      <c r="P114" s="525"/>
      <c r="Q114" s="525"/>
      <c r="R114" s="525"/>
      <c r="S114" s="525"/>
      <c r="T114" s="525"/>
      <c r="U114" s="525"/>
      <c r="V114" s="525"/>
      <c r="W114" s="525"/>
      <c r="X114" s="525"/>
      <c r="Y114" s="525"/>
      <c r="Z114" s="525"/>
      <c r="AA114" s="525"/>
      <c r="AB114" s="526"/>
      <c r="AC114" s="514">
        <f t="shared" si="17"/>
        <v>0</v>
      </c>
      <c r="AD114" s="515"/>
      <c r="AE114" s="516"/>
      <c r="AF114" s="517">
        <f t="shared" si="24"/>
        <v>0</v>
      </c>
      <c r="AG114" s="518"/>
      <c r="AH114" s="518"/>
      <c r="AI114" s="518"/>
      <c r="AJ114" s="519"/>
      <c r="AK114" s="517">
        <f t="shared" si="25"/>
        <v>0</v>
      </c>
      <c r="AL114" s="518"/>
      <c r="AM114" s="518"/>
      <c r="AN114" s="518"/>
      <c r="AO114" s="518"/>
      <c r="AP114" s="518"/>
      <c r="AQ114" s="519"/>
      <c r="AR114" s="336">
        <f t="shared" si="13"/>
        <v>0</v>
      </c>
      <c r="AS114" s="337"/>
      <c r="AT114" s="337"/>
      <c r="AU114" s="337"/>
      <c r="AV114" s="337"/>
      <c r="AW114" s="337"/>
      <c r="AX114" s="338"/>
      <c r="AY114" s="298"/>
      <c r="AZ114" s="300"/>
      <c r="BB114" s="666" t="str">
        <f t="shared" si="14"/>
        <v>APROPRIAR O MACRO ITEM</v>
      </c>
      <c r="BC114" s="666" t="str">
        <f t="shared" si="18"/>
        <v/>
      </c>
      <c r="BD114" s="666" t="str">
        <f t="shared" si="19"/>
        <v xml:space="preserve"> </v>
      </c>
      <c r="BF114" s="668">
        <f>IF(BB114&lt;&gt;BD114,(IF(AY114="",AR114*'Q1'!$CA$20,IF(AY114="R",AR114,0))),0)</f>
        <v>0</v>
      </c>
      <c r="BG114" s="668">
        <f>IF(BB114&lt;&gt;BD114,(IF(AY114="",AR114*'Q1'!$CA$21,IF(AY114="C",AR114,0))),0)</f>
        <v>0</v>
      </c>
      <c r="BH114" s="668">
        <f>IF(BB114&lt;&gt;BD114,(IF(AY114="",AR114*'Q1'!$CA$22,IF(AY114="CF",AR114,0))),0)</f>
        <v>0</v>
      </c>
      <c r="BI114" s="668">
        <f>IF(BB114&lt;&gt;BD114,(IF(AY114="",AR114*'Q1'!$CA$23,IF(AY114="F",AR114,0))),0)</f>
        <v>0</v>
      </c>
      <c r="BK114" s="293"/>
      <c r="BL114" s="294"/>
      <c r="BM114" s="268"/>
      <c r="BN114" s="295"/>
      <c r="BO114" s="295"/>
      <c r="BP114" s="303">
        <f t="shared" si="20"/>
        <v>0</v>
      </c>
      <c r="BQ114" s="303">
        <f t="shared" si="21"/>
        <v>0</v>
      </c>
      <c r="BR114" s="267">
        <f t="shared" si="22"/>
        <v>0</v>
      </c>
      <c r="BS114" s="315" t="e">
        <f t="shared" si="15"/>
        <v>#DIV/0!</v>
      </c>
    </row>
    <row r="115" spans="2:71" ht="12.75" customHeight="1">
      <c r="B115" s="1358">
        <f t="shared" si="23"/>
        <v>0</v>
      </c>
      <c r="C115" s="1359"/>
      <c r="D115" s="1359"/>
      <c r="E115" s="1359"/>
      <c r="F115" s="1360"/>
      <c r="G115" s="902">
        <f t="shared" si="16"/>
        <v>0</v>
      </c>
      <c r="H115" s="525"/>
      <c r="I115" s="525"/>
      <c r="J115" s="525"/>
      <c r="K115" s="525"/>
      <c r="L115" s="525"/>
      <c r="M115" s="525"/>
      <c r="N115" s="525"/>
      <c r="O115" s="525"/>
      <c r="P115" s="525"/>
      <c r="Q115" s="525"/>
      <c r="R115" s="525"/>
      <c r="S115" s="525"/>
      <c r="T115" s="525"/>
      <c r="U115" s="525"/>
      <c r="V115" s="525"/>
      <c r="W115" s="525"/>
      <c r="X115" s="525"/>
      <c r="Y115" s="525"/>
      <c r="Z115" s="525"/>
      <c r="AA115" s="525"/>
      <c r="AB115" s="526"/>
      <c r="AC115" s="514">
        <f t="shared" si="17"/>
        <v>0</v>
      </c>
      <c r="AD115" s="515"/>
      <c r="AE115" s="516"/>
      <c r="AF115" s="517">
        <f t="shared" si="24"/>
        <v>0</v>
      </c>
      <c r="AG115" s="518"/>
      <c r="AH115" s="518"/>
      <c r="AI115" s="518"/>
      <c r="AJ115" s="519"/>
      <c r="AK115" s="517">
        <f t="shared" si="25"/>
        <v>0</v>
      </c>
      <c r="AL115" s="518"/>
      <c r="AM115" s="518"/>
      <c r="AN115" s="518"/>
      <c r="AO115" s="518"/>
      <c r="AP115" s="518"/>
      <c r="AQ115" s="519"/>
      <c r="AR115" s="336">
        <f t="shared" si="13"/>
        <v>0</v>
      </c>
      <c r="AS115" s="337"/>
      <c r="AT115" s="337"/>
      <c r="AU115" s="337"/>
      <c r="AV115" s="337"/>
      <c r="AW115" s="337"/>
      <c r="AX115" s="338"/>
      <c r="AY115" s="298"/>
      <c r="AZ115" s="300"/>
      <c r="BB115" s="666" t="str">
        <f t="shared" si="14"/>
        <v>APROPRIAR O MACRO ITEM</v>
      </c>
      <c r="BC115" s="666" t="str">
        <f t="shared" si="18"/>
        <v/>
      </c>
      <c r="BD115" s="666" t="str">
        <f t="shared" si="19"/>
        <v xml:space="preserve"> </v>
      </c>
      <c r="BF115" s="668">
        <f>IF(BB115&lt;&gt;BD115,(IF(AY115="",AR115*'Q1'!$CA$20,IF(AY115="R",AR115,0))),0)</f>
        <v>0</v>
      </c>
      <c r="BG115" s="668">
        <f>IF(BB115&lt;&gt;BD115,(IF(AY115="",AR115*'Q1'!$CA$21,IF(AY115="C",AR115,0))),0)</f>
        <v>0</v>
      </c>
      <c r="BH115" s="668">
        <f>IF(BB115&lt;&gt;BD115,(IF(AY115="",AR115*'Q1'!$CA$22,IF(AY115="CF",AR115,0))),0)</f>
        <v>0</v>
      </c>
      <c r="BI115" s="668">
        <f>IF(BB115&lt;&gt;BD115,(IF(AY115="",AR115*'Q1'!$CA$23,IF(AY115="F",AR115,0))),0)</f>
        <v>0</v>
      </c>
      <c r="BK115" s="293"/>
      <c r="BL115" s="294"/>
      <c r="BM115" s="268"/>
      <c r="BN115" s="295"/>
      <c r="BO115" s="295"/>
      <c r="BP115" s="303">
        <f t="shared" si="20"/>
        <v>0</v>
      </c>
      <c r="BQ115" s="303">
        <f t="shared" si="21"/>
        <v>0</v>
      </c>
      <c r="BR115" s="267">
        <f t="shared" si="22"/>
        <v>0</v>
      </c>
      <c r="BS115" s="315" t="e">
        <f t="shared" si="15"/>
        <v>#DIV/0!</v>
      </c>
    </row>
    <row r="116" spans="2:71" ht="12.75" customHeight="1">
      <c r="B116" s="1358">
        <f t="shared" si="23"/>
        <v>0</v>
      </c>
      <c r="C116" s="1359"/>
      <c r="D116" s="1359"/>
      <c r="E116" s="1359"/>
      <c r="F116" s="1360"/>
      <c r="G116" s="902">
        <f t="shared" si="16"/>
        <v>0</v>
      </c>
      <c r="H116" s="525"/>
      <c r="I116" s="525"/>
      <c r="J116" s="525"/>
      <c r="K116" s="525"/>
      <c r="L116" s="525"/>
      <c r="M116" s="525"/>
      <c r="N116" s="525"/>
      <c r="O116" s="525"/>
      <c r="P116" s="525"/>
      <c r="Q116" s="525"/>
      <c r="R116" s="525"/>
      <c r="S116" s="525"/>
      <c r="T116" s="525"/>
      <c r="U116" s="525"/>
      <c r="V116" s="525"/>
      <c r="W116" s="525"/>
      <c r="X116" s="525"/>
      <c r="Y116" s="525"/>
      <c r="Z116" s="525"/>
      <c r="AA116" s="525"/>
      <c r="AB116" s="526"/>
      <c r="AC116" s="514">
        <f t="shared" si="17"/>
        <v>0</v>
      </c>
      <c r="AD116" s="515"/>
      <c r="AE116" s="516"/>
      <c r="AF116" s="517">
        <f t="shared" si="24"/>
        <v>0</v>
      </c>
      <c r="AG116" s="518"/>
      <c r="AH116" s="518"/>
      <c r="AI116" s="518"/>
      <c r="AJ116" s="519"/>
      <c r="AK116" s="517">
        <f t="shared" si="25"/>
        <v>0</v>
      </c>
      <c r="AL116" s="518"/>
      <c r="AM116" s="518"/>
      <c r="AN116" s="518"/>
      <c r="AO116" s="518"/>
      <c r="AP116" s="518"/>
      <c r="AQ116" s="519"/>
      <c r="AR116" s="336">
        <f t="shared" si="13"/>
        <v>0</v>
      </c>
      <c r="AS116" s="337"/>
      <c r="AT116" s="337"/>
      <c r="AU116" s="337"/>
      <c r="AV116" s="337"/>
      <c r="AW116" s="337"/>
      <c r="AX116" s="338"/>
      <c r="AY116" s="298"/>
      <c r="AZ116" s="300"/>
      <c r="BB116" s="666" t="str">
        <f t="shared" si="14"/>
        <v>APROPRIAR O MACRO ITEM</v>
      </c>
      <c r="BC116" s="666" t="str">
        <f t="shared" si="18"/>
        <v/>
      </c>
      <c r="BD116" s="666" t="str">
        <f t="shared" si="19"/>
        <v xml:space="preserve"> </v>
      </c>
      <c r="BF116" s="668">
        <f>IF(BB116&lt;&gt;BD116,(IF(AY116="",AR116*'Q1'!$CA$20,IF(AY116="R",AR116,0))),0)</f>
        <v>0</v>
      </c>
      <c r="BG116" s="668">
        <f>IF(BB116&lt;&gt;BD116,(IF(AY116="",AR116*'Q1'!$CA$21,IF(AY116="C",AR116,0))),0)</f>
        <v>0</v>
      </c>
      <c r="BH116" s="668">
        <f>IF(BB116&lt;&gt;BD116,(IF(AY116="",AR116*'Q1'!$CA$22,IF(AY116="CF",AR116,0))),0)</f>
        <v>0</v>
      </c>
      <c r="BI116" s="668">
        <f>IF(BB116&lt;&gt;BD116,(IF(AY116="",AR116*'Q1'!$CA$23,IF(AY116="F",AR116,0))),0)</f>
        <v>0</v>
      </c>
      <c r="BK116" s="293"/>
      <c r="BL116" s="294"/>
      <c r="BM116" s="268"/>
      <c r="BN116" s="295"/>
      <c r="BO116" s="295"/>
      <c r="BP116" s="303">
        <f t="shared" si="20"/>
        <v>0</v>
      </c>
      <c r="BQ116" s="303">
        <f t="shared" si="21"/>
        <v>0</v>
      </c>
      <c r="BR116" s="267">
        <f t="shared" si="22"/>
        <v>0</v>
      </c>
      <c r="BS116" s="315" t="e">
        <f t="shared" si="15"/>
        <v>#DIV/0!</v>
      </c>
    </row>
    <row r="117" spans="2:71" ht="12.75" customHeight="1">
      <c r="B117" s="1358">
        <f t="shared" si="23"/>
        <v>0</v>
      </c>
      <c r="C117" s="1359"/>
      <c r="D117" s="1359"/>
      <c r="E117" s="1359"/>
      <c r="F117" s="1360"/>
      <c r="G117" s="902">
        <f t="shared" si="16"/>
        <v>0</v>
      </c>
      <c r="H117" s="525"/>
      <c r="I117" s="525"/>
      <c r="J117" s="525"/>
      <c r="K117" s="525"/>
      <c r="L117" s="525"/>
      <c r="M117" s="525"/>
      <c r="N117" s="525"/>
      <c r="O117" s="525"/>
      <c r="P117" s="525"/>
      <c r="Q117" s="525"/>
      <c r="R117" s="525"/>
      <c r="S117" s="525"/>
      <c r="T117" s="525"/>
      <c r="U117" s="525"/>
      <c r="V117" s="525"/>
      <c r="W117" s="525"/>
      <c r="X117" s="525"/>
      <c r="Y117" s="525"/>
      <c r="Z117" s="525"/>
      <c r="AA117" s="525"/>
      <c r="AB117" s="526"/>
      <c r="AC117" s="514">
        <f t="shared" si="17"/>
        <v>0</v>
      </c>
      <c r="AD117" s="515"/>
      <c r="AE117" s="516"/>
      <c r="AF117" s="517">
        <f t="shared" si="24"/>
        <v>0</v>
      </c>
      <c r="AG117" s="518"/>
      <c r="AH117" s="518"/>
      <c r="AI117" s="518"/>
      <c r="AJ117" s="519"/>
      <c r="AK117" s="517">
        <f t="shared" si="25"/>
        <v>0</v>
      </c>
      <c r="AL117" s="518"/>
      <c r="AM117" s="518"/>
      <c r="AN117" s="518"/>
      <c r="AO117" s="518"/>
      <c r="AP117" s="518"/>
      <c r="AQ117" s="519"/>
      <c r="AR117" s="336">
        <f t="shared" si="13"/>
        <v>0</v>
      </c>
      <c r="AS117" s="337"/>
      <c r="AT117" s="337"/>
      <c r="AU117" s="337"/>
      <c r="AV117" s="337"/>
      <c r="AW117" s="337"/>
      <c r="AX117" s="338"/>
      <c r="AY117" s="298"/>
      <c r="AZ117" s="300"/>
      <c r="BB117" s="666" t="str">
        <f t="shared" si="14"/>
        <v>APROPRIAR O MACRO ITEM</v>
      </c>
      <c r="BC117" s="666" t="str">
        <f t="shared" si="18"/>
        <v/>
      </c>
      <c r="BD117" s="666" t="str">
        <f t="shared" si="19"/>
        <v xml:space="preserve"> </v>
      </c>
      <c r="BF117" s="668">
        <f>IF(BB117&lt;&gt;BD117,(IF(AY117="",AR117*'Q1'!$CA$20,IF(AY117="R",AR117,0))),0)</f>
        <v>0</v>
      </c>
      <c r="BG117" s="668">
        <f>IF(BB117&lt;&gt;BD117,(IF(AY117="",AR117*'Q1'!$CA$21,IF(AY117="C",AR117,0))),0)</f>
        <v>0</v>
      </c>
      <c r="BH117" s="668">
        <f>IF(BB117&lt;&gt;BD117,(IF(AY117="",AR117*'Q1'!$CA$22,IF(AY117="CF",AR117,0))),0)</f>
        <v>0</v>
      </c>
      <c r="BI117" s="668">
        <f>IF(BB117&lt;&gt;BD117,(IF(AY117="",AR117*'Q1'!$CA$23,IF(AY117="F",AR117,0))),0)</f>
        <v>0</v>
      </c>
      <c r="BK117" s="293"/>
      <c r="BL117" s="294"/>
      <c r="BM117" s="268"/>
      <c r="BN117" s="295"/>
      <c r="BO117" s="295"/>
      <c r="BP117" s="303">
        <f t="shared" si="20"/>
        <v>0</v>
      </c>
      <c r="BQ117" s="303">
        <f t="shared" si="21"/>
        <v>0</v>
      </c>
      <c r="BR117" s="267">
        <f t="shared" si="22"/>
        <v>0</v>
      </c>
      <c r="BS117" s="315" t="e">
        <f t="shared" si="15"/>
        <v>#DIV/0!</v>
      </c>
    </row>
    <row r="118" spans="2:71" ht="12.75" customHeight="1">
      <c r="B118" s="1358">
        <f t="shared" si="23"/>
        <v>0</v>
      </c>
      <c r="C118" s="1359"/>
      <c r="D118" s="1359"/>
      <c r="E118" s="1359"/>
      <c r="F118" s="1360"/>
      <c r="G118" s="902">
        <f t="shared" si="16"/>
        <v>0</v>
      </c>
      <c r="H118" s="525"/>
      <c r="I118" s="525"/>
      <c r="J118" s="525"/>
      <c r="K118" s="525"/>
      <c r="L118" s="525"/>
      <c r="M118" s="525"/>
      <c r="N118" s="525"/>
      <c r="O118" s="525"/>
      <c r="P118" s="525"/>
      <c r="Q118" s="525"/>
      <c r="R118" s="525"/>
      <c r="S118" s="525"/>
      <c r="T118" s="525"/>
      <c r="U118" s="525"/>
      <c r="V118" s="525"/>
      <c r="W118" s="525"/>
      <c r="X118" s="525"/>
      <c r="Y118" s="525"/>
      <c r="Z118" s="525"/>
      <c r="AA118" s="525"/>
      <c r="AB118" s="526"/>
      <c r="AC118" s="514">
        <f t="shared" si="17"/>
        <v>0</v>
      </c>
      <c r="AD118" s="515"/>
      <c r="AE118" s="516"/>
      <c r="AF118" s="517">
        <f t="shared" si="24"/>
        <v>0</v>
      </c>
      <c r="AG118" s="518"/>
      <c r="AH118" s="518"/>
      <c r="AI118" s="518"/>
      <c r="AJ118" s="519"/>
      <c r="AK118" s="517">
        <f t="shared" si="25"/>
        <v>0</v>
      </c>
      <c r="AL118" s="518"/>
      <c r="AM118" s="518"/>
      <c r="AN118" s="518"/>
      <c r="AO118" s="518"/>
      <c r="AP118" s="518"/>
      <c r="AQ118" s="519"/>
      <c r="AR118" s="336">
        <f t="shared" si="13"/>
        <v>0</v>
      </c>
      <c r="AS118" s="337"/>
      <c r="AT118" s="337"/>
      <c r="AU118" s="337"/>
      <c r="AV118" s="337"/>
      <c r="AW118" s="337"/>
      <c r="AX118" s="338"/>
      <c r="AY118" s="298"/>
      <c r="AZ118" s="300"/>
      <c r="BB118" s="666" t="str">
        <f t="shared" si="14"/>
        <v>APROPRIAR O MACRO ITEM</v>
      </c>
      <c r="BC118" s="666" t="str">
        <f t="shared" si="18"/>
        <v/>
      </c>
      <c r="BD118" s="666" t="str">
        <f t="shared" si="19"/>
        <v xml:space="preserve"> </v>
      </c>
      <c r="BF118" s="668">
        <f>IF(BB118&lt;&gt;BD118,(IF(AY118="",AR118*'Q1'!$CA$20,IF(AY118="R",AR118,0))),0)</f>
        <v>0</v>
      </c>
      <c r="BG118" s="668">
        <f>IF(BB118&lt;&gt;BD118,(IF(AY118="",AR118*'Q1'!$CA$21,IF(AY118="C",AR118,0))),0)</f>
        <v>0</v>
      </c>
      <c r="BH118" s="668">
        <f>IF(BB118&lt;&gt;BD118,(IF(AY118="",AR118*'Q1'!$CA$22,IF(AY118="CF",AR118,0))),0)</f>
        <v>0</v>
      </c>
      <c r="BI118" s="668">
        <f>IF(BB118&lt;&gt;BD118,(IF(AY118="",AR118*'Q1'!$CA$23,IF(AY118="F",AR118,0))),0)</f>
        <v>0</v>
      </c>
      <c r="BK118" s="293"/>
      <c r="BL118" s="294"/>
      <c r="BM118" s="268"/>
      <c r="BN118" s="295"/>
      <c r="BO118" s="295"/>
      <c r="BP118" s="303">
        <f t="shared" si="20"/>
        <v>0</v>
      </c>
      <c r="BQ118" s="303">
        <f t="shared" si="21"/>
        <v>0</v>
      </c>
      <c r="BR118" s="267">
        <f t="shared" si="22"/>
        <v>0</v>
      </c>
      <c r="BS118" s="315" t="e">
        <f t="shared" si="15"/>
        <v>#DIV/0!</v>
      </c>
    </row>
    <row r="119" spans="2:71" ht="12.75" customHeight="1">
      <c r="B119" s="1358">
        <f t="shared" si="23"/>
        <v>0</v>
      </c>
      <c r="C119" s="1359"/>
      <c r="D119" s="1359"/>
      <c r="E119" s="1359"/>
      <c r="F119" s="1360"/>
      <c r="G119" s="902">
        <f t="shared" si="16"/>
        <v>0</v>
      </c>
      <c r="H119" s="525"/>
      <c r="I119" s="525"/>
      <c r="J119" s="525"/>
      <c r="K119" s="525"/>
      <c r="L119" s="525"/>
      <c r="M119" s="525"/>
      <c r="N119" s="525"/>
      <c r="O119" s="525"/>
      <c r="P119" s="525"/>
      <c r="Q119" s="525"/>
      <c r="R119" s="525"/>
      <c r="S119" s="525"/>
      <c r="T119" s="525"/>
      <c r="U119" s="525"/>
      <c r="V119" s="525"/>
      <c r="W119" s="525"/>
      <c r="X119" s="525"/>
      <c r="Y119" s="525"/>
      <c r="Z119" s="525"/>
      <c r="AA119" s="525"/>
      <c r="AB119" s="526"/>
      <c r="AC119" s="514">
        <f t="shared" si="17"/>
        <v>0</v>
      </c>
      <c r="AD119" s="515"/>
      <c r="AE119" s="516"/>
      <c r="AF119" s="517">
        <f t="shared" si="24"/>
        <v>0</v>
      </c>
      <c r="AG119" s="518"/>
      <c r="AH119" s="518"/>
      <c r="AI119" s="518"/>
      <c r="AJ119" s="519"/>
      <c r="AK119" s="517">
        <f t="shared" si="25"/>
        <v>0</v>
      </c>
      <c r="AL119" s="518"/>
      <c r="AM119" s="518"/>
      <c r="AN119" s="518"/>
      <c r="AO119" s="518"/>
      <c r="AP119" s="518"/>
      <c r="AQ119" s="519"/>
      <c r="AR119" s="336">
        <f t="shared" si="13"/>
        <v>0</v>
      </c>
      <c r="AS119" s="337"/>
      <c r="AT119" s="337"/>
      <c r="AU119" s="337"/>
      <c r="AV119" s="337"/>
      <c r="AW119" s="337"/>
      <c r="AX119" s="338"/>
      <c r="AY119" s="298"/>
      <c r="AZ119" s="300"/>
      <c r="BB119" s="666" t="str">
        <f t="shared" si="14"/>
        <v>APROPRIAR O MACRO ITEM</v>
      </c>
      <c r="BC119" s="666" t="str">
        <f t="shared" si="18"/>
        <v/>
      </c>
      <c r="BD119" s="666" t="str">
        <f t="shared" si="19"/>
        <v xml:space="preserve"> </v>
      </c>
      <c r="BF119" s="668">
        <f>IF(BB119&lt;&gt;BD119,(IF(AY119="",AR119*'Q1'!$CA$20,IF(AY119="R",AR119,0))),0)</f>
        <v>0</v>
      </c>
      <c r="BG119" s="668">
        <f>IF(BB119&lt;&gt;BD119,(IF(AY119="",AR119*'Q1'!$CA$21,IF(AY119="C",AR119,0))),0)</f>
        <v>0</v>
      </c>
      <c r="BH119" s="668">
        <f>IF(BB119&lt;&gt;BD119,(IF(AY119="",AR119*'Q1'!$CA$22,IF(AY119="CF",AR119,0))),0)</f>
        <v>0</v>
      </c>
      <c r="BI119" s="668">
        <f>IF(BB119&lt;&gt;BD119,(IF(AY119="",AR119*'Q1'!$CA$23,IF(AY119="F",AR119,0))),0)</f>
        <v>0</v>
      </c>
      <c r="BK119" s="293"/>
      <c r="BL119" s="294"/>
      <c r="BM119" s="268"/>
      <c r="BN119" s="295"/>
      <c r="BO119" s="295"/>
      <c r="BP119" s="303">
        <f t="shared" si="20"/>
        <v>0</v>
      </c>
      <c r="BQ119" s="303">
        <f t="shared" si="21"/>
        <v>0</v>
      </c>
      <c r="BR119" s="267">
        <f t="shared" si="22"/>
        <v>0</v>
      </c>
      <c r="BS119" s="315" t="e">
        <f t="shared" si="15"/>
        <v>#DIV/0!</v>
      </c>
    </row>
    <row r="120" spans="2:71" ht="12.75" customHeight="1">
      <c r="B120" s="1358">
        <f t="shared" si="23"/>
        <v>0</v>
      </c>
      <c r="C120" s="1359"/>
      <c r="D120" s="1359"/>
      <c r="E120" s="1359"/>
      <c r="F120" s="1360"/>
      <c r="G120" s="902">
        <f t="shared" si="16"/>
        <v>0</v>
      </c>
      <c r="H120" s="525"/>
      <c r="I120" s="525"/>
      <c r="J120" s="525"/>
      <c r="K120" s="525"/>
      <c r="L120" s="525"/>
      <c r="M120" s="525"/>
      <c r="N120" s="525"/>
      <c r="O120" s="525"/>
      <c r="P120" s="525"/>
      <c r="Q120" s="525"/>
      <c r="R120" s="525"/>
      <c r="S120" s="525"/>
      <c r="T120" s="525"/>
      <c r="U120" s="525"/>
      <c r="V120" s="525"/>
      <c r="W120" s="525"/>
      <c r="X120" s="525"/>
      <c r="Y120" s="525"/>
      <c r="Z120" s="525"/>
      <c r="AA120" s="525"/>
      <c r="AB120" s="526"/>
      <c r="AC120" s="514">
        <f t="shared" si="17"/>
        <v>0</v>
      </c>
      <c r="AD120" s="515"/>
      <c r="AE120" s="516"/>
      <c r="AF120" s="517">
        <f t="shared" si="24"/>
        <v>0</v>
      </c>
      <c r="AG120" s="518"/>
      <c r="AH120" s="518"/>
      <c r="AI120" s="518"/>
      <c r="AJ120" s="519"/>
      <c r="AK120" s="517">
        <f t="shared" si="25"/>
        <v>0</v>
      </c>
      <c r="AL120" s="518"/>
      <c r="AM120" s="518"/>
      <c r="AN120" s="518"/>
      <c r="AO120" s="518"/>
      <c r="AP120" s="518"/>
      <c r="AQ120" s="519"/>
      <c r="AR120" s="336">
        <f t="shared" si="13"/>
        <v>0</v>
      </c>
      <c r="AS120" s="337"/>
      <c r="AT120" s="337"/>
      <c r="AU120" s="337"/>
      <c r="AV120" s="337"/>
      <c r="AW120" s="337"/>
      <c r="AX120" s="338"/>
      <c r="AY120" s="298"/>
      <c r="AZ120" s="300"/>
      <c r="BB120" s="666" t="str">
        <f t="shared" si="14"/>
        <v>APROPRIAR O MACRO ITEM</v>
      </c>
      <c r="BC120" s="666" t="str">
        <f t="shared" si="18"/>
        <v/>
      </c>
      <c r="BD120" s="666" t="str">
        <f t="shared" si="19"/>
        <v xml:space="preserve"> </v>
      </c>
      <c r="BF120" s="668">
        <f>IF(BB120&lt;&gt;BD120,(IF(AY120="",AR120*'Q1'!$CA$20,IF(AY120="R",AR120,0))),0)</f>
        <v>0</v>
      </c>
      <c r="BG120" s="668">
        <f>IF(BB120&lt;&gt;BD120,(IF(AY120="",AR120*'Q1'!$CA$21,IF(AY120="C",AR120,0))),0)</f>
        <v>0</v>
      </c>
      <c r="BH120" s="668">
        <f>IF(BB120&lt;&gt;BD120,(IF(AY120="",AR120*'Q1'!$CA$22,IF(AY120="CF",AR120,0))),0)</f>
        <v>0</v>
      </c>
      <c r="BI120" s="668">
        <f>IF(BB120&lt;&gt;BD120,(IF(AY120="",AR120*'Q1'!$CA$23,IF(AY120="F",AR120,0))),0)</f>
        <v>0</v>
      </c>
      <c r="BK120" s="293"/>
      <c r="BL120" s="294"/>
      <c r="BM120" s="268"/>
      <c r="BN120" s="295"/>
      <c r="BO120" s="295"/>
      <c r="BP120" s="303">
        <f t="shared" si="20"/>
        <v>0</v>
      </c>
      <c r="BQ120" s="303">
        <f t="shared" si="21"/>
        <v>0</v>
      </c>
      <c r="BR120" s="267">
        <f t="shared" si="22"/>
        <v>0</v>
      </c>
      <c r="BS120" s="315" t="e">
        <f t="shared" si="15"/>
        <v>#DIV/0!</v>
      </c>
    </row>
    <row r="121" spans="2:71" ht="12.75" customHeight="1">
      <c r="B121" s="1358">
        <f t="shared" si="23"/>
        <v>0</v>
      </c>
      <c r="C121" s="1359"/>
      <c r="D121" s="1359"/>
      <c r="E121" s="1359"/>
      <c r="F121" s="1360"/>
      <c r="G121" s="902">
        <f t="shared" si="16"/>
        <v>0</v>
      </c>
      <c r="H121" s="525"/>
      <c r="I121" s="525"/>
      <c r="J121" s="525"/>
      <c r="K121" s="525"/>
      <c r="L121" s="525"/>
      <c r="M121" s="525"/>
      <c r="N121" s="525"/>
      <c r="O121" s="525"/>
      <c r="P121" s="525"/>
      <c r="Q121" s="525"/>
      <c r="R121" s="525"/>
      <c r="S121" s="525"/>
      <c r="T121" s="525"/>
      <c r="U121" s="525"/>
      <c r="V121" s="525"/>
      <c r="W121" s="525"/>
      <c r="X121" s="525"/>
      <c r="Y121" s="525"/>
      <c r="Z121" s="525"/>
      <c r="AA121" s="525"/>
      <c r="AB121" s="526"/>
      <c r="AC121" s="514">
        <f t="shared" si="17"/>
        <v>0</v>
      </c>
      <c r="AD121" s="515"/>
      <c r="AE121" s="516"/>
      <c r="AF121" s="517">
        <f t="shared" si="24"/>
        <v>0</v>
      </c>
      <c r="AG121" s="518"/>
      <c r="AH121" s="518"/>
      <c r="AI121" s="518"/>
      <c r="AJ121" s="519"/>
      <c r="AK121" s="517">
        <f t="shared" si="25"/>
        <v>0</v>
      </c>
      <c r="AL121" s="518"/>
      <c r="AM121" s="518"/>
      <c r="AN121" s="518"/>
      <c r="AO121" s="518"/>
      <c r="AP121" s="518"/>
      <c r="AQ121" s="519"/>
      <c r="AR121" s="336">
        <f t="shared" si="13"/>
        <v>0</v>
      </c>
      <c r="AS121" s="337"/>
      <c r="AT121" s="337"/>
      <c r="AU121" s="337"/>
      <c r="AV121" s="337"/>
      <c r="AW121" s="337"/>
      <c r="AX121" s="338"/>
      <c r="AY121" s="298"/>
      <c r="AZ121" s="300"/>
      <c r="BB121" s="666" t="str">
        <f t="shared" si="14"/>
        <v>APROPRIAR O MACRO ITEM</v>
      </c>
      <c r="BC121" s="666" t="str">
        <f t="shared" si="18"/>
        <v/>
      </c>
      <c r="BD121" s="666" t="str">
        <f t="shared" si="19"/>
        <v xml:space="preserve"> </v>
      </c>
      <c r="BF121" s="668">
        <f>IF(BB121&lt;&gt;BD121,(IF(AY121="",AR121*'Q1'!$CA$20,IF(AY121="R",AR121,0))),0)</f>
        <v>0</v>
      </c>
      <c r="BG121" s="668">
        <f>IF(BB121&lt;&gt;BD121,(IF(AY121="",AR121*'Q1'!$CA$21,IF(AY121="C",AR121,0))),0)</f>
        <v>0</v>
      </c>
      <c r="BH121" s="668">
        <f>IF(BB121&lt;&gt;BD121,(IF(AY121="",AR121*'Q1'!$CA$22,IF(AY121="CF",AR121,0))),0)</f>
        <v>0</v>
      </c>
      <c r="BI121" s="668">
        <f>IF(BB121&lt;&gt;BD121,(IF(AY121="",AR121*'Q1'!$CA$23,IF(AY121="F",AR121,0))),0)</f>
        <v>0</v>
      </c>
      <c r="BK121" s="293"/>
      <c r="BL121" s="294"/>
      <c r="BM121" s="268"/>
      <c r="BN121" s="295"/>
      <c r="BO121" s="295"/>
      <c r="BP121" s="303">
        <f t="shared" si="20"/>
        <v>0</v>
      </c>
      <c r="BQ121" s="303">
        <f t="shared" si="21"/>
        <v>0</v>
      </c>
      <c r="BR121" s="267">
        <f t="shared" si="22"/>
        <v>0</v>
      </c>
      <c r="BS121" s="315" t="e">
        <f t="shared" si="15"/>
        <v>#DIV/0!</v>
      </c>
    </row>
    <row r="122" spans="2:71" ht="12.75" customHeight="1">
      <c r="B122" s="1358">
        <f t="shared" si="23"/>
        <v>0</v>
      </c>
      <c r="C122" s="1359"/>
      <c r="D122" s="1359"/>
      <c r="E122" s="1359"/>
      <c r="F122" s="1360"/>
      <c r="G122" s="902">
        <f t="shared" si="16"/>
        <v>0</v>
      </c>
      <c r="H122" s="525"/>
      <c r="I122" s="525"/>
      <c r="J122" s="525"/>
      <c r="K122" s="525"/>
      <c r="L122" s="525"/>
      <c r="M122" s="525"/>
      <c r="N122" s="525"/>
      <c r="O122" s="525"/>
      <c r="P122" s="525"/>
      <c r="Q122" s="525"/>
      <c r="R122" s="525"/>
      <c r="S122" s="525"/>
      <c r="T122" s="525"/>
      <c r="U122" s="525"/>
      <c r="V122" s="525"/>
      <c r="W122" s="525"/>
      <c r="X122" s="525"/>
      <c r="Y122" s="525"/>
      <c r="Z122" s="525"/>
      <c r="AA122" s="525"/>
      <c r="AB122" s="526"/>
      <c r="AC122" s="514">
        <f t="shared" si="17"/>
        <v>0</v>
      </c>
      <c r="AD122" s="515"/>
      <c r="AE122" s="516"/>
      <c r="AF122" s="517">
        <f t="shared" si="24"/>
        <v>0</v>
      </c>
      <c r="AG122" s="518"/>
      <c r="AH122" s="518"/>
      <c r="AI122" s="518"/>
      <c r="AJ122" s="519"/>
      <c r="AK122" s="517">
        <f t="shared" si="25"/>
        <v>0</v>
      </c>
      <c r="AL122" s="518"/>
      <c r="AM122" s="518"/>
      <c r="AN122" s="518"/>
      <c r="AO122" s="518"/>
      <c r="AP122" s="518"/>
      <c r="AQ122" s="519"/>
      <c r="AR122" s="336">
        <f t="shared" si="13"/>
        <v>0</v>
      </c>
      <c r="AS122" s="337"/>
      <c r="AT122" s="337"/>
      <c r="AU122" s="337"/>
      <c r="AV122" s="337"/>
      <c r="AW122" s="337"/>
      <c r="AX122" s="338"/>
      <c r="AY122" s="298"/>
      <c r="AZ122" s="300"/>
      <c r="BB122" s="666" t="str">
        <f t="shared" si="14"/>
        <v>APROPRIAR O MACRO ITEM</v>
      </c>
      <c r="BC122" s="666" t="str">
        <f t="shared" si="18"/>
        <v/>
      </c>
      <c r="BD122" s="666" t="str">
        <f t="shared" si="19"/>
        <v xml:space="preserve"> </v>
      </c>
      <c r="BF122" s="668">
        <f>IF(BB122&lt;&gt;BD122,(IF(AY122="",AR122*'Q1'!$CA$20,IF(AY122="R",AR122,0))),0)</f>
        <v>0</v>
      </c>
      <c r="BG122" s="668">
        <f>IF(BB122&lt;&gt;BD122,(IF(AY122="",AR122*'Q1'!$CA$21,IF(AY122="C",AR122,0))),0)</f>
        <v>0</v>
      </c>
      <c r="BH122" s="668">
        <f>IF(BB122&lt;&gt;BD122,(IF(AY122="",AR122*'Q1'!$CA$22,IF(AY122="CF",AR122,0))),0)</f>
        <v>0</v>
      </c>
      <c r="BI122" s="668">
        <f>IF(BB122&lt;&gt;BD122,(IF(AY122="",AR122*'Q1'!$CA$23,IF(AY122="F",AR122,0))),0)</f>
        <v>0</v>
      </c>
      <c r="BK122" s="293"/>
      <c r="BL122" s="294"/>
      <c r="BM122" s="268"/>
      <c r="BN122" s="295"/>
      <c r="BO122" s="295"/>
      <c r="BP122" s="303">
        <f t="shared" si="20"/>
        <v>0</v>
      </c>
      <c r="BQ122" s="303">
        <f t="shared" si="21"/>
        <v>0</v>
      </c>
      <c r="BR122" s="267">
        <f t="shared" si="22"/>
        <v>0</v>
      </c>
      <c r="BS122" s="315" t="e">
        <f t="shared" si="15"/>
        <v>#DIV/0!</v>
      </c>
    </row>
    <row r="123" spans="2:71" ht="12.75" customHeight="1">
      <c r="B123" s="1358">
        <f t="shared" si="23"/>
        <v>0</v>
      </c>
      <c r="C123" s="1359"/>
      <c r="D123" s="1359"/>
      <c r="E123" s="1359"/>
      <c r="F123" s="1360"/>
      <c r="G123" s="902">
        <f t="shared" si="16"/>
        <v>0</v>
      </c>
      <c r="H123" s="525"/>
      <c r="I123" s="525"/>
      <c r="J123" s="525"/>
      <c r="K123" s="525"/>
      <c r="L123" s="525"/>
      <c r="M123" s="525"/>
      <c r="N123" s="525"/>
      <c r="O123" s="525"/>
      <c r="P123" s="525"/>
      <c r="Q123" s="525"/>
      <c r="R123" s="525"/>
      <c r="S123" s="525"/>
      <c r="T123" s="525"/>
      <c r="U123" s="525"/>
      <c r="V123" s="525"/>
      <c r="W123" s="525"/>
      <c r="X123" s="525"/>
      <c r="Y123" s="525"/>
      <c r="Z123" s="525"/>
      <c r="AA123" s="525"/>
      <c r="AB123" s="526"/>
      <c r="AC123" s="514">
        <f t="shared" si="17"/>
        <v>0</v>
      </c>
      <c r="AD123" s="515"/>
      <c r="AE123" s="516"/>
      <c r="AF123" s="517">
        <f t="shared" si="24"/>
        <v>0</v>
      </c>
      <c r="AG123" s="518"/>
      <c r="AH123" s="518"/>
      <c r="AI123" s="518"/>
      <c r="AJ123" s="519"/>
      <c r="AK123" s="517">
        <f t="shared" si="25"/>
        <v>0</v>
      </c>
      <c r="AL123" s="518"/>
      <c r="AM123" s="518"/>
      <c r="AN123" s="518"/>
      <c r="AO123" s="518"/>
      <c r="AP123" s="518"/>
      <c r="AQ123" s="519"/>
      <c r="AR123" s="336">
        <f t="shared" si="13"/>
        <v>0</v>
      </c>
      <c r="AS123" s="337"/>
      <c r="AT123" s="337"/>
      <c r="AU123" s="337"/>
      <c r="AV123" s="337"/>
      <c r="AW123" s="337"/>
      <c r="AX123" s="338"/>
      <c r="AY123" s="298"/>
      <c r="AZ123" s="300"/>
      <c r="BB123" s="666" t="str">
        <f t="shared" si="14"/>
        <v>APROPRIAR O MACRO ITEM</v>
      </c>
      <c r="BC123" s="666" t="str">
        <f t="shared" si="18"/>
        <v/>
      </c>
      <c r="BD123" s="666" t="str">
        <f t="shared" si="19"/>
        <v xml:space="preserve"> </v>
      </c>
      <c r="BF123" s="668">
        <f>IF(BB123&lt;&gt;BD123,(IF(AY123="",AR123*'Q1'!$CA$20,IF(AY123="R",AR123,0))),0)</f>
        <v>0</v>
      </c>
      <c r="BG123" s="668">
        <f>IF(BB123&lt;&gt;BD123,(IF(AY123="",AR123*'Q1'!$CA$21,IF(AY123="C",AR123,0))),0)</f>
        <v>0</v>
      </c>
      <c r="BH123" s="668">
        <f>IF(BB123&lt;&gt;BD123,(IF(AY123="",AR123*'Q1'!$CA$22,IF(AY123="CF",AR123,0))),0)</f>
        <v>0</v>
      </c>
      <c r="BI123" s="668">
        <f>IF(BB123&lt;&gt;BD123,(IF(AY123="",AR123*'Q1'!$CA$23,IF(AY123="F",AR123,0))),0)</f>
        <v>0</v>
      </c>
      <c r="BK123" s="293"/>
      <c r="BL123" s="294"/>
      <c r="BM123" s="268"/>
      <c r="BN123" s="295"/>
      <c r="BO123" s="295"/>
      <c r="BP123" s="303">
        <f t="shared" si="20"/>
        <v>0</v>
      </c>
      <c r="BQ123" s="303">
        <f t="shared" si="21"/>
        <v>0</v>
      </c>
      <c r="BR123" s="267">
        <f t="shared" si="22"/>
        <v>0</v>
      </c>
      <c r="BS123" s="315" t="e">
        <f t="shared" si="15"/>
        <v>#DIV/0!</v>
      </c>
    </row>
    <row r="124" spans="2:71" ht="12.75" customHeight="1">
      <c r="B124" s="1358">
        <f t="shared" si="23"/>
        <v>0</v>
      </c>
      <c r="C124" s="1359"/>
      <c r="D124" s="1359"/>
      <c r="E124" s="1359"/>
      <c r="F124" s="1360"/>
      <c r="G124" s="902">
        <f t="shared" si="16"/>
        <v>0</v>
      </c>
      <c r="H124" s="525"/>
      <c r="I124" s="525"/>
      <c r="J124" s="525"/>
      <c r="K124" s="525"/>
      <c r="L124" s="525"/>
      <c r="M124" s="525"/>
      <c r="N124" s="525"/>
      <c r="O124" s="525"/>
      <c r="P124" s="525"/>
      <c r="Q124" s="525"/>
      <c r="R124" s="525"/>
      <c r="S124" s="525"/>
      <c r="T124" s="525"/>
      <c r="U124" s="525"/>
      <c r="V124" s="525"/>
      <c r="W124" s="525"/>
      <c r="X124" s="525"/>
      <c r="Y124" s="525"/>
      <c r="Z124" s="525"/>
      <c r="AA124" s="525"/>
      <c r="AB124" s="526"/>
      <c r="AC124" s="514">
        <f t="shared" si="17"/>
        <v>0</v>
      </c>
      <c r="AD124" s="515"/>
      <c r="AE124" s="516"/>
      <c r="AF124" s="517">
        <f t="shared" si="24"/>
        <v>0</v>
      </c>
      <c r="AG124" s="518"/>
      <c r="AH124" s="518"/>
      <c r="AI124" s="518"/>
      <c r="AJ124" s="519"/>
      <c r="AK124" s="517">
        <f t="shared" si="25"/>
        <v>0</v>
      </c>
      <c r="AL124" s="518"/>
      <c r="AM124" s="518"/>
      <c r="AN124" s="518"/>
      <c r="AO124" s="518"/>
      <c r="AP124" s="518"/>
      <c r="AQ124" s="519"/>
      <c r="AR124" s="336">
        <f t="shared" si="13"/>
        <v>0</v>
      </c>
      <c r="AS124" s="337"/>
      <c r="AT124" s="337"/>
      <c r="AU124" s="337"/>
      <c r="AV124" s="337"/>
      <c r="AW124" s="337"/>
      <c r="AX124" s="338"/>
      <c r="AY124" s="298"/>
      <c r="AZ124" s="300"/>
      <c r="BB124" s="666" t="str">
        <f t="shared" si="14"/>
        <v>APROPRIAR O MACRO ITEM</v>
      </c>
      <c r="BC124" s="666" t="str">
        <f t="shared" si="18"/>
        <v/>
      </c>
      <c r="BD124" s="666" t="str">
        <f t="shared" si="19"/>
        <v xml:space="preserve"> </v>
      </c>
      <c r="BF124" s="668">
        <f>IF(BB124&lt;&gt;BD124,(IF(AY124="",AR124*'Q1'!$CA$20,IF(AY124="R",AR124,0))),0)</f>
        <v>0</v>
      </c>
      <c r="BG124" s="668">
        <f>IF(BB124&lt;&gt;BD124,(IF(AY124="",AR124*'Q1'!$CA$21,IF(AY124="C",AR124,0))),0)</f>
        <v>0</v>
      </c>
      <c r="BH124" s="668">
        <f>IF(BB124&lt;&gt;BD124,(IF(AY124="",AR124*'Q1'!$CA$22,IF(AY124="CF",AR124,0))),0)</f>
        <v>0</v>
      </c>
      <c r="BI124" s="668">
        <f>IF(BB124&lt;&gt;BD124,(IF(AY124="",AR124*'Q1'!$CA$23,IF(AY124="F",AR124,0))),0)</f>
        <v>0</v>
      </c>
      <c r="BK124" s="293"/>
      <c r="BL124" s="294"/>
      <c r="BM124" s="268"/>
      <c r="BN124" s="295"/>
      <c r="BO124" s="295"/>
      <c r="BP124" s="303">
        <f t="shared" si="20"/>
        <v>0</v>
      </c>
      <c r="BQ124" s="303">
        <f t="shared" si="21"/>
        <v>0</v>
      </c>
      <c r="BR124" s="267">
        <f t="shared" si="22"/>
        <v>0</v>
      </c>
      <c r="BS124" s="315" t="e">
        <f t="shared" si="15"/>
        <v>#DIV/0!</v>
      </c>
    </row>
    <row r="125" spans="2:71" ht="12.75" customHeight="1">
      <c r="B125" s="1358">
        <f t="shared" si="23"/>
        <v>0</v>
      </c>
      <c r="C125" s="1359"/>
      <c r="D125" s="1359"/>
      <c r="E125" s="1359"/>
      <c r="F125" s="1360"/>
      <c r="G125" s="902">
        <f t="shared" si="16"/>
        <v>0</v>
      </c>
      <c r="H125" s="525"/>
      <c r="I125" s="525"/>
      <c r="J125" s="525"/>
      <c r="K125" s="525"/>
      <c r="L125" s="525"/>
      <c r="M125" s="525"/>
      <c r="N125" s="525"/>
      <c r="O125" s="525"/>
      <c r="P125" s="525"/>
      <c r="Q125" s="525"/>
      <c r="R125" s="525"/>
      <c r="S125" s="525"/>
      <c r="T125" s="525"/>
      <c r="U125" s="525"/>
      <c r="V125" s="525"/>
      <c r="W125" s="525"/>
      <c r="X125" s="525"/>
      <c r="Y125" s="525"/>
      <c r="Z125" s="525"/>
      <c r="AA125" s="525"/>
      <c r="AB125" s="526"/>
      <c r="AC125" s="514">
        <f t="shared" si="17"/>
        <v>0</v>
      </c>
      <c r="AD125" s="515"/>
      <c r="AE125" s="516"/>
      <c r="AF125" s="517">
        <f t="shared" si="24"/>
        <v>0</v>
      </c>
      <c r="AG125" s="518"/>
      <c r="AH125" s="518"/>
      <c r="AI125" s="518"/>
      <c r="AJ125" s="519"/>
      <c r="AK125" s="517">
        <f t="shared" si="25"/>
        <v>0</v>
      </c>
      <c r="AL125" s="518"/>
      <c r="AM125" s="518"/>
      <c r="AN125" s="518"/>
      <c r="AO125" s="518"/>
      <c r="AP125" s="518"/>
      <c r="AQ125" s="519"/>
      <c r="AR125" s="336">
        <f t="shared" si="13"/>
        <v>0</v>
      </c>
      <c r="AS125" s="337"/>
      <c r="AT125" s="337"/>
      <c r="AU125" s="337"/>
      <c r="AV125" s="337"/>
      <c r="AW125" s="337"/>
      <c r="AX125" s="338"/>
      <c r="AY125" s="298"/>
      <c r="AZ125" s="300"/>
      <c r="BB125" s="666" t="str">
        <f t="shared" si="14"/>
        <v>APROPRIAR O MACRO ITEM</v>
      </c>
      <c r="BC125" s="666" t="str">
        <f t="shared" si="18"/>
        <v/>
      </c>
      <c r="BD125" s="666" t="str">
        <f t="shared" si="19"/>
        <v xml:space="preserve"> </v>
      </c>
      <c r="BF125" s="668">
        <f>IF(BB125&lt;&gt;BD125,(IF(AY125="",AR125*'Q1'!$CA$20,IF(AY125="R",AR125,0))),0)</f>
        <v>0</v>
      </c>
      <c r="BG125" s="668">
        <f>IF(BB125&lt;&gt;BD125,(IF(AY125="",AR125*'Q1'!$CA$21,IF(AY125="C",AR125,0))),0)</f>
        <v>0</v>
      </c>
      <c r="BH125" s="668">
        <f>IF(BB125&lt;&gt;BD125,(IF(AY125="",AR125*'Q1'!$CA$22,IF(AY125="CF",AR125,0))),0)</f>
        <v>0</v>
      </c>
      <c r="BI125" s="668">
        <f>IF(BB125&lt;&gt;BD125,(IF(AY125="",AR125*'Q1'!$CA$23,IF(AY125="F",AR125,0))),0)</f>
        <v>0</v>
      </c>
      <c r="BK125" s="293"/>
      <c r="BL125" s="294"/>
      <c r="BM125" s="268"/>
      <c r="BN125" s="295"/>
      <c r="BO125" s="295"/>
      <c r="BP125" s="303">
        <f t="shared" si="20"/>
        <v>0</v>
      </c>
      <c r="BQ125" s="303">
        <f t="shared" si="21"/>
        <v>0</v>
      </c>
      <c r="BR125" s="267">
        <f t="shared" si="22"/>
        <v>0</v>
      </c>
      <c r="BS125" s="315" t="e">
        <f t="shared" si="15"/>
        <v>#DIV/0!</v>
      </c>
    </row>
    <row r="126" spans="2:71" ht="12.75" customHeight="1">
      <c r="B126" s="1358">
        <f t="shared" si="23"/>
        <v>0</v>
      </c>
      <c r="C126" s="1359"/>
      <c r="D126" s="1359"/>
      <c r="E126" s="1359"/>
      <c r="F126" s="1360"/>
      <c r="G126" s="902">
        <f t="shared" si="16"/>
        <v>0</v>
      </c>
      <c r="H126" s="525"/>
      <c r="I126" s="525"/>
      <c r="J126" s="525"/>
      <c r="K126" s="525"/>
      <c r="L126" s="525"/>
      <c r="M126" s="525"/>
      <c r="N126" s="525"/>
      <c r="O126" s="525"/>
      <c r="P126" s="525"/>
      <c r="Q126" s="525"/>
      <c r="R126" s="525"/>
      <c r="S126" s="525"/>
      <c r="T126" s="525"/>
      <c r="U126" s="525"/>
      <c r="V126" s="525"/>
      <c r="W126" s="525"/>
      <c r="X126" s="525"/>
      <c r="Y126" s="525"/>
      <c r="Z126" s="525"/>
      <c r="AA126" s="525"/>
      <c r="AB126" s="526"/>
      <c r="AC126" s="514">
        <f t="shared" si="17"/>
        <v>0</v>
      </c>
      <c r="AD126" s="515"/>
      <c r="AE126" s="516"/>
      <c r="AF126" s="517">
        <f t="shared" si="24"/>
        <v>0</v>
      </c>
      <c r="AG126" s="518"/>
      <c r="AH126" s="518"/>
      <c r="AI126" s="518"/>
      <c r="AJ126" s="519"/>
      <c r="AK126" s="517">
        <f t="shared" si="25"/>
        <v>0</v>
      </c>
      <c r="AL126" s="518"/>
      <c r="AM126" s="518"/>
      <c r="AN126" s="518"/>
      <c r="AO126" s="518"/>
      <c r="AP126" s="518"/>
      <c r="AQ126" s="519"/>
      <c r="AR126" s="336">
        <f t="shared" si="13"/>
        <v>0</v>
      </c>
      <c r="AS126" s="337"/>
      <c r="AT126" s="337"/>
      <c r="AU126" s="337"/>
      <c r="AV126" s="337"/>
      <c r="AW126" s="337"/>
      <c r="AX126" s="338"/>
      <c r="AY126" s="298"/>
      <c r="AZ126" s="300"/>
      <c r="BB126" s="666" t="str">
        <f t="shared" si="14"/>
        <v>APROPRIAR O MACRO ITEM</v>
      </c>
      <c r="BC126" s="666" t="str">
        <f t="shared" si="18"/>
        <v/>
      </c>
      <c r="BD126" s="666" t="str">
        <f t="shared" si="19"/>
        <v xml:space="preserve"> </v>
      </c>
      <c r="BF126" s="668">
        <f>IF(BB126&lt;&gt;BD126,(IF(AY126="",AR126*'Q1'!$CA$20,IF(AY126="R",AR126,0))),0)</f>
        <v>0</v>
      </c>
      <c r="BG126" s="668">
        <f>IF(BB126&lt;&gt;BD126,(IF(AY126="",AR126*'Q1'!$CA$21,IF(AY126="C",AR126,0))),0)</f>
        <v>0</v>
      </c>
      <c r="BH126" s="668">
        <f>IF(BB126&lt;&gt;BD126,(IF(AY126="",AR126*'Q1'!$CA$22,IF(AY126="CF",AR126,0))),0)</f>
        <v>0</v>
      </c>
      <c r="BI126" s="668">
        <f>IF(BB126&lt;&gt;BD126,(IF(AY126="",AR126*'Q1'!$CA$23,IF(AY126="F",AR126,0))),0)</f>
        <v>0</v>
      </c>
      <c r="BK126" s="293"/>
      <c r="BL126" s="294"/>
      <c r="BM126" s="268"/>
      <c r="BN126" s="295"/>
      <c r="BO126" s="295"/>
      <c r="BP126" s="303">
        <f t="shared" si="20"/>
        <v>0</v>
      </c>
      <c r="BQ126" s="303">
        <f t="shared" si="21"/>
        <v>0</v>
      </c>
      <c r="BR126" s="267">
        <f t="shared" si="22"/>
        <v>0</v>
      </c>
      <c r="BS126" s="315" t="e">
        <f t="shared" si="15"/>
        <v>#DIV/0!</v>
      </c>
    </row>
    <row r="127" spans="2:71" ht="12.75" customHeight="1">
      <c r="B127" s="1358">
        <f t="shared" si="23"/>
        <v>0</v>
      </c>
      <c r="C127" s="1359"/>
      <c r="D127" s="1359"/>
      <c r="E127" s="1359"/>
      <c r="F127" s="1360"/>
      <c r="G127" s="902">
        <f t="shared" si="16"/>
        <v>0</v>
      </c>
      <c r="H127" s="525"/>
      <c r="I127" s="525"/>
      <c r="J127" s="525"/>
      <c r="K127" s="525"/>
      <c r="L127" s="525"/>
      <c r="M127" s="525"/>
      <c r="N127" s="525"/>
      <c r="O127" s="525"/>
      <c r="P127" s="525"/>
      <c r="Q127" s="525"/>
      <c r="R127" s="525"/>
      <c r="S127" s="525"/>
      <c r="T127" s="525"/>
      <c r="U127" s="525"/>
      <c r="V127" s="525"/>
      <c r="W127" s="525"/>
      <c r="X127" s="525"/>
      <c r="Y127" s="525"/>
      <c r="Z127" s="525"/>
      <c r="AA127" s="525"/>
      <c r="AB127" s="526"/>
      <c r="AC127" s="514">
        <f t="shared" si="17"/>
        <v>0</v>
      </c>
      <c r="AD127" s="515"/>
      <c r="AE127" s="516"/>
      <c r="AF127" s="517">
        <f t="shared" si="24"/>
        <v>0</v>
      </c>
      <c r="AG127" s="518"/>
      <c r="AH127" s="518"/>
      <c r="AI127" s="518"/>
      <c r="AJ127" s="519"/>
      <c r="AK127" s="517">
        <f t="shared" si="25"/>
        <v>0</v>
      </c>
      <c r="AL127" s="518"/>
      <c r="AM127" s="518"/>
      <c r="AN127" s="518"/>
      <c r="AO127" s="518"/>
      <c r="AP127" s="518"/>
      <c r="AQ127" s="519"/>
      <c r="AR127" s="336">
        <f t="shared" si="13"/>
        <v>0</v>
      </c>
      <c r="AS127" s="337"/>
      <c r="AT127" s="337"/>
      <c r="AU127" s="337"/>
      <c r="AV127" s="337"/>
      <c r="AW127" s="337"/>
      <c r="AX127" s="338"/>
      <c r="AY127" s="298"/>
      <c r="AZ127" s="300"/>
      <c r="BB127" s="666" t="str">
        <f t="shared" si="14"/>
        <v>APROPRIAR O MACRO ITEM</v>
      </c>
      <c r="BC127" s="666" t="str">
        <f t="shared" si="18"/>
        <v/>
      </c>
      <c r="BD127" s="666" t="str">
        <f t="shared" si="19"/>
        <v xml:space="preserve"> </v>
      </c>
      <c r="BF127" s="668">
        <f>IF(BB127&lt;&gt;BD127,(IF(AY127="",AR127*'Q1'!$CA$20,IF(AY127="R",AR127,0))),0)</f>
        <v>0</v>
      </c>
      <c r="BG127" s="668">
        <f>IF(BB127&lt;&gt;BD127,(IF(AY127="",AR127*'Q1'!$CA$21,IF(AY127="C",AR127,0))),0)</f>
        <v>0</v>
      </c>
      <c r="BH127" s="668">
        <f>IF(BB127&lt;&gt;BD127,(IF(AY127="",AR127*'Q1'!$CA$22,IF(AY127="CF",AR127,0))),0)</f>
        <v>0</v>
      </c>
      <c r="BI127" s="668">
        <f>IF(BB127&lt;&gt;BD127,(IF(AY127="",AR127*'Q1'!$CA$23,IF(AY127="F",AR127,0))),0)</f>
        <v>0</v>
      </c>
      <c r="BK127" s="293"/>
      <c r="BL127" s="294"/>
      <c r="BM127" s="268"/>
      <c r="BN127" s="295"/>
      <c r="BO127" s="295"/>
      <c r="BP127" s="303">
        <f t="shared" si="20"/>
        <v>0</v>
      </c>
      <c r="BQ127" s="303">
        <f t="shared" si="21"/>
        <v>0</v>
      </c>
      <c r="BR127" s="267">
        <f t="shared" si="22"/>
        <v>0</v>
      </c>
      <c r="BS127" s="315" t="e">
        <f t="shared" si="15"/>
        <v>#DIV/0!</v>
      </c>
    </row>
    <row r="128" spans="2:71" ht="12.75" customHeight="1">
      <c r="B128" s="1358">
        <f t="shared" si="23"/>
        <v>0</v>
      </c>
      <c r="C128" s="1359"/>
      <c r="D128" s="1359"/>
      <c r="E128" s="1359"/>
      <c r="F128" s="1360"/>
      <c r="G128" s="902">
        <f t="shared" si="16"/>
        <v>0</v>
      </c>
      <c r="H128" s="525"/>
      <c r="I128" s="525"/>
      <c r="J128" s="525"/>
      <c r="K128" s="525"/>
      <c r="L128" s="525"/>
      <c r="M128" s="525"/>
      <c r="N128" s="525"/>
      <c r="O128" s="525"/>
      <c r="P128" s="525"/>
      <c r="Q128" s="525"/>
      <c r="R128" s="525"/>
      <c r="S128" s="525"/>
      <c r="T128" s="525"/>
      <c r="U128" s="525"/>
      <c r="V128" s="525"/>
      <c r="W128" s="525"/>
      <c r="X128" s="525"/>
      <c r="Y128" s="525"/>
      <c r="Z128" s="525"/>
      <c r="AA128" s="525"/>
      <c r="AB128" s="526"/>
      <c r="AC128" s="514">
        <f t="shared" si="17"/>
        <v>0</v>
      </c>
      <c r="AD128" s="515"/>
      <c r="AE128" s="516"/>
      <c r="AF128" s="517">
        <f t="shared" si="24"/>
        <v>0</v>
      </c>
      <c r="AG128" s="518"/>
      <c r="AH128" s="518"/>
      <c r="AI128" s="518"/>
      <c r="AJ128" s="519"/>
      <c r="AK128" s="517">
        <f t="shared" si="25"/>
        <v>0</v>
      </c>
      <c r="AL128" s="518"/>
      <c r="AM128" s="518"/>
      <c r="AN128" s="518"/>
      <c r="AO128" s="518"/>
      <c r="AP128" s="518"/>
      <c r="AQ128" s="519"/>
      <c r="AR128" s="336">
        <f t="shared" si="13"/>
        <v>0</v>
      </c>
      <c r="AS128" s="337"/>
      <c r="AT128" s="337"/>
      <c r="AU128" s="337"/>
      <c r="AV128" s="337"/>
      <c r="AW128" s="337"/>
      <c r="AX128" s="338"/>
      <c r="AY128" s="298"/>
      <c r="AZ128" s="300"/>
      <c r="BB128" s="666" t="str">
        <f t="shared" si="14"/>
        <v>APROPRIAR O MACRO ITEM</v>
      </c>
      <c r="BC128" s="666" t="str">
        <f t="shared" si="18"/>
        <v/>
      </c>
      <c r="BD128" s="666" t="str">
        <f t="shared" si="19"/>
        <v xml:space="preserve"> </v>
      </c>
      <c r="BF128" s="668">
        <f>IF(BB128&lt;&gt;BD128,(IF(AY128="",AR128*'Q1'!$CA$20,IF(AY128="R",AR128,0))),0)</f>
        <v>0</v>
      </c>
      <c r="BG128" s="668">
        <f>IF(BB128&lt;&gt;BD128,(IF(AY128="",AR128*'Q1'!$CA$21,IF(AY128="C",AR128,0))),0)</f>
        <v>0</v>
      </c>
      <c r="BH128" s="668">
        <f>IF(BB128&lt;&gt;BD128,(IF(AY128="",AR128*'Q1'!$CA$22,IF(AY128="CF",AR128,0))),0)</f>
        <v>0</v>
      </c>
      <c r="BI128" s="668">
        <f>IF(BB128&lt;&gt;BD128,(IF(AY128="",AR128*'Q1'!$CA$23,IF(AY128="F",AR128,0))),0)</f>
        <v>0</v>
      </c>
      <c r="BK128" s="293"/>
      <c r="BL128" s="294"/>
      <c r="BM128" s="268"/>
      <c r="BN128" s="295"/>
      <c r="BO128" s="295"/>
      <c r="BP128" s="303">
        <f t="shared" si="20"/>
        <v>0</v>
      </c>
      <c r="BQ128" s="303">
        <f t="shared" si="21"/>
        <v>0</v>
      </c>
      <c r="BR128" s="267">
        <f t="shared" si="22"/>
        <v>0</v>
      </c>
      <c r="BS128" s="315" t="e">
        <f t="shared" si="15"/>
        <v>#DIV/0!</v>
      </c>
    </row>
    <row r="129" spans="2:71" ht="12.75" customHeight="1">
      <c r="B129" s="1358">
        <f t="shared" si="23"/>
        <v>0</v>
      </c>
      <c r="C129" s="1359"/>
      <c r="D129" s="1359"/>
      <c r="E129" s="1359"/>
      <c r="F129" s="1360"/>
      <c r="G129" s="902">
        <f t="shared" si="16"/>
        <v>0</v>
      </c>
      <c r="H129" s="525"/>
      <c r="I129" s="525"/>
      <c r="J129" s="525"/>
      <c r="K129" s="525"/>
      <c r="L129" s="525"/>
      <c r="M129" s="525"/>
      <c r="N129" s="525"/>
      <c r="O129" s="525"/>
      <c r="P129" s="525"/>
      <c r="Q129" s="525"/>
      <c r="R129" s="525"/>
      <c r="S129" s="525"/>
      <c r="T129" s="525"/>
      <c r="U129" s="525"/>
      <c r="V129" s="525"/>
      <c r="W129" s="525"/>
      <c r="X129" s="525"/>
      <c r="Y129" s="525"/>
      <c r="Z129" s="525"/>
      <c r="AA129" s="525"/>
      <c r="AB129" s="526"/>
      <c r="AC129" s="514">
        <f t="shared" si="17"/>
        <v>0</v>
      </c>
      <c r="AD129" s="515"/>
      <c r="AE129" s="516"/>
      <c r="AF129" s="517">
        <f t="shared" si="24"/>
        <v>0</v>
      </c>
      <c r="AG129" s="518"/>
      <c r="AH129" s="518"/>
      <c r="AI129" s="518"/>
      <c r="AJ129" s="519"/>
      <c r="AK129" s="517">
        <f t="shared" si="25"/>
        <v>0</v>
      </c>
      <c r="AL129" s="518"/>
      <c r="AM129" s="518"/>
      <c r="AN129" s="518"/>
      <c r="AO129" s="518"/>
      <c r="AP129" s="518"/>
      <c r="AQ129" s="519"/>
      <c r="AR129" s="336">
        <f t="shared" si="13"/>
        <v>0</v>
      </c>
      <c r="AS129" s="337"/>
      <c r="AT129" s="337"/>
      <c r="AU129" s="337"/>
      <c r="AV129" s="337"/>
      <c r="AW129" s="337"/>
      <c r="AX129" s="338"/>
      <c r="AY129" s="298"/>
      <c r="AZ129" s="300"/>
      <c r="BB129" s="666" t="str">
        <f t="shared" si="14"/>
        <v>APROPRIAR O MACRO ITEM</v>
      </c>
      <c r="BC129" s="666" t="str">
        <f t="shared" si="18"/>
        <v/>
      </c>
      <c r="BD129" s="666" t="str">
        <f t="shared" si="19"/>
        <v xml:space="preserve"> </v>
      </c>
      <c r="BF129" s="668">
        <f>IF(BB129&lt;&gt;BD129,(IF(AY129="",AR129*'Q1'!$CA$20,IF(AY129="R",AR129,0))),0)</f>
        <v>0</v>
      </c>
      <c r="BG129" s="668">
        <f>IF(BB129&lt;&gt;BD129,(IF(AY129="",AR129*'Q1'!$CA$21,IF(AY129="C",AR129,0))),0)</f>
        <v>0</v>
      </c>
      <c r="BH129" s="668">
        <f>IF(BB129&lt;&gt;BD129,(IF(AY129="",AR129*'Q1'!$CA$22,IF(AY129="CF",AR129,0))),0)</f>
        <v>0</v>
      </c>
      <c r="BI129" s="668">
        <f>IF(BB129&lt;&gt;BD129,(IF(AY129="",AR129*'Q1'!$CA$23,IF(AY129="F",AR129,0))),0)</f>
        <v>0</v>
      </c>
      <c r="BK129" s="293"/>
      <c r="BL129" s="294"/>
      <c r="BM129" s="268"/>
      <c r="BN129" s="295"/>
      <c r="BO129" s="295"/>
      <c r="BP129" s="303">
        <f t="shared" si="20"/>
        <v>0</v>
      </c>
      <c r="BQ129" s="303">
        <f t="shared" si="21"/>
        <v>0</v>
      </c>
      <c r="BR129" s="267">
        <f t="shared" si="22"/>
        <v>0</v>
      </c>
      <c r="BS129" s="315" t="e">
        <f t="shared" si="15"/>
        <v>#DIV/0!</v>
      </c>
    </row>
    <row r="130" spans="2:71" ht="12.75" customHeight="1">
      <c r="B130" s="1358">
        <f t="shared" si="23"/>
        <v>0</v>
      </c>
      <c r="C130" s="1359"/>
      <c r="D130" s="1359"/>
      <c r="E130" s="1359"/>
      <c r="F130" s="1360"/>
      <c r="G130" s="902">
        <f t="shared" si="16"/>
        <v>0</v>
      </c>
      <c r="H130" s="525"/>
      <c r="I130" s="525"/>
      <c r="J130" s="525"/>
      <c r="K130" s="525"/>
      <c r="L130" s="525"/>
      <c r="M130" s="525"/>
      <c r="N130" s="525"/>
      <c r="O130" s="525"/>
      <c r="P130" s="525"/>
      <c r="Q130" s="525"/>
      <c r="R130" s="525"/>
      <c r="S130" s="525"/>
      <c r="T130" s="525"/>
      <c r="U130" s="525"/>
      <c r="V130" s="525"/>
      <c r="W130" s="525"/>
      <c r="X130" s="525"/>
      <c r="Y130" s="525"/>
      <c r="Z130" s="525"/>
      <c r="AA130" s="525"/>
      <c r="AB130" s="526"/>
      <c r="AC130" s="514">
        <f t="shared" si="17"/>
        <v>0</v>
      </c>
      <c r="AD130" s="515"/>
      <c r="AE130" s="516"/>
      <c r="AF130" s="517">
        <f t="shared" si="24"/>
        <v>0</v>
      </c>
      <c r="AG130" s="518"/>
      <c r="AH130" s="518"/>
      <c r="AI130" s="518"/>
      <c r="AJ130" s="519"/>
      <c r="AK130" s="517">
        <f t="shared" si="25"/>
        <v>0</v>
      </c>
      <c r="AL130" s="518"/>
      <c r="AM130" s="518"/>
      <c r="AN130" s="518"/>
      <c r="AO130" s="518"/>
      <c r="AP130" s="518"/>
      <c r="AQ130" s="519"/>
      <c r="AR130" s="336">
        <f t="shared" si="13"/>
        <v>0</v>
      </c>
      <c r="AS130" s="337"/>
      <c r="AT130" s="337"/>
      <c r="AU130" s="337"/>
      <c r="AV130" s="337"/>
      <c r="AW130" s="337"/>
      <c r="AX130" s="338"/>
      <c r="AY130" s="298"/>
      <c r="AZ130" s="300"/>
      <c r="BB130" s="666" t="str">
        <f t="shared" si="14"/>
        <v>APROPRIAR O MACRO ITEM</v>
      </c>
      <c r="BC130" s="666" t="str">
        <f t="shared" si="18"/>
        <v/>
      </c>
      <c r="BD130" s="666" t="str">
        <f t="shared" si="19"/>
        <v xml:space="preserve"> </v>
      </c>
      <c r="BF130" s="668">
        <f>IF(BB130&lt;&gt;BD130,(IF(AY130="",AR130*'Q1'!$CA$20,IF(AY130="R",AR130,0))),0)</f>
        <v>0</v>
      </c>
      <c r="BG130" s="668">
        <f>IF(BB130&lt;&gt;BD130,(IF(AY130="",AR130*'Q1'!$CA$21,IF(AY130="C",AR130,0))),0)</f>
        <v>0</v>
      </c>
      <c r="BH130" s="668">
        <f>IF(BB130&lt;&gt;BD130,(IF(AY130="",AR130*'Q1'!$CA$22,IF(AY130="CF",AR130,0))),0)</f>
        <v>0</v>
      </c>
      <c r="BI130" s="668">
        <f>IF(BB130&lt;&gt;BD130,(IF(AY130="",AR130*'Q1'!$CA$23,IF(AY130="F",AR130,0))),0)</f>
        <v>0</v>
      </c>
      <c r="BK130" s="293"/>
      <c r="BL130" s="294"/>
      <c r="BM130" s="268"/>
      <c r="BN130" s="295"/>
      <c r="BO130" s="295"/>
      <c r="BP130" s="303">
        <f t="shared" si="20"/>
        <v>0</v>
      </c>
      <c r="BQ130" s="303">
        <f t="shared" si="21"/>
        <v>0</v>
      </c>
      <c r="BR130" s="267">
        <f t="shared" si="22"/>
        <v>0</v>
      </c>
      <c r="BS130" s="315" t="e">
        <f t="shared" si="15"/>
        <v>#DIV/0!</v>
      </c>
    </row>
    <row r="131" spans="2:71" ht="12.75" customHeight="1">
      <c r="B131" s="1358">
        <f t="shared" si="23"/>
        <v>0</v>
      </c>
      <c r="C131" s="1359"/>
      <c r="D131" s="1359"/>
      <c r="E131" s="1359"/>
      <c r="F131" s="1360"/>
      <c r="G131" s="902">
        <f t="shared" si="16"/>
        <v>0</v>
      </c>
      <c r="H131" s="525"/>
      <c r="I131" s="525"/>
      <c r="J131" s="525"/>
      <c r="K131" s="525"/>
      <c r="L131" s="525"/>
      <c r="M131" s="525"/>
      <c r="N131" s="525"/>
      <c r="O131" s="525"/>
      <c r="P131" s="525"/>
      <c r="Q131" s="525"/>
      <c r="R131" s="525"/>
      <c r="S131" s="525"/>
      <c r="T131" s="525"/>
      <c r="U131" s="525"/>
      <c r="V131" s="525"/>
      <c r="W131" s="525"/>
      <c r="X131" s="525"/>
      <c r="Y131" s="525"/>
      <c r="Z131" s="525"/>
      <c r="AA131" s="525"/>
      <c r="AB131" s="526"/>
      <c r="AC131" s="514">
        <f t="shared" si="17"/>
        <v>0</v>
      </c>
      <c r="AD131" s="515"/>
      <c r="AE131" s="516"/>
      <c r="AF131" s="517">
        <f t="shared" si="24"/>
        <v>0</v>
      </c>
      <c r="AG131" s="518"/>
      <c r="AH131" s="518"/>
      <c r="AI131" s="518"/>
      <c r="AJ131" s="519"/>
      <c r="AK131" s="517">
        <f t="shared" si="25"/>
        <v>0</v>
      </c>
      <c r="AL131" s="518"/>
      <c r="AM131" s="518"/>
      <c r="AN131" s="518"/>
      <c r="AO131" s="518"/>
      <c r="AP131" s="518"/>
      <c r="AQ131" s="519"/>
      <c r="AR131" s="336">
        <f t="shared" si="13"/>
        <v>0</v>
      </c>
      <c r="AS131" s="337"/>
      <c r="AT131" s="337"/>
      <c r="AU131" s="337"/>
      <c r="AV131" s="337"/>
      <c r="AW131" s="337"/>
      <c r="AX131" s="338"/>
      <c r="AY131" s="298"/>
      <c r="AZ131" s="300"/>
      <c r="BB131" s="666" t="str">
        <f t="shared" si="14"/>
        <v>APROPRIAR O MACRO ITEM</v>
      </c>
      <c r="BC131" s="666" t="str">
        <f t="shared" si="18"/>
        <v/>
      </c>
      <c r="BD131" s="666" t="str">
        <f t="shared" si="19"/>
        <v xml:space="preserve"> </v>
      </c>
      <c r="BF131" s="668">
        <f>IF(BB131&lt;&gt;BD131,(IF(AY131="",AR131*'Q1'!$CA$20,IF(AY131="R",AR131,0))),0)</f>
        <v>0</v>
      </c>
      <c r="BG131" s="668">
        <f>IF(BB131&lt;&gt;BD131,(IF(AY131="",AR131*'Q1'!$CA$21,IF(AY131="C",AR131,0))),0)</f>
        <v>0</v>
      </c>
      <c r="BH131" s="668">
        <f>IF(BB131&lt;&gt;BD131,(IF(AY131="",AR131*'Q1'!$CA$22,IF(AY131="CF",AR131,0))),0)</f>
        <v>0</v>
      </c>
      <c r="BI131" s="668">
        <f>IF(BB131&lt;&gt;BD131,(IF(AY131="",AR131*'Q1'!$CA$23,IF(AY131="F",AR131,0))),0)</f>
        <v>0</v>
      </c>
      <c r="BK131" s="293"/>
      <c r="BL131" s="294"/>
      <c r="BM131" s="268"/>
      <c r="BN131" s="295"/>
      <c r="BO131" s="295"/>
      <c r="BP131" s="303">
        <f t="shared" si="20"/>
        <v>0</v>
      </c>
      <c r="BQ131" s="303">
        <f t="shared" si="21"/>
        <v>0</v>
      </c>
      <c r="BR131" s="267">
        <f t="shared" si="22"/>
        <v>0</v>
      </c>
      <c r="BS131" s="315" t="e">
        <f t="shared" si="15"/>
        <v>#DIV/0!</v>
      </c>
    </row>
    <row r="132" spans="2:71" ht="12.75" customHeight="1">
      <c r="B132" s="1358">
        <f t="shared" si="23"/>
        <v>0</v>
      </c>
      <c r="C132" s="1359"/>
      <c r="D132" s="1359"/>
      <c r="E132" s="1359"/>
      <c r="F132" s="1360"/>
      <c r="G132" s="902">
        <f t="shared" si="16"/>
        <v>0</v>
      </c>
      <c r="H132" s="525"/>
      <c r="I132" s="525"/>
      <c r="J132" s="525"/>
      <c r="K132" s="525"/>
      <c r="L132" s="525"/>
      <c r="M132" s="525"/>
      <c r="N132" s="525"/>
      <c r="O132" s="525"/>
      <c r="P132" s="525"/>
      <c r="Q132" s="525"/>
      <c r="R132" s="525"/>
      <c r="S132" s="525"/>
      <c r="T132" s="525"/>
      <c r="U132" s="525"/>
      <c r="V132" s="525"/>
      <c r="W132" s="525"/>
      <c r="X132" s="525"/>
      <c r="Y132" s="525"/>
      <c r="Z132" s="525"/>
      <c r="AA132" s="525"/>
      <c r="AB132" s="526"/>
      <c r="AC132" s="514">
        <f t="shared" si="17"/>
        <v>0</v>
      </c>
      <c r="AD132" s="515"/>
      <c r="AE132" s="516"/>
      <c r="AF132" s="517">
        <f t="shared" si="24"/>
        <v>0</v>
      </c>
      <c r="AG132" s="518"/>
      <c r="AH132" s="518"/>
      <c r="AI132" s="518"/>
      <c r="AJ132" s="519"/>
      <c r="AK132" s="517">
        <f t="shared" si="25"/>
        <v>0</v>
      </c>
      <c r="AL132" s="518"/>
      <c r="AM132" s="518"/>
      <c r="AN132" s="518"/>
      <c r="AO132" s="518"/>
      <c r="AP132" s="518"/>
      <c r="AQ132" s="519"/>
      <c r="AR132" s="336">
        <f t="shared" si="13"/>
        <v>0</v>
      </c>
      <c r="AS132" s="337"/>
      <c r="AT132" s="337"/>
      <c r="AU132" s="337"/>
      <c r="AV132" s="337"/>
      <c r="AW132" s="337"/>
      <c r="AX132" s="338"/>
      <c r="AY132" s="298"/>
      <c r="AZ132" s="300"/>
      <c r="BB132" s="666" t="str">
        <f t="shared" si="14"/>
        <v>APROPRIAR O MACRO ITEM</v>
      </c>
      <c r="BC132" s="666" t="str">
        <f t="shared" si="18"/>
        <v/>
      </c>
      <c r="BD132" s="666" t="str">
        <f t="shared" si="19"/>
        <v xml:space="preserve"> </v>
      </c>
      <c r="BF132" s="668">
        <f>IF(BB132&lt;&gt;BD132,(IF(AY132="",AR132*'Q1'!$CA$20,IF(AY132="R",AR132,0))),0)</f>
        <v>0</v>
      </c>
      <c r="BG132" s="668">
        <f>IF(BB132&lt;&gt;BD132,(IF(AY132="",AR132*'Q1'!$CA$21,IF(AY132="C",AR132,0))),0)</f>
        <v>0</v>
      </c>
      <c r="BH132" s="668">
        <f>IF(BB132&lt;&gt;BD132,(IF(AY132="",AR132*'Q1'!$CA$22,IF(AY132="CF",AR132,0))),0)</f>
        <v>0</v>
      </c>
      <c r="BI132" s="668">
        <f>IF(BB132&lt;&gt;BD132,(IF(AY132="",AR132*'Q1'!$CA$23,IF(AY132="F",AR132,0))),0)</f>
        <v>0</v>
      </c>
      <c r="BK132" s="293"/>
      <c r="BL132" s="294"/>
      <c r="BM132" s="268"/>
      <c r="BN132" s="295"/>
      <c r="BO132" s="295"/>
      <c r="BP132" s="303">
        <f t="shared" si="20"/>
        <v>0</v>
      </c>
      <c r="BQ132" s="303">
        <f t="shared" si="21"/>
        <v>0</v>
      </c>
      <c r="BR132" s="267">
        <f t="shared" si="22"/>
        <v>0</v>
      </c>
      <c r="BS132" s="315" t="e">
        <f t="shared" si="15"/>
        <v>#DIV/0!</v>
      </c>
    </row>
    <row r="133" spans="2:71" ht="12.75" customHeight="1">
      <c r="B133" s="1358">
        <f t="shared" si="23"/>
        <v>0</v>
      </c>
      <c r="C133" s="1359"/>
      <c r="D133" s="1359"/>
      <c r="E133" s="1359"/>
      <c r="F133" s="1360"/>
      <c r="G133" s="902">
        <f t="shared" si="16"/>
        <v>0</v>
      </c>
      <c r="H133" s="525"/>
      <c r="I133" s="525"/>
      <c r="J133" s="525"/>
      <c r="K133" s="525"/>
      <c r="L133" s="525"/>
      <c r="M133" s="525"/>
      <c r="N133" s="525"/>
      <c r="O133" s="525"/>
      <c r="P133" s="525"/>
      <c r="Q133" s="525"/>
      <c r="R133" s="525"/>
      <c r="S133" s="525"/>
      <c r="T133" s="525"/>
      <c r="U133" s="525"/>
      <c r="V133" s="525"/>
      <c r="W133" s="525"/>
      <c r="X133" s="525"/>
      <c r="Y133" s="525"/>
      <c r="Z133" s="525"/>
      <c r="AA133" s="525"/>
      <c r="AB133" s="526"/>
      <c r="AC133" s="514">
        <f t="shared" si="17"/>
        <v>0</v>
      </c>
      <c r="AD133" s="515"/>
      <c r="AE133" s="516"/>
      <c r="AF133" s="517">
        <f t="shared" si="24"/>
        <v>0</v>
      </c>
      <c r="AG133" s="518"/>
      <c r="AH133" s="518"/>
      <c r="AI133" s="518"/>
      <c r="AJ133" s="519"/>
      <c r="AK133" s="517">
        <f t="shared" si="25"/>
        <v>0</v>
      </c>
      <c r="AL133" s="518"/>
      <c r="AM133" s="518"/>
      <c r="AN133" s="518"/>
      <c r="AO133" s="518"/>
      <c r="AP133" s="518"/>
      <c r="AQ133" s="519"/>
      <c r="AR133" s="336">
        <f t="shared" si="13"/>
        <v>0</v>
      </c>
      <c r="AS133" s="337"/>
      <c r="AT133" s="337"/>
      <c r="AU133" s="337"/>
      <c r="AV133" s="337"/>
      <c r="AW133" s="337"/>
      <c r="AX133" s="338"/>
      <c r="AY133" s="298"/>
      <c r="AZ133" s="300"/>
      <c r="BB133" s="666" t="str">
        <f t="shared" si="14"/>
        <v>APROPRIAR O MACRO ITEM</v>
      </c>
      <c r="BC133" s="666" t="str">
        <f t="shared" si="18"/>
        <v/>
      </c>
      <c r="BD133" s="666" t="str">
        <f t="shared" si="19"/>
        <v xml:space="preserve"> </v>
      </c>
      <c r="BF133" s="668">
        <f>IF(BB133&lt;&gt;BD133,(IF(AY133="",AR133*'Q1'!$CA$20,IF(AY133="R",AR133,0))),0)</f>
        <v>0</v>
      </c>
      <c r="BG133" s="668">
        <f>IF(BB133&lt;&gt;BD133,(IF(AY133="",AR133*'Q1'!$CA$21,IF(AY133="C",AR133,0))),0)</f>
        <v>0</v>
      </c>
      <c r="BH133" s="668">
        <f>IF(BB133&lt;&gt;BD133,(IF(AY133="",AR133*'Q1'!$CA$22,IF(AY133="CF",AR133,0))),0)</f>
        <v>0</v>
      </c>
      <c r="BI133" s="668">
        <f>IF(BB133&lt;&gt;BD133,(IF(AY133="",AR133*'Q1'!$CA$23,IF(AY133="F",AR133,0))),0)</f>
        <v>0</v>
      </c>
      <c r="BK133" s="293"/>
      <c r="BL133" s="294"/>
      <c r="BM133" s="268"/>
      <c r="BN133" s="295"/>
      <c r="BO133" s="295"/>
      <c r="BP133" s="303">
        <f t="shared" si="20"/>
        <v>0</v>
      </c>
      <c r="BQ133" s="303">
        <f t="shared" si="21"/>
        <v>0</v>
      </c>
      <c r="BR133" s="267">
        <f t="shared" si="22"/>
        <v>0</v>
      </c>
      <c r="BS133" s="315" t="e">
        <f t="shared" si="15"/>
        <v>#DIV/0!</v>
      </c>
    </row>
    <row r="134" spans="2:71" ht="12.75" customHeight="1">
      <c r="B134" s="1358">
        <f t="shared" si="23"/>
        <v>0</v>
      </c>
      <c r="C134" s="1359"/>
      <c r="D134" s="1359"/>
      <c r="E134" s="1359"/>
      <c r="F134" s="1360"/>
      <c r="G134" s="902">
        <f t="shared" si="16"/>
        <v>0</v>
      </c>
      <c r="H134" s="525"/>
      <c r="I134" s="525"/>
      <c r="J134" s="525"/>
      <c r="K134" s="525"/>
      <c r="L134" s="525"/>
      <c r="M134" s="525"/>
      <c r="N134" s="525"/>
      <c r="O134" s="525"/>
      <c r="P134" s="525"/>
      <c r="Q134" s="525"/>
      <c r="R134" s="525"/>
      <c r="S134" s="525"/>
      <c r="T134" s="525"/>
      <c r="U134" s="525"/>
      <c r="V134" s="525"/>
      <c r="W134" s="525"/>
      <c r="X134" s="525"/>
      <c r="Y134" s="525"/>
      <c r="Z134" s="525"/>
      <c r="AA134" s="525"/>
      <c r="AB134" s="526"/>
      <c r="AC134" s="514">
        <f t="shared" si="17"/>
        <v>0</v>
      </c>
      <c r="AD134" s="515"/>
      <c r="AE134" s="516"/>
      <c r="AF134" s="517">
        <f t="shared" si="24"/>
        <v>0</v>
      </c>
      <c r="AG134" s="518"/>
      <c r="AH134" s="518"/>
      <c r="AI134" s="518"/>
      <c r="AJ134" s="519"/>
      <c r="AK134" s="517">
        <f t="shared" si="25"/>
        <v>0</v>
      </c>
      <c r="AL134" s="518"/>
      <c r="AM134" s="518"/>
      <c r="AN134" s="518"/>
      <c r="AO134" s="518"/>
      <c r="AP134" s="518"/>
      <c r="AQ134" s="519"/>
      <c r="AR134" s="336">
        <f t="shared" si="13"/>
        <v>0</v>
      </c>
      <c r="AS134" s="337"/>
      <c r="AT134" s="337"/>
      <c r="AU134" s="337"/>
      <c r="AV134" s="337"/>
      <c r="AW134" s="337"/>
      <c r="AX134" s="338"/>
      <c r="AY134" s="298"/>
      <c r="AZ134" s="300"/>
      <c r="BB134" s="666" t="str">
        <f t="shared" si="14"/>
        <v>APROPRIAR O MACRO ITEM</v>
      </c>
      <c r="BC134" s="666" t="str">
        <f t="shared" si="18"/>
        <v/>
      </c>
      <c r="BD134" s="666" t="str">
        <f t="shared" si="19"/>
        <v xml:space="preserve"> </v>
      </c>
      <c r="BF134" s="668">
        <f>IF(BB134&lt;&gt;BD134,(IF(AY134="",AR134*'Q1'!$CA$20,IF(AY134="R",AR134,0))),0)</f>
        <v>0</v>
      </c>
      <c r="BG134" s="668">
        <f>IF(BB134&lt;&gt;BD134,(IF(AY134="",AR134*'Q1'!$CA$21,IF(AY134="C",AR134,0))),0)</f>
        <v>0</v>
      </c>
      <c r="BH134" s="668">
        <f>IF(BB134&lt;&gt;BD134,(IF(AY134="",AR134*'Q1'!$CA$22,IF(AY134="CF",AR134,0))),0)</f>
        <v>0</v>
      </c>
      <c r="BI134" s="668">
        <f>IF(BB134&lt;&gt;BD134,(IF(AY134="",AR134*'Q1'!$CA$23,IF(AY134="F",AR134,0))),0)</f>
        <v>0</v>
      </c>
      <c r="BK134" s="293"/>
      <c r="BL134" s="294"/>
      <c r="BM134" s="268"/>
      <c r="BN134" s="295"/>
      <c r="BO134" s="295"/>
      <c r="BP134" s="303">
        <f t="shared" si="20"/>
        <v>0</v>
      </c>
      <c r="BQ134" s="303">
        <f t="shared" si="21"/>
        <v>0</v>
      </c>
      <c r="BR134" s="267">
        <f t="shared" si="22"/>
        <v>0</v>
      </c>
      <c r="BS134" s="315" t="e">
        <f t="shared" si="15"/>
        <v>#DIV/0!</v>
      </c>
    </row>
    <row r="135" spans="2:71" ht="12.75" customHeight="1">
      <c r="B135" s="1358">
        <f t="shared" si="23"/>
        <v>0</v>
      </c>
      <c r="C135" s="1359"/>
      <c r="D135" s="1359"/>
      <c r="E135" s="1359"/>
      <c r="F135" s="1360"/>
      <c r="G135" s="902">
        <f t="shared" si="16"/>
        <v>0</v>
      </c>
      <c r="H135" s="525"/>
      <c r="I135" s="525"/>
      <c r="J135" s="525"/>
      <c r="K135" s="525"/>
      <c r="L135" s="525"/>
      <c r="M135" s="525"/>
      <c r="N135" s="525"/>
      <c r="O135" s="525"/>
      <c r="P135" s="525"/>
      <c r="Q135" s="525"/>
      <c r="R135" s="525"/>
      <c r="S135" s="525"/>
      <c r="T135" s="525"/>
      <c r="U135" s="525"/>
      <c r="V135" s="525"/>
      <c r="W135" s="525"/>
      <c r="X135" s="525"/>
      <c r="Y135" s="525"/>
      <c r="Z135" s="525"/>
      <c r="AA135" s="525"/>
      <c r="AB135" s="526"/>
      <c r="AC135" s="514">
        <f t="shared" si="17"/>
        <v>0</v>
      </c>
      <c r="AD135" s="515"/>
      <c r="AE135" s="516"/>
      <c r="AF135" s="517">
        <f t="shared" si="24"/>
        <v>0</v>
      </c>
      <c r="AG135" s="518"/>
      <c r="AH135" s="518"/>
      <c r="AI135" s="518"/>
      <c r="AJ135" s="519"/>
      <c r="AK135" s="517">
        <f t="shared" si="25"/>
        <v>0</v>
      </c>
      <c r="AL135" s="518"/>
      <c r="AM135" s="518"/>
      <c r="AN135" s="518"/>
      <c r="AO135" s="518"/>
      <c r="AP135" s="518"/>
      <c r="AQ135" s="519"/>
      <c r="AR135" s="336">
        <f t="shared" si="13"/>
        <v>0</v>
      </c>
      <c r="AS135" s="337"/>
      <c r="AT135" s="337"/>
      <c r="AU135" s="337"/>
      <c r="AV135" s="337"/>
      <c r="AW135" s="337"/>
      <c r="AX135" s="338"/>
      <c r="AY135" s="298"/>
      <c r="AZ135" s="300"/>
      <c r="BB135" s="666" t="str">
        <f t="shared" si="14"/>
        <v>APROPRIAR O MACRO ITEM</v>
      </c>
      <c r="BC135" s="666" t="str">
        <f t="shared" si="18"/>
        <v/>
      </c>
      <c r="BD135" s="666" t="str">
        <f t="shared" si="19"/>
        <v xml:space="preserve"> </v>
      </c>
      <c r="BF135" s="668">
        <f>IF(BB135&lt;&gt;BD135,(IF(AY135="",AR135*'Q1'!$CA$20,IF(AY135="R",AR135,0))),0)</f>
        <v>0</v>
      </c>
      <c r="BG135" s="668">
        <f>IF(BB135&lt;&gt;BD135,(IF(AY135="",AR135*'Q1'!$CA$21,IF(AY135="C",AR135,0))),0)</f>
        <v>0</v>
      </c>
      <c r="BH135" s="668">
        <f>IF(BB135&lt;&gt;BD135,(IF(AY135="",AR135*'Q1'!$CA$22,IF(AY135="CF",AR135,0))),0)</f>
        <v>0</v>
      </c>
      <c r="BI135" s="668">
        <f>IF(BB135&lt;&gt;BD135,(IF(AY135="",AR135*'Q1'!$CA$23,IF(AY135="F",AR135,0))),0)</f>
        <v>0</v>
      </c>
      <c r="BK135" s="293"/>
      <c r="BL135" s="294"/>
      <c r="BM135" s="268"/>
      <c r="BN135" s="295"/>
      <c r="BO135" s="295"/>
      <c r="BP135" s="303">
        <f t="shared" si="20"/>
        <v>0</v>
      </c>
      <c r="BQ135" s="303">
        <f t="shared" si="21"/>
        <v>0</v>
      </c>
      <c r="BR135" s="267">
        <f t="shared" si="22"/>
        <v>0</v>
      </c>
      <c r="BS135" s="315" t="e">
        <f t="shared" si="15"/>
        <v>#DIV/0!</v>
      </c>
    </row>
    <row r="136" spans="2:71" ht="12.75" customHeight="1">
      <c r="B136" s="1358">
        <f t="shared" si="23"/>
        <v>0</v>
      </c>
      <c r="C136" s="1359"/>
      <c r="D136" s="1359"/>
      <c r="E136" s="1359"/>
      <c r="F136" s="1360"/>
      <c r="G136" s="902">
        <f t="shared" si="16"/>
        <v>0</v>
      </c>
      <c r="H136" s="525"/>
      <c r="I136" s="525"/>
      <c r="J136" s="525"/>
      <c r="K136" s="525"/>
      <c r="L136" s="525"/>
      <c r="M136" s="525"/>
      <c r="N136" s="525"/>
      <c r="O136" s="525"/>
      <c r="P136" s="525"/>
      <c r="Q136" s="525"/>
      <c r="R136" s="525"/>
      <c r="S136" s="525"/>
      <c r="T136" s="525"/>
      <c r="U136" s="525"/>
      <c r="V136" s="525"/>
      <c r="W136" s="525"/>
      <c r="X136" s="525"/>
      <c r="Y136" s="525"/>
      <c r="Z136" s="525"/>
      <c r="AA136" s="525"/>
      <c r="AB136" s="526"/>
      <c r="AC136" s="514">
        <f t="shared" si="17"/>
        <v>0</v>
      </c>
      <c r="AD136" s="515"/>
      <c r="AE136" s="516"/>
      <c r="AF136" s="517">
        <f t="shared" si="24"/>
        <v>0</v>
      </c>
      <c r="AG136" s="518"/>
      <c r="AH136" s="518"/>
      <c r="AI136" s="518"/>
      <c r="AJ136" s="519"/>
      <c r="AK136" s="517">
        <f t="shared" si="25"/>
        <v>0</v>
      </c>
      <c r="AL136" s="518"/>
      <c r="AM136" s="518"/>
      <c r="AN136" s="518"/>
      <c r="AO136" s="518"/>
      <c r="AP136" s="518"/>
      <c r="AQ136" s="519"/>
      <c r="AR136" s="336">
        <f t="shared" si="13"/>
        <v>0</v>
      </c>
      <c r="AS136" s="337"/>
      <c r="AT136" s="337"/>
      <c r="AU136" s="337"/>
      <c r="AV136" s="337"/>
      <c r="AW136" s="337"/>
      <c r="AX136" s="338"/>
      <c r="AY136" s="298"/>
      <c r="AZ136" s="300"/>
      <c r="BB136" s="666" t="str">
        <f t="shared" si="14"/>
        <v>APROPRIAR O MACRO ITEM</v>
      </c>
      <c r="BC136" s="666" t="str">
        <f t="shared" si="18"/>
        <v/>
      </c>
      <c r="BD136" s="666" t="str">
        <f t="shared" si="19"/>
        <v xml:space="preserve"> </v>
      </c>
      <c r="BF136" s="668">
        <f>IF(BB136&lt;&gt;BD136,(IF(AY136="",AR136*'Q1'!$CA$20,IF(AY136="R",AR136,0))),0)</f>
        <v>0</v>
      </c>
      <c r="BG136" s="668">
        <f>IF(BB136&lt;&gt;BD136,(IF(AY136="",AR136*'Q1'!$CA$21,IF(AY136="C",AR136,0))),0)</f>
        <v>0</v>
      </c>
      <c r="BH136" s="668">
        <f>IF(BB136&lt;&gt;BD136,(IF(AY136="",AR136*'Q1'!$CA$22,IF(AY136="CF",AR136,0))),0)</f>
        <v>0</v>
      </c>
      <c r="BI136" s="668">
        <f>IF(BB136&lt;&gt;BD136,(IF(AY136="",AR136*'Q1'!$CA$23,IF(AY136="F",AR136,0))),0)</f>
        <v>0</v>
      </c>
      <c r="BK136" s="293"/>
      <c r="BL136" s="294"/>
      <c r="BM136" s="268"/>
      <c r="BN136" s="295"/>
      <c r="BO136" s="295"/>
      <c r="BP136" s="303">
        <f t="shared" si="20"/>
        <v>0</v>
      </c>
      <c r="BQ136" s="303">
        <f t="shared" si="21"/>
        <v>0</v>
      </c>
      <c r="BR136" s="267">
        <f t="shared" si="22"/>
        <v>0</v>
      </c>
      <c r="BS136" s="315" t="e">
        <f t="shared" si="15"/>
        <v>#DIV/0!</v>
      </c>
    </row>
    <row r="137" spans="2:71" ht="12.75" customHeight="1">
      <c r="B137" s="1358">
        <f t="shared" si="23"/>
        <v>0</v>
      </c>
      <c r="C137" s="1359"/>
      <c r="D137" s="1359"/>
      <c r="E137" s="1359"/>
      <c r="F137" s="1360"/>
      <c r="G137" s="902">
        <f t="shared" si="16"/>
        <v>0</v>
      </c>
      <c r="H137" s="525"/>
      <c r="I137" s="525"/>
      <c r="J137" s="525"/>
      <c r="K137" s="525"/>
      <c r="L137" s="525"/>
      <c r="M137" s="525"/>
      <c r="N137" s="525"/>
      <c r="O137" s="525"/>
      <c r="P137" s="525"/>
      <c r="Q137" s="525"/>
      <c r="R137" s="525"/>
      <c r="S137" s="525"/>
      <c r="T137" s="525"/>
      <c r="U137" s="525"/>
      <c r="V137" s="525"/>
      <c r="W137" s="525"/>
      <c r="X137" s="525"/>
      <c r="Y137" s="525"/>
      <c r="Z137" s="525"/>
      <c r="AA137" s="525"/>
      <c r="AB137" s="526"/>
      <c r="AC137" s="514">
        <f t="shared" si="17"/>
        <v>0</v>
      </c>
      <c r="AD137" s="515"/>
      <c r="AE137" s="516"/>
      <c r="AF137" s="517">
        <f t="shared" si="24"/>
        <v>0</v>
      </c>
      <c r="AG137" s="518"/>
      <c r="AH137" s="518"/>
      <c r="AI137" s="518"/>
      <c r="AJ137" s="519"/>
      <c r="AK137" s="517">
        <f t="shared" si="25"/>
        <v>0</v>
      </c>
      <c r="AL137" s="518"/>
      <c r="AM137" s="518"/>
      <c r="AN137" s="518"/>
      <c r="AO137" s="518"/>
      <c r="AP137" s="518"/>
      <c r="AQ137" s="519"/>
      <c r="AR137" s="336">
        <f t="shared" si="13"/>
        <v>0</v>
      </c>
      <c r="AS137" s="337"/>
      <c r="AT137" s="337"/>
      <c r="AU137" s="337"/>
      <c r="AV137" s="337"/>
      <c r="AW137" s="337"/>
      <c r="AX137" s="338"/>
      <c r="AY137" s="298"/>
      <c r="AZ137" s="300"/>
      <c r="BB137" s="666" t="str">
        <f t="shared" si="14"/>
        <v>APROPRIAR O MACRO ITEM</v>
      </c>
      <c r="BC137" s="666" t="str">
        <f t="shared" si="18"/>
        <v/>
      </c>
      <c r="BD137" s="666" t="str">
        <f t="shared" si="19"/>
        <v xml:space="preserve"> </v>
      </c>
      <c r="BF137" s="668">
        <f>IF(BB137&lt;&gt;BD137,(IF(AY137="",AR137*'Q1'!$CA$20,IF(AY137="R",AR137,0))),0)</f>
        <v>0</v>
      </c>
      <c r="BG137" s="668">
        <f>IF(BB137&lt;&gt;BD137,(IF(AY137="",AR137*'Q1'!$CA$21,IF(AY137="C",AR137,0))),0)</f>
        <v>0</v>
      </c>
      <c r="BH137" s="668">
        <f>IF(BB137&lt;&gt;BD137,(IF(AY137="",AR137*'Q1'!$CA$22,IF(AY137="CF",AR137,0))),0)</f>
        <v>0</v>
      </c>
      <c r="BI137" s="668">
        <f>IF(BB137&lt;&gt;BD137,(IF(AY137="",AR137*'Q1'!$CA$23,IF(AY137="F",AR137,0))),0)</f>
        <v>0</v>
      </c>
      <c r="BK137" s="293"/>
      <c r="BL137" s="294"/>
      <c r="BM137" s="268"/>
      <c r="BN137" s="295"/>
      <c r="BO137" s="295"/>
      <c r="BP137" s="303">
        <f t="shared" si="20"/>
        <v>0</v>
      </c>
      <c r="BQ137" s="303">
        <f t="shared" si="21"/>
        <v>0</v>
      </c>
      <c r="BR137" s="267">
        <f t="shared" si="22"/>
        <v>0</v>
      </c>
      <c r="BS137" s="315" t="e">
        <f t="shared" si="15"/>
        <v>#DIV/0!</v>
      </c>
    </row>
    <row r="138" spans="2:71" ht="12.75" customHeight="1">
      <c r="B138" s="1358">
        <f t="shared" si="23"/>
        <v>0</v>
      </c>
      <c r="C138" s="1359"/>
      <c r="D138" s="1359"/>
      <c r="E138" s="1359"/>
      <c r="F138" s="1360"/>
      <c r="G138" s="902">
        <f t="shared" si="16"/>
        <v>0</v>
      </c>
      <c r="H138" s="525"/>
      <c r="I138" s="525"/>
      <c r="J138" s="525"/>
      <c r="K138" s="525"/>
      <c r="L138" s="525"/>
      <c r="M138" s="525"/>
      <c r="N138" s="525"/>
      <c r="O138" s="525"/>
      <c r="P138" s="525"/>
      <c r="Q138" s="525"/>
      <c r="R138" s="525"/>
      <c r="S138" s="525"/>
      <c r="T138" s="525"/>
      <c r="U138" s="525"/>
      <c r="V138" s="525"/>
      <c r="W138" s="525"/>
      <c r="X138" s="525"/>
      <c r="Y138" s="525"/>
      <c r="Z138" s="525"/>
      <c r="AA138" s="525"/>
      <c r="AB138" s="526"/>
      <c r="AC138" s="514">
        <f t="shared" si="17"/>
        <v>0</v>
      </c>
      <c r="AD138" s="515"/>
      <c r="AE138" s="516"/>
      <c r="AF138" s="517">
        <f t="shared" si="24"/>
        <v>0</v>
      </c>
      <c r="AG138" s="518"/>
      <c r="AH138" s="518"/>
      <c r="AI138" s="518"/>
      <c r="AJ138" s="519"/>
      <c r="AK138" s="517">
        <f t="shared" si="25"/>
        <v>0</v>
      </c>
      <c r="AL138" s="518"/>
      <c r="AM138" s="518"/>
      <c r="AN138" s="518"/>
      <c r="AO138" s="518"/>
      <c r="AP138" s="518"/>
      <c r="AQ138" s="519"/>
      <c r="AR138" s="336">
        <f t="shared" si="13"/>
        <v>0</v>
      </c>
      <c r="AS138" s="337"/>
      <c r="AT138" s="337"/>
      <c r="AU138" s="337"/>
      <c r="AV138" s="337"/>
      <c r="AW138" s="337"/>
      <c r="AX138" s="338"/>
      <c r="AY138" s="298"/>
      <c r="AZ138" s="300"/>
      <c r="BB138" s="666" t="str">
        <f t="shared" si="14"/>
        <v>APROPRIAR O MACRO ITEM</v>
      </c>
      <c r="BC138" s="666" t="str">
        <f t="shared" si="18"/>
        <v/>
      </c>
      <c r="BD138" s="666" t="str">
        <f t="shared" si="19"/>
        <v xml:space="preserve"> </v>
      </c>
      <c r="BF138" s="668">
        <f>IF(BB138&lt;&gt;BD138,(IF(AY138="",AR138*'Q1'!$CA$20,IF(AY138="R",AR138,0))),0)</f>
        <v>0</v>
      </c>
      <c r="BG138" s="668">
        <f>IF(BB138&lt;&gt;BD138,(IF(AY138="",AR138*'Q1'!$CA$21,IF(AY138="C",AR138,0))),0)</f>
        <v>0</v>
      </c>
      <c r="BH138" s="668">
        <f>IF(BB138&lt;&gt;BD138,(IF(AY138="",AR138*'Q1'!$CA$22,IF(AY138="CF",AR138,0))),0)</f>
        <v>0</v>
      </c>
      <c r="BI138" s="668">
        <f>IF(BB138&lt;&gt;BD138,(IF(AY138="",AR138*'Q1'!$CA$23,IF(AY138="F",AR138,0))),0)</f>
        <v>0</v>
      </c>
      <c r="BK138" s="293"/>
      <c r="BL138" s="294"/>
      <c r="BM138" s="268"/>
      <c r="BN138" s="295"/>
      <c r="BO138" s="295"/>
      <c r="BP138" s="303">
        <f t="shared" si="20"/>
        <v>0</v>
      </c>
      <c r="BQ138" s="303">
        <f t="shared" si="21"/>
        <v>0</v>
      </c>
      <c r="BR138" s="267">
        <f t="shared" si="22"/>
        <v>0</v>
      </c>
      <c r="BS138" s="315" t="e">
        <f t="shared" si="15"/>
        <v>#DIV/0!</v>
      </c>
    </row>
    <row r="139" spans="2:71" ht="12.75" customHeight="1">
      <c r="B139" s="1358">
        <f t="shared" si="23"/>
        <v>0</v>
      </c>
      <c r="C139" s="1359"/>
      <c r="D139" s="1359"/>
      <c r="E139" s="1359"/>
      <c r="F139" s="1360"/>
      <c r="G139" s="902">
        <f t="shared" si="16"/>
        <v>0</v>
      </c>
      <c r="H139" s="525"/>
      <c r="I139" s="525"/>
      <c r="J139" s="525"/>
      <c r="K139" s="525"/>
      <c r="L139" s="525"/>
      <c r="M139" s="525"/>
      <c r="N139" s="525"/>
      <c r="O139" s="525"/>
      <c r="P139" s="525"/>
      <c r="Q139" s="525"/>
      <c r="R139" s="525"/>
      <c r="S139" s="525"/>
      <c r="T139" s="525"/>
      <c r="U139" s="525"/>
      <c r="V139" s="525"/>
      <c r="W139" s="525"/>
      <c r="X139" s="525"/>
      <c r="Y139" s="525"/>
      <c r="Z139" s="525"/>
      <c r="AA139" s="525"/>
      <c r="AB139" s="526"/>
      <c r="AC139" s="514">
        <f t="shared" si="17"/>
        <v>0</v>
      </c>
      <c r="AD139" s="515"/>
      <c r="AE139" s="516"/>
      <c r="AF139" s="517">
        <f t="shared" si="24"/>
        <v>0</v>
      </c>
      <c r="AG139" s="518"/>
      <c r="AH139" s="518"/>
      <c r="AI139" s="518"/>
      <c r="AJ139" s="519"/>
      <c r="AK139" s="517">
        <f t="shared" si="25"/>
        <v>0</v>
      </c>
      <c r="AL139" s="518"/>
      <c r="AM139" s="518"/>
      <c r="AN139" s="518"/>
      <c r="AO139" s="518"/>
      <c r="AP139" s="518"/>
      <c r="AQ139" s="519"/>
      <c r="AR139" s="336">
        <f t="shared" si="13"/>
        <v>0</v>
      </c>
      <c r="AS139" s="337"/>
      <c r="AT139" s="337"/>
      <c r="AU139" s="337"/>
      <c r="AV139" s="337"/>
      <c r="AW139" s="337"/>
      <c r="AX139" s="338"/>
      <c r="AY139" s="298"/>
      <c r="AZ139" s="300"/>
      <c r="BB139" s="666" t="str">
        <f t="shared" si="14"/>
        <v>APROPRIAR O MACRO ITEM</v>
      </c>
      <c r="BC139" s="666" t="str">
        <f t="shared" si="18"/>
        <v/>
      </c>
      <c r="BD139" s="666" t="str">
        <f t="shared" si="19"/>
        <v xml:space="preserve"> </v>
      </c>
      <c r="BF139" s="668">
        <f>IF(BB139&lt;&gt;BD139,(IF(AY139="",AR139*'Q1'!$CA$20,IF(AY139="R",AR139,0))),0)</f>
        <v>0</v>
      </c>
      <c r="BG139" s="668">
        <f>IF(BB139&lt;&gt;BD139,(IF(AY139="",AR139*'Q1'!$CA$21,IF(AY139="C",AR139,0))),0)</f>
        <v>0</v>
      </c>
      <c r="BH139" s="668">
        <f>IF(BB139&lt;&gt;BD139,(IF(AY139="",AR139*'Q1'!$CA$22,IF(AY139="CF",AR139,0))),0)</f>
        <v>0</v>
      </c>
      <c r="BI139" s="668">
        <f>IF(BB139&lt;&gt;BD139,(IF(AY139="",AR139*'Q1'!$CA$23,IF(AY139="F",AR139,0))),0)</f>
        <v>0</v>
      </c>
      <c r="BK139" s="293"/>
      <c r="BL139" s="294"/>
      <c r="BM139" s="268"/>
      <c r="BN139" s="295"/>
      <c r="BO139" s="295"/>
      <c r="BP139" s="303">
        <f t="shared" si="20"/>
        <v>0</v>
      </c>
      <c r="BQ139" s="303">
        <f t="shared" si="21"/>
        <v>0</v>
      </c>
      <c r="BR139" s="267">
        <f t="shared" si="22"/>
        <v>0</v>
      </c>
      <c r="BS139" s="315" t="e">
        <f t="shared" si="15"/>
        <v>#DIV/0!</v>
      </c>
    </row>
    <row r="140" spans="2:71" ht="12.75" customHeight="1">
      <c r="B140" s="1358">
        <f t="shared" si="23"/>
        <v>0</v>
      </c>
      <c r="C140" s="1359"/>
      <c r="D140" s="1359"/>
      <c r="E140" s="1359"/>
      <c r="F140" s="1360"/>
      <c r="G140" s="902">
        <f t="shared" si="16"/>
        <v>0</v>
      </c>
      <c r="H140" s="525"/>
      <c r="I140" s="525"/>
      <c r="J140" s="525"/>
      <c r="K140" s="525"/>
      <c r="L140" s="525"/>
      <c r="M140" s="525"/>
      <c r="N140" s="525"/>
      <c r="O140" s="525"/>
      <c r="P140" s="525"/>
      <c r="Q140" s="525"/>
      <c r="R140" s="525"/>
      <c r="S140" s="525"/>
      <c r="T140" s="525"/>
      <c r="U140" s="525"/>
      <c r="V140" s="525"/>
      <c r="W140" s="525"/>
      <c r="X140" s="525"/>
      <c r="Y140" s="525"/>
      <c r="Z140" s="525"/>
      <c r="AA140" s="525"/>
      <c r="AB140" s="526"/>
      <c r="AC140" s="514">
        <f t="shared" si="17"/>
        <v>0</v>
      </c>
      <c r="AD140" s="515"/>
      <c r="AE140" s="516"/>
      <c r="AF140" s="517">
        <f t="shared" si="24"/>
        <v>0</v>
      </c>
      <c r="AG140" s="518"/>
      <c r="AH140" s="518"/>
      <c r="AI140" s="518"/>
      <c r="AJ140" s="519"/>
      <c r="AK140" s="517">
        <f t="shared" si="25"/>
        <v>0</v>
      </c>
      <c r="AL140" s="518"/>
      <c r="AM140" s="518"/>
      <c r="AN140" s="518"/>
      <c r="AO140" s="518"/>
      <c r="AP140" s="518"/>
      <c r="AQ140" s="519"/>
      <c r="AR140" s="336">
        <f t="shared" si="13"/>
        <v>0</v>
      </c>
      <c r="AS140" s="337"/>
      <c r="AT140" s="337"/>
      <c r="AU140" s="337"/>
      <c r="AV140" s="337"/>
      <c r="AW140" s="337"/>
      <c r="AX140" s="338"/>
      <c r="AY140" s="298"/>
      <c r="AZ140" s="300"/>
      <c r="BB140" s="666" t="str">
        <f t="shared" si="14"/>
        <v>APROPRIAR O MACRO ITEM</v>
      </c>
      <c r="BC140" s="666" t="str">
        <f t="shared" si="18"/>
        <v/>
      </c>
      <c r="BD140" s="666" t="str">
        <f t="shared" si="19"/>
        <v xml:space="preserve"> </v>
      </c>
      <c r="BF140" s="668">
        <f>IF(BB140&lt;&gt;BD140,(IF(AY140="",AR140*'Q1'!$CA$20,IF(AY140="R",AR140,0))),0)</f>
        <v>0</v>
      </c>
      <c r="BG140" s="668">
        <f>IF(BB140&lt;&gt;BD140,(IF(AY140="",AR140*'Q1'!$CA$21,IF(AY140="C",AR140,0))),0)</f>
        <v>0</v>
      </c>
      <c r="BH140" s="668">
        <f>IF(BB140&lt;&gt;BD140,(IF(AY140="",AR140*'Q1'!$CA$22,IF(AY140="CF",AR140,0))),0)</f>
        <v>0</v>
      </c>
      <c r="BI140" s="668">
        <f>IF(BB140&lt;&gt;BD140,(IF(AY140="",AR140*'Q1'!$CA$23,IF(AY140="F",AR140,0))),0)</f>
        <v>0</v>
      </c>
      <c r="BK140" s="293"/>
      <c r="BL140" s="294"/>
      <c r="BM140" s="268"/>
      <c r="BN140" s="295"/>
      <c r="BO140" s="295"/>
      <c r="BP140" s="303">
        <f t="shared" si="20"/>
        <v>0</v>
      </c>
      <c r="BQ140" s="303">
        <f t="shared" si="21"/>
        <v>0</v>
      </c>
      <c r="BR140" s="267">
        <f t="shared" si="22"/>
        <v>0</v>
      </c>
      <c r="BS140" s="315" t="e">
        <f t="shared" si="15"/>
        <v>#DIV/0!</v>
      </c>
    </row>
    <row r="141" spans="2:71" ht="12.75" customHeight="1">
      <c r="B141" s="1358">
        <f t="shared" si="23"/>
        <v>0</v>
      </c>
      <c r="C141" s="1359"/>
      <c r="D141" s="1359"/>
      <c r="E141" s="1359"/>
      <c r="F141" s="1360"/>
      <c r="G141" s="902">
        <f t="shared" si="16"/>
        <v>0</v>
      </c>
      <c r="H141" s="525"/>
      <c r="I141" s="525"/>
      <c r="J141" s="525"/>
      <c r="K141" s="525"/>
      <c r="L141" s="525"/>
      <c r="M141" s="525"/>
      <c r="N141" s="525"/>
      <c r="O141" s="525"/>
      <c r="P141" s="525"/>
      <c r="Q141" s="525"/>
      <c r="R141" s="525"/>
      <c r="S141" s="525"/>
      <c r="T141" s="525"/>
      <c r="U141" s="525"/>
      <c r="V141" s="525"/>
      <c r="W141" s="525"/>
      <c r="X141" s="525"/>
      <c r="Y141" s="525"/>
      <c r="Z141" s="525"/>
      <c r="AA141" s="525"/>
      <c r="AB141" s="526"/>
      <c r="AC141" s="514">
        <f t="shared" si="17"/>
        <v>0</v>
      </c>
      <c r="AD141" s="515"/>
      <c r="AE141" s="516"/>
      <c r="AF141" s="517">
        <f t="shared" si="24"/>
        <v>0</v>
      </c>
      <c r="AG141" s="518"/>
      <c r="AH141" s="518"/>
      <c r="AI141" s="518"/>
      <c r="AJ141" s="519"/>
      <c r="AK141" s="517">
        <f t="shared" si="25"/>
        <v>0</v>
      </c>
      <c r="AL141" s="518"/>
      <c r="AM141" s="518"/>
      <c r="AN141" s="518"/>
      <c r="AO141" s="518"/>
      <c r="AP141" s="518"/>
      <c r="AQ141" s="519"/>
      <c r="AR141" s="336">
        <f t="shared" si="13"/>
        <v>0</v>
      </c>
      <c r="AS141" s="337"/>
      <c r="AT141" s="337"/>
      <c r="AU141" s="337"/>
      <c r="AV141" s="337"/>
      <c r="AW141" s="337"/>
      <c r="AX141" s="338"/>
      <c r="AY141" s="298"/>
      <c r="AZ141" s="300"/>
      <c r="BB141" s="666" t="str">
        <f t="shared" si="14"/>
        <v>APROPRIAR O MACRO ITEM</v>
      </c>
      <c r="BC141" s="666" t="str">
        <f t="shared" si="18"/>
        <v/>
      </c>
      <c r="BD141" s="666" t="str">
        <f t="shared" si="19"/>
        <v xml:space="preserve"> </v>
      </c>
      <c r="BF141" s="668">
        <f>IF(BB141&lt;&gt;BD141,(IF(AY141="",AR141*'Q1'!$CA$20,IF(AY141="R",AR141,0))),0)</f>
        <v>0</v>
      </c>
      <c r="BG141" s="668">
        <f>IF(BB141&lt;&gt;BD141,(IF(AY141="",AR141*'Q1'!$CA$21,IF(AY141="C",AR141,0))),0)</f>
        <v>0</v>
      </c>
      <c r="BH141" s="668">
        <f>IF(BB141&lt;&gt;BD141,(IF(AY141="",AR141*'Q1'!$CA$22,IF(AY141="CF",AR141,0))),0)</f>
        <v>0</v>
      </c>
      <c r="BI141" s="668">
        <f>IF(BB141&lt;&gt;BD141,(IF(AY141="",AR141*'Q1'!$CA$23,IF(AY141="F",AR141,0))),0)</f>
        <v>0</v>
      </c>
      <c r="BK141" s="293"/>
      <c r="BL141" s="294"/>
      <c r="BM141" s="268"/>
      <c r="BN141" s="295"/>
      <c r="BO141" s="295"/>
      <c r="BP141" s="303">
        <f t="shared" si="20"/>
        <v>0</v>
      </c>
      <c r="BQ141" s="303">
        <f t="shared" si="21"/>
        <v>0</v>
      </c>
      <c r="BR141" s="267">
        <f t="shared" si="22"/>
        <v>0</v>
      </c>
      <c r="BS141" s="315" t="e">
        <f t="shared" si="15"/>
        <v>#DIV/0!</v>
      </c>
    </row>
    <row r="142" spans="2:71" ht="12.75" customHeight="1">
      <c r="B142" s="1358">
        <f t="shared" si="23"/>
        <v>0</v>
      </c>
      <c r="C142" s="1359"/>
      <c r="D142" s="1359"/>
      <c r="E142" s="1359"/>
      <c r="F142" s="1360"/>
      <c r="G142" s="902">
        <f t="shared" si="16"/>
        <v>0</v>
      </c>
      <c r="H142" s="525"/>
      <c r="I142" s="525"/>
      <c r="J142" s="525"/>
      <c r="K142" s="525"/>
      <c r="L142" s="525"/>
      <c r="M142" s="525"/>
      <c r="N142" s="525"/>
      <c r="O142" s="525"/>
      <c r="P142" s="525"/>
      <c r="Q142" s="525"/>
      <c r="R142" s="525"/>
      <c r="S142" s="525"/>
      <c r="T142" s="525"/>
      <c r="U142" s="525"/>
      <c r="V142" s="525"/>
      <c r="W142" s="525"/>
      <c r="X142" s="525"/>
      <c r="Y142" s="525"/>
      <c r="Z142" s="525"/>
      <c r="AA142" s="525"/>
      <c r="AB142" s="526"/>
      <c r="AC142" s="514">
        <f t="shared" si="17"/>
        <v>0</v>
      </c>
      <c r="AD142" s="515"/>
      <c r="AE142" s="516"/>
      <c r="AF142" s="517">
        <f t="shared" si="24"/>
        <v>0</v>
      </c>
      <c r="AG142" s="518"/>
      <c r="AH142" s="518"/>
      <c r="AI142" s="518"/>
      <c r="AJ142" s="519"/>
      <c r="AK142" s="517">
        <f t="shared" si="25"/>
        <v>0</v>
      </c>
      <c r="AL142" s="518"/>
      <c r="AM142" s="518"/>
      <c r="AN142" s="518"/>
      <c r="AO142" s="518"/>
      <c r="AP142" s="518"/>
      <c r="AQ142" s="519"/>
      <c r="AR142" s="336">
        <f t="shared" si="13"/>
        <v>0</v>
      </c>
      <c r="AS142" s="337"/>
      <c r="AT142" s="337"/>
      <c r="AU142" s="337"/>
      <c r="AV142" s="337"/>
      <c r="AW142" s="337"/>
      <c r="AX142" s="338"/>
      <c r="AY142" s="298"/>
      <c r="AZ142" s="300"/>
      <c r="BB142" s="666" t="str">
        <f t="shared" si="14"/>
        <v>APROPRIAR O MACRO ITEM</v>
      </c>
      <c r="BC142" s="666" t="str">
        <f t="shared" si="18"/>
        <v/>
      </c>
      <c r="BD142" s="666" t="str">
        <f t="shared" si="19"/>
        <v xml:space="preserve"> </v>
      </c>
      <c r="BF142" s="668">
        <f>IF(BB142&lt;&gt;BD142,(IF(AY142="",AR142*'Q1'!$CA$20,IF(AY142="R",AR142,0))),0)</f>
        <v>0</v>
      </c>
      <c r="BG142" s="668">
        <f>IF(BB142&lt;&gt;BD142,(IF(AY142="",AR142*'Q1'!$CA$21,IF(AY142="C",AR142,0))),0)</f>
        <v>0</v>
      </c>
      <c r="BH142" s="668">
        <f>IF(BB142&lt;&gt;BD142,(IF(AY142="",AR142*'Q1'!$CA$22,IF(AY142="CF",AR142,0))),0)</f>
        <v>0</v>
      </c>
      <c r="BI142" s="668">
        <f>IF(BB142&lt;&gt;BD142,(IF(AY142="",AR142*'Q1'!$CA$23,IF(AY142="F",AR142,0))),0)</f>
        <v>0</v>
      </c>
      <c r="BK142" s="293"/>
      <c r="BL142" s="294"/>
      <c r="BM142" s="268"/>
      <c r="BN142" s="295"/>
      <c r="BO142" s="295"/>
      <c r="BP142" s="303">
        <f t="shared" si="20"/>
        <v>0</v>
      </c>
      <c r="BQ142" s="303">
        <f t="shared" si="21"/>
        <v>0</v>
      </c>
      <c r="BR142" s="267">
        <f t="shared" si="22"/>
        <v>0</v>
      </c>
      <c r="BS142" s="315" t="e">
        <f t="shared" si="15"/>
        <v>#DIV/0!</v>
      </c>
    </row>
    <row r="143" spans="2:71" ht="12.75" customHeight="1">
      <c r="B143" s="1358">
        <f t="shared" si="23"/>
        <v>0</v>
      </c>
      <c r="C143" s="1359"/>
      <c r="D143" s="1359"/>
      <c r="E143" s="1359"/>
      <c r="F143" s="1360"/>
      <c r="G143" s="902">
        <f t="shared" si="16"/>
        <v>0</v>
      </c>
      <c r="H143" s="525"/>
      <c r="I143" s="525"/>
      <c r="J143" s="525"/>
      <c r="K143" s="525"/>
      <c r="L143" s="525"/>
      <c r="M143" s="525"/>
      <c r="N143" s="525"/>
      <c r="O143" s="525"/>
      <c r="P143" s="525"/>
      <c r="Q143" s="525"/>
      <c r="R143" s="525"/>
      <c r="S143" s="525"/>
      <c r="T143" s="525"/>
      <c r="U143" s="525"/>
      <c r="V143" s="525"/>
      <c r="W143" s="525"/>
      <c r="X143" s="525"/>
      <c r="Y143" s="525"/>
      <c r="Z143" s="525"/>
      <c r="AA143" s="525"/>
      <c r="AB143" s="526"/>
      <c r="AC143" s="514">
        <f t="shared" si="17"/>
        <v>0</v>
      </c>
      <c r="AD143" s="515"/>
      <c r="AE143" s="516"/>
      <c r="AF143" s="517">
        <f t="shared" si="24"/>
        <v>0</v>
      </c>
      <c r="AG143" s="518"/>
      <c r="AH143" s="518"/>
      <c r="AI143" s="518"/>
      <c r="AJ143" s="519"/>
      <c r="AK143" s="517">
        <f t="shared" si="25"/>
        <v>0</v>
      </c>
      <c r="AL143" s="518"/>
      <c r="AM143" s="518"/>
      <c r="AN143" s="518"/>
      <c r="AO143" s="518"/>
      <c r="AP143" s="518"/>
      <c r="AQ143" s="519"/>
      <c r="AR143" s="336">
        <f t="shared" ref="AR143:AR206" si="26">IF(BR143=0,(SUMIF($BB$15:$BB$318,BK143,$BR$15:$BR$318)),BR143)</f>
        <v>0</v>
      </c>
      <c r="AS143" s="337"/>
      <c r="AT143" s="337"/>
      <c r="AU143" s="337"/>
      <c r="AV143" s="337"/>
      <c r="AW143" s="337"/>
      <c r="AX143" s="338"/>
      <c r="AY143" s="298"/>
      <c r="AZ143" s="300"/>
      <c r="BB143" s="666" t="str">
        <f t="shared" ref="BB143:BB206" si="27">IF(BK143="",BB142,IF(ISNONTEXT(BK143)=TRUE,INT(BK143),INT(LEFT(BK143,FIND(".",BK143)-1))))</f>
        <v>APROPRIAR O MACRO ITEM</v>
      </c>
      <c r="BC143" s="666" t="str">
        <f t="shared" si="18"/>
        <v/>
      </c>
      <c r="BD143" s="666" t="str">
        <f t="shared" si="19"/>
        <v xml:space="preserve"> </v>
      </c>
      <c r="BF143" s="668">
        <f>IF(BB143&lt;&gt;BD143,(IF(AY143="",AR143*'Q1'!$CA$20,IF(AY143="R",AR143,0))),0)</f>
        <v>0</v>
      </c>
      <c r="BG143" s="668">
        <f>IF(BB143&lt;&gt;BD143,(IF(AY143="",AR143*'Q1'!$CA$21,IF(AY143="C",AR143,0))),0)</f>
        <v>0</v>
      </c>
      <c r="BH143" s="668">
        <f>IF(BB143&lt;&gt;BD143,(IF(AY143="",AR143*'Q1'!$CA$22,IF(AY143="CF",AR143,0))),0)</f>
        <v>0</v>
      </c>
      <c r="BI143" s="668">
        <f>IF(BB143&lt;&gt;BD143,(IF(AY143="",AR143*'Q1'!$CA$23,IF(AY143="F",AR143,0))),0)</f>
        <v>0</v>
      </c>
      <c r="BK143" s="293"/>
      <c r="BL143" s="294"/>
      <c r="BM143" s="268"/>
      <c r="BN143" s="295"/>
      <c r="BO143" s="295"/>
      <c r="BP143" s="303">
        <f t="shared" si="20"/>
        <v>0</v>
      </c>
      <c r="BQ143" s="303">
        <f t="shared" si="21"/>
        <v>0</v>
      </c>
      <c r="BR143" s="267">
        <f t="shared" si="22"/>
        <v>0</v>
      </c>
      <c r="BS143" s="315" t="e">
        <f t="shared" ref="BS143:BS206" si="28">AR143/AK$319</f>
        <v>#DIV/0!</v>
      </c>
    </row>
    <row r="144" spans="2:71" ht="12.75" customHeight="1">
      <c r="B144" s="1358">
        <f t="shared" si="23"/>
        <v>0</v>
      </c>
      <c r="C144" s="1359"/>
      <c r="D144" s="1359"/>
      <c r="E144" s="1359"/>
      <c r="F144" s="1360"/>
      <c r="G144" s="902">
        <f t="shared" ref="G144:G207" si="29">BL144</f>
        <v>0</v>
      </c>
      <c r="H144" s="525"/>
      <c r="I144" s="525"/>
      <c r="J144" s="525"/>
      <c r="K144" s="525"/>
      <c r="L144" s="525"/>
      <c r="M144" s="525"/>
      <c r="N144" s="525"/>
      <c r="O144" s="525"/>
      <c r="P144" s="525"/>
      <c r="Q144" s="525"/>
      <c r="R144" s="525"/>
      <c r="S144" s="525"/>
      <c r="T144" s="525"/>
      <c r="U144" s="525"/>
      <c r="V144" s="525"/>
      <c r="W144" s="525"/>
      <c r="X144" s="525"/>
      <c r="Y144" s="525"/>
      <c r="Z144" s="525"/>
      <c r="AA144" s="525"/>
      <c r="AB144" s="526"/>
      <c r="AC144" s="514">
        <f t="shared" ref="AC144:AC207" si="30">BM144</f>
        <v>0</v>
      </c>
      <c r="AD144" s="515"/>
      <c r="AE144" s="516"/>
      <c r="AF144" s="517">
        <f t="shared" si="24"/>
        <v>0</v>
      </c>
      <c r="AG144" s="518"/>
      <c r="AH144" s="518"/>
      <c r="AI144" s="518"/>
      <c r="AJ144" s="519"/>
      <c r="AK144" s="517">
        <f t="shared" si="25"/>
        <v>0</v>
      </c>
      <c r="AL144" s="518"/>
      <c r="AM144" s="518"/>
      <c r="AN144" s="518"/>
      <c r="AO144" s="518"/>
      <c r="AP144" s="518"/>
      <c r="AQ144" s="519"/>
      <c r="AR144" s="336">
        <f t="shared" si="26"/>
        <v>0</v>
      </c>
      <c r="AS144" s="337"/>
      <c r="AT144" s="337"/>
      <c r="AU144" s="337"/>
      <c r="AV144" s="337"/>
      <c r="AW144" s="337"/>
      <c r="AX144" s="338"/>
      <c r="AY144" s="298"/>
      <c r="AZ144" s="300"/>
      <c r="BB144" s="666" t="str">
        <f t="shared" si="27"/>
        <v>APROPRIAR O MACRO ITEM</v>
      </c>
      <c r="BC144" s="666" t="str">
        <f t="shared" ref="BC144:BC207" si="31">IF(BC145=1,1,IF(B144&lt;&gt;0,1,IF(G144&lt;&gt;0,1,IF(AC144&lt;&gt;0,1,IF(AF144&lt;&gt;0,1,"")))))</f>
        <v/>
      </c>
      <c r="BD144" s="666" t="str">
        <f t="shared" ref="BD144:BD207" si="32">IF(BB144=0," ",IF(BB144&lt;&gt;BB143,BB144," "))</f>
        <v xml:space="preserve"> </v>
      </c>
      <c r="BF144" s="668">
        <f>IF(BB144&lt;&gt;BD144,(IF(AY144="",AR144*'Q1'!$CA$20,IF(AY144="R",AR144,0))),0)</f>
        <v>0</v>
      </c>
      <c r="BG144" s="668">
        <f>IF(BB144&lt;&gt;BD144,(IF(AY144="",AR144*'Q1'!$CA$21,IF(AY144="C",AR144,0))),0)</f>
        <v>0</v>
      </c>
      <c r="BH144" s="668">
        <f>IF(BB144&lt;&gt;BD144,(IF(AY144="",AR144*'Q1'!$CA$22,IF(AY144="CF",AR144,0))),0)</f>
        <v>0</v>
      </c>
      <c r="BI144" s="668">
        <f>IF(BB144&lt;&gt;BD144,(IF(AY144="",AR144*'Q1'!$CA$23,IF(AY144="F",AR144,0))),0)</f>
        <v>0</v>
      </c>
      <c r="BK144" s="293"/>
      <c r="BL144" s="294"/>
      <c r="BM144" s="268"/>
      <c r="BN144" s="295"/>
      <c r="BO144" s="295"/>
      <c r="BP144" s="303">
        <f t="shared" ref="BP144:BP207" si="33">ROUND(BN144,2)</f>
        <v>0</v>
      </c>
      <c r="BQ144" s="303">
        <f t="shared" ref="BQ144:BQ207" si="34">ROUND(BO144,2)</f>
        <v>0</v>
      </c>
      <c r="BR144" s="267">
        <f t="shared" ref="BR144:BR207" si="35">ROUND(BP144*BQ144,2)</f>
        <v>0</v>
      </c>
      <c r="BS144" s="315" t="e">
        <f t="shared" si="28"/>
        <v>#DIV/0!</v>
      </c>
    </row>
    <row r="145" spans="2:71" ht="12.75" customHeight="1">
      <c r="B145" s="1358">
        <f t="shared" ref="B145:B208" si="36">BK145</f>
        <v>0</v>
      </c>
      <c r="C145" s="1359"/>
      <c r="D145" s="1359"/>
      <c r="E145" s="1359"/>
      <c r="F145" s="1360"/>
      <c r="G145" s="902">
        <f t="shared" si="29"/>
        <v>0</v>
      </c>
      <c r="H145" s="525"/>
      <c r="I145" s="525"/>
      <c r="J145" s="525"/>
      <c r="K145" s="525"/>
      <c r="L145" s="525"/>
      <c r="M145" s="525"/>
      <c r="N145" s="525"/>
      <c r="O145" s="525"/>
      <c r="P145" s="525"/>
      <c r="Q145" s="525"/>
      <c r="R145" s="525"/>
      <c r="S145" s="525"/>
      <c r="T145" s="525"/>
      <c r="U145" s="525"/>
      <c r="V145" s="525"/>
      <c r="W145" s="525"/>
      <c r="X145" s="525"/>
      <c r="Y145" s="525"/>
      <c r="Z145" s="525"/>
      <c r="AA145" s="525"/>
      <c r="AB145" s="526"/>
      <c r="AC145" s="514">
        <f t="shared" si="30"/>
        <v>0</v>
      </c>
      <c r="AD145" s="515"/>
      <c r="AE145" s="516"/>
      <c r="AF145" s="517">
        <f t="shared" si="24"/>
        <v>0</v>
      </c>
      <c r="AG145" s="518"/>
      <c r="AH145" s="518"/>
      <c r="AI145" s="518"/>
      <c r="AJ145" s="519"/>
      <c r="AK145" s="517">
        <f t="shared" si="25"/>
        <v>0</v>
      </c>
      <c r="AL145" s="518"/>
      <c r="AM145" s="518"/>
      <c r="AN145" s="518"/>
      <c r="AO145" s="518"/>
      <c r="AP145" s="518"/>
      <c r="AQ145" s="519"/>
      <c r="AR145" s="336">
        <f t="shared" si="26"/>
        <v>0</v>
      </c>
      <c r="AS145" s="337"/>
      <c r="AT145" s="337"/>
      <c r="AU145" s="337"/>
      <c r="AV145" s="337"/>
      <c r="AW145" s="337"/>
      <c r="AX145" s="338"/>
      <c r="AY145" s="298"/>
      <c r="AZ145" s="300"/>
      <c r="BB145" s="666" t="str">
        <f t="shared" si="27"/>
        <v>APROPRIAR O MACRO ITEM</v>
      </c>
      <c r="BC145" s="666" t="str">
        <f t="shared" si="31"/>
        <v/>
      </c>
      <c r="BD145" s="666" t="str">
        <f t="shared" si="32"/>
        <v xml:space="preserve"> </v>
      </c>
      <c r="BF145" s="668">
        <f>IF(BB145&lt;&gt;BD145,(IF(AY145="",AR145*'Q1'!$CA$20,IF(AY145="R",AR145,0))),0)</f>
        <v>0</v>
      </c>
      <c r="BG145" s="668">
        <f>IF(BB145&lt;&gt;BD145,(IF(AY145="",AR145*'Q1'!$CA$21,IF(AY145="C",AR145,0))),0)</f>
        <v>0</v>
      </c>
      <c r="BH145" s="668">
        <f>IF(BB145&lt;&gt;BD145,(IF(AY145="",AR145*'Q1'!$CA$22,IF(AY145="CF",AR145,0))),0)</f>
        <v>0</v>
      </c>
      <c r="BI145" s="668">
        <f>IF(BB145&lt;&gt;BD145,(IF(AY145="",AR145*'Q1'!$CA$23,IF(AY145="F",AR145,0))),0)</f>
        <v>0</v>
      </c>
      <c r="BK145" s="293"/>
      <c r="BL145" s="294"/>
      <c r="BM145" s="268"/>
      <c r="BN145" s="295"/>
      <c r="BO145" s="295"/>
      <c r="BP145" s="303">
        <f t="shared" si="33"/>
        <v>0</v>
      </c>
      <c r="BQ145" s="303">
        <f t="shared" si="34"/>
        <v>0</v>
      </c>
      <c r="BR145" s="267">
        <f t="shared" si="35"/>
        <v>0</v>
      </c>
      <c r="BS145" s="315" t="e">
        <f t="shared" si="28"/>
        <v>#DIV/0!</v>
      </c>
    </row>
    <row r="146" spans="2:71" ht="12.75" customHeight="1">
      <c r="B146" s="1358">
        <f t="shared" si="36"/>
        <v>0</v>
      </c>
      <c r="C146" s="1359"/>
      <c r="D146" s="1359"/>
      <c r="E146" s="1359"/>
      <c r="F146" s="1360"/>
      <c r="G146" s="902">
        <f t="shared" si="29"/>
        <v>0</v>
      </c>
      <c r="H146" s="525"/>
      <c r="I146" s="525"/>
      <c r="J146" s="525"/>
      <c r="K146" s="525"/>
      <c r="L146" s="525"/>
      <c r="M146" s="525"/>
      <c r="N146" s="525"/>
      <c r="O146" s="525"/>
      <c r="P146" s="525"/>
      <c r="Q146" s="525"/>
      <c r="R146" s="525"/>
      <c r="S146" s="525"/>
      <c r="T146" s="525"/>
      <c r="U146" s="525"/>
      <c r="V146" s="525"/>
      <c r="W146" s="525"/>
      <c r="X146" s="525"/>
      <c r="Y146" s="525"/>
      <c r="Z146" s="525"/>
      <c r="AA146" s="525"/>
      <c r="AB146" s="526"/>
      <c r="AC146" s="514">
        <f t="shared" si="30"/>
        <v>0</v>
      </c>
      <c r="AD146" s="515"/>
      <c r="AE146" s="516"/>
      <c r="AF146" s="517">
        <f t="shared" ref="AF146:AF209" si="37">BP146</f>
        <v>0</v>
      </c>
      <c r="AG146" s="518"/>
      <c r="AH146" s="518"/>
      <c r="AI146" s="518"/>
      <c r="AJ146" s="519"/>
      <c r="AK146" s="517">
        <f t="shared" ref="AK146:AK209" si="38">BQ146</f>
        <v>0</v>
      </c>
      <c r="AL146" s="518"/>
      <c r="AM146" s="518"/>
      <c r="AN146" s="518"/>
      <c r="AO146" s="518"/>
      <c r="AP146" s="518"/>
      <c r="AQ146" s="519"/>
      <c r="AR146" s="336">
        <f t="shared" si="26"/>
        <v>0</v>
      </c>
      <c r="AS146" s="337"/>
      <c r="AT146" s="337"/>
      <c r="AU146" s="337"/>
      <c r="AV146" s="337"/>
      <c r="AW146" s="337"/>
      <c r="AX146" s="338"/>
      <c r="AY146" s="298"/>
      <c r="AZ146" s="300"/>
      <c r="BB146" s="666" t="str">
        <f t="shared" si="27"/>
        <v>APROPRIAR O MACRO ITEM</v>
      </c>
      <c r="BC146" s="666" t="str">
        <f t="shared" si="31"/>
        <v/>
      </c>
      <c r="BD146" s="666" t="str">
        <f t="shared" si="32"/>
        <v xml:space="preserve"> </v>
      </c>
      <c r="BF146" s="668">
        <f>IF(BB146&lt;&gt;BD146,(IF(AY146="",AR146*'Q1'!$CA$20,IF(AY146="R",AR146,0))),0)</f>
        <v>0</v>
      </c>
      <c r="BG146" s="668">
        <f>IF(BB146&lt;&gt;BD146,(IF(AY146="",AR146*'Q1'!$CA$21,IF(AY146="C",AR146,0))),0)</f>
        <v>0</v>
      </c>
      <c r="BH146" s="668">
        <f>IF(BB146&lt;&gt;BD146,(IF(AY146="",AR146*'Q1'!$CA$22,IF(AY146="CF",AR146,0))),0)</f>
        <v>0</v>
      </c>
      <c r="BI146" s="668">
        <f>IF(BB146&lt;&gt;BD146,(IF(AY146="",AR146*'Q1'!$CA$23,IF(AY146="F",AR146,0))),0)</f>
        <v>0</v>
      </c>
      <c r="BK146" s="293"/>
      <c r="BL146" s="294"/>
      <c r="BM146" s="268"/>
      <c r="BN146" s="295"/>
      <c r="BO146" s="295"/>
      <c r="BP146" s="303">
        <f t="shared" si="33"/>
        <v>0</v>
      </c>
      <c r="BQ146" s="303">
        <f t="shared" si="34"/>
        <v>0</v>
      </c>
      <c r="BR146" s="267">
        <f t="shared" si="35"/>
        <v>0</v>
      </c>
      <c r="BS146" s="315" t="e">
        <f t="shared" si="28"/>
        <v>#DIV/0!</v>
      </c>
    </row>
    <row r="147" spans="2:71" ht="12.75" customHeight="1">
      <c r="B147" s="1358">
        <f t="shared" si="36"/>
        <v>0</v>
      </c>
      <c r="C147" s="1359"/>
      <c r="D147" s="1359"/>
      <c r="E147" s="1359"/>
      <c r="F147" s="1360"/>
      <c r="G147" s="902">
        <f t="shared" si="29"/>
        <v>0</v>
      </c>
      <c r="H147" s="525"/>
      <c r="I147" s="525"/>
      <c r="J147" s="525"/>
      <c r="K147" s="525"/>
      <c r="L147" s="525"/>
      <c r="M147" s="525"/>
      <c r="N147" s="525"/>
      <c r="O147" s="525"/>
      <c r="P147" s="525"/>
      <c r="Q147" s="525"/>
      <c r="R147" s="525"/>
      <c r="S147" s="525"/>
      <c r="T147" s="525"/>
      <c r="U147" s="525"/>
      <c r="V147" s="525"/>
      <c r="W147" s="525"/>
      <c r="X147" s="525"/>
      <c r="Y147" s="525"/>
      <c r="Z147" s="525"/>
      <c r="AA147" s="525"/>
      <c r="AB147" s="526"/>
      <c r="AC147" s="514">
        <f t="shared" si="30"/>
        <v>0</v>
      </c>
      <c r="AD147" s="515"/>
      <c r="AE147" s="516"/>
      <c r="AF147" s="517">
        <f t="shared" si="37"/>
        <v>0</v>
      </c>
      <c r="AG147" s="518"/>
      <c r="AH147" s="518"/>
      <c r="AI147" s="518"/>
      <c r="AJ147" s="519"/>
      <c r="AK147" s="517">
        <f t="shared" si="38"/>
        <v>0</v>
      </c>
      <c r="AL147" s="518"/>
      <c r="AM147" s="518"/>
      <c r="AN147" s="518"/>
      <c r="AO147" s="518"/>
      <c r="AP147" s="518"/>
      <c r="AQ147" s="519"/>
      <c r="AR147" s="336">
        <f t="shared" si="26"/>
        <v>0</v>
      </c>
      <c r="AS147" s="337"/>
      <c r="AT147" s="337"/>
      <c r="AU147" s="337"/>
      <c r="AV147" s="337"/>
      <c r="AW147" s="337"/>
      <c r="AX147" s="338"/>
      <c r="AY147" s="298"/>
      <c r="AZ147" s="300"/>
      <c r="BB147" s="666" t="str">
        <f t="shared" si="27"/>
        <v>APROPRIAR O MACRO ITEM</v>
      </c>
      <c r="BC147" s="666" t="str">
        <f t="shared" si="31"/>
        <v/>
      </c>
      <c r="BD147" s="666" t="str">
        <f t="shared" si="32"/>
        <v xml:space="preserve"> </v>
      </c>
      <c r="BF147" s="668">
        <f>IF(BB147&lt;&gt;BD147,(IF(AY147="",AR147*'Q1'!$CA$20,IF(AY147="R",AR147,0))),0)</f>
        <v>0</v>
      </c>
      <c r="BG147" s="668">
        <f>IF(BB147&lt;&gt;BD147,(IF(AY147="",AR147*'Q1'!$CA$21,IF(AY147="C",AR147,0))),0)</f>
        <v>0</v>
      </c>
      <c r="BH147" s="668">
        <f>IF(BB147&lt;&gt;BD147,(IF(AY147="",AR147*'Q1'!$CA$22,IF(AY147="CF",AR147,0))),0)</f>
        <v>0</v>
      </c>
      <c r="BI147" s="668">
        <f>IF(BB147&lt;&gt;BD147,(IF(AY147="",AR147*'Q1'!$CA$23,IF(AY147="F",AR147,0))),0)</f>
        <v>0</v>
      </c>
      <c r="BK147" s="293"/>
      <c r="BL147" s="294"/>
      <c r="BM147" s="268"/>
      <c r="BN147" s="295"/>
      <c r="BO147" s="295"/>
      <c r="BP147" s="303">
        <f t="shared" si="33"/>
        <v>0</v>
      </c>
      <c r="BQ147" s="303">
        <f t="shared" si="34"/>
        <v>0</v>
      </c>
      <c r="BR147" s="267">
        <f t="shared" si="35"/>
        <v>0</v>
      </c>
      <c r="BS147" s="315" t="e">
        <f t="shared" si="28"/>
        <v>#DIV/0!</v>
      </c>
    </row>
    <row r="148" spans="2:71" ht="12.75" customHeight="1">
      <c r="B148" s="1358">
        <f t="shared" si="36"/>
        <v>0</v>
      </c>
      <c r="C148" s="1359"/>
      <c r="D148" s="1359"/>
      <c r="E148" s="1359"/>
      <c r="F148" s="1360"/>
      <c r="G148" s="902">
        <f t="shared" si="29"/>
        <v>0</v>
      </c>
      <c r="H148" s="525"/>
      <c r="I148" s="525"/>
      <c r="J148" s="525"/>
      <c r="K148" s="525"/>
      <c r="L148" s="525"/>
      <c r="M148" s="525"/>
      <c r="N148" s="525"/>
      <c r="O148" s="525"/>
      <c r="P148" s="525"/>
      <c r="Q148" s="525"/>
      <c r="R148" s="525"/>
      <c r="S148" s="525"/>
      <c r="T148" s="525"/>
      <c r="U148" s="525"/>
      <c r="V148" s="525"/>
      <c r="W148" s="525"/>
      <c r="X148" s="525"/>
      <c r="Y148" s="525"/>
      <c r="Z148" s="525"/>
      <c r="AA148" s="525"/>
      <c r="AB148" s="526"/>
      <c r="AC148" s="514">
        <f t="shared" si="30"/>
        <v>0</v>
      </c>
      <c r="AD148" s="515"/>
      <c r="AE148" s="516"/>
      <c r="AF148" s="517">
        <f t="shared" si="37"/>
        <v>0</v>
      </c>
      <c r="AG148" s="518"/>
      <c r="AH148" s="518"/>
      <c r="AI148" s="518"/>
      <c r="AJ148" s="519"/>
      <c r="AK148" s="517">
        <f t="shared" si="38"/>
        <v>0</v>
      </c>
      <c r="AL148" s="518"/>
      <c r="AM148" s="518"/>
      <c r="AN148" s="518"/>
      <c r="AO148" s="518"/>
      <c r="AP148" s="518"/>
      <c r="AQ148" s="519"/>
      <c r="AR148" s="336">
        <f t="shared" si="26"/>
        <v>0</v>
      </c>
      <c r="AS148" s="337"/>
      <c r="AT148" s="337"/>
      <c r="AU148" s="337"/>
      <c r="AV148" s="337"/>
      <c r="AW148" s="337"/>
      <c r="AX148" s="338"/>
      <c r="AY148" s="298"/>
      <c r="AZ148" s="300"/>
      <c r="BB148" s="666" t="str">
        <f t="shared" si="27"/>
        <v>APROPRIAR O MACRO ITEM</v>
      </c>
      <c r="BC148" s="666" t="str">
        <f t="shared" si="31"/>
        <v/>
      </c>
      <c r="BD148" s="666" t="str">
        <f t="shared" si="32"/>
        <v xml:space="preserve"> </v>
      </c>
      <c r="BF148" s="668">
        <f>IF(BB148&lt;&gt;BD148,(IF(AY148="",AR148*'Q1'!$CA$20,IF(AY148="R",AR148,0))),0)</f>
        <v>0</v>
      </c>
      <c r="BG148" s="668">
        <f>IF(BB148&lt;&gt;BD148,(IF(AY148="",AR148*'Q1'!$CA$21,IF(AY148="C",AR148,0))),0)</f>
        <v>0</v>
      </c>
      <c r="BH148" s="668">
        <f>IF(BB148&lt;&gt;BD148,(IF(AY148="",AR148*'Q1'!$CA$22,IF(AY148="CF",AR148,0))),0)</f>
        <v>0</v>
      </c>
      <c r="BI148" s="668">
        <f>IF(BB148&lt;&gt;BD148,(IF(AY148="",AR148*'Q1'!$CA$23,IF(AY148="F",AR148,0))),0)</f>
        <v>0</v>
      </c>
      <c r="BK148" s="293"/>
      <c r="BL148" s="294"/>
      <c r="BM148" s="268"/>
      <c r="BN148" s="295"/>
      <c r="BO148" s="295"/>
      <c r="BP148" s="303">
        <f t="shared" si="33"/>
        <v>0</v>
      </c>
      <c r="BQ148" s="303">
        <f t="shared" si="34"/>
        <v>0</v>
      </c>
      <c r="BR148" s="267">
        <f t="shared" si="35"/>
        <v>0</v>
      </c>
      <c r="BS148" s="315" t="e">
        <f t="shared" si="28"/>
        <v>#DIV/0!</v>
      </c>
    </row>
    <row r="149" spans="2:71" ht="12.75" customHeight="1">
      <c r="B149" s="1358">
        <f t="shared" si="36"/>
        <v>0</v>
      </c>
      <c r="C149" s="1359"/>
      <c r="D149" s="1359"/>
      <c r="E149" s="1359"/>
      <c r="F149" s="1360"/>
      <c r="G149" s="902">
        <f t="shared" si="29"/>
        <v>0</v>
      </c>
      <c r="H149" s="525"/>
      <c r="I149" s="525"/>
      <c r="J149" s="525"/>
      <c r="K149" s="525"/>
      <c r="L149" s="525"/>
      <c r="M149" s="525"/>
      <c r="N149" s="525"/>
      <c r="O149" s="525"/>
      <c r="P149" s="525"/>
      <c r="Q149" s="525"/>
      <c r="R149" s="525"/>
      <c r="S149" s="525"/>
      <c r="T149" s="525"/>
      <c r="U149" s="525"/>
      <c r="V149" s="525"/>
      <c r="W149" s="525"/>
      <c r="X149" s="525"/>
      <c r="Y149" s="525"/>
      <c r="Z149" s="525"/>
      <c r="AA149" s="525"/>
      <c r="AB149" s="526"/>
      <c r="AC149" s="514">
        <f t="shared" si="30"/>
        <v>0</v>
      </c>
      <c r="AD149" s="515"/>
      <c r="AE149" s="516"/>
      <c r="AF149" s="517">
        <f t="shared" si="37"/>
        <v>0</v>
      </c>
      <c r="AG149" s="518"/>
      <c r="AH149" s="518"/>
      <c r="AI149" s="518"/>
      <c r="AJ149" s="519"/>
      <c r="AK149" s="517">
        <f t="shared" si="38"/>
        <v>0</v>
      </c>
      <c r="AL149" s="518"/>
      <c r="AM149" s="518"/>
      <c r="AN149" s="518"/>
      <c r="AO149" s="518"/>
      <c r="AP149" s="518"/>
      <c r="AQ149" s="519"/>
      <c r="AR149" s="336">
        <f t="shared" si="26"/>
        <v>0</v>
      </c>
      <c r="AS149" s="337"/>
      <c r="AT149" s="337"/>
      <c r="AU149" s="337"/>
      <c r="AV149" s="337"/>
      <c r="AW149" s="337"/>
      <c r="AX149" s="338"/>
      <c r="AY149" s="298"/>
      <c r="AZ149" s="300"/>
      <c r="BB149" s="666" t="str">
        <f t="shared" si="27"/>
        <v>APROPRIAR O MACRO ITEM</v>
      </c>
      <c r="BC149" s="666" t="str">
        <f t="shared" si="31"/>
        <v/>
      </c>
      <c r="BD149" s="666" t="str">
        <f t="shared" si="32"/>
        <v xml:space="preserve"> </v>
      </c>
      <c r="BF149" s="668">
        <f>IF(BB149&lt;&gt;BD149,(IF(AY149="",AR149*'Q1'!$CA$20,IF(AY149="R",AR149,0))),0)</f>
        <v>0</v>
      </c>
      <c r="BG149" s="668">
        <f>IF(BB149&lt;&gt;BD149,(IF(AY149="",AR149*'Q1'!$CA$21,IF(AY149="C",AR149,0))),0)</f>
        <v>0</v>
      </c>
      <c r="BH149" s="668">
        <f>IF(BB149&lt;&gt;BD149,(IF(AY149="",AR149*'Q1'!$CA$22,IF(AY149="CF",AR149,0))),0)</f>
        <v>0</v>
      </c>
      <c r="BI149" s="668">
        <f>IF(BB149&lt;&gt;BD149,(IF(AY149="",AR149*'Q1'!$CA$23,IF(AY149="F",AR149,0))),0)</f>
        <v>0</v>
      </c>
      <c r="BK149" s="293"/>
      <c r="BL149" s="294"/>
      <c r="BM149" s="268"/>
      <c r="BN149" s="295"/>
      <c r="BO149" s="295"/>
      <c r="BP149" s="303">
        <f t="shared" si="33"/>
        <v>0</v>
      </c>
      <c r="BQ149" s="303">
        <f t="shared" si="34"/>
        <v>0</v>
      </c>
      <c r="BR149" s="267">
        <f t="shared" si="35"/>
        <v>0</v>
      </c>
      <c r="BS149" s="315" t="e">
        <f t="shared" si="28"/>
        <v>#DIV/0!</v>
      </c>
    </row>
    <row r="150" spans="2:71" ht="12.75" customHeight="1">
      <c r="B150" s="1358">
        <f t="shared" si="36"/>
        <v>0</v>
      </c>
      <c r="C150" s="1359"/>
      <c r="D150" s="1359"/>
      <c r="E150" s="1359"/>
      <c r="F150" s="1360"/>
      <c r="G150" s="902">
        <f t="shared" si="29"/>
        <v>0</v>
      </c>
      <c r="H150" s="525"/>
      <c r="I150" s="525"/>
      <c r="J150" s="525"/>
      <c r="K150" s="525"/>
      <c r="L150" s="525"/>
      <c r="M150" s="525"/>
      <c r="N150" s="525"/>
      <c r="O150" s="525"/>
      <c r="P150" s="525"/>
      <c r="Q150" s="525"/>
      <c r="R150" s="525"/>
      <c r="S150" s="525"/>
      <c r="T150" s="525"/>
      <c r="U150" s="525"/>
      <c r="V150" s="525"/>
      <c r="W150" s="525"/>
      <c r="X150" s="525"/>
      <c r="Y150" s="525"/>
      <c r="Z150" s="525"/>
      <c r="AA150" s="525"/>
      <c r="AB150" s="526"/>
      <c r="AC150" s="514">
        <f t="shared" si="30"/>
        <v>0</v>
      </c>
      <c r="AD150" s="515"/>
      <c r="AE150" s="516"/>
      <c r="AF150" s="517">
        <f t="shared" si="37"/>
        <v>0</v>
      </c>
      <c r="AG150" s="518"/>
      <c r="AH150" s="518"/>
      <c r="AI150" s="518"/>
      <c r="AJ150" s="519"/>
      <c r="AK150" s="517">
        <f t="shared" si="38"/>
        <v>0</v>
      </c>
      <c r="AL150" s="518"/>
      <c r="AM150" s="518"/>
      <c r="AN150" s="518"/>
      <c r="AO150" s="518"/>
      <c r="AP150" s="518"/>
      <c r="AQ150" s="519"/>
      <c r="AR150" s="336">
        <f t="shared" si="26"/>
        <v>0</v>
      </c>
      <c r="AS150" s="337"/>
      <c r="AT150" s="337"/>
      <c r="AU150" s="337"/>
      <c r="AV150" s="337"/>
      <c r="AW150" s="337"/>
      <c r="AX150" s="338"/>
      <c r="AY150" s="298"/>
      <c r="AZ150" s="300"/>
      <c r="BB150" s="666" t="str">
        <f t="shared" si="27"/>
        <v>APROPRIAR O MACRO ITEM</v>
      </c>
      <c r="BC150" s="666" t="str">
        <f t="shared" si="31"/>
        <v/>
      </c>
      <c r="BD150" s="666" t="str">
        <f t="shared" si="32"/>
        <v xml:space="preserve"> </v>
      </c>
      <c r="BF150" s="668">
        <f>IF(BB150&lt;&gt;BD150,(IF(AY150="",AR150*'Q1'!$CA$20,IF(AY150="R",AR150,0))),0)</f>
        <v>0</v>
      </c>
      <c r="BG150" s="668">
        <f>IF(BB150&lt;&gt;BD150,(IF(AY150="",AR150*'Q1'!$CA$21,IF(AY150="C",AR150,0))),0)</f>
        <v>0</v>
      </c>
      <c r="BH150" s="668">
        <f>IF(BB150&lt;&gt;BD150,(IF(AY150="",AR150*'Q1'!$CA$22,IF(AY150="CF",AR150,0))),0)</f>
        <v>0</v>
      </c>
      <c r="BI150" s="668">
        <f>IF(BB150&lt;&gt;BD150,(IF(AY150="",AR150*'Q1'!$CA$23,IF(AY150="F",AR150,0))),0)</f>
        <v>0</v>
      </c>
      <c r="BK150" s="293"/>
      <c r="BL150" s="294"/>
      <c r="BM150" s="268"/>
      <c r="BN150" s="295"/>
      <c r="BO150" s="295"/>
      <c r="BP150" s="303">
        <f t="shared" si="33"/>
        <v>0</v>
      </c>
      <c r="BQ150" s="303">
        <f t="shared" si="34"/>
        <v>0</v>
      </c>
      <c r="BR150" s="267">
        <f t="shared" si="35"/>
        <v>0</v>
      </c>
      <c r="BS150" s="315" t="e">
        <f t="shared" si="28"/>
        <v>#DIV/0!</v>
      </c>
    </row>
    <row r="151" spans="2:71" ht="12.75" customHeight="1">
      <c r="B151" s="1358">
        <f t="shared" si="36"/>
        <v>0</v>
      </c>
      <c r="C151" s="1359"/>
      <c r="D151" s="1359"/>
      <c r="E151" s="1359"/>
      <c r="F151" s="1360"/>
      <c r="G151" s="902">
        <f t="shared" si="29"/>
        <v>0</v>
      </c>
      <c r="H151" s="525"/>
      <c r="I151" s="525"/>
      <c r="J151" s="525"/>
      <c r="K151" s="525"/>
      <c r="L151" s="525"/>
      <c r="M151" s="525"/>
      <c r="N151" s="525"/>
      <c r="O151" s="525"/>
      <c r="P151" s="525"/>
      <c r="Q151" s="525"/>
      <c r="R151" s="525"/>
      <c r="S151" s="525"/>
      <c r="T151" s="525"/>
      <c r="U151" s="525"/>
      <c r="V151" s="525"/>
      <c r="W151" s="525"/>
      <c r="X151" s="525"/>
      <c r="Y151" s="525"/>
      <c r="Z151" s="525"/>
      <c r="AA151" s="525"/>
      <c r="AB151" s="526"/>
      <c r="AC151" s="514">
        <f t="shared" si="30"/>
        <v>0</v>
      </c>
      <c r="AD151" s="515"/>
      <c r="AE151" s="516"/>
      <c r="AF151" s="517">
        <f t="shared" si="37"/>
        <v>0</v>
      </c>
      <c r="AG151" s="518"/>
      <c r="AH151" s="518"/>
      <c r="AI151" s="518"/>
      <c r="AJ151" s="519"/>
      <c r="AK151" s="517">
        <f t="shared" si="38"/>
        <v>0</v>
      </c>
      <c r="AL151" s="518"/>
      <c r="AM151" s="518"/>
      <c r="AN151" s="518"/>
      <c r="AO151" s="518"/>
      <c r="AP151" s="518"/>
      <c r="AQ151" s="519"/>
      <c r="AR151" s="336">
        <f t="shared" si="26"/>
        <v>0</v>
      </c>
      <c r="AS151" s="337"/>
      <c r="AT151" s="337"/>
      <c r="AU151" s="337"/>
      <c r="AV151" s="337"/>
      <c r="AW151" s="337"/>
      <c r="AX151" s="338"/>
      <c r="AY151" s="298"/>
      <c r="AZ151" s="300"/>
      <c r="BB151" s="666" t="str">
        <f t="shared" si="27"/>
        <v>APROPRIAR O MACRO ITEM</v>
      </c>
      <c r="BC151" s="666" t="str">
        <f t="shared" si="31"/>
        <v/>
      </c>
      <c r="BD151" s="666" t="str">
        <f t="shared" si="32"/>
        <v xml:space="preserve"> </v>
      </c>
      <c r="BF151" s="668">
        <f>IF(BB151&lt;&gt;BD151,(IF(AY151="",AR151*'Q1'!$CA$20,IF(AY151="R",AR151,0))),0)</f>
        <v>0</v>
      </c>
      <c r="BG151" s="668">
        <f>IF(BB151&lt;&gt;BD151,(IF(AY151="",AR151*'Q1'!$CA$21,IF(AY151="C",AR151,0))),0)</f>
        <v>0</v>
      </c>
      <c r="BH151" s="668">
        <f>IF(BB151&lt;&gt;BD151,(IF(AY151="",AR151*'Q1'!$CA$22,IF(AY151="CF",AR151,0))),0)</f>
        <v>0</v>
      </c>
      <c r="BI151" s="668">
        <f>IF(BB151&lt;&gt;BD151,(IF(AY151="",AR151*'Q1'!$CA$23,IF(AY151="F",AR151,0))),0)</f>
        <v>0</v>
      </c>
      <c r="BK151" s="293"/>
      <c r="BL151" s="294"/>
      <c r="BM151" s="268"/>
      <c r="BN151" s="295"/>
      <c r="BO151" s="295"/>
      <c r="BP151" s="303">
        <f t="shared" si="33"/>
        <v>0</v>
      </c>
      <c r="BQ151" s="303">
        <f t="shared" si="34"/>
        <v>0</v>
      </c>
      <c r="BR151" s="267">
        <f t="shared" si="35"/>
        <v>0</v>
      </c>
      <c r="BS151" s="315" t="e">
        <f t="shared" si="28"/>
        <v>#DIV/0!</v>
      </c>
    </row>
    <row r="152" spans="2:71" ht="12.75" customHeight="1">
      <c r="B152" s="1358">
        <f t="shared" si="36"/>
        <v>0</v>
      </c>
      <c r="C152" s="1359"/>
      <c r="D152" s="1359"/>
      <c r="E152" s="1359"/>
      <c r="F152" s="1360"/>
      <c r="G152" s="902">
        <f t="shared" si="29"/>
        <v>0</v>
      </c>
      <c r="H152" s="525"/>
      <c r="I152" s="525"/>
      <c r="J152" s="525"/>
      <c r="K152" s="525"/>
      <c r="L152" s="525"/>
      <c r="M152" s="525"/>
      <c r="N152" s="525"/>
      <c r="O152" s="525"/>
      <c r="P152" s="525"/>
      <c r="Q152" s="525"/>
      <c r="R152" s="525"/>
      <c r="S152" s="525"/>
      <c r="T152" s="525"/>
      <c r="U152" s="525"/>
      <c r="V152" s="525"/>
      <c r="W152" s="525"/>
      <c r="X152" s="525"/>
      <c r="Y152" s="525"/>
      <c r="Z152" s="525"/>
      <c r="AA152" s="525"/>
      <c r="AB152" s="526"/>
      <c r="AC152" s="514">
        <f t="shared" si="30"/>
        <v>0</v>
      </c>
      <c r="AD152" s="515"/>
      <c r="AE152" s="516"/>
      <c r="AF152" s="517">
        <f t="shared" si="37"/>
        <v>0</v>
      </c>
      <c r="AG152" s="518"/>
      <c r="AH152" s="518"/>
      <c r="AI152" s="518"/>
      <c r="AJ152" s="519"/>
      <c r="AK152" s="517">
        <f t="shared" si="38"/>
        <v>0</v>
      </c>
      <c r="AL152" s="518"/>
      <c r="AM152" s="518"/>
      <c r="AN152" s="518"/>
      <c r="AO152" s="518"/>
      <c r="AP152" s="518"/>
      <c r="AQ152" s="519"/>
      <c r="AR152" s="336">
        <f t="shared" si="26"/>
        <v>0</v>
      </c>
      <c r="AS152" s="337"/>
      <c r="AT152" s="337"/>
      <c r="AU152" s="337"/>
      <c r="AV152" s="337"/>
      <c r="AW152" s="337"/>
      <c r="AX152" s="338"/>
      <c r="AY152" s="298"/>
      <c r="AZ152" s="300"/>
      <c r="BB152" s="666" t="str">
        <f t="shared" si="27"/>
        <v>APROPRIAR O MACRO ITEM</v>
      </c>
      <c r="BC152" s="666" t="str">
        <f t="shared" si="31"/>
        <v/>
      </c>
      <c r="BD152" s="666" t="str">
        <f t="shared" si="32"/>
        <v xml:space="preserve"> </v>
      </c>
      <c r="BF152" s="668">
        <f>IF(BB152&lt;&gt;BD152,(IF(AY152="",AR152*'Q1'!$CA$20,IF(AY152="R",AR152,0))),0)</f>
        <v>0</v>
      </c>
      <c r="BG152" s="668">
        <f>IF(BB152&lt;&gt;BD152,(IF(AY152="",AR152*'Q1'!$CA$21,IF(AY152="C",AR152,0))),0)</f>
        <v>0</v>
      </c>
      <c r="BH152" s="668">
        <f>IF(BB152&lt;&gt;BD152,(IF(AY152="",AR152*'Q1'!$CA$22,IF(AY152="CF",AR152,0))),0)</f>
        <v>0</v>
      </c>
      <c r="BI152" s="668">
        <f>IF(BB152&lt;&gt;BD152,(IF(AY152="",AR152*'Q1'!$CA$23,IF(AY152="F",AR152,0))),0)</f>
        <v>0</v>
      </c>
      <c r="BK152" s="293"/>
      <c r="BL152" s="294"/>
      <c r="BM152" s="268"/>
      <c r="BN152" s="295"/>
      <c r="BO152" s="295"/>
      <c r="BP152" s="303">
        <f t="shared" si="33"/>
        <v>0</v>
      </c>
      <c r="BQ152" s="303">
        <f t="shared" si="34"/>
        <v>0</v>
      </c>
      <c r="BR152" s="267">
        <f t="shared" si="35"/>
        <v>0</v>
      </c>
      <c r="BS152" s="315" t="e">
        <f t="shared" si="28"/>
        <v>#DIV/0!</v>
      </c>
    </row>
    <row r="153" spans="2:71" ht="12.75" customHeight="1">
      <c r="B153" s="1358">
        <f t="shared" si="36"/>
        <v>0</v>
      </c>
      <c r="C153" s="1359"/>
      <c r="D153" s="1359"/>
      <c r="E153" s="1359"/>
      <c r="F153" s="1360"/>
      <c r="G153" s="902">
        <f t="shared" si="29"/>
        <v>0</v>
      </c>
      <c r="H153" s="525"/>
      <c r="I153" s="525"/>
      <c r="J153" s="525"/>
      <c r="K153" s="525"/>
      <c r="L153" s="525"/>
      <c r="M153" s="525"/>
      <c r="N153" s="525"/>
      <c r="O153" s="525"/>
      <c r="P153" s="525"/>
      <c r="Q153" s="525"/>
      <c r="R153" s="525"/>
      <c r="S153" s="525"/>
      <c r="T153" s="525"/>
      <c r="U153" s="525"/>
      <c r="V153" s="525"/>
      <c r="W153" s="525"/>
      <c r="X153" s="525"/>
      <c r="Y153" s="525"/>
      <c r="Z153" s="525"/>
      <c r="AA153" s="525"/>
      <c r="AB153" s="526"/>
      <c r="AC153" s="514">
        <f t="shared" si="30"/>
        <v>0</v>
      </c>
      <c r="AD153" s="515"/>
      <c r="AE153" s="516"/>
      <c r="AF153" s="517">
        <f t="shared" si="37"/>
        <v>0</v>
      </c>
      <c r="AG153" s="518"/>
      <c r="AH153" s="518"/>
      <c r="AI153" s="518"/>
      <c r="AJ153" s="519"/>
      <c r="AK153" s="517">
        <f t="shared" si="38"/>
        <v>0</v>
      </c>
      <c r="AL153" s="518"/>
      <c r="AM153" s="518"/>
      <c r="AN153" s="518"/>
      <c r="AO153" s="518"/>
      <c r="AP153" s="518"/>
      <c r="AQ153" s="519"/>
      <c r="AR153" s="336">
        <f t="shared" si="26"/>
        <v>0</v>
      </c>
      <c r="AS153" s="337"/>
      <c r="AT153" s="337"/>
      <c r="AU153" s="337"/>
      <c r="AV153" s="337"/>
      <c r="AW153" s="337"/>
      <c r="AX153" s="338"/>
      <c r="AY153" s="298"/>
      <c r="AZ153" s="300"/>
      <c r="BB153" s="666" t="str">
        <f t="shared" si="27"/>
        <v>APROPRIAR O MACRO ITEM</v>
      </c>
      <c r="BC153" s="666" t="str">
        <f t="shared" si="31"/>
        <v/>
      </c>
      <c r="BD153" s="666" t="str">
        <f t="shared" si="32"/>
        <v xml:space="preserve"> </v>
      </c>
      <c r="BF153" s="668">
        <f>IF(BB153&lt;&gt;BD153,(IF(AY153="",AR153*'Q1'!$CA$20,IF(AY153="R",AR153,0))),0)</f>
        <v>0</v>
      </c>
      <c r="BG153" s="668">
        <f>IF(BB153&lt;&gt;BD153,(IF(AY153="",AR153*'Q1'!$CA$21,IF(AY153="C",AR153,0))),0)</f>
        <v>0</v>
      </c>
      <c r="BH153" s="668">
        <f>IF(BB153&lt;&gt;BD153,(IF(AY153="",AR153*'Q1'!$CA$22,IF(AY153="CF",AR153,0))),0)</f>
        <v>0</v>
      </c>
      <c r="BI153" s="668">
        <f>IF(BB153&lt;&gt;BD153,(IF(AY153="",AR153*'Q1'!$CA$23,IF(AY153="F",AR153,0))),0)</f>
        <v>0</v>
      </c>
      <c r="BK153" s="293"/>
      <c r="BL153" s="294"/>
      <c r="BM153" s="268"/>
      <c r="BN153" s="295"/>
      <c r="BO153" s="295"/>
      <c r="BP153" s="303">
        <f t="shared" si="33"/>
        <v>0</v>
      </c>
      <c r="BQ153" s="303">
        <f t="shared" si="34"/>
        <v>0</v>
      </c>
      <c r="BR153" s="267">
        <f t="shared" si="35"/>
        <v>0</v>
      </c>
      <c r="BS153" s="315" t="e">
        <f t="shared" si="28"/>
        <v>#DIV/0!</v>
      </c>
    </row>
    <row r="154" spans="2:71" ht="12.75" customHeight="1">
      <c r="B154" s="1358">
        <f t="shared" si="36"/>
        <v>0</v>
      </c>
      <c r="C154" s="1359"/>
      <c r="D154" s="1359"/>
      <c r="E154" s="1359"/>
      <c r="F154" s="1360"/>
      <c r="G154" s="902">
        <f t="shared" si="29"/>
        <v>0</v>
      </c>
      <c r="H154" s="525"/>
      <c r="I154" s="525"/>
      <c r="J154" s="525"/>
      <c r="K154" s="525"/>
      <c r="L154" s="525"/>
      <c r="M154" s="525"/>
      <c r="N154" s="525"/>
      <c r="O154" s="525"/>
      <c r="P154" s="525"/>
      <c r="Q154" s="525"/>
      <c r="R154" s="525"/>
      <c r="S154" s="525"/>
      <c r="T154" s="525"/>
      <c r="U154" s="525"/>
      <c r="V154" s="525"/>
      <c r="W154" s="525"/>
      <c r="X154" s="525"/>
      <c r="Y154" s="525"/>
      <c r="Z154" s="525"/>
      <c r="AA154" s="525"/>
      <c r="AB154" s="526"/>
      <c r="AC154" s="514">
        <f t="shared" si="30"/>
        <v>0</v>
      </c>
      <c r="AD154" s="515"/>
      <c r="AE154" s="516"/>
      <c r="AF154" s="517">
        <f t="shared" si="37"/>
        <v>0</v>
      </c>
      <c r="AG154" s="518"/>
      <c r="AH154" s="518"/>
      <c r="AI154" s="518"/>
      <c r="AJ154" s="519"/>
      <c r="AK154" s="517">
        <f t="shared" si="38"/>
        <v>0</v>
      </c>
      <c r="AL154" s="518"/>
      <c r="AM154" s="518"/>
      <c r="AN154" s="518"/>
      <c r="AO154" s="518"/>
      <c r="AP154" s="518"/>
      <c r="AQ154" s="519"/>
      <c r="AR154" s="336">
        <f t="shared" si="26"/>
        <v>0</v>
      </c>
      <c r="AS154" s="337"/>
      <c r="AT154" s="337"/>
      <c r="AU154" s="337"/>
      <c r="AV154" s="337"/>
      <c r="AW154" s="337"/>
      <c r="AX154" s="338"/>
      <c r="AY154" s="298"/>
      <c r="AZ154" s="300"/>
      <c r="BB154" s="666" t="str">
        <f t="shared" si="27"/>
        <v>APROPRIAR O MACRO ITEM</v>
      </c>
      <c r="BC154" s="666" t="str">
        <f t="shared" si="31"/>
        <v/>
      </c>
      <c r="BD154" s="666" t="str">
        <f t="shared" si="32"/>
        <v xml:space="preserve"> </v>
      </c>
      <c r="BF154" s="668">
        <f>IF(BB154&lt;&gt;BD154,(IF(AY154="",AR154*'Q1'!$CA$20,IF(AY154="R",AR154,0))),0)</f>
        <v>0</v>
      </c>
      <c r="BG154" s="668">
        <f>IF(BB154&lt;&gt;BD154,(IF(AY154="",AR154*'Q1'!$CA$21,IF(AY154="C",AR154,0))),0)</f>
        <v>0</v>
      </c>
      <c r="BH154" s="668">
        <f>IF(BB154&lt;&gt;BD154,(IF(AY154="",AR154*'Q1'!$CA$22,IF(AY154="CF",AR154,0))),0)</f>
        <v>0</v>
      </c>
      <c r="BI154" s="668">
        <f>IF(BB154&lt;&gt;BD154,(IF(AY154="",AR154*'Q1'!$CA$23,IF(AY154="F",AR154,0))),0)</f>
        <v>0</v>
      </c>
      <c r="BK154" s="293"/>
      <c r="BL154" s="294"/>
      <c r="BM154" s="268"/>
      <c r="BN154" s="295"/>
      <c r="BO154" s="295"/>
      <c r="BP154" s="303">
        <f t="shared" si="33"/>
        <v>0</v>
      </c>
      <c r="BQ154" s="303">
        <f t="shared" si="34"/>
        <v>0</v>
      </c>
      <c r="BR154" s="267">
        <f t="shared" si="35"/>
        <v>0</v>
      </c>
      <c r="BS154" s="315" t="e">
        <f t="shared" si="28"/>
        <v>#DIV/0!</v>
      </c>
    </row>
    <row r="155" spans="2:71" ht="12.75" customHeight="1">
      <c r="B155" s="1358">
        <f t="shared" si="36"/>
        <v>0</v>
      </c>
      <c r="C155" s="1359"/>
      <c r="D155" s="1359"/>
      <c r="E155" s="1359"/>
      <c r="F155" s="1360"/>
      <c r="G155" s="902">
        <f t="shared" si="29"/>
        <v>0</v>
      </c>
      <c r="H155" s="525"/>
      <c r="I155" s="525"/>
      <c r="J155" s="525"/>
      <c r="K155" s="525"/>
      <c r="L155" s="525"/>
      <c r="M155" s="525"/>
      <c r="N155" s="525"/>
      <c r="O155" s="525"/>
      <c r="P155" s="525"/>
      <c r="Q155" s="525"/>
      <c r="R155" s="525"/>
      <c r="S155" s="525"/>
      <c r="T155" s="525"/>
      <c r="U155" s="525"/>
      <c r="V155" s="525"/>
      <c r="W155" s="525"/>
      <c r="X155" s="525"/>
      <c r="Y155" s="525"/>
      <c r="Z155" s="525"/>
      <c r="AA155" s="525"/>
      <c r="AB155" s="526"/>
      <c r="AC155" s="514">
        <f t="shared" si="30"/>
        <v>0</v>
      </c>
      <c r="AD155" s="515"/>
      <c r="AE155" s="516"/>
      <c r="AF155" s="517">
        <f t="shared" si="37"/>
        <v>0</v>
      </c>
      <c r="AG155" s="518"/>
      <c r="AH155" s="518"/>
      <c r="AI155" s="518"/>
      <c r="AJ155" s="519"/>
      <c r="AK155" s="517">
        <f t="shared" si="38"/>
        <v>0</v>
      </c>
      <c r="AL155" s="518"/>
      <c r="AM155" s="518"/>
      <c r="AN155" s="518"/>
      <c r="AO155" s="518"/>
      <c r="AP155" s="518"/>
      <c r="AQ155" s="519"/>
      <c r="AR155" s="336">
        <f t="shared" si="26"/>
        <v>0</v>
      </c>
      <c r="AS155" s="337"/>
      <c r="AT155" s="337"/>
      <c r="AU155" s="337"/>
      <c r="AV155" s="337"/>
      <c r="AW155" s="337"/>
      <c r="AX155" s="338"/>
      <c r="AY155" s="298"/>
      <c r="AZ155" s="300"/>
      <c r="BB155" s="666" t="str">
        <f t="shared" si="27"/>
        <v>APROPRIAR O MACRO ITEM</v>
      </c>
      <c r="BC155" s="666" t="str">
        <f t="shared" si="31"/>
        <v/>
      </c>
      <c r="BD155" s="666" t="str">
        <f t="shared" si="32"/>
        <v xml:space="preserve"> </v>
      </c>
      <c r="BF155" s="668">
        <f>IF(BB155&lt;&gt;BD155,(IF(AY155="",AR155*'Q1'!$CA$20,IF(AY155="R",AR155,0))),0)</f>
        <v>0</v>
      </c>
      <c r="BG155" s="668">
        <f>IF(BB155&lt;&gt;BD155,(IF(AY155="",AR155*'Q1'!$CA$21,IF(AY155="C",AR155,0))),0)</f>
        <v>0</v>
      </c>
      <c r="BH155" s="668">
        <f>IF(BB155&lt;&gt;BD155,(IF(AY155="",AR155*'Q1'!$CA$22,IF(AY155="CF",AR155,0))),0)</f>
        <v>0</v>
      </c>
      <c r="BI155" s="668">
        <f>IF(BB155&lt;&gt;BD155,(IF(AY155="",AR155*'Q1'!$CA$23,IF(AY155="F",AR155,0))),0)</f>
        <v>0</v>
      </c>
      <c r="BK155" s="293"/>
      <c r="BL155" s="294"/>
      <c r="BM155" s="268"/>
      <c r="BN155" s="295"/>
      <c r="BO155" s="295"/>
      <c r="BP155" s="303">
        <f t="shared" si="33"/>
        <v>0</v>
      </c>
      <c r="BQ155" s="303">
        <f t="shared" si="34"/>
        <v>0</v>
      </c>
      <c r="BR155" s="267">
        <f t="shared" si="35"/>
        <v>0</v>
      </c>
      <c r="BS155" s="315" t="e">
        <f t="shared" si="28"/>
        <v>#DIV/0!</v>
      </c>
    </row>
    <row r="156" spans="2:71" ht="12.75" customHeight="1">
      <c r="B156" s="1358">
        <f t="shared" si="36"/>
        <v>0</v>
      </c>
      <c r="C156" s="1359"/>
      <c r="D156" s="1359"/>
      <c r="E156" s="1359"/>
      <c r="F156" s="1360"/>
      <c r="G156" s="902">
        <f t="shared" si="29"/>
        <v>0</v>
      </c>
      <c r="H156" s="525"/>
      <c r="I156" s="525"/>
      <c r="J156" s="525"/>
      <c r="K156" s="525"/>
      <c r="L156" s="525"/>
      <c r="M156" s="525"/>
      <c r="N156" s="525"/>
      <c r="O156" s="525"/>
      <c r="P156" s="525"/>
      <c r="Q156" s="525"/>
      <c r="R156" s="525"/>
      <c r="S156" s="525"/>
      <c r="T156" s="525"/>
      <c r="U156" s="525"/>
      <c r="V156" s="525"/>
      <c r="W156" s="525"/>
      <c r="X156" s="525"/>
      <c r="Y156" s="525"/>
      <c r="Z156" s="525"/>
      <c r="AA156" s="525"/>
      <c r="AB156" s="526"/>
      <c r="AC156" s="514">
        <f t="shared" si="30"/>
        <v>0</v>
      </c>
      <c r="AD156" s="515"/>
      <c r="AE156" s="516"/>
      <c r="AF156" s="517">
        <f t="shared" si="37"/>
        <v>0</v>
      </c>
      <c r="AG156" s="518"/>
      <c r="AH156" s="518"/>
      <c r="AI156" s="518"/>
      <c r="AJ156" s="519"/>
      <c r="AK156" s="517">
        <f t="shared" si="38"/>
        <v>0</v>
      </c>
      <c r="AL156" s="518"/>
      <c r="AM156" s="518"/>
      <c r="AN156" s="518"/>
      <c r="AO156" s="518"/>
      <c r="AP156" s="518"/>
      <c r="AQ156" s="519"/>
      <c r="AR156" s="336">
        <f t="shared" si="26"/>
        <v>0</v>
      </c>
      <c r="AS156" s="337"/>
      <c r="AT156" s="337"/>
      <c r="AU156" s="337"/>
      <c r="AV156" s="337"/>
      <c r="AW156" s="337"/>
      <c r="AX156" s="338"/>
      <c r="AY156" s="298"/>
      <c r="AZ156" s="300"/>
      <c r="BB156" s="666" t="str">
        <f t="shared" si="27"/>
        <v>APROPRIAR O MACRO ITEM</v>
      </c>
      <c r="BC156" s="666" t="str">
        <f t="shared" si="31"/>
        <v/>
      </c>
      <c r="BD156" s="666" t="str">
        <f t="shared" si="32"/>
        <v xml:space="preserve"> </v>
      </c>
      <c r="BF156" s="668">
        <f>IF(BB156&lt;&gt;BD156,(IF(AY156="",AR156*'Q1'!$CA$20,IF(AY156="R",AR156,0))),0)</f>
        <v>0</v>
      </c>
      <c r="BG156" s="668">
        <f>IF(BB156&lt;&gt;BD156,(IF(AY156="",AR156*'Q1'!$CA$21,IF(AY156="C",AR156,0))),0)</f>
        <v>0</v>
      </c>
      <c r="BH156" s="668">
        <f>IF(BB156&lt;&gt;BD156,(IF(AY156="",AR156*'Q1'!$CA$22,IF(AY156="CF",AR156,0))),0)</f>
        <v>0</v>
      </c>
      <c r="BI156" s="668">
        <f>IF(BB156&lt;&gt;BD156,(IF(AY156="",AR156*'Q1'!$CA$23,IF(AY156="F",AR156,0))),0)</f>
        <v>0</v>
      </c>
      <c r="BK156" s="293"/>
      <c r="BL156" s="294"/>
      <c r="BM156" s="268"/>
      <c r="BN156" s="295"/>
      <c r="BO156" s="295"/>
      <c r="BP156" s="303">
        <f t="shared" si="33"/>
        <v>0</v>
      </c>
      <c r="BQ156" s="303">
        <f t="shared" si="34"/>
        <v>0</v>
      </c>
      <c r="BR156" s="267">
        <f t="shared" si="35"/>
        <v>0</v>
      </c>
      <c r="BS156" s="315" t="e">
        <f t="shared" si="28"/>
        <v>#DIV/0!</v>
      </c>
    </row>
    <row r="157" spans="2:71" ht="12.75" customHeight="1">
      <c r="B157" s="1358">
        <f t="shared" si="36"/>
        <v>0</v>
      </c>
      <c r="C157" s="1359"/>
      <c r="D157" s="1359"/>
      <c r="E157" s="1359"/>
      <c r="F157" s="1360"/>
      <c r="G157" s="902">
        <f t="shared" si="29"/>
        <v>0</v>
      </c>
      <c r="H157" s="525"/>
      <c r="I157" s="525"/>
      <c r="J157" s="525"/>
      <c r="K157" s="525"/>
      <c r="L157" s="525"/>
      <c r="M157" s="525"/>
      <c r="N157" s="525"/>
      <c r="O157" s="525"/>
      <c r="P157" s="525"/>
      <c r="Q157" s="525"/>
      <c r="R157" s="525"/>
      <c r="S157" s="525"/>
      <c r="T157" s="525"/>
      <c r="U157" s="525"/>
      <c r="V157" s="525"/>
      <c r="W157" s="525"/>
      <c r="X157" s="525"/>
      <c r="Y157" s="525"/>
      <c r="Z157" s="525"/>
      <c r="AA157" s="525"/>
      <c r="AB157" s="526"/>
      <c r="AC157" s="514">
        <f t="shared" si="30"/>
        <v>0</v>
      </c>
      <c r="AD157" s="515"/>
      <c r="AE157" s="516"/>
      <c r="AF157" s="517">
        <f t="shared" si="37"/>
        <v>0</v>
      </c>
      <c r="AG157" s="518"/>
      <c r="AH157" s="518"/>
      <c r="AI157" s="518"/>
      <c r="AJ157" s="519"/>
      <c r="AK157" s="517">
        <f t="shared" si="38"/>
        <v>0</v>
      </c>
      <c r="AL157" s="518"/>
      <c r="AM157" s="518"/>
      <c r="AN157" s="518"/>
      <c r="AO157" s="518"/>
      <c r="AP157" s="518"/>
      <c r="AQ157" s="519"/>
      <c r="AR157" s="336">
        <f t="shared" si="26"/>
        <v>0</v>
      </c>
      <c r="AS157" s="337"/>
      <c r="AT157" s="337"/>
      <c r="AU157" s="337"/>
      <c r="AV157" s="337"/>
      <c r="AW157" s="337"/>
      <c r="AX157" s="338"/>
      <c r="AY157" s="298"/>
      <c r="AZ157" s="300"/>
      <c r="BB157" s="666" t="str">
        <f t="shared" si="27"/>
        <v>APROPRIAR O MACRO ITEM</v>
      </c>
      <c r="BC157" s="666" t="str">
        <f t="shared" si="31"/>
        <v/>
      </c>
      <c r="BD157" s="666" t="str">
        <f t="shared" si="32"/>
        <v xml:space="preserve"> </v>
      </c>
      <c r="BF157" s="668">
        <f>IF(BB157&lt;&gt;BD157,(IF(AY157="",AR157*'Q1'!$CA$20,IF(AY157="R",AR157,0))),0)</f>
        <v>0</v>
      </c>
      <c r="BG157" s="668">
        <f>IF(BB157&lt;&gt;BD157,(IF(AY157="",AR157*'Q1'!$CA$21,IF(AY157="C",AR157,0))),0)</f>
        <v>0</v>
      </c>
      <c r="BH157" s="668">
        <f>IF(BB157&lt;&gt;BD157,(IF(AY157="",AR157*'Q1'!$CA$22,IF(AY157="CF",AR157,0))),0)</f>
        <v>0</v>
      </c>
      <c r="BI157" s="668">
        <f>IF(BB157&lt;&gt;BD157,(IF(AY157="",AR157*'Q1'!$CA$23,IF(AY157="F",AR157,0))),0)</f>
        <v>0</v>
      </c>
      <c r="BK157" s="293"/>
      <c r="BL157" s="294"/>
      <c r="BM157" s="268"/>
      <c r="BN157" s="295"/>
      <c r="BO157" s="295"/>
      <c r="BP157" s="303">
        <f t="shared" si="33"/>
        <v>0</v>
      </c>
      <c r="BQ157" s="303">
        <f t="shared" si="34"/>
        <v>0</v>
      </c>
      <c r="BR157" s="267">
        <f t="shared" si="35"/>
        <v>0</v>
      </c>
      <c r="BS157" s="315" t="e">
        <f t="shared" si="28"/>
        <v>#DIV/0!</v>
      </c>
    </row>
    <row r="158" spans="2:71" ht="12.75" customHeight="1">
      <c r="B158" s="1358">
        <f t="shared" si="36"/>
        <v>0</v>
      </c>
      <c r="C158" s="1359"/>
      <c r="D158" s="1359"/>
      <c r="E158" s="1359"/>
      <c r="F158" s="1360"/>
      <c r="G158" s="902">
        <f t="shared" si="29"/>
        <v>0</v>
      </c>
      <c r="H158" s="525"/>
      <c r="I158" s="525"/>
      <c r="J158" s="525"/>
      <c r="K158" s="525"/>
      <c r="L158" s="525"/>
      <c r="M158" s="525"/>
      <c r="N158" s="525"/>
      <c r="O158" s="525"/>
      <c r="P158" s="525"/>
      <c r="Q158" s="525"/>
      <c r="R158" s="525"/>
      <c r="S158" s="525"/>
      <c r="T158" s="525"/>
      <c r="U158" s="525"/>
      <c r="V158" s="525"/>
      <c r="W158" s="525"/>
      <c r="X158" s="525"/>
      <c r="Y158" s="525"/>
      <c r="Z158" s="525"/>
      <c r="AA158" s="525"/>
      <c r="AB158" s="526"/>
      <c r="AC158" s="514">
        <f t="shared" si="30"/>
        <v>0</v>
      </c>
      <c r="AD158" s="515"/>
      <c r="AE158" s="516"/>
      <c r="AF158" s="517">
        <f t="shared" si="37"/>
        <v>0</v>
      </c>
      <c r="AG158" s="518"/>
      <c r="AH158" s="518"/>
      <c r="AI158" s="518"/>
      <c r="AJ158" s="519"/>
      <c r="AK158" s="517">
        <f t="shared" si="38"/>
        <v>0</v>
      </c>
      <c r="AL158" s="518"/>
      <c r="AM158" s="518"/>
      <c r="AN158" s="518"/>
      <c r="AO158" s="518"/>
      <c r="AP158" s="518"/>
      <c r="AQ158" s="519"/>
      <c r="AR158" s="336">
        <f t="shared" si="26"/>
        <v>0</v>
      </c>
      <c r="AS158" s="337"/>
      <c r="AT158" s="337"/>
      <c r="AU158" s="337"/>
      <c r="AV158" s="337"/>
      <c r="AW158" s="337"/>
      <c r="AX158" s="338"/>
      <c r="AY158" s="298"/>
      <c r="AZ158" s="300"/>
      <c r="BB158" s="666" t="str">
        <f t="shared" si="27"/>
        <v>APROPRIAR O MACRO ITEM</v>
      </c>
      <c r="BC158" s="666" t="str">
        <f t="shared" si="31"/>
        <v/>
      </c>
      <c r="BD158" s="666" t="str">
        <f t="shared" si="32"/>
        <v xml:space="preserve"> </v>
      </c>
      <c r="BF158" s="668">
        <f>IF(BB158&lt;&gt;BD158,(IF(AY158="",AR158*'Q1'!$CA$20,IF(AY158="R",AR158,0))),0)</f>
        <v>0</v>
      </c>
      <c r="BG158" s="668">
        <f>IF(BB158&lt;&gt;BD158,(IF(AY158="",AR158*'Q1'!$CA$21,IF(AY158="C",AR158,0))),0)</f>
        <v>0</v>
      </c>
      <c r="BH158" s="668">
        <f>IF(BB158&lt;&gt;BD158,(IF(AY158="",AR158*'Q1'!$CA$22,IF(AY158="CF",AR158,0))),0)</f>
        <v>0</v>
      </c>
      <c r="BI158" s="668">
        <f>IF(BB158&lt;&gt;BD158,(IF(AY158="",AR158*'Q1'!$CA$23,IF(AY158="F",AR158,0))),0)</f>
        <v>0</v>
      </c>
      <c r="BK158" s="293"/>
      <c r="BL158" s="294"/>
      <c r="BM158" s="268"/>
      <c r="BN158" s="295"/>
      <c r="BO158" s="295"/>
      <c r="BP158" s="303">
        <f t="shared" si="33"/>
        <v>0</v>
      </c>
      <c r="BQ158" s="303">
        <f t="shared" si="34"/>
        <v>0</v>
      </c>
      <c r="BR158" s="267">
        <f t="shared" si="35"/>
        <v>0</v>
      </c>
      <c r="BS158" s="315" t="e">
        <f t="shared" si="28"/>
        <v>#DIV/0!</v>
      </c>
    </row>
    <row r="159" spans="2:71" ht="12.75" customHeight="1">
      <c r="B159" s="1358">
        <f t="shared" si="36"/>
        <v>0</v>
      </c>
      <c r="C159" s="1359"/>
      <c r="D159" s="1359"/>
      <c r="E159" s="1359"/>
      <c r="F159" s="1360"/>
      <c r="G159" s="902">
        <f t="shared" si="29"/>
        <v>0</v>
      </c>
      <c r="H159" s="525"/>
      <c r="I159" s="525"/>
      <c r="J159" s="525"/>
      <c r="K159" s="525"/>
      <c r="L159" s="525"/>
      <c r="M159" s="525"/>
      <c r="N159" s="525"/>
      <c r="O159" s="525"/>
      <c r="P159" s="525"/>
      <c r="Q159" s="525"/>
      <c r="R159" s="525"/>
      <c r="S159" s="525"/>
      <c r="T159" s="525"/>
      <c r="U159" s="525"/>
      <c r="V159" s="525"/>
      <c r="W159" s="525"/>
      <c r="X159" s="525"/>
      <c r="Y159" s="525"/>
      <c r="Z159" s="525"/>
      <c r="AA159" s="525"/>
      <c r="AB159" s="526"/>
      <c r="AC159" s="514">
        <f t="shared" si="30"/>
        <v>0</v>
      </c>
      <c r="AD159" s="515"/>
      <c r="AE159" s="516"/>
      <c r="AF159" s="517">
        <f t="shared" si="37"/>
        <v>0</v>
      </c>
      <c r="AG159" s="518"/>
      <c r="AH159" s="518"/>
      <c r="AI159" s="518"/>
      <c r="AJ159" s="519"/>
      <c r="AK159" s="517">
        <f t="shared" si="38"/>
        <v>0</v>
      </c>
      <c r="AL159" s="518"/>
      <c r="AM159" s="518"/>
      <c r="AN159" s="518"/>
      <c r="AO159" s="518"/>
      <c r="AP159" s="518"/>
      <c r="AQ159" s="519"/>
      <c r="AR159" s="336">
        <f t="shared" si="26"/>
        <v>0</v>
      </c>
      <c r="AS159" s="337"/>
      <c r="AT159" s="337"/>
      <c r="AU159" s="337"/>
      <c r="AV159" s="337"/>
      <c r="AW159" s="337"/>
      <c r="AX159" s="338"/>
      <c r="AY159" s="298"/>
      <c r="AZ159" s="300"/>
      <c r="BB159" s="666" t="str">
        <f t="shared" si="27"/>
        <v>APROPRIAR O MACRO ITEM</v>
      </c>
      <c r="BC159" s="666" t="str">
        <f t="shared" si="31"/>
        <v/>
      </c>
      <c r="BD159" s="666" t="str">
        <f t="shared" si="32"/>
        <v xml:space="preserve"> </v>
      </c>
      <c r="BF159" s="668">
        <f>IF(BB159&lt;&gt;BD159,(IF(AY159="",AR159*'Q1'!$CA$20,IF(AY159="R",AR159,0))),0)</f>
        <v>0</v>
      </c>
      <c r="BG159" s="668">
        <f>IF(BB159&lt;&gt;BD159,(IF(AY159="",AR159*'Q1'!$CA$21,IF(AY159="C",AR159,0))),0)</f>
        <v>0</v>
      </c>
      <c r="BH159" s="668">
        <f>IF(BB159&lt;&gt;BD159,(IF(AY159="",AR159*'Q1'!$CA$22,IF(AY159="CF",AR159,0))),0)</f>
        <v>0</v>
      </c>
      <c r="BI159" s="668">
        <f>IF(BB159&lt;&gt;BD159,(IF(AY159="",AR159*'Q1'!$CA$23,IF(AY159="F",AR159,0))),0)</f>
        <v>0</v>
      </c>
      <c r="BK159" s="293"/>
      <c r="BL159" s="294"/>
      <c r="BM159" s="268"/>
      <c r="BN159" s="295"/>
      <c r="BO159" s="295"/>
      <c r="BP159" s="303">
        <f t="shared" si="33"/>
        <v>0</v>
      </c>
      <c r="BQ159" s="303">
        <f t="shared" si="34"/>
        <v>0</v>
      </c>
      <c r="BR159" s="267">
        <f t="shared" si="35"/>
        <v>0</v>
      </c>
      <c r="BS159" s="315" t="e">
        <f t="shared" si="28"/>
        <v>#DIV/0!</v>
      </c>
    </row>
    <row r="160" spans="2:71" ht="12.75" customHeight="1">
      <c r="B160" s="1358">
        <f t="shared" si="36"/>
        <v>0</v>
      </c>
      <c r="C160" s="1359"/>
      <c r="D160" s="1359"/>
      <c r="E160" s="1359"/>
      <c r="F160" s="1360"/>
      <c r="G160" s="902">
        <f t="shared" si="29"/>
        <v>0</v>
      </c>
      <c r="H160" s="525"/>
      <c r="I160" s="525"/>
      <c r="J160" s="525"/>
      <c r="K160" s="525"/>
      <c r="L160" s="525"/>
      <c r="M160" s="525"/>
      <c r="N160" s="525"/>
      <c r="O160" s="525"/>
      <c r="P160" s="525"/>
      <c r="Q160" s="525"/>
      <c r="R160" s="525"/>
      <c r="S160" s="525"/>
      <c r="T160" s="525"/>
      <c r="U160" s="525"/>
      <c r="V160" s="525"/>
      <c r="W160" s="525"/>
      <c r="X160" s="525"/>
      <c r="Y160" s="525"/>
      <c r="Z160" s="525"/>
      <c r="AA160" s="525"/>
      <c r="AB160" s="526"/>
      <c r="AC160" s="514">
        <f t="shared" si="30"/>
        <v>0</v>
      </c>
      <c r="AD160" s="515"/>
      <c r="AE160" s="516"/>
      <c r="AF160" s="517">
        <f t="shared" si="37"/>
        <v>0</v>
      </c>
      <c r="AG160" s="518"/>
      <c r="AH160" s="518"/>
      <c r="AI160" s="518"/>
      <c r="AJ160" s="519"/>
      <c r="AK160" s="517">
        <f t="shared" si="38"/>
        <v>0</v>
      </c>
      <c r="AL160" s="518"/>
      <c r="AM160" s="518"/>
      <c r="AN160" s="518"/>
      <c r="AO160" s="518"/>
      <c r="AP160" s="518"/>
      <c r="AQ160" s="519"/>
      <c r="AR160" s="336">
        <f t="shared" si="26"/>
        <v>0</v>
      </c>
      <c r="AS160" s="337"/>
      <c r="AT160" s="337"/>
      <c r="AU160" s="337"/>
      <c r="AV160" s="337"/>
      <c r="AW160" s="337"/>
      <c r="AX160" s="338"/>
      <c r="AY160" s="298"/>
      <c r="AZ160" s="300"/>
      <c r="BB160" s="666" t="str">
        <f t="shared" si="27"/>
        <v>APROPRIAR O MACRO ITEM</v>
      </c>
      <c r="BC160" s="666" t="str">
        <f t="shared" si="31"/>
        <v/>
      </c>
      <c r="BD160" s="666" t="str">
        <f t="shared" si="32"/>
        <v xml:space="preserve"> </v>
      </c>
      <c r="BF160" s="668">
        <f>IF(BB160&lt;&gt;BD160,(IF(AY160="",AR160*'Q1'!$CA$20,IF(AY160="R",AR160,0))),0)</f>
        <v>0</v>
      </c>
      <c r="BG160" s="668">
        <f>IF(BB160&lt;&gt;BD160,(IF(AY160="",AR160*'Q1'!$CA$21,IF(AY160="C",AR160,0))),0)</f>
        <v>0</v>
      </c>
      <c r="BH160" s="668">
        <f>IF(BB160&lt;&gt;BD160,(IF(AY160="",AR160*'Q1'!$CA$22,IF(AY160="CF",AR160,0))),0)</f>
        <v>0</v>
      </c>
      <c r="BI160" s="668">
        <f>IF(BB160&lt;&gt;BD160,(IF(AY160="",AR160*'Q1'!$CA$23,IF(AY160="F",AR160,0))),0)</f>
        <v>0</v>
      </c>
      <c r="BK160" s="293"/>
      <c r="BL160" s="294"/>
      <c r="BM160" s="268"/>
      <c r="BN160" s="295"/>
      <c r="BO160" s="295"/>
      <c r="BP160" s="303">
        <f t="shared" si="33"/>
        <v>0</v>
      </c>
      <c r="BQ160" s="303">
        <f t="shared" si="34"/>
        <v>0</v>
      </c>
      <c r="BR160" s="267">
        <f t="shared" si="35"/>
        <v>0</v>
      </c>
      <c r="BS160" s="315" t="e">
        <f t="shared" si="28"/>
        <v>#DIV/0!</v>
      </c>
    </row>
    <row r="161" spans="2:71" ht="12.75" customHeight="1">
      <c r="B161" s="1358">
        <f t="shared" si="36"/>
        <v>0</v>
      </c>
      <c r="C161" s="1359"/>
      <c r="D161" s="1359"/>
      <c r="E161" s="1359"/>
      <c r="F161" s="1360"/>
      <c r="G161" s="902">
        <f t="shared" si="29"/>
        <v>0</v>
      </c>
      <c r="H161" s="525"/>
      <c r="I161" s="525"/>
      <c r="J161" s="525"/>
      <c r="K161" s="525"/>
      <c r="L161" s="525"/>
      <c r="M161" s="525"/>
      <c r="N161" s="525"/>
      <c r="O161" s="525"/>
      <c r="P161" s="525"/>
      <c r="Q161" s="525"/>
      <c r="R161" s="525"/>
      <c r="S161" s="525"/>
      <c r="T161" s="525"/>
      <c r="U161" s="525"/>
      <c r="V161" s="525"/>
      <c r="W161" s="525"/>
      <c r="X161" s="525"/>
      <c r="Y161" s="525"/>
      <c r="Z161" s="525"/>
      <c r="AA161" s="525"/>
      <c r="AB161" s="526"/>
      <c r="AC161" s="514">
        <f t="shared" si="30"/>
        <v>0</v>
      </c>
      <c r="AD161" s="515"/>
      <c r="AE161" s="516"/>
      <c r="AF161" s="517">
        <f t="shared" si="37"/>
        <v>0</v>
      </c>
      <c r="AG161" s="518"/>
      <c r="AH161" s="518"/>
      <c r="AI161" s="518"/>
      <c r="AJ161" s="519"/>
      <c r="AK161" s="517">
        <f t="shared" si="38"/>
        <v>0</v>
      </c>
      <c r="AL161" s="518"/>
      <c r="AM161" s="518"/>
      <c r="AN161" s="518"/>
      <c r="AO161" s="518"/>
      <c r="AP161" s="518"/>
      <c r="AQ161" s="519"/>
      <c r="AR161" s="336">
        <f t="shared" si="26"/>
        <v>0</v>
      </c>
      <c r="AS161" s="337"/>
      <c r="AT161" s="337"/>
      <c r="AU161" s="337"/>
      <c r="AV161" s="337"/>
      <c r="AW161" s="337"/>
      <c r="AX161" s="338"/>
      <c r="AY161" s="298"/>
      <c r="AZ161" s="300"/>
      <c r="BB161" s="666" t="str">
        <f t="shared" si="27"/>
        <v>APROPRIAR O MACRO ITEM</v>
      </c>
      <c r="BC161" s="666" t="str">
        <f t="shared" si="31"/>
        <v/>
      </c>
      <c r="BD161" s="666" t="str">
        <f t="shared" si="32"/>
        <v xml:space="preserve"> </v>
      </c>
      <c r="BF161" s="668">
        <f>IF(BB161&lt;&gt;BD161,(IF(AY161="",AR161*'Q1'!$CA$20,IF(AY161="R",AR161,0))),0)</f>
        <v>0</v>
      </c>
      <c r="BG161" s="668">
        <f>IF(BB161&lt;&gt;BD161,(IF(AY161="",AR161*'Q1'!$CA$21,IF(AY161="C",AR161,0))),0)</f>
        <v>0</v>
      </c>
      <c r="BH161" s="668">
        <f>IF(BB161&lt;&gt;BD161,(IF(AY161="",AR161*'Q1'!$CA$22,IF(AY161="CF",AR161,0))),0)</f>
        <v>0</v>
      </c>
      <c r="BI161" s="668">
        <f>IF(BB161&lt;&gt;BD161,(IF(AY161="",AR161*'Q1'!$CA$23,IF(AY161="F",AR161,0))),0)</f>
        <v>0</v>
      </c>
      <c r="BK161" s="293"/>
      <c r="BL161" s="294"/>
      <c r="BM161" s="268"/>
      <c r="BN161" s="295"/>
      <c r="BO161" s="295"/>
      <c r="BP161" s="303">
        <f t="shared" si="33"/>
        <v>0</v>
      </c>
      <c r="BQ161" s="303">
        <f t="shared" si="34"/>
        <v>0</v>
      </c>
      <c r="BR161" s="267">
        <f t="shared" si="35"/>
        <v>0</v>
      </c>
      <c r="BS161" s="315" t="e">
        <f t="shared" si="28"/>
        <v>#DIV/0!</v>
      </c>
    </row>
    <row r="162" spans="2:71" ht="12.75" customHeight="1">
      <c r="B162" s="1358">
        <f t="shared" si="36"/>
        <v>0</v>
      </c>
      <c r="C162" s="1359"/>
      <c r="D162" s="1359"/>
      <c r="E162" s="1359"/>
      <c r="F162" s="1360"/>
      <c r="G162" s="902">
        <f t="shared" si="29"/>
        <v>0</v>
      </c>
      <c r="H162" s="525"/>
      <c r="I162" s="525"/>
      <c r="J162" s="525"/>
      <c r="K162" s="525"/>
      <c r="L162" s="525"/>
      <c r="M162" s="525"/>
      <c r="N162" s="525"/>
      <c r="O162" s="525"/>
      <c r="P162" s="525"/>
      <c r="Q162" s="525"/>
      <c r="R162" s="525"/>
      <c r="S162" s="525"/>
      <c r="T162" s="525"/>
      <c r="U162" s="525"/>
      <c r="V162" s="525"/>
      <c r="W162" s="525"/>
      <c r="X162" s="525"/>
      <c r="Y162" s="525"/>
      <c r="Z162" s="525"/>
      <c r="AA162" s="525"/>
      <c r="AB162" s="526"/>
      <c r="AC162" s="514">
        <f t="shared" si="30"/>
        <v>0</v>
      </c>
      <c r="AD162" s="515"/>
      <c r="AE162" s="516"/>
      <c r="AF162" s="517">
        <f t="shared" si="37"/>
        <v>0</v>
      </c>
      <c r="AG162" s="518"/>
      <c r="AH162" s="518"/>
      <c r="AI162" s="518"/>
      <c r="AJ162" s="519"/>
      <c r="AK162" s="517">
        <f t="shared" si="38"/>
        <v>0</v>
      </c>
      <c r="AL162" s="518"/>
      <c r="AM162" s="518"/>
      <c r="AN162" s="518"/>
      <c r="AO162" s="518"/>
      <c r="AP162" s="518"/>
      <c r="AQ162" s="519"/>
      <c r="AR162" s="336">
        <f t="shared" si="26"/>
        <v>0</v>
      </c>
      <c r="AS162" s="337"/>
      <c r="AT162" s="337"/>
      <c r="AU162" s="337"/>
      <c r="AV162" s="337"/>
      <c r="AW162" s="337"/>
      <c r="AX162" s="338"/>
      <c r="AY162" s="298"/>
      <c r="AZ162" s="300"/>
      <c r="BB162" s="666" t="str">
        <f t="shared" si="27"/>
        <v>APROPRIAR O MACRO ITEM</v>
      </c>
      <c r="BC162" s="666" t="str">
        <f t="shared" si="31"/>
        <v/>
      </c>
      <c r="BD162" s="666" t="str">
        <f t="shared" si="32"/>
        <v xml:space="preserve"> </v>
      </c>
      <c r="BF162" s="668">
        <f>IF(BB162&lt;&gt;BD162,(IF(AY162="",AR162*'Q1'!$CA$20,IF(AY162="R",AR162,0))),0)</f>
        <v>0</v>
      </c>
      <c r="BG162" s="668">
        <f>IF(BB162&lt;&gt;BD162,(IF(AY162="",AR162*'Q1'!$CA$21,IF(AY162="C",AR162,0))),0)</f>
        <v>0</v>
      </c>
      <c r="BH162" s="668">
        <f>IF(BB162&lt;&gt;BD162,(IF(AY162="",AR162*'Q1'!$CA$22,IF(AY162="CF",AR162,0))),0)</f>
        <v>0</v>
      </c>
      <c r="BI162" s="668">
        <f>IF(BB162&lt;&gt;BD162,(IF(AY162="",AR162*'Q1'!$CA$23,IF(AY162="F",AR162,0))),0)</f>
        <v>0</v>
      </c>
      <c r="BK162" s="293"/>
      <c r="BL162" s="294"/>
      <c r="BM162" s="268"/>
      <c r="BN162" s="295"/>
      <c r="BO162" s="295"/>
      <c r="BP162" s="303">
        <f t="shared" si="33"/>
        <v>0</v>
      </c>
      <c r="BQ162" s="303">
        <f t="shared" si="34"/>
        <v>0</v>
      </c>
      <c r="BR162" s="267">
        <f t="shared" si="35"/>
        <v>0</v>
      </c>
      <c r="BS162" s="315" t="e">
        <f t="shared" si="28"/>
        <v>#DIV/0!</v>
      </c>
    </row>
    <row r="163" spans="2:71" ht="12.75" customHeight="1">
      <c r="B163" s="1358">
        <f t="shared" si="36"/>
        <v>0</v>
      </c>
      <c r="C163" s="1359"/>
      <c r="D163" s="1359"/>
      <c r="E163" s="1359"/>
      <c r="F163" s="1360"/>
      <c r="G163" s="902">
        <f t="shared" si="29"/>
        <v>0</v>
      </c>
      <c r="H163" s="525"/>
      <c r="I163" s="525"/>
      <c r="J163" s="525"/>
      <c r="K163" s="525"/>
      <c r="L163" s="525"/>
      <c r="M163" s="525"/>
      <c r="N163" s="525"/>
      <c r="O163" s="525"/>
      <c r="P163" s="525"/>
      <c r="Q163" s="525"/>
      <c r="R163" s="525"/>
      <c r="S163" s="525"/>
      <c r="T163" s="525"/>
      <c r="U163" s="525"/>
      <c r="V163" s="525"/>
      <c r="W163" s="525"/>
      <c r="X163" s="525"/>
      <c r="Y163" s="525"/>
      <c r="Z163" s="525"/>
      <c r="AA163" s="525"/>
      <c r="AB163" s="526"/>
      <c r="AC163" s="514">
        <f t="shared" si="30"/>
        <v>0</v>
      </c>
      <c r="AD163" s="515"/>
      <c r="AE163" s="516"/>
      <c r="AF163" s="517">
        <f t="shared" si="37"/>
        <v>0</v>
      </c>
      <c r="AG163" s="518"/>
      <c r="AH163" s="518"/>
      <c r="AI163" s="518"/>
      <c r="AJ163" s="519"/>
      <c r="AK163" s="517">
        <f t="shared" si="38"/>
        <v>0</v>
      </c>
      <c r="AL163" s="518"/>
      <c r="AM163" s="518"/>
      <c r="AN163" s="518"/>
      <c r="AO163" s="518"/>
      <c r="AP163" s="518"/>
      <c r="AQ163" s="519"/>
      <c r="AR163" s="336">
        <f t="shared" si="26"/>
        <v>0</v>
      </c>
      <c r="AS163" s="337"/>
      <c r="AT163" s="337"/>
      <c r="AU163" s="337"/>
      <c r="AV163" s="337"/>
      <c r="AW163" s="337"/>
      <c r="AX163" s="338"/>
      <c r="AY163" s="298"/>
      <c r="AZ163" s="300"/>
      <c r="BB163" s="666" t="str">
        <f t="shared" si="27"/>
        <v>APROPRIAR O MACRO ITEM</v>
      </c>
      <c r="BC163" s="666" t="str">
        <f t="shared" si="31"/>
        <v/>
      </c>
      <c r="BD163" s="666" t="str">
        <f t="shared" si="32"/>
        <v xml:space="preserve"> </v>
      </c>
      <c r="BF163" s="668">
        <f>IF(BB163&lt;&gt;BD163,(IF(AY163="",AR163*'Q1'!$CA$20,IF(AY163="R",AR163,0))),0)</f>
        <v>0</v>
      </c>
      <c r="BG163" s="668">
        <f>IF(BB163&lt;&gt;BD163,(IF(AY163="",AR163*'Q1'!$CA$21,IF(AY163="C",AR163,0))),0)</f>
        <v>0</v>
      </c>
      <c r="BH163" s="668">
        <f>IF(BB163&lt;&gt;BD163,(IF(AY163="",AR163*'Q1'!$CA$22,IF(AY163="CF",AR163,0))),0)</f>
        <v>0</v>
      </c>
      <c r="BI163" s="668">
        <f>IF(BB163&lt;&gt;BD163,(IF(AY163="",AR163*'Q1'!$CA$23,IF(AY163="F",AR163,0))),0)</f>
        <v>0</v>
      </c>
      <c r="BK163" s="293"/>
      <c r="BL163" s="294"/>
      <c r="BM163" s="268"/>
      <c r="BN163" s="295"/>
      <c r="BO163" s="295"/>
      <c r="BP163" s="303">
        <f t="shared" si="33"/>
        <v>0</v>
      </c>
      <c r="BQ163" s="303">
        <f t="shared" si="34"/>
        <v>0</v>
      </c>
      <c r="BR163" s="267">
        <f t="shared" si="35"/>
        <v>0</v>
      </c>
      <c r="BS163" s="315" t="e">
        <f t="shared" si="28"/>
        <v>#DIV/0!</v>
      </c>
    </row>
    <row r="164" spans="2:71" ht="12.75" customHeight="1">
      <c r="B164" s="1358">
        <f t="shared" si="36"/>
        <v>0</v>
      </c>
      <c r="C164" s="1359"/>
      <c r="D164" s="1359"/>
      <c r="E164" s="1359"/>
      <c r="F164" s="1360"/>
      <c r="G164" s="902">
        <f t="shared" si="29"/>
        <v>0</v>
      </c>
      <c r="H164" s="525"/>
      <c r="I164" s="525"/>
      <c r="J164" s="525"/>
      <c r="K164" s="525"/>
      <c r="L164" s="525"/>
      <c r="M164" s="525"/>
      <c r="N164" s="525"/>
      <c r="O164" s="525"/>
      <c r="P164" s="525"/>
      <c r="Q164" s="525"/>
      <c r="R164" s="525"/>
      <c r="S164" s="525"/>
      <c r="T164" s="525"/>
      <c r="U164" s="525"/>
      <c r="V164" s="525"/>
      <c r="W164" s="525"/>
      <c r="X164" s="525"/>
      <c r="Y164" s="525"/>
      <c r="Z164" s="525"/>
      <c r="AA164" s="525"/>
      <c r="AB164" s="526"/>
      <c r="AC164" s="514">
        <f t="shared" si="30"/>
        <v>0</v>
      </c>
      <c r="AD164" s="515"/>
      <c r="AE164" s="516"/>
      <c r="AF164" s="517">
        <f t="shared" si="37"/>
        <v>0</v>
      </c>
      <c r="AG164" s="518"/>
      <c r="AH164" s="518"/>
      <c r="AI164" s="518"/>
      <c r="AJ164" s="519"/>
      <c r="AK164" s="517">
        <f t="shared" si="38"/>
        <v>0</v>
      </c>
      <c r="AL164" s="518"/>
      <c r="AM164" s="518"/>
      <c r="AN164" s="518"/>
      <c r="AO164" s="518"/>
      <c r="AP164" s="518"/>
      <c r="AQ164" s="519"/>
      <c r="AR164" s="336">
        <f t="shared" si="26"/>
        <v>0</v>
      </c>
      <c r="AS164" s="337"/>
      <c r="AT164" s="337"/>
      <c r="AU164" s="337"/>
      <c r="AV164" s="337"/>
      <c r="AW164" s="337"/>
      <c r="AX164" s="338"/>
      <c r="AY164" s="298"/>
      <c r="AZ164" s="300"/>
      <c r="BB164" s="666" t="str">
        <f t="shared" si="27"/>
        <v>APROPRIAR O MACRO ITEM</v>
      </c>
      <c r="BC164" s="666" t="str">
        <f t="shared" si="31"/>
        <v/>
      </c>
      <c r="BD164" s="666" t="str">
        <f t="shared" si="32"/>
        <v xml:space="preserve"> </v>
      </c>
      <c r="BF164" s="668">
        <f>IF(BB164&lt;&gt;BD164,(IF(AY164="",AR164*'Q1'!$CA$20,IF(AY164="R",AR164,0))),0)</f>
        <v>0</v>
      </c>
      <c r="BG164" s="668">
        <f>IF(BB164&lt;&gt;BD164,(IF(AY164="",AR164*'Q1'!$CA$21,IF(AY164="C",AR164,0))),0)</f>
        <v>0</v>
      </c>
      <c r="BH164" s="668">
        <f>IF(BB164&lt;&gt;BD164,(IF(AY164="",AR164*'Q1'!$CA$22,IF(AY164="CF",AR164,0))),0)</f>
        <v>0</v>
      </c>
      <c r="BI164" s="668">
        <f>IF(BB164&lt;&gt;BD164,(IF(AY164="",AR164*'Q1'!$CA$23,IF(AY164="F",AR164,0))),0)</f>
        <v>0</v>
      </c>
      <c r="BK164" s="293"/>
      <c r="BL164" s="294"/>
      <c r="BM164" s="268"/>
      <c r="BN164" s="295"/>
      <c r="BO164" s="295"/>
      <c r="BP164" s="303">
        <f t="shared" si="33"/>
        <v>0</v>
      </c>
      <c r="BQ164" s="303">
        <f t="shared" si="34"/>
        <v>0</v>
      </c>
      <c r="BR164" s="267">
        <f t="shared" si="35"/>
        <v>0</v>
      </c>
      <c r="BS164" s="315" t="e">
        <f t="shared" si="28"/>
        <v>#DIV/0!</v>
      </c>
    </row>
    <row r="165" spans="2:71" ht="12.75" customHeight="1">
      <c r="B165" s="1358">
        <f t="shared" si="36"/>
        <v>0</v>
      </c>
      <c r="C165" s="1359"/>
      <c r="D165" s="1359"/>
      <c r="E165" s="1359"/>
      <c r="F165" s="1360"/>
      <c r="G165" s="902">
        <f t="shared" si="29"/>
        <v>0</v>
      </c>
      <c r="H165" s="525"/>
      <c r="I165" s="525"/>
      <c r="J165" s="525"/>
      <c r="K165" s="525"/>
      <c r="L165" s="525"/>
      <c r="M165" s="525"/>
      <c r="N165" s="525"/>
      <c r="O165" s="525"/>
      <c r="P165" s="525"/>
      <c r="Q165" s="525"/>
      <c r="R165" s="525"/>
      <c r="S165" s="525"/>
      <c r="T165" s="525"/>
      <c r="U165" s="525"/>
      <c r="V165" s="525"/>
      <c r="W165" s="525"/>
      <c r="X165" s="525"/>
      <c r="Y165" s="525"/>
      <c r="Z165" s="525"/>
      <c r="AA165" s="525"/>
      <c r="AB165" s="526"/>
      <c r="AC165" s="514">
        <f t="shared" si="30"/>
        <v>0</v>
      </c>
      <c r="AD165" s="515"/>
      <c r="AE165" s="516"/>
      <c r="AF165" s="517">
        <f t="shared" si="37"/>
        <v>0</v>
      </c>
      <c r="AG165" s="518"/>
      <c r="AH165" s="518"/>
      <c r="AI165" s="518"/>
      <c r="AJ165" s="519"/>
      <c r="AK165" s="517">
        <f t="shared" si="38"/>
        <v>0</v>
      </c>
      <c r="AL165" s="518"/>
      <c r="AM165" s="518"/>
      <c r="AN165" s="518"/>
      <c r="AO165" s="518"/>
      <c r="AP165" s="518"/>
      <c r="AQ165" s="519"/>
      <c r="AR165" s="336">
        <f t="shared" si="26"/>
        <v>0</v>
      </c>
      <c r="AS165" s="337"/>
      <c r="AT165" s="337"/>
      <c r="AU165" s="337"/>
      <c r="AV165" s="337"/>
      <c r="AW165" s="337"/>
      <c r="AX165" s="338"/>
      <c r="AY165" s="298"/>
      <c r="AZ165" s="300"/>
      <c r="BB165" s="666" t="str">
        <f t="shared" si="27"/>
        <v>APROPRIAR O MACRO ITEM</v>
      </c>
      <c r="BC165" s="666" t="str">
        <f t="shared" si="31"/>
        <v/>
      </c>
      <c r="BD165" s="666" t="str">
        <f t="shared" si="32"/>
        <v xml:space="preserve"> </v>
      </c>
      <c r="BF165" s="668">
        <f>IF(BB165&lt;&gt;BD165,(IF(AY165="",AR165*'Q1'!$CA$20,IF(AY165="R",AR165,0))),0)</f>
        <v>0</v>
      </c>
      <c r="BG165" s="668">
        <f>IF(BB165&lt;&gt;BD165,(IF(AY165="",AR165*'Q1'!$CA$21,IF(AY165="C",AR165,0))),0)</f>
        <v>0</v>
      </c>
      <c r="BH165" s="668">
        <f>IF(BB165&lt;&gt;BD165,(IF(AY165="",AR165*'Q1'!$CA$22,IF(AY165="CF",AR165,0))),0)</f>
        <v>0</v>
      </c>
      <c r="BI165" s="668">
        <f>IF(BB165&lt;&gt;BD165,(IF(AY165="",AR165*'Q1'!$CA$23,IF(AY165="F",AR165,0))),0)</f>
        <v>0</v>
      </c>
      <c r="BK165" s="293"/>
      <c r="BL165" s="294"/>
      <c r="BM165" s="268"/>
      <c r="BN165" s="295"/>
      <c r="BO165" s="295"/>
      <c r="BP165" s="303">
        <f t="shared" si="33"/>
        <v>0</v>
      </c>
      <c r="BQ165" s="303">
        <f t="shared" si="34"/>
        <v>0</v>
      </c>
      <c r="BR165" s="267">
        <f t="shared" si="35"/>
        <v>0</v>
      </c>
      <c r="BS165" s="315" t="e">
        <f t="shared" si="28"/>
        <v>#DIV/0!</v>
      </c>
    </row>
    <row r="166" spans="2:71" ht="12.75" customHeight="1">
      <c r="B166" s="1358">
        <f t="shared" si="36"/>
        <v>0</v>
      </c>
      <c r="C166" s="1359"/>
      <c r="D166" s="1359"/>
      <c r="E166" s="1359"/>
      <c r="F166" s="1360"/>
      <c r="G166" s="902">
        <f t="shared" si="29"/>
        <v>0</v>
      </c>
      <c r="H166" s="525"/>
      <c r="I166" s="525"/>
      <c r="J166" s="525"/>
      <c r="K166" s="525"/>
      <c r="L166" s="525"/>
      <c r="M166" s="525"/>
      <c r="N166" s="525"/>
      <c r="O166" s="525"/>
      <c r="P166" s="525"/>
      <c r="Q166" s="525"/>
      <c r="R166" s="525"/>
      <c r="S166" s="525"/>
      <c r="T166" s="525"/>
      <c r="U166" s="525"/>
      <c r="V166" s="525"/>
      <c r="W166" s="525"/>
      <c r="X166" s="525"/>
      <c r="Y166" s="525"/>
      <c r="Z166" s="525"/>
      <c r="AA166" s="525"/>
      <c r="AB166" s="526"/>
      <c r="AC166" s="514">
        <f t="shared" si="30"/>
        <v>0</v>
      </c>
      <c r="AD166" s="515"/>
      <c r="AE166" s="516"/>
      <c r="AF166" s="517">
        <f t="shared" si="37"/>
        <v>0</v>
      </c>
      <c r="AG166" s="518"/>
      <c r="AH166" s="518"/>
      <c r="AI166" s="518"/>
      <c r="AJ166" s="519"/>
      <c r="AK166" s="517">
        <f t="shared" si="38"/>
        <v>0</v>
      </c>
      <c r="AL166" s="518"/>
      <c r="AM166" s="518"/>
      <c r="AN166" s="518"/>
      <c r="AO166" s="518"/>
      <c r="AP166" s="518"/>
      <c r="AQ166" s="519"/>
      <c r="AR166" s="336">
        <f t="shared" si="26"/>
        <v>0</v>
      </c>
      <c r="AS166" s="337"/>
      <c r="AT166" s="337"/>
      <c r="AU166" s="337"/>
      <c r="AV166" s="337"/>
      <c r="AW166" s="337"/>
      <c r="AX166" s="338"/>
      <c r="AY166" s="298"/>
      <c r="AZ166" s="300"/>
      <c r="BB166" s="666" t="str">
        <f t="shared" si="27"/>
        <v>APROPRIAR O MACRO ITEM</v>
      </c>
      <c r="BC166" s="666" t="str">
        <f t="shared" si="31"/>
        <v/>
      </c>
      <c r="BD166" s="666" t="str">
        <f t="shared" si="32"/>
        <v xml:space="preserve"> </v>
      </c>
      <c r="BF166" s="668">
        <f>IF(BB166&lt;&gt;BD166,(IF(AY166="",AR166*'Q1'!$CA$20,IF(AY166="R",AR166,0))),0)</f>
        <v>0</v>
      </c>
      <c r="BG166" s="668">
        <f>IF(BB166&lt;&gt;BD166,(IF(AY166="",AR166*'Q1'!$CA$21,IF(AY166="C",AR166,0))),0)</f>
        <v>0</v>
      </c>
      <c r="BH166" s="668">
        <f>IF(BB166&lt;&gt;BD166,(IF(AY166="",AR166*'Q1'!$CA$22,IF(AY166="CF",AR166,0))),0)</f>
        <v>0</v>
      </c>
      <c r="BI166" s="668">
        <f>IF(BB166&lt;&gt;BD166,(IF(AY166="",AR166*'Q1'!$CA$23,IF(AY166="F",AR166,0))),0)</f>
        <v>0</v>
      </c>
      <c r="BK166" s="293"/>
      <c r="BL166" s="294"/>
      <c r="BM166" s="268"/>
      <c r="BN166" s="295"/>
      <c r="BO166" s="295"/>
      <c r="BP166" s="303">
        <f t="shared" si="33"/>
        <v>0</v>
      </c>
      <c r="BQ166" s="303">
        <f t="shared" si="34"/>
        <v>0</v>
      </c>
      <c r="BR166" s="267">
        <f t="shared" si="35"/>
        <v>0</v>
      </c>
      <c r="BS166" s="315" t="e">
        <f t="shared" si="28"/>
        <v>#DIV/0!</v>
      </c>
    </row>
    <row r="167" spans="2:71" ht="12.75" customHeight="1">
      <c r="B167" s="1358">
        <f t="shared" si="36"/>
        <v>0</v>
      </c>
      <c r="C167" s="1359"/>
      <c r="D167" s="1359"/>
      <c r="E167" s="1359"/>
      <c r="F167" s="1360"/>
      <c r="G167" s="902">
        <f t="shared" si="29"/>
        <v>0</v>
      </c>
      <c r="H167" s="525"/>
      <c r="I167" s="525"/>
      <c r="J167" s="525"/>
      <c r="K167" s="525"/>
      <c r="L167" s="525"/>
      <c r="M167" s="525"/>
      <c r="N167" s="525"/>
      <c r="O167" s="525"/>
      <c r="P167" s="525"/>
      <c r="Q167" s="525"/>
      <c r="R167" s="525"/>
      <c r="S167" s="525"/>
      <c r="T167" s="525"/>
      <c r="U167" s="525"/>
      <c r="V167" s="525"/>
      <c r="W167" s="525"/>
      <c r="X167" s="525"/>
      <c r="Y167" s="525"/>
      <c r="Z167" s="525"/>
      <c r="AA167" s="525"/>
      <c r="AB167" s="526"/>
      <c r="AC167" s="514">
        <f t="shared" si="30"/>
        <v>0</v>
      </c>
      <c r="AD167" s="515"/>
      <c r="AE167" s="516"/>
      <c r="AF167" s="517">
        <f t="shared" si="37"/>
        <v>0</v>
      </c>
      <c r="AG167" s="518"/>
      <c r="AH167" s="518"/>
      <c r="AI167" s="518"/>
      <c r="AJ167" s="519"/>
      <c r="AK167" s="517">
        <f t="shared" si="38"/>
        <v>0</v>
      </c>
      <c r="AL167" s="518"/>
      <c r="AM167" s="518"/>
      <c r="AN167" s="518"/>
      <c r="AO167" s="518"/>
      <c r="AP167" s="518"/>
      <c r="AQ167" s="519"/>
      <c r="AR167" s="336">
        <f t="shared" si="26"/>
        <v>0</v>
      </c>
      <c r="AS167" s="337"/>
      <c r="AT167" s="337"/>
      <c r="AU167" s="337"/>
      <c r="AV167" s="337"/>
      <c r="AW167" s="337"/>
      <c r="AX167" s="338"/>
      <c r="AY167" s="298"/>
      <c r="AZ167" s="300"/>
      <c r="BB167" s="666" t="str">
        <f t="shared" si="27"/>
        <v>APROPRIAR O MACRO ITEM</v>
      </c>
      <c r="BC167" s="666" t="str">
        <f t="shared" si="31"/>
        <v/>
      </c>
      <c r="BD167" s="666" t="str">
        <f t="shared" si="32"/>
        <v xml:space="preserve"> </v>
      </c>
      <c r="BF167" s="668">
        <f>IF(BB167&lt;&gt;BD167,(IF(AY167="",AR167*'Q1'!$CA$20,IF(AY167="R",AR167,0))),0)</f>
        <v>0</v>
      </c>
      <c r="BG167" s="668">
        <f>IF(BB167&lt;&gt;BD167,(IF(AY167="",AR167*'Q1'!$CA$21,IF(AY167="C",AR167,0))),0)</f>
        <v>0</v>
      </c>
      <c r="BH167" s="668">
        <f>IF(BB167&lt;&gt;BD167,(IF(AY167="",AR167*'Q1'!$CA$22,IF(AY167="CF",AR167,0))),0)</f>
        <v>0</v>
      </c>
      <c r="BI167" s="668">
        <f>IF(BB167&lt;&gt;BD167,(IF(AY167="",AR167*'Q1'!$CA$23,IF(AY167="F",AR167,0))),0)</f>
        <v>0</v>
      </c>
      <c r="BK167" s="293"/>
      <c r="BL167" s="294"/>
      <c r="BM167" s="268"/>
      <c r="BN167" s="295"/>
      <c r="BO167" s="295"/>
      <c r="BP167" s="303">
        <f t="shared" si="33"/>
        <v>0</v>
      </c>
      <c r="BQ167" s="303">
        <f t="shared" si="34"/>
        <v>0</v>
      </c>
      <c r="BR167" s="267">
        <f t="shared" si="35"/>
        <v>0</v>
      </c>
      <c r="BS167" s="315" t="e">
        <f t="shared" si="28"/>
        <v>#DIV/0!</v>
      </c>
    </row>
    <row r="168" spans="2:71" ht="12.75" customHeight="1">
      <c r="B168" s="1358">
        <f t="shared" si="36"/>
        <v>0</v>
      </c>
      <c r="C168" s="1359"/>
      <c r="D168" s="1359"/>
      <c r="E168" s="1359"/>
      <c r="F168" s="1360"/>
      <c r="G168" s="902">
        <f t="shared" si="29"/>
        <v>0</v>
      </c>
      <c r="H168" s="525"/>
      <c r="I168" s="525"/>
      <c r="J168" s="525"/>
      <c r="K168" s="525"/>
      <c r="L168" s="525"/>
      <c r="M168" s="525"/>
      <c r="N168" s="525"/>
      <c r="O168" s="525"/>
      <c r="P168" s="525"/>
      <c r="Q168" s="525"/>
      <c r="R168" s="525"/>
      <c r="S168" s="525"/>
      <c r="T168" s="525"/>
      <c r="U168" s="525"/>
      <c r="V168" s="525"/>
      <c r="W168" s="525"/>
      <c r="X168" s="525"/>
      <c r="Y168" s="525"/>
      <c r="Z168" s="525"/>
      <c r="AA168" s="525"/>
      <c r="AB168" s="526"/>
      <c r="AC168" s="514">
        <f t="shared" si="30"/>
        <v>0</v>
      </c>
      <c r="AD168" s="515"/>
      <c r="AE168" s="516"/>
      <c r="AF168" s="517">
        <f t="shared" si="37"/>
        <v>0</v>
      </c>
      <c r="AG168" s="518"/>
      <c r="AH168" s="518"/>
      <c r="AI168" s="518"/>
      <c r="AJ168" s="519"/>
      <c r="AK168" s="517">
        <f t="shared" si="38"/>
        <v>0</v>
      </c>
      <c r="AL168" s="518"/>
      <c r="AM168" s="518"/>
      <c r="AN168" s="518"/>
      <c r="AO168" s="518"/>
      <c r="AP168" s="518"/>
      <c r="AQ168" s="519"/>
      <c r="AR168" s="336">
        <f t="shared" si="26"/>
        <v>0</v>
      </c>
      <c r="AS168" s="337"/>
      <c r="AT168" s="337"/>
      <c r="AU168" s="337"/>
      <c r="AV168" s="337"/>
      <c r="AW168" s="337"/>
      <c r="AX168" s="338"/>
      <c r="AY168" s="298"/>
      <c r="AZ168" s="300"/>
      <c r="BB168" s="666" t="str">
        <f t="shared" si="27"/>
        <v>APROPRIAR O MACRO ITEM</v>
      </c>
      <c r="BC168" s="666" t="str">
        <f t="shared" si="31"/>
        <v/>
      </c>
      <c r="BD168" s="666" t="str">
        <f t="shared" si="32"/>
        <v xml:space="preserve"> </v>
      </c>
      <c r="BF168" s="668">
        <f>IF(BB168&lt;&gt;BD168,(IF(AY168="",AR168*'Q1'!$CA$20,IF(AY168="R",AR168,0))),0)</f>
        <v>0</v>
      </c>
      <c r="BG168" s="668">
        <f>IF(BB168&lt;&gt;BD168,(IF(AY168="",AR168*'Q1'!$CA$21,IF(AY168="C",AR168,0))),0)</f>
        <v>0</v>
      </c>
      <c r="BH168" s="668">
        <f>IF(BB168&lt;&gt;BD168,(IF(AY168="",AR168*'Q1'!$CA$22,IF(AY168="CF",AR168,0))),0)</f>
        <v>0</v>
      </c>
      <c r="BI168" s="668">
        <f>IF(BB168&lt;&gt;BD168,(IF(AY168="",AR168*'Q1'!$CA$23,IF(AY168="F",AR168,0))),0)</f>
        <v>0</v>
      </c>
      <c r="BK168" s="293"/>
      <c r="BL168" s="294"/>
      <c r="BM168" s="268"/>
      <c r="BN168" s="295"/>
      <c r="BO168" s="295"/>
      <c r="BP168" s="303">
        <f t="shared" si="33"/>
        <v>0</v>
      </c>
      <c r="BQ168" s="303">
        <f t="shared" si="34"/>
        <v>0</v>
      </c>
      <c r="BR168" s="267">
        <f t="shared" si="35"/>
        <v>0</v>
      </c>
      <c r="BS168" s="315" t="e">
        <f t="shared" si="28"/>
        <v>#DIV/0!</v>
      </c>
    </row>
    <row r="169" spans="2:71" ht="12.75" customHeight="1">
      <c r="B169" s="1358">
        <f t="shared" si="36"/>
        <v>0</v>
      </c>
      <c r="C169" s="1359"/>
      <c r="D169" s="1359"/>
      <c r="E169" s="1359"/>
      <c r="F169" s="1360"/>
      <c r="G169" s="902">
        <f t="shared" si="29"/>
        <v>0</v>
      </c>
      <c r="H169" s="525"/>
      <c r="I169" s="525"/>
      <c r="J169" s="525"/>
      <c r="K169" s="525"/>
      <c r="L169" s="525"/>
      <c r="M169" s="525"/>
      <c r="N169" s="525"/>
      <c r="O169" s="525"/>
      <c r="P169" s="525"/>
      <c r="Q169" s="525"/>
      <c r="R169" s="525"/>
      <c r="S169" s="525"/>
      <c r="T169" s="525"/>
      <c r="U169" s="525"/>
      <c r="V169" s="525"/>
      <c r="W169" s="525"/>
      <c r="X169" s="525"/>
      <c r="Y169" s="525"/>
      <c r="Z169" s="525"/>
      <c r="AA169" s="525"/>
      <c r="AB169" s="526"/>
      <c r="AC169" s="514">
        <f t="shared" si="30"/>
        <v>0</v>
      </c>
      <c r="AD169" s="515"/>
      <c r="AE169" s="516"/>
      <c r="AF169" s="517">
        <f t="shared" si="37"/>
        <v>0</v>
      </c>
      <c r="AG169" s="518"/>
      <c r="AH169" s="518"/>
      <c r="AI169" s="518"/>
      <c r="AJ169" s="519"/>
      <c r="AK169" s="517">
        <f t="shared" si="38"/>
        <v>0</v>
      </c>
      <c r="AL169" s="518"/>
      <c r="AM169" s="518"/>
      <c r="AN169" s="518"/>
      <c r="AO169" s="518"/>
      <c r="AP169" s="518"/>
      <c r="AQ169" s="519"/>
      <c r="AR169" s="336">
        <f t="shared" si="26"/>
        <v>0</v>
      </c>
      <c r="AS169" s="337"/>
      <c r="AT169" s="337"/>
      <c r="AU169" s="337"/>
      <c r="AV169" s="337"/>
      <c r="AW169" s="337"/>
      <c r="AX169" s="338"/>
      <c r="AY169" s="298"/>
      <c r="AZ169" s="300"/>
      <c r="BB169" s="666" t="str">
        <f t="shared" si="27"/>
        <v>APROPRIAR O MACRO ITEM</v>
      </c>
      <c r="BC169" s="666" t="str">
        <f t="shared" si="31"/>
        <v/>
      </c>
      <c r="BD169" s="666" t="str">
        <f t="shared" si="32"/>
        <v xml:space="preserve"> </v>
      </c>
      <c r="BF169" s="668">
        <f>IF(BB169&lt;&gt;BD169,(IF(AY169="",AR169*'Q1'!$CA$20,IF(AY169="R",AR169,0))),0)</f>
        <v>0</v>
      </c>
      <c r="BG169" s="668">
        <f>IF(BB169&lt;&gt;BD169,(IF(AY169="",AR169*'Q1'!$CA$21,IF(AY169="C",AR169,0))),0)</f>
        <v>0</v>
      </c>
      <c r="BH169" s="668">
        <f>IF(BB169&lt;&gt;BD169,(IF(AY169="",AR169*'Q1'!$CA$22,IF(AY169="CF",AR169,0))),0)</f>
        <v>0</v>
      </c>
      <c r="BI169" s="668">
        <f>IF(BB169&lt;&gt;BD169,(IF(AY169="",AR169*'Q1'!$CA$23,IF(AY169="F",AR169,0))),0)</f>
        <v>0</v>
      </c>
      <c r="BK169" s="293"/>
      <c r="BL169" s="294"/>
      <c r="BM169" s="268"/>
      <c r="BN169" s="295"/>
      <c r="BO169" s="295"/>
      <c r="BP169" s="303">
        <f t="shared" si="33"/>
        <v>0</v>
      </c>
      <c r="BQ169" s="303">
        <f t="shared" si="34"/>
        <v>0</v>
      </c>
      <c r="BR169" s="267">
        <f t="shared" si="35"/>
        <v>0</v>
      </c>
      <c r="BS169" s="315" t="e">
        <f t="shared" si="28"/>
        <v>#DIV/0!</v>
      </c>
    </row>
    <row r="170" spans="2:71" ht="12.75" customHeight="1">
      <c r="B170" s="1358">
        <f t="shared" si="36"/>
        <v>0</v>
      </c>
      <c r="C170" s="1359"/>
      <c r="D170" s="1359"/>
      <c r="E170" s="1359"/>
      <c r="F170" s="1360"/>
      <c r="G170" s="902">
        <f t="shared" si="29"/>
        <v>0</v>
      </c>
      <c r="H170" s="525"/>
      <c r="I170" s="525"/>
      <c r="J170" s="525"/>
      <c r="K170" s="525"/>
      <c r="L170" s="525"/>
      <c r="M170" s="525"/>
      <c r="N170" s="525"/>
      <c r="O170" s="525"/>
      <c r="P170" s="525"/>
      <c r="Q170" s="525"/>
      <c r="R170" s="525"/>
      <c r="S170" s="525"/>
      <c r="T170" s="525"/>
      <c r="U170" s="525"/>
      <c r="V170" s="525"/>
      <c r="W170" s="525"/>
      <c r="X170" s="525"/>
      <c r="Y170" s="525"/>
      <c r="Z170" s="525"/>
      <c r="AA170" s="525"/>
      <c r="AB170" s="526"/>
      <c r="AC170" s="514">
        <f t="shared" si="30"/>
        <v>0</v>
      </c>
      <c r="AD170" s="515"/>
      <c r="AE170" s="516"/>
      <c r="AF170" s="517">
        <f t="shared" si="37"/>
        <v>0</v>
      </c>
      <c r="AG170" s="518"/>
      <c r="AH170" s="518"/>
      <c r="AI170" s="518"/>
      <c r="AJ170" s="519"/>
      <c r="AK170" s="517">
        <f t="shared" si="38"/>
        <v>0</v>
      </c>
      <c r="AL170" s="518"/>
      <c r="AM170" s="518"/>
      <c r="AN170" s="518"/>
      <c r="AO170" s="518"/>
      <c r="AP170" s="518"/>
      <c r="AQ170" s="519"/>
      <c r="AR170" s="336">
        <f t="shared" si="26"/>
        <v>0</v>
      </c>
      <c r="AS170" s="337"/>
      <c r="AT170" s="337"/>
      <c r="AU170" s="337"/>
      <c r="AV170" s="337"/>
      <c r="AW170" s="337"/>
      <c r="AX170" s="338"/>
      <c r="AY170" s="298"/>
      <c r="AZ170" s="300"/>
      <c r="BB170" s="666" t="str">
        <f t="shared" si="27"/>
        <v>APROPRIAR O MACRO ITEM</v>
      </c>
      <c r="BC170" s="666" t="str">
        <f t="shared" si="31"/>
        <v/>
      </c>
      <c r="BD170" s="666" t="str">
        <f t="shared" si="32"/>
        <v xml:space="preserve"> </v>
      </c>
      <c r="BF170" s="668">
        <f>IF(BB170&lt;&gt;BD170,(IF(AY170="",AR170*'Q1'!$CA$20,IF(AY170="R",AR170,0))),0)</f>
        <v>0</v>
      </c>
      <c r="BG170" s="668">
        <f>IF(BB170&lt;&gt;BD170,(IF(AY170="",AR170*'Q1'!$CA$21,IF(AY170="C",AR170,0))),0)</f>
        <v>0</v>
      </c>
      <c r="BH170" s="668">
        <f>IF(BB170&lt;&gt;BD170,(IF(AY170="",AR170*'Q1'!$CA$22,IF(AY170="CF",AR170,0))),0)</f>
        <v>0</v>
      </c>
      <c r="BI170" s="668">
        <f>IF(BB170&lt;&gt;BD170,(IF(AY170="",AR170*'Q1'!$CA$23,IF(AY170="F",AR170,0))),0)</f>
        <v>0</v>
      </c>
      <c r="BK170" s="293"/>
      <c r="BL170" s="294"/>
      <c r="BM170" s="268"/>
      <c r="BN170" s="295"/>
      <c r="BO170" s="295"/>
      <c r="BP170" s="303">
        <f t="shared" si="33"/>
        <v>0</v>
      </c>
      <c r="BQ170" s="303">
        <f t="shared" si="34"/>
        <v>0</v>
      </c>
      <c r="BR170" s="267">
        <f t="shared" si="35"/>
        <v>0</v>
      </c>
      <c r="BS170" s="315" t="e">
        <f t="shared" si="28"/>
        <v>#DIV/0!</v>
      </c>
    </row>
    <row r="171" spans="2:71" ht="12.75" customHeight="1">
      <c r="B171" s="1358">
        <f t="shared" si="36"/>
        <v>0</v>
      </c>
      <c r="C171" s="1359"/>
      <c r="D171" s="1359"/>
      <c r="E171" s="1359"/>
      <c r="F171" s="1360"/>
      <c r="G171" s="902">
        <f t="shared" si="29"/>
        <v>0</v>
      </c>
      <c r="H171" s="525"/>
      <c r="I171" s="525"/>
      <c r="J171" s="525"/>
      <c r="K171" s="525"/>
      <c r="L171" s="525"/>
      <c r="M171" s="525"/>
      <c r="N171" s="525"/>
      <c r="O171" s="525"/>
      <c r="P171" s="525"/>
      <c r="Q171" s="525"/>
      <c r="R171" s="525"/>
      <c r="S171" s="525"/>
      <c r="T171" s="525"/>
      <c r="U171" s="525"/>
      <c r="V171" s="525"/>
      <c r="W171" s="525"/>
      <c r="X171" s="525"/>
      <c r="Y171" s="525"/>
      <c r="Z171" s="525"/>
      <c r="AA171" s="525"/>
      <c r="AB171" s="526"/>
      <c r="AC171" s="514">
        <f t="shared" si="30"/>
        <v>0</v>
      </c>
      <c r="AD171" s="515"/>
      <c r="AE171" s="516"/>
      <c r="AF171" s="517">
        <f t="shared" si="37"/>
        <v>0</v>
      </c>
      <c r="AG171" s="518"/>
      <c r="AH171" s="518"/>
      <c r="AI171" s="518"/>
      <c r="AJ171" s="519"/>
      <c r="AK171" s="517">
        <f t="shared" si="38"/>
        <v>0</v>
      </c>
      <c r="AL171" s="518"/>
      <c r="AM171" s="518"/>
      <c r="AN171" s="518"/>
      <c r="AO171" s="518"/>
      <c r="AP171" s="518"/>
      <c r="AQ171" s="519"/>
      <c r="AR171" s="336">
        <f t="shared" si="26"/>
        <v>0</v>
      </c>
      <c r="AS171" s="337"/>
      <c r="AT171" s="337"/>
      <c r="AU171" s="337"/>
      <c r="AV171" s="337"/>
      <c r="AW171" s="337"/>
      <c r="AX171" s="338"/>
      <c r="AY171" s="298"/>
      <c r="AZ171" s="300"/>
      <c r="BB171" s="666" t="str">
        <f t="shared" si="27"/>
        <v>APROPRIAR O MACRO ITEM</v>
      </c>
      <c r="BC171" s="666" t="str">
        <f t="shared" si="31"/>
        <v/>
      </c>
      <c r="BD171" s="666" t="str">
        <f t="shared" si="32"/>
        <v xml:space="preserve"> </v>
      </c>
      <c r="BF171" s="668">
        <f>IF(BB171&lt;&gt;BD171,(IF(AY171="",AR171*'Q1'!$CA$20,IF(AY171="R",AR171,0))),0)</f>
        <v>0</v>
      </c>
      <c r="BG171" s="668">
        <f>IF(BB171&lt;&gt;BD171,(IF(AY171="",AR171*'Q1'!$CA$21,IF(AY171="C",AR171,0))),0)</f>
        <v>0</v>
      </c>
      <c r="BH171" s="668">
        <f>IF(BB171&lt;&gt;BD171,(IF(AY171="",AR171*'Q1'!$CA$22,IF(AY171="CF",AR171,0))),0)</f>
        <v>0</v>
      </c>
      <c r="BI171" s="668">
        <f>IF(BB171&lt;&gt;BD171,(IF(AY171="",AR171*'Q1'!$CA$23,IF(AY171="F",AR171,0))),0)</f>
        <v>0</v>
      </c>
      <c r="BK171" s="293"/>
      <c r="BL171" s="294"/>
      <c r="BM171" s="268"/>
      <c r="BN171" s="295"/>
      <c r="BO171" s="295"/>
      <c r="BP171" s="303">
        <f t="shared" si="33"/>
        <v>0</v>
      </c>
      <c r="BQ171" s="303">
        <f t="shared" si="34"/>
        <v>0</v>
      </c>
      <c r="BR171" s="267">
        <f t="shared" si="35"/>
        <v>0</v>
      </c>
      <c r="BS171" s="315" t="e">
        <f t="shared" si="28"/>
        <v>#DIV/0!</v>
      </c>
    </row>
    <row r="172" spans="2:71" ht="12.75" customHeight="1">
      <c r="B172" s="1358">
        <f t="shared" si="36"/>
        <v>0</v>
      </c>
      <c r="C172" s="1359"/>
      <c r="D172" s="1359"/>
      <c r="E172" s="1359"/>
      <c r="F172" s="1360"/>
      <c r="G172" s="902">
        <f t="shared" si="29"/>
        <v>0</v>
      </c>
      <c r="H172" s="525"/>
      <c r="I172" s="525"/>
      <c r="J172" s="525"/>
      <c r="K172" s="525"/>
      <c r="L172" s="525"/>
      <c r="M172" s="525"/>
      <c r="N172" s="525"/>
      <c r="O172" s="525"/>
      <c r="P172" s="525"/>
      <c r="Q172" s="525"/>
      <c r="R172" s="525"/>
      <c r="S172" s="525"/>
      <c r="T172" s="525"/>
      <c r="U172" s="525"/>
      <c r="V172" s="525"/>
      <c r="W172" s="525"/>
      <c r="X172" s="525"/>
      <c r="Y172" s="525"/>
      <c r="Z172" s="525"/>
      <c r="AA172" s="525"/>
      <c r="AB172" s="526"/>
      <c r="AC172" s="514">
        <f t="shared" si="30"/>
        <v>0</v>
      </c>
      <c r="AD172" s="515"/>
      <c r="AE172" s="516"/>
      <c r="AF172" s="517">
        <f t="shared" si="37"/>
        <v>0</v>
      </c>
      <c r="AG172" s="518"/>
      <c r="AH172" s="518"/>
      <c r="AI172" s="518"/>
      <c r="AJ172" s="519"/>
      <c r="AK172" s="517">
        <f t="shared" si="38"/>
        <v>0</v>
      </c>
      <c r="AL172" s="518"/>
      <c r="AM172" s="518"/>
      <c r="AN172" s="518"/>
      <c r="AO172" s="518"/>
      <c r="AP172" s="518"/>
      <c r="AQ172" s="519"/>
      <c r="AR172" s="336">
        <f t="shared" si="26"/>
        <v>0</v>
      </c>
      <c r="AS172" s="337"/>
      <c r="AT172" s="337"/>
      <c r="AU172" s="337"/>
      <c r="AV172" s="337"/>
      <c r="AW172" s="337"/>
      <c r="AX172" s="338"/>
      <c r="AY172" s="298"/>
      <c r="AZ172" s="300"/>
      <c r="BB172" s="666" t="str">
        <f t="shared" si="27"/>
        <v>APROPRIAR O MACRO ITEM</v>
      </c>
      <c r="BC172" s="666" t="str">
        <f t="shared" si="31"/>
        <v/>
      </c>
      <c r="BD172" s="666" t="str">
        <f t="shared" si="32"/>
        <v xml:space="preserve"> </v>
      </c>
      <c r="BF172" s="668">
        <f>IF(BB172&lt;&gt;BD172,(IF(AY172="",AR172*'Q1'!$CA$20,IF(AY172="R",AR172,0))),0)</f>
        <v>0</v>
      </c>
      <c r="BG172" s="668">
        <f>IF(BB172&lt;&gt;BD172,(IF(AY172="",AR172*'Q1'!$CA$21,IF(AY172="C",AR172,0))),0)</f>
        <v>0</v>
      </c>
      <c r="BH172" s="668">
        <f>IF(BB172&lt;&gt;BD172,(IF(AY172="",AR172*'Q1'!$CA$22,IF(AY172="CF",AR172,0))),0)</f>
        <v>0</v>
      </c>
      <c r="BI172" s="668">
        <f>IF(BB172&lt;&gt;BD172,(IF(AY172="",AR172*'Q1'!$CA$23,IF(AY172="F",AR172,0))),0)</f>
        <v>0</v>
      </c>
      <c r="BK172" s="293"/>
      <c r="BL172" s="294"/>
      <c r="BM172" s="268"/>
      <c r="BN172" s="295"/>
      <c r="BO172" s="295"/>
      <c r="BP172" s="303">
        <f t="shared" si="33"/>
        <v>0</v>
      </c>
      <c r="BQ172" s="303">
        <f t="shared" si="34"/>
        <v>0</v>
      </c>
      <c r="BR172" s="267">
        <f t="shared" si="35"/>
        <v>0</v>
      </c>
      <c r="BS172" s="315" t="e">
        <f t="shared" si="28"/>
        <v>#DIV/0!</v>
      </c>
    </row>
    <row r="173" spans="2:71" ht="12.75" customHeight="1">
      <c r="B173" s="1358">
        <f t="shared" si="36"/>
        <v>0</v>
      </c>
      <c r="C173" s="1359"/>
      <c r="D173" s="1359"/>
      <c r="E173" s="1359"/>
      <c r="F173" s="1360"/>
      <c r="G173" s="902">
        <f t="shared" si="29"/>
        <v>0</v>
      </c>
      <c r="H173" s="525"/>
      <c r="I173" s="525"/>
      <c r="J173" s="525"/>
      <c r="K173" s="525"/>
      <c r="L173" s="525"/>
      <c r="M173" s="525"/>
      <c r="N173" s="525"/>
      <c r="O173" s="525"/>
      <c r="P173" s="525"/>
      <c r="Q173" s="525"/>
      <c r="R173" s="525"/>
      <c r="S173" s="525"/>
      <c r="T173" s="525"/>
      <c r="U173" s="525"/>
      <c r="V173" s="525"/>
      <c r="W173" s="525"/>
      <c r="X173" s="525"/>
      <c r="Y173" s="525"/>
      <c r="Z173" s="525"/>
      <c r="AA173" s="525"/>
      <c r="AB173" s="526"/>
      <c r="AC173" s="514">
        <f t="shared" si="30"/>
        <v>0</v>
      </c>
      <c r="AD173" s="515"/>
      <c r="AE173" s="516"/>
      <c r="AF173" s="517">
        <f t="shared" si="37"/>
        <v>0</v>
      </c>
      <c r="AG173" s="518"/>
      <c r="AH173" s="518"/>
      <c r="AI173" s="518"/>
      <c r="AJ173" s="519"/>
      <c r="AK173" s="517">
        <f t="shared" si="38"/>
        <v>0</v>
      </c>
      <c r="AL173" s="518"/>
      <c r="AM173" s="518"/>
      <c r="AN173" s="518"/>
      <c r="AO173" s="518"/>
      <c r="AP173" s="518"/>
      <c r="AQ173" s="519"/>
      <c r="AR173" s="336">
        <f t="shared" si="26"/>
        <v>0</v>
      </c>
      <c r="AS173" s="337"/>
      <c r="AT173" s="337"/>
      <c r="AU173" s="337"/>
      <c r="AV173" s="337"/>
      <c r="AW173" s="337"/>
      <c r="AX173" s="338"/>
      <c r="AY173" s="298"/>
      <c r="AZ173" s="300"/>
      <c r="BB173" s="666" t="str">
        <f t="shared" si="27"/>
        <v>APROPRIAR O MACRO ITEM</v>
      </c>
      <c r="BC173" s="666" t="str">
        <f t="shared" si="31"/>
        <v/>
      </c>
      <c r="BD173" s="666" t="str">
        <f t="shared" si="32"/>
        <v xml:space="preserve"> </v>
      </c>
      <c r="BF173" s="668">
        <f>IF(BB173&lt;&gt;BD173,(IF(AY173="",AR173*'Q1'!$CA$20,IF(AY173="R",AR173,0))),0)</f>
        <v>0</v>
      </c>
      <c r="BG173" s="668">
        <f>IF(BB173&lt;&gt;BD173,(IF(AY173="",AR173*'Q1'!$CA$21,IF(AY173="C",AR173,0))),0)</f>
        <v>0</v>
      </c>
      <c r="BH173" s="668">
        <f>IF(BB173&lt;&gt;BD173,(IF(AY173="",AR173*'Q1'!$CA$22,IF(AY173="CF",AR173,0))),0)</f>
        <v>0</v>
      </c>
      <c r="BI173" s="668">
        <f>IF(BB173&lt;&gt;BD173,(IF(AY173="",AR173*'Q1'!$CA$23,IF(AY173="F",AR173,0))),0)</f>
        <v>0</v>
      </c>
      <c r="BK173" s="293"/>
      <c r="BL173" s="294"/>
      <c r="BM173" s="268"/>
      <c r="BN173" s="295"/>
      <c r="BO173" s="295"/>
      <c r="BP173" s="303">
        <f t="shared" si="33"/>
        <v>0</v>
      </c>
      <c r="BQ173" s="303">
        <f t="shared" si="34"/>
        <v>0</v>
      </c>
      <c r="BR173" s="267">
        <f t="shared" si="35"/>
        <v>0</v>
      </c>
      <c r="BS173" s="315" t="e">
        <f t="shared" si="28"/>
        <v>#DIV/0!</v>
      </c>
    </row>
    <row r="174" spans="2:71" ht="12.75" customHeight="1">
      <c r="B174" s="1358">
        <f t="shared" si="36"/>
        <v>0</v>
      </c>
      <c r="C174" s="1359"/>
      <c r="D174" s="1359"/>
      <c r="E174" s="1359"/>
      <c r="F174" s="1360"/>
      <c r="G174" s="902">
        <f t="shared" si="29"/>
        <v>0</v>
      </c>
      <c r="H174" s="525"/>
      <c r="I174" s="525"/>
      <c r="J174" s="525"/>
      <c r="K174" s="525"/>
      <c r="L174" s="525"/>
      <c r="M174" s="525"/>
      <c r="N174" s="525"/>
      <c r="O174" s="525"/>
      <c r="P174" s="525"/>
      <c r="Q174" s="525"/>
      <c r="R174" s="525"/>
      <c r="S174" s="525"/>
      <c r="T174" s="525"/>
      <c r="U174" s="525"/>
      <c r="V174" s="525"/>
      <c r="W174" s="525"/>
      <c r="X174" s="525"/>
      <c r="Y174" s="525"/>
      <c r="Z174" s="525"/>
      <c r="AA174" s="525"/>
      <c r="AB174" s="526"/>
      <c r="AC174" s="514">
        <f t="shared" si="30"/>
        <v>0</v>
      </c>
      <c r="AD174" s="515"/>
      <c r="AE174" s="516"/>
      <c r="AF174" s="517">
        <f t="shared" si="37"/>
        <v>0</v>
      </c>
      <c r="AG174" s="518"/>
      <c r="AH174" s="518"/>
      <c r="AI174" s="518"/>
      <c r="AJ174" s="519"/>
      <c r="AK174" s="517">
        <f t="shared" si="38"/>
        <v>0</v>
      </c>
      <c r="AL174" s="518"/>
      <c r="AM174" s="518"/>
      <c r="AN174" s="518"/>
      <c r="AO174" s="518"/>
      <c r="AP174" s="518"/>
      <c r="AQ174" s="519"/>
      <c r="AR174" s="336">
        <f t="shared" si="26"/>
        <v>0</v>
      </c>
      <c r="AS174" s="337"/>
      <c r="AT174" s="337"/>
      <c r="AU174" s="337"/>
      <c r="AV174" s="337"/>
      <c r="AW174" s="337"/>
      <c r="AX174" s="338"/>
      <c r="AY174" s="298"/>
      <c r="AZ174" s="300"/>
      <c r="BB174" s="666" t="str">
        <f t="shared" si="27"/>
        <v>APROPRIAR O MACRO ITEM</v>
      </c>
      <c r="BC174" s="666" t="str">
        <f t="shared" si="31"/>
        <v/>
      </c>
      <c r="BD174" s="666" t="str">
        <f t="shared" si="32"/>
        <v xml:space="preserve"> </v>
      </c>
      <c r="BF174" s="668">
        <f>IF(BB174&lt;&gt;BD174,(IF(AY174="",AR174*'Q1'!$CA$20,IF(AY174="R",AR174,0))),0)</f>
        <v>0</v>
      </c>
      <c r="BG174" s="668">
        <f>IF(BB174&lt;&gt;BD174,(IF(AY174="",AR174*'Q1'!$CA$21,IF(AY174="C",AR174,0))),0)</f>
        <v>0</v>
      </c>
      <c r="BH174" s="668">
        <f>IF(BB174&lt;&gt;BD174,(IF(AY174="",AR174*'Q1'!$CA$22,IF(AY174="CF",AR174,0))),0)</f>
        <v>0</v>
      </c>
      <c r="BI174" s="668">
        <f>IF(BB174&lt;&gt;BD174,(IF(AY174="",AR174*'Q1'!$CA$23,IF(AY174="F",AR174,0))),0)</f>
        <v>0</v>
      </c>
      <c r="BK174" s="293"/>
      <c r="BL174" s="294"/>
      <c r="BM174" s="268"/>
      <c r="BN174" s="295"/>
      <c r="BO174" s="295"/>
      <c r="BP174" s="303">
        <f t="shared" si="33"/>
        <v>0</v>
      </c>
      <c r="BQ174" s="303">
        <f t="shared" si="34"/>
        <v>0</v>
      </c>
      <c r="BR174" s="267">
        <f t="shared" si="35"/>
        <v>0</v>
      </c>
      <c r="BS174" s="315" t="e">
        <f t="shared" si="28"/>
        <v>#DIV/0!</v>
      </c>
    </row>
    <row r="175" spans="2:71" ht="12.75" customHeight="1">
      <c r="B175" s="1358">
        <f t="shared" si="36"/>
        <v>0</v>
      </c>
      <c r="C175" s="1359"/>
      <c r="D175" s="1359"/>
      <c r="E175" s="1359"/>
      <c r="F175" s="1360"/>
      <c r="G175" s="902">
        <f t="shared" si="29"/>
        <v>0</v>
      </c>
      <c r="H175" s="525"/>
      <c r="I175" s="525"/>
      <c r="J175" s="525"/>
      <c r="K175" s="525"/>
      <c r="L175" s="525"/>
      <c r="M175" s="525"/>
      <c r="N175" s="525"/>
      <c r="O175" s="525"/>
      <c r="P175" s="525"/>
      <c r="Q175" s="525"/>
      <c r="R175" s="525"/>
      <c r="S175" s="525"/>
      <c r="T175" s="525"/>
      <c r="U175" s="525"/>
      <c r="V175" s="525"/>
      <c r="W175" s="525"/>
      <c r="X175" s="525"/>
      <c r="Y175" s="525"/>
      <c r="Z175" s="525"/>
      <c r="AA175" s="525"/>
      <c r="AB175" s="526"/>
      <c r="AC175" s="514">
        <f t="shared" si="30"/>
        <v>0</v>
      </c>
      <c r="AD175" s="515"/>
      <c r="AE175" s="516"/>
      <c r="AF175" s="517">
        <f t="shared" si="37"/>
        <v>0</v>
      </c>
      <c r="AG175" s="518"/>
      <c r="AH175" s="518"/>
      <c r="AI175" s="518"/>
      <c r="AJ175" s="519"/>
      <c r="AK175" s="517">
        <f t="shared" si="38"/>
        <v>0</v>
      </c>
      <c r="AL175" s="518"/>
      <c r="AM175" s="518"/>
      <c r="AN175" s="518"/>
      <c r="AO175" s="518"/>
      <c r="AP175" s="518"/>
      <c r="AQ175" s="519"/>
      <c r="AR175" s="336">
        <f t="shared" si="26"/>
        <v>0</v>
      </c>
      <c r="AS175" s="337"/>
      <c r="AT175" s="337"/>
      <c r="AU175" s="337"/>
      <c r="AV175" s="337"/>
      <c r="AW175" s="337"/>
      <c r="AX175" s="338"/>
      <c r="AY175" s="298"/>
      <c r="AZ175" s="300"/>
      <c r="BB175" s="666" t="str">
        <f t="shared" si="27"/>
        <v>APROPRIAR O MACRO ITEM</v>
      </c>
      <c r="BC175" s="666" t="str">
        <f t="shared" si="31"/>
        <v/>
      </c>
      <c r="BD175" s="666" t="str">
        <f t="shared" si="32"/>
        <v xml:space="preserve"> </v>
      </c>
      <c r="BF175" s="668">
        <f>IF(BB175&lt;&gt;BD175,(IF(AY175="",AR175*'Q1'!$CA$20,IF(AY175="R",AR175,0))),0)</f>
        <v>0</v>
      </c>
      <c r="BG175" s="668">
        <f>IF(BB175&lt;&gt;BD175,(IF(AY175="",AR175*'Q1'!$CA$21,IF(AY175="C",AR175,0))),0)</f>
        <v>0</v>
      </c>
      <c r="BH175" s="668">
        <f>IF(BB175&lt;&gt;BD175,(IF(AY175="",AR175*'Q1'!$CA$22,IF(AY175="CF",AR175,0))),0)</f>
        <v>0</v>
      </c>
      <c r="BI175" s="668">
        <f>IF(BB175&lt;&gt;BD175,(IF(AY175="",AR175*'Q1'!$CA$23,IF(AY175="F",AR175,0))),0)</f>
        <v>0</v>
      </c>
      <c r="BK175" s="293"/>
      <c r="BL175" s="294"/>
      <c r="BM175" s="268"/>
      <c r="BN175" s="295"/>
      <c r="BO175" s="295"/>
      <c r="BP175" s="303">
        <f t="shared" si="33"/>
        <v>0</v>
      </c>
      <c r="BQ175" s="303">
        <f t="shared" si="34"/>
        <v>0</v>
      </c>
      <c r="BR175" s="267">
        <f t="shared" si="35"/>
        <v>0</v>
      </c>
      <c r="BS175" s="315" t="e">
        <f t="shared" si="28"/>
        <v>#DIV/0!</v>
      </c>
    </row>
    <row r="176" spans="2:71" ht="12.75" customHeight="1">
      <c r="B176" s="1358">
        <f t="shared" si="36"/>
        <v>0</v>
      </c>
      <c r="C176" s="1359"/>
      <c r="D176" s="1359"/>
      <c r="E176" s="1359"/>
      <c r="F176" s="1360"/>
      <c r="G176" s="902">
        <f t="shared" si="29"/>
        <v>0</v>
      </c>
      <c r="H176" s="525"/>
      <c r="I176" s="525"/>
      <c r="J176" s="525"/>
      <c r="K176" s="525"/>
      <c r="L176" s="525"/>
      <c r="M176" s="525"/>
      <c r="N176" s="525"/>
      <c r="O176" s="525"/>
      <c r="P176" s="525"/>
      <c r="Q176" s="525"/>
      <c r="R176" s="525"/>
      <c r="S176" s="525"/>
      <c r="T176" s="525"/>
      <c r="U176" s="525"/>
      <c r="V176" s="525"/>
      <c r="W176" s="525"/>
      <c r="X176" s="525"/>
      <c r="Y176" s="525"/>
      <c r="Z176" s="525"/>
      <c r="AA176" s="525"/>
      <c r="AB176" s="526"/>
      <c r="AC176" s="514">
        <f t="shared" si="30"/>
        <v>0</v>
      </c>
      <c r="AD176" s="515"/>
      <c r="AE176" s="516"/>
      <c r="AF176" s="517">
        <f t="shared" si="37"/>
        <v>0</v>
      </c>
      <c r="AG176" s="518"/>
      <c r="AH176" s="518"/>
      <c r="AI176" s="518"/>
      <c r="AJ176" s="519"/>
      <c r="AK176" s="517">
        <f t="shared" si="38"/>
        <v>0</v>
      </c>
      <c r="AL176" s="518"/>
      <c r="AM176" s="518"/>
      <c r="AN176" s="518"/>
      <c r="AO176" s="518"/>
      <c r="AP176" s="518"/>
      <c r="AQ176" s="519"/>
      <c r="AR176" s="336">
        <f t="shared" si="26"/>
        <v>0</v>
      </c>
      <c r="AS176" s="337"/>
      <c r="AT176" s="337"/>
      <c r="AU176" s="337"/>
      <c r="AV176" s="337"/>
      <c r="AW176" s="337"/>
      <c r="AX176" s="338"/>
      <c r="AY176" s="298"/>
      <c r="AZ176" s="300"/>
      <c r="BB176" s="666" t="str">
        <f t="shared" si="27"/>
        <v>APROPRIAR O MACRO ITEM</v>
      </c>
      <c r="BC176" s="666" t="str">
        <f t="shared" si="31"/>
        <v/>
      </c>
      <c r="BD176" s="666" t="str">
        <f t="shared" si="32"/>
        <v xml:space="preserve"> </v>
      </c>
      <c r="BF176" s="668">
        <f>IF(BB176&lt;&gt;BD176,(IF(AY176="",AR176*'Q1'!$CA$20,IF(AY176="R",AR176,0))),0)</f>
        <v>0</v>
      </c>
      <c r="BG176" s="668">
        <f>IF(BB176&lt;&gt;BD176,(IF(AY176="",AR176*'Q1'!$CA$21,IF(AY176="C",AR176,0))),0)</f>
        <v>0</v>
      </c>
      <c r="BH176" s="668">
        <f>IF(BB176&lt;&gt;BD176,(IF(AY176="",AR176*'Q1'!$CA$22,IF(AY176="CF",AR176,0))),0)</f>
        <v>0</v>
      </c>
      <c r="BI176" s="668">
        <f>IF(BB176&lt;&gt;BD176,(IF(AY176="",AR176*'Q1'!$CA$23,IF(AY176="F",AR176,0))),0)</f>
        <v>0</v>
      </c>
      <c r="BK176" s="293"/>
      <c r="BL176" s="294"/>
      <c r="BM176" s="268"/>
      <c r="BN176" s="295"/>
      <c r="BO176" s="295"/>
      <c r="BP176" s="303">
        <f t="shared" si="33"/>
        <v>0</v>
      </c>
      <c r="BQ176" s="303">
        <f t="shared" si="34"/>
        <v>0</v>
      </c>
      <c r="BR176" s="267">
        <f t="shared" si="35"/>
        <v>0</v>
      </c>
      <c r="BS176" s="315" t="e">
        <f t="shared" si="28"/>
        <v>#DIV/0!</v>
      </c>
    </row>
    <row r="177" spans="2:71" ht="12.75" customHeight="1">
      <c r="B177" s="1358">
        <f t="shared" si="36"/>
        <v>0</v>
      </c>
      <c r="C177" s="1359"/>
      <c r="D177" s="1359"/>
      <c r="E177" s="1359"/>
      <c r="F177" s="1360"/>
      <c r="G177" s="902">
        <f t="shared" si="29"/>
        <v>0</v>
      </c>
      <c r="H177" s="525"/>
      <c r="I177" s="525"/>
      <c r="J177" s="525"/>
      <c r="K177" s="525"/>
      <c r="L177" s="525"/>
      <c r="M177" s="525"/>
      <c r="N177" s="525"/>
      <c r="O177" s="525"/>
      <c r="P177" s="525"/>
      <c r="Q177" s="525"/>
      <c r="R177" s="525"/>
      <c r="S177" s="525"/>
      <c r="T177" s="525"/>
      <c r="U177" s="525"/>
      <c r="V177" s="525"/>
      <c r="W177" s="525"/>
      <c r="X177" s="525"/>
      <c r="Y177" s="525"/>
      <c r="Z177" s="525"/>
      <c r="AA177" s="525"/>
      <c r="AB177" s="526"/>
      <c r="AC177" s="514">
        <f t="shared" si="30"/>
        <v>0</v>
      </c>
      <c r="AD177" s="515"/>
      <c r="AE177" s="516"/>
      <c r="AF177" s="517">
        <f t="shared" si="37"/>
        <v>0</v>
      </c>
      <c r="AG177" s="518"/>
      <c r="AH177" s="518"/>
      <c r="AI177" s="518"/>
      <c r="AJ177" s="519"/>
      <c r="AK177" s="517">
        <f t="shared" si="38"/>
        <v>0</v>
      </c>
      <c r="AL177" s="518"/>
      <c r="AM177" s="518"/>
      <c r="AN177" s="518"/>
      <c r="AO177" s="518"/>
      <c r="AP177" s="518"/>
      <c r="AQ177" s="519"/>
      <c r="AR177" s="336">
        <f t="shared" si="26"/>
        <v>0</v>
      </c>
      <c r="AS177" s="337"/>
      <c r="AT177" s="337"/>
      <c r="AU177" s="337"/>
      <c r="AV177" s="337"/>
      <c r="AW177" s="337"/>
      <c r="AX177" s="338"/>
      <c r="AY177" s="298"/>
      <c r="AZ177" s="300"/>
      <c r="BB177" s="666" t="str">
        <f t="shared" si="27"/>
        <v>APROPRIAR O MACRO ITEM</v>
      </c>
      <c r="BC177" s="666" t="str">
        <f t="shared" si="31"/>
        <v/>
      </c>
      <c r="BD177" s="666" t="str">
        <f t="shared" si="32"/>
        <v xml:space="preserve"> </v>
      </c>
      <c r="BF177" s="668">
        <f>IF(BB177&lt;&gt;BD177,(IF(AY177="",AR177*'Q1'!$CA$20,IF(AY177="R",AR177,0))),0)</f>
        <v>0</v>
      </c>
      <c r="BG177" s="668">
        <f>IF(BB177&lt;&gt;BD177,(IF(AY177="",AR177*'Q1'!$CA$21,IF(AY177="C",AR177,0))),0)</f>
        <v>0</v>
      </c>
      <c r="BH177" s="668">
        <f>IF(BB177&lt;&gt;BD177,(IF(AY177="",AR177*'Q1'!$CA$22,IF(AY177="CF",AR177,0))),0)</f>
        <v>0</v>
      </c>
      <c r="BI177" s="668">
        <f>IF(BB177&lt;&gt;BD177,(IF(AY177="",AR177*'Q1'!$CA$23,IF(AY177="F",AR177,0))),0)</f>
        <v>0</v>
      </c>
      <c r="BK177" s="293"/>
      <c r="BL177" s="294"/>
      <c r="BM177" s="268"/>
      <c r="BN177" s="295"/>
      <c r="BO177" s="295"/>
      <c r="BP177" s="303">
        <f t="shared" si="33"/>
        <v>0</v>
      </c>
      <c r="BQ177" s="303">
        <f t="shared" si="34"/>
        <v>0</v>
      </c>
      <c r="BR177" s="267">
        <f t="shared" si="35"/>
        <v>0</v>
      </c>
      <c r="BS177" s="315" t="e">
        <f t="shared" si="28"/>
        <v>#DIV/0!</v>
      </c>
    </row>
    <row r="178" spans="2:71" ht="12.75" customHeight="1">
      <c r="B178" s="1358">
        <f t="shared" si="36"/>
        <v>0</v>
      </c>
      <c r="C178" s="1359"/>
      <c r="D178" s="1359"/>
      <c r="E178" s="1359"/>
      <c r="F178" s="1360"/>
      <c r="G178" s="902">
        <f t="shared" si="29"/>
        <v>0</v>
      </c>
      <c r="H178" s="525"/>
      <c r="I178" s="525"/>
      <c r="J178" s="525"/>
      <c r="K178" s="525"/>
      <c r="L178" s="525"/>
      <c r="M178" s="525"/>
      <c r="N178" s="525"/>
      <c r="O178" s="525"/>
      <c r="P178" s="525"/>
      <c r="Q178" s="525"/>
      <c r="R178" s="525"/>
      <c r="S178" s="525"/>
      <c r="T178" s="525"/>
      <c r="U178" s="525"/>
      <c r="V178" s="525"/>
      <c r="W178" s="525"/>
      <c r="X178" s="525"/>
      <c r="Y178" s="525"/>
      <c r="Z178" s="525"/>
      <c r="AA178" s="525"/>
      <c r="AB178" s="526"/>
      <c r="AC178" s="514">
        <f t="shared" si="30"/>
        <v>0</v>
      </c>
      <c r="AD178" s="515"/>
      <c r="AE178" s="516"/>
      <c r="AF178" s="517">
        <f t="shared" si="37"/>
        <v>0</v>
      </c>
      <c r="AG178" s="518"/>
      <c r="AH178" s="518"/>
      <c r="AI178" s="518"/>
      <c r="AJ178" s="519"/>
      <c r="AK178" s="517">
        <f t="shared" si="38"/>
        <v>0</v>
      </c>
      <c r="AL178" s="518"/>
      <c r="AM178" s="518"/>
      <c r="AN178" s="518"/>
      <c r="AO178" s="518"/>
      <c r="AP178" s="518"/>
      <c r="AQ178" s="519"/>
      <c r="AR178" s="336">
        <f t="shared" si="26"/>
        <v>0</v>
      </c>
      <c r="AS178" s="337"/>
      <c r="AT178" s="337"/>
      <c r="AU178" s="337"/>
      <c r="AV178" s="337"/>
      <c r="AW178" s="337"/>
      <c r="AX178" s="338"/>
      <c r="AY178" s="298"/>
      <c r="AZ178" s="300"/>
      <c r="BB178" s="666" t="str">
        <f t="shared" si="27"/>
        <v>APROPRIAR O MACRO ITEM</v>
      </c>
      <c r="BC178" s="666" t="str">
        <f t="shared" si="31"/>
        <v/>
      </c>
      <c r="BD178" s="666" t="str">
        <f t="shared" si="32"/>
        <v xml:space="preserve"> </v>
      </c>
      <c r="BF178" s="668">
        <f>IF(BB178&lt;&gt;BD178,(IF(AY178="",AR178*'Q1'!$CA$20,IF(AY178="R",AR178,0))),0)</f>
        <v>0</v>
      </c>
      <c r="BG178" s="668">
        <f>IF(BB178&lt;&gt;BD178,(IF(AY178="",AR178*'Q1'!$CA$21,IF(AY178="C",AR178,0))),0)</f>
        <v>0</v>
      </c>
      <c r="BH178" s="668">
        <f>IF(BB178&lt;&gt;BD178,(IF(AY178="",AR178*'Q1'!$CA$22,IF(AY178="CF",AR178,0))),0)</f>
        <v>0</v>
      </c>
      <c r="BI178" s="668">
        <f>IF(BB178&lt;&gt;BD178,(IF(AY178="",AR178*'Q1'!$CA$23,IF(AY178="F",AR178,0))),0)</f>
        <v>0</v>
      </c>
      <c r="BK178" s="293"/>
      <c r="BL178" s="294"/>
      <c r="BM178" s="268"/>
      <c r="BN178" s="295"/>
      <c r="BO178" s="295"/>
      <c r="BP178" s="303">
        <f t="shared" si="33"/>
        <v>0</v>
      </c>
      <c r="BQ178" s="303">
        <f t="shared" si="34"/>
        <v>0</v>
      </c>
      <c r="BR178" s="267">
        <f t="shared" si="35"/>
        <v>0</v>
      </c>
      <c r="BS178" s="315" t="e">
        <f t="shared" si="28"/>
        <v>#DIV/0!</v>
      </c>
    </row>
    <row r="179" spans="2:71" ht="12.75" customHeight="1">
      <c r="B179" s="1358">
        <f t="shared" si="36"/>
        <v>0</v>
      </c>
      <c r="C179" s="1359"/>
      <c r="D179" s="1359"/>
      <c r="E179" s="1359"/>
      <c r="F179" s="1360"/>
      <c r="G179" s="902">
        <f t="shared" si="29"/>
        <v>0</v>
      </c>
      <c r="H179" s="525"/>
      <c r="I179" s="525"/>
      <c r="J179" s="525"/>
      <c r="K179" s="525"/>
      <c r="L179" s="525"/>
      <c r="M179" s="525"/>
      <c r="N179" s="525"/>
      <c r="O179" s="525"/>
      <c r="P179" s="525"/>
      <c r="Q179" s="525"/>
      <c r="R179" s="525"/>
      <c r="S179" s="525"/>
      <c r="T179" s="525"/>
      <c r="U179" s="525"/>
      <c r="V179" s="525"/>
      <c r="W179" s="525"/>
      <c r="X179" s="525"/>
      <c r="Y179" s="525"/>
      <c r="Z179" s="525"/>
      <c r="AA179" s="525"/>
      <c r="AB179" s="526"/>
      <c r="AC179" s="514">
        <f t="shared" si="30"/>
        <v>0</v>
      </c>
      <c r="AD179" s="515"/>
      <c r="AE179" s="516"/>
      <c r="AF179" s="517">
        <f t="shared" si="37"/>
        <v>0</v>
      </c>
      <c r="AG179" s="518"/>
      <c r="AH179" s="518"/>
      <c r="AI179" s="518"/>
      <c r="AJ179" s="519"/>
      <c r="AK179" s="517">
        <f t="shared" si="38"/>
        <v>0</v>
      </c>
      <c r="AL179" s="518"/>
      <c r="AM179" s="518"/>
      <c r="AN179" s="518"/>
      <c r="AO179" s="518"/>
      <c r="AP179" s="518"/>
      <c r="AQ179" s="519"/>
      <c r="AR179" s="336">
        <f t="shared" si="26"/>
        <v>0</v>
      </c>
      <c r="AS179" s="337"/>
      <c r="AT179" s="337"/>
      <c r="AU179" s="337"/>
      <c r="AV179" s="337"/>
      <c r="AW179" s="337"/>
      <c r="AX179" s="338"/>
      <c r="AY179" s="298"/>
      <c r="AZ179" s="300"/>
      <c r="BB179" s="666" t="str">
        <f t="shared" si="27"/>
        <v>APROPRIAR O MACRO ITEM</v>
      </c>
      <c r="BC179" s="666" t="str">
        <f t="shared" si="31"/>
        <v/>
      </c>
      <c r="BD179" s="666" t="str">
        <f t="shared" si="32"/>
        <v xml:space="preserve"> </v>
      </c>
      <c r="BF179" s="668">
        <f>IF(BB179&lt;&gt;BD179,(IF(AY179="",AR179*'Q1'!$CA$20,IF(AY179="R",AR179,0))),0)</f>
        <v>0</v>
      </c>
      <c r="BG179" s="668">
        <f>IF(BB179&lt;&gt;BD179,(IF(AY179="",AR179*'Q1'!$CA$21,IF(AY179="C",AR179,0))),0)</f>
        <v>0</v>
      </c>
      <c r="BH179" s="668">
        <f>IF(BB179&lt;&gt;BD179,(IF(AY179="",AR179*'Q1'!$CA$22,IF(AY179="CF",AR179,0))),0)</f>
        <v>0</v>
      </c>
      <c r="BI179" s="668">
        <f>IF(BB179&lt;&gt;BD179,(IF(AY179="",AR179*'Q1'!$CA$23,IF(AY179="F",AR179,0))),0)</f>
        <v>0</v>
      </c>
      <c r="BK179" s="293"/>
      <c r="BL179" s="294"/>
      <c r="BM179" s="268"/>
      <c r="BN179" s="295"/>
      <c r="BO179" s="295"/>
      <c r="BP179" s="303">
        <f t="shared" si="33"/>
        <v>0</v>
      </c>
      <c r="BQ179" s="303">
        <f t="shared" si="34"/>
        <v>0</v>
      </c>
      <c r="BR179" s="267">
        <f t="shared" si="35"/>
        <v>0</v>
      </c>
      <c r="BS179" s="315" t="e">
        <f t="shared" si="28"/>
        <v>#DIV/0!</v>
      </c>
    </row>
    <row r="180" spans="2:71" ht="12.75" customHeight="1">
      <c r="B180" s="1358">
        <f t="shared" si="36"/>
        <v>0</v>
      </c>
      <c r="C180" s="1359"/>
      <c r="D180" s="1359"/>
      <c r="E180" s="1359"/>
      <c r="F180" s="1360"/>
      <c r="G180" s="902">
        <f t="shared" si="29"/>
        <v>0</v>
      </c>
      <c r="H180" s="525"/>
      <c r="I180" s="525"/>
      <c r="J180" s="525"/>
      <c r="K180" s="525"/>
      <c r="L180" s="525"/>
      <c r="M180" s="525"/>
      <c r="N180" s="525"/>
      <c r="O180" s="525"/>
      <c r="P180" s="525"/>
      <c r="Q180" s="525"/>
      <c r="R180" s="525"/>
      <c r="S180" s="525"/>
      <c r="T180" s="525"/>
      <c r="U180" s="525"/>
      <c r="V180" s="525"/>
      <c r="W180" s="525"/>
      <c r="X180" s="525"/>
      <c r="Y180" s="525"/>
      <c r="Z180" s="525"/>
      <c r="AA180" s="525"/>
      <c r="AB180" s="526"/>
      <c r="AC180" s="514">
        <f t="shared" si="30"/>
        <v>0</v>
      </c>
      <c r="AD180" s="515"/>
      <c r="AE180" s="516"/>
      <c r="AF180" s="517">
        <f t="shared" si="37"/>
        <v>0</v>
      </c>
      <c r="AG180" s="518"/>
      <c r="AH180" s="518"/>
      <c r="AI180" s="518"/>
      <c r="AJ180" s="519"/>
      <c r="AK180" s="517">
        <f t="shared" si="38"/>
        <v>0</v>
      </c>
      <c r="AL180" s="518"/>
      <c r="AM180" s="518"/>
      <c r="AN180" s="518"/>
      <c r="AO180" s="518"/>
      <c r="AP180" s="518"/>
      <c r="AQ180" s="519"/>
      <c r="AR180" s="336">
        <f t="shared" si="26"/>
        <v>0</v>
      </c>
      <c r="AS180" s="337"/>
      <c r="AT180" s="337"/>
      <c r="AU180" s="337"/>
      <c r="AV180" s="337"/>
      <c r="AW180" s="337"/>
      <c r="AX180" s="338"/>
      <c r="AY180" s="298"/>
      <c r="AZ180" s="300"/>
      <c r="BB180" s="666" t="str">
        <f t="shared" si="27"/>
        <v>APROPRIAR O MACRO ITEM</v>
      </c>
      <c r="BC180" s="666" t="str">
        <f t="shared" si="31"/>
        <v/>
      </c>
      <c r="BD180" s="666" t="str">
        <f t="shared" si="32"/>
        <v xml:space="preserve"> </v>
      </c>
      <c r="BF180" s="668">
        <f>IF(BB180&lt;&gt;BD180,(IF(AY180="",AR180*'Q1'!$CA$20,IF(AY180="R",AR180,0))),0)</f>
        <v>0</v>
      </c>
      <c r="BG180" s="668">
        <f>IF(BB180&lt;&gt;BD180,(IF(AY180="",AR180*'Q1'!$CA$21,IF(AY180="C",AR180,0))),0)</f>
        <v>0</v>
      </c>
      <c r="BH180" s="668">
        <f>IF(BB180&lt;&gt;BD180,(IF(AY180="",AR180*'Q1'!$CA$22,IF(AY180="CF",AR180,0))),0)</f>
        <v>0</v>
      </c>
      <c r="BI180" s="668">
        <f>IF(BB180&lt;&gt;BD180,(IF(AY180="",AR180*'Q1'!$CA$23,IF(AY180="F",AR180,0))),0)</f>
        <v>0</v>
      </c>
      <c r="BK180" s="293"/>
      <c r="BL180" s="294"/>
      <c r="BM180" s="268"/>
      <c r="BN180" s="295"/>
      <c r="BO180" s="295"/>
      <c r="BP180" s="303">
        <f t="shared" si="33"/>
        <v>0</v>
      </c>
      <c r="BQ180" s="303">
        <f t="shared" si="34"/>
        <v>0</v>
      </c>
      <c r="BR180" s="267">
        <f t="shared" si="35"/>
        <v>0</v>
      </c>
      <c r="BS180" s="315" t="e">
        <f t="shared" si="28"/>
        <v>#DIV/0!</v>
      </c>
    </row>
    <row r="181" spans="2:71" ht="12.75" customHeight="1">
      <c r="B181" s="1358">
        <f t="shared" si="36"/>
        <v>0</v>
      </c>
      <c r="C181" s="1359"/>
      <c r="D181" s="1359"/>
      <c r="E181" s="1359"/>
      <c r="F181" s="1360"/>
      <c r="G181" s="902">
        <f t="shared" si="29"/>
        <v>0</v>
      </c>
      <c r="H181" s="525"/>
      <c r="I181" s="525"/>
      <c r="J181" s="525"/>
      <c r="K181" s="525"/>
      <c r="L181" s="525"/>
      <c r="M181" s="525"/>
      <c r="N181" s="525"/>
      <c r="O181" s="525"/>
      <c r="P181" s="525"/>
      <c r="Q181" s="525"/>
      <c r="R181" s="525"/>
      <c r="S181" s="525"/>
      <c r="T181" s="525"/>
      <c r="U181" s="525"/>
      <c r="V181" s="525"/>
      <c r="W181" s="525"/>
      <c r="X181" s="525"/>
      <c r="Y181" s="525"/>
      <c r="Z181" s="525"/>
      <c r="AA181" s="525"/>
      <c r="AB181" s="526"/>
      <c r="AC181" s="514">
        <f t="shared" si="30"/>
        <v>0</v>
      </c>
      <c r="AD181" s="515"/>
      <c r="AE181" s="516"/>
      <c r="AF181" s="517">
        <f t="shared" si="37"/>
        <v>0</v>
      </c>
      <c r="AG181" s="518"/>
      <c r="AH181" s="518"/>
      <c r="AI181" s="518"/>
      <c r="AJ181" s="519"/>
      <c r="AK181" s="517">
        <f t="shared" si="38"/>
        <v>0</v>
      </c>
      <c r="AL181" s="518"/>
      <c r="AM181" s="518"/>
      <c r="AN181" s="518"/>
      <c r="AO181" s="518"/>
      <c r="AP181" s="518"/>
      <c r="AQ181" s="519"/>
      <c r="AR181" s="336">
        <f t="shared" si="26"/>
        <v>0</v>
      </c>
      <c r="AS181" s="337"/>
      <c r="AT181" s="337"/>
      <c r="AU181" s="337"/>
      <c r="AV181" s="337"/>
      <c r="AW181" s="337"/>
      <c r="AX181" s="338"/>
      <c r="AY181" s="298"/>
      <c r="AZ181" s="300"/>
      <c r="BB181" s="666" t="str">
        <f t="shared" si="27"/>
        <v>APROPRIAR O MACRO ITEM</v>
      </c>
      <c r="BC181" s="666" t="str">
        <f t="shared" si="31"/>
        <v/>
      </c>
      <c r="BD181" s="666" t="str">
        <f t="shared" si="32"/>
        <v xml:space="preserve"> </v>
      </c>
      <c r="BF181" s="668">
        <f>IF(BB181&lt;&gt;BD181,(IF(AY181="",AR181*'Q1'!$CA$20,IF(AY181="R",AR181,0))),0)</f>
        <v>0</v>
      </c>
      <c r="BG181" s="668">
        <f>IF(BB181&lt;&gt;BD181,(IF(AY181="",AR181*'Q1'!$CA$21,IF(AY181="C",AR181,0))),0)</f>
        <v>0</v>
      </c>
      <c r="BH181" s="668">
        <f>IF(BB181&lt;&gt;BD181,(IF(AY181="",AR181*'Q1'!$CA$22,IF(AY181="CF",AR181,0))),0)</f>
        <v>0</v>
      </c>
      <c r="BI181" s="668">
        <f>IF(BB181&lt;&gt;BD181,(IF(AY181="",AR181*'Q1'!$CA$23,IF(AY181="F",AR181,0))),0)</f>
        <v>0</v>
      </c>
      <c r="BK181" s="293"/>
      <c r="BL181" s="294"/>
      <c r="BM181" s="268"/>
      <c r="BN181" s="295"/>
      <c r="BO181" s="295"/>
      <c r="BP181" s="303">
        <f t="shared" si="33"/>
        <v>0</v>
      </c>
      <c r="BQ181" s="303">
        <f t="shared" si="34"/>
        <v>0</v>
      </c>
      <c r="BR181" s="267">
        <f t="shared" si="35"/>
        <v>0</v>
      </c>
      <c r="BS181" s="315" t="e">
        <f t="shared" si="28"/>
        <v>#DIV/0!</v>
      </c>
    </row>
    <row r="182" spans="2:71" ht="12.75" customHeight="1">
      <c r="B182" s="1358">
        <f t="shared" si="36"/>
        <v>0</v>
      </c>
      <c r="C182" s="1359"/>
      <c r="D182" s="1359"/>
      <c r="E182" s="1359"/>
      <c r="F182" s="1360"/>
      <c r="G182" s="902">
        <f t="shared" si="29"/>
        <v>0</v>
      </c>
      <c r="H182" s="525"/>
      <c r="I182" s="525"/>
      <c r="J182" s="525"/>
      <c r="K182" s="525"/>
      <c r="L182" s="525"/>
      <c r="M182" s="525"/>
      <c r="N182" s="525"/>
      <c r="O182" s="525"/>
      <c r="P182" s="525"/>
      <c r="Q182" s="525"/>
      <c r="R182" s="525"/>
      <c r="S182" s="525"/>
      <c r="T182" s="525"/>
      <c r="U182" s="525"/>
      <c r="V182" s="525"/>
      <c r="W182" s="525"/>
      <c r="X182" s="525"/>
      <c r="Y182" s="525"/>
      <c r="Z182" s="525"/>
      <c r="AA182" s="525"/>
      <c r="AB182" s="526"/>
      <c r="AC182" s="514">
        <f t="shared" si="30"/>
        <v>0</v>
      </c>
      <c r="AD182" s="515"/>
      <c r="AE182" s="516"/>
      <c r="AF182" s="517">
        <f t="shared" si="37"/>
        <v>0</v>
      </c>
      <c r="AG182" s="518"/>
      <c r="AH182" s="518"/>
      <c r="AI182" s="518"/>
      <c r="AJ182" s="519"/>
      <c r="AK182" s="517">
        <f t="shared" si="38"/>
        <v>0</v>
      </c>
      <c r="AL182" s="518"/>
      <c r="AM182" s="518"/>
      <c r="AN182" s="518"/>
      <c r="AO182" s="518"/>
      <c r="AP182" s="518"/>
      <c r="AQ182" s="519"/>
      <c r="AR182" s="336">
        <f t="shared" si="26"/>
        <v>0</v>
      </c>
      <c r="AS182" s="337"/>
      <c r="AT182" s="337"/>
      <c r="AU182" s="337"/>
      <c r="AV182" s="337"/>
      <c r="AW182" s="337"/>
      <c r="AX182" s="338"/>
      <c r="AY182" s="298"/>
      <c r="AZ182" s="300"/>
      <c r="BB182" s="666" t="str">
        <f t="shared" si="27"/>
        <v>APROPRIAR O MACRO ITEM</v>
      </c>
      <c r="BC182" s="666" t="str">
        <f t="shared" si="31"/>
        <v/>
      </c>
      <c r="BD182" s="666" t="str">
        <f t="shared" si="32"/>
        <v xml:space="preserve"> </v>
      </c>
      <c r="BF182" s="668">
        <f>IF(BB182&lt;&gt;BD182,(IF(AY182="",AR182*'Q1'!$CA$20,IF(AY182="R",AR182,0))),0)</f>
        <v>0</v>
      </c>
      <c r="BG182" s="668">
        <f>IF(BB182&lt;&gt;BD182,(IF(AY182="",AR182*'Q1'!$CA$21,IF(AY182="C",AR182,0))),0)</f>
        <v>0</v>
      </c>
      <c r="BH182" s="668">
        <f>IF(BB182&lt;&gt;BD182,(IF(AY182="",AR182*'Q1'!$CA$22,IF(AY182="CF",AR182,0))),0)</f>
        <v>0</v>
      </c>
      <c r="BI182" s="668">
        <f>IF(BB182&lt;&gt;BD182,(IF(AY182="",AR182*'Q1'!$CA$23,IF(AY182="F",AR182,0))),0)</f>
        <v>0</v>
      </c>
      <c r="BK182" s="293"/>
      <c r="BL182" s="294"/>
      <c r="BM182" s="268"/>
      <c r="BN182" s="295"/>
      <c r="BO182" s="295"/>
      <c r="BP182" s="303">
        <f t="shared" si="33"/>
        <v>0</v>
      </c>
      <c r="BQ182" s="303">
        <f t="shared" si="34"/>
        <v>0</v>
      </c>
      <c r="BR182" s="267">
        <f t="shared" si="35"/>
        <v>0</v>
      </c>
      <c r="BS182" s="315" t="e">
        <f t="shared" si="28"/>
        <v>#DIV/0!</v>
      </c>
    </row>
    <row r="183" spans="2:71" ht="12.75" customHeight="1">
      <c r="B183" s="1358">
        <f t="shared" si="36"/>
        <v>0</v>
      </c>
      <c r="C183" s="1359"/>
      <c r="D183" s="1359"/>
      <c r="E183" s="1359"/>
      <c r="F183" s="1360"/>
      <c r="G183" s="902">
        <f t="shared" si="29"/>
        <v>0</v>
      </c>
      <c r="H183" s="525"/>
      <c r="I183" s="525"/>
      <c r="J183" s="525"/>
      <c r="K183" s="525"/>
      <c r="L183" s="525"/>
      <c r="M183" s="525"/>
      <c r="N183" s="525"/>
      <c r="O183" s="525"/>
      <c r="P183" s="525"/>
      <c r="Q183" s="525"/>
      <c r="R183" s="525"/>
      <c r="S183" s="525"/>
      <c r="T183" s="525"/>
      <c r="U183" s="525"/>
      <c r="V183" s="525"/>
      <c r="W183" s="525"/>
      <c r="X183" s="525"/>
      <c r="Y183" s="525"/>
      <c r="Z183" s="525"/>
      <c r="AA183" s="525"/>
      <c r="AB183" s="526"/>
      <c r="AC183" s="514">
        <f t="shared" si="30"/>
        <v>0</v>
      </c>
      <c r="AD183" s="515"/>
      <c r="AE183" s="516"/>
      <c r="AF183" s="517">
        <f t="shared" si="37"/>
        <v>0</v>
      </c>
      <c r="AG183" s="518"/>
      <c r="AH183" s="518"/>
      <c r="AI183" s="518"/>
      <c r="AJ183" s="519"/>
      <c r="AK183" s="517">
        <f t="shared" si="38"/>
        <v>0</v>
      </c>
      <c r="AL183" s="518"/>
      <c r="AM183" s="518"/>
      <c r="AN183" s="518"/>
      <c r="AO183" s="518"/>
      <c r="AP183" s="518"/>
      <c r="AQ183" s="519"/>
      <c r="AR183" s="336">
        <f t="shared" si="26"/>
        <v>0</v>
      </c>
      <c r="AS183" s="337"/>
      <c r="AT183" s="337"/>
      <c r="AU183" s="337"/>
      <c r="AV183" s="337"/>
      <c r="AW183" s="337"/>
      <c r="AX183" s="338"/>
      <c r="AY183" s="298"/>
      <c r="AZ183" s="300"/>
      <c r="BB183" s="666" t="str">
        <f t="shared" si="27"/>
        <v>APROPRIAR O MACRO ITEM</v>
      </c>
      <c r="BC183" s="666" t="str">
        <f t="shared" si="31"/>
        <v/>
      </c>
      <c r="BD183" s="666" t="str">
        <f t="shared" si="32"/>
        <v xml:space="preserve"> </v>
      </c>
      <c r="BF183" s="668">
        <f>IF(BB183&lt;&gt;BD183,(IF(AY183="",AR183*'Q1'!$CA$20,IF(AY183="R",AR183,0))),0)</f>
        <v>0</v>
      </c>
      <c r="BG183" s="668">
        <f>IF(BB183&lt;&gt;BD183,(IF(AY183="",AR183*'Q1'!$CA$21,IF(AY183="C",AR183,0))),0)</f>
        <v>0</v>
      </c>
      <c r="BH183" s="668">
        <f>IF(BB183&lt;&gt;BD183,(IF(AY183="",AR183*'Q1'!$CA$22,IF(AY183="CF",AR183,0))),0)</f>
        <v>0</v>
      </c>
      <c r="BI183" s="668">
        <f>IF(BB183&lt;&gt;BD183,(IF(AY183="",AR183*'Q1'!$CA$23,IF(AY183="F",AR183,0))),0)</f>
        <v>0</v>
      </c>
      <c r="BK183" s="293"/>
      <c r="BL183" s="294"/>
      <c r="BM183" s="268"/>
      <c r="BN183" s="295"/>
      <c r="BO183" s="295"/>
      <c r="BP183" s="303">
        <f t="shared" si="33"/>
        <v>0</v>
      </c>
      <c r="BQ183" s="303">
        <f t="shared" si="34"/>
        <v>0</v>
      </c>
      <c r="BR183" s="267">
        <f t="shared" si="35"/>
        <v>0</v>
      </c>
      <c r="BS183" s="315" t="e">
        <f t="shared" si="28"/>
        <v>#DIV/0!</v>
      </c>
    </row>
    <row r="184" spans="2:71" ht="12.75" customHeight="1">
      <c r="B184" s="1358">
        <f t="shared" si="36"/>
        <v>0</v>
      </c>
      <c r="C184" s="1359"/>
      <c r="D184" s="1359"/>
      <c r="E184" s="1359"/>
      <c r="F184" s="1360"/>
      <c r="G184" s="902">
        <f t="shared" si="29"/>
        <v>0</v>
      </c>
      <c r="H184" s="525"/>
      <c r="I184" s="525"/>
      <c r="J184" s="525"/>
      <c r="K184" s="525"/>
      <c r="L184" s="525"/>
      <c r="M184" s="525"/>
      <c r="N184" s="525"/>
      <c r="O184" s="525"/>
      <c r="P184" s="525"/>
      <c r="Q184" s="525"/>
      <c r="R184" s="525"/>
      <c r="S184" s="525"/>
      <c r="T184" s="525"/>
      <c r="U184" s="525"/>
      <c r="V184" s="525"/>
      <c r="W184" s="525"/>
      <c r="X184" s="525"/>
      <c r="Y184" s="525"/>
      <c r="Z184" s="525"/>
      <c r="AA184" s="525"/>
      <c r="AB184" s="526"/>
      <c r="AC184" s="514">
        <f t="shared" si="30"/>
        <v>0</v>
      </c>
      <c r="AD184" s="515"/>
      <c r="AE184" s="516"/>
      <c r="AF184" s="517">
        <f t="shared" si="37"/>
        <v>0</v>
      </c>
      <c r="AG184" s="518"/>
      <c r="AH184" s="518"/>
      <c r="AI184" s="518"/>
      <c r="AJ184" s="519"/>
      <c r="AK184" s="517">
        <f t="shared" si="38"/>
        <v>0</v>
      </c>
      <c r="AL184" s="518"/>
      <c r="AM184" s="518"/>
      <c r="AN184" s="518"/>
      <c r="AO184" s="518"/>
      <c r="AP184" s="518"/>
      <c r="AQ184" s="519"/>
      <c r="AR184" s="336">
        <f t="shared" si="26"/>
        <v>0</v>
      </c>
      <c r="AS184" s="337"/>
      <c r="AT184" s="337"/>
      <c r="AU184" s="337"/>
      <c r="AV184" s="337"/>
      <c r="AW184" s="337"/>
      <c r="AX184" s="338"/>
      <c r="AY184" s="298"/>
      <c r="AZ184" s="300"/>
      <c r="BB184" s="666" t="str">
        <f t="shared" si="27"/>
        <v>APROPRIAR O MACRO ITEM</v>
      </c>
      <c r="BC184" s="666" t="str">
        <f t="shared" si="31"/>
        <v/>
      </c>
      <c r="BD184" s="666" t="str">
        <f t="shared" si="32"/>
        <v xml:space="preserve"> </v>
      </c>
      <c r="BF184" s="668">
        <f>IF(BB184&lt;&gt;BD184,(IF(AY184="",AR184*'Q1'!$CA$20,IF(AY184="R",AR184,0))),0)</f>
        <v>0</v>
      </c>
      <c r="BG184" s="668">
        <f>IF(BB184&lt;&gt;BD184,(IF(AY184="",AR184*'Q1'!$CA$21,IF(AY184="C",AR184,0))),0)</f>
        <v>0</v>
      </c>
      <c r="BH184" s="668">
        <f>IF(BB184&lt;&gt;BD184,(IF(AY184="",AR184*'Q1'!$CA$22,IF(AY184="CF",AR184,0))),0)</f>
        <v>0</v>
      </c>
      <c r="BI184" s="668">
        <f>IF(BB184&lt;&gt;BD184,(IF(AY184="",AR184*'Q1'!$CA$23,IF(AY184="F",AR184,0))),0)</f>
        <v>0</v>
      </c>
      <c r="BK184" s="293"/>
      <c r="BL184" s="294"/>
      <c r="BM184" s="268"/>
      <c r="BN184" s="295"/>
      <c r="BO184" s="295"/>
      <c r="BP184" s="303">
        <f t="shared" si="33"/>
        <v>0</v>
      </c>
      <c r="BQ184" s="303">
        <f t="shared" si="34"/>
        <v>0</v>
      </c>
      <c r="BR184" s="267">
        <f t="shared" si="35"/>
        <v>0</v>
      </c>
      <c r="BS184" s="315" t="e">
        <f t="shared" si="28"/>
        <v>#DIV/0!</v>
      </c>
    </row>
    <row r="185" spans="2:71" ht="12.75" customHeight="1">
      <c r="B185" s="1358">
        <f t="shared" si="36"/>
        <v>0</v>
      </c>
      <c r="C185" s="1359"/>
      <c r="D185" s="1359"/>
      <c r="E185" s="1359"/>
      <c r="F185" s="1360"/>
      <c r="G185" s="902">
        <f t="shared" si="29"/>
        <v>0</v>
      </c>
      <c r="H185" s="525"/>
      <c r="I185" s="525"/>
      <c r="J185" s="525"/>
      <c r="K185" s="525"/>
      <c r="L185" s="525"/>
      <c r="M185" s="525"/>
      <c r="N185" s="525"/>
      <c r="O185" s="525"/>
      <c r="P185" s="525"/>
      <c r="Q185" s="525"/>
      <c r="R185" s="525"/>
      <c r="S185" s="525"/>
      <c r="T185" s="525"/>
      <c r="U185" s="525"/>
      <c r="V185" s="525"/>
      <c r="W185" s="525"/>
      <c r="X185" s="525"/>
      <c r="Y185" s="525"/>
      <c r="Z185" s="525"/>
      <c r="AA185" s="525"/>
      <c r="AB185" s="526"/>
      <c r="AC185" s="514">
        <f t="shared" si="30"/>
        <v>0</v>
      </c>
      <c r="AD185" s="515"/>
      <c r="AE185" s="516"/>
      <c r="AF185" s="517">
        <f t="shared" si="37"/>
        <v>0</v>
      </c>
      <c r="AG185" s="518"/>
      <c r="AH185" s="518"/>
      <c r="AI185" s="518"/>
      <c r="AJ185" s="519"/>
      <c r="AK185" s="517">
        <f t="shared" si="38"/>
        <v>0</v>
      </c>
      <c r="AL185" s="518"/>
      <c r="AM185" s="518"/>
      <c r="AN185" s="518"/>
      <c r="AO185" s="518"/>
      <c r="AP185" s="518"/>
      <c r="AQ185" s="519"/>
      <c r="AR185" s="336">
        <f t="shared" si="26"/>
        <v>0</v>
      </c>
      <c r="AS185" s="337"/>
      <c r="AT185" s="337"/>
      <c r="AU185" s="337"/>
      <c r="AV185" s="337"/>
      <c r="AW185" s="337"/>
      <c r="AX185" s="338"/>
      <c r="AY185" s="298"/>
      <c r="AZ185" s="300"/>
      <c r="BB185" s="666" t="str">
        <f t="shared" si="27"/>
        <v>APROPRIAR O MACRO ITEM</v>
      </c>
      <c r="BC185" s="666" t="str">
        <f t="shared" si="31"/>
        <v/>
      </c>
      <c r="BD185" s="666" t="str">
        <f t="shared" si="32"/>
        <v xml:space="preserve"> </v>
      </c>
      <c r="BF185" s="668">
        <f>IF(BB185&lt;&gt;BD185,(IF(AY185="",AR185*'Q1'!$CA$20,IF(AY185="R",AR185,0))),0)</f>
        <v>0</v>
      </c>
      <c r="BG185" s="668">
        <f>IF(BB185&lt;&gt;BD185,(IF(AY185="",AR185*'Q1'!$CA$21,IF(AY185="C",AR185,0))),0)</f>
        <v>0</v>
      </c>
      <c r="BH185" s="668">
        <f>IF(BB185&lt;&gt;BD185,(IF(AY185="",AR185*'Q1'!$CA$22,IF(AY185="CF",AR185,0))),0)</f>
        <v>0</v>
      </c>
      <c r="BI185" s="668">
        <f>IF(BB185&lt;&gt;BD185,(IF(AY185="",AR185*'Q1'!$CA$23,IF(AY185="F",AR185,0))),0)</f>
        <v>0</v>
      </c>
      <c r="BK185" s="293"/>
      <c r="BL185" s="294"/>
      <c r="BM185" s="268"/>
      <c r="BN185" s="295"/>
      <c r="BO185" s="295"/>
      <c r="BP185" s="303">
        <f t="shared" si="33"/>
        <v>0</v>
      </c>
      <c r="BQ185" s="303">
        <f t="shared" si="34"/>
        <v>0</v>
      </c>
      <c r="BR185" s="267">
        <f t="shared" si="35"/>
        <v>0</v>
      </c>
      <c r="BS185" s="315" t="e">
        <f t="shared" si="28"/>
        <v>#DIV/0!</v>
      </c>
    </row>
    <row r="186" spans="2:71" ht="12.75" customHeight="1">
      <c r="B186" s="1358">
        <f t="shared" si="36"/>
        <v>0</v>
      </c>
      <c r="C186" s="1359"/>
      <c r="D186" s="1359"/>
      <c r="E186" s="1359"/>
      <c r="F186" s="1360"/>
      <c r="G186" s="902">
        <f t="shared" si="29"/>
        <v>0</v>
      </c>
      <c r="H186" s="525"/>
      <c r="I186" s="525"/>
      <c r="J186" s="525"/>
      <c r="K186" s="525"/>
      <c r="L186" s="525"/>
      <c r="M186" s="525"/>
      <c r="N186" s="525"/>
      <c r="O186" s="525"/>
      <c r="P186" s="525"/>
      <c r="Q186" s="525"/>
      <c r="R186" s="525"/>
      <c r="S186" s="525"/>
      <c r="T186" s="525"/>
      <c r="U186" s="525"/>
      <c r="V186" s="525"/>
      <c r="W186" s="525"/>
      <c r="X186" s="525"/>
      <c r="Y186" s="525"/>
      <c r="Z186" s="525"/>
      <c r="AA186" s="525"/>
      <c r="AB186" s="526"/>
      <c r="AC186" s="514">
        <f t="shared" si="30"/>
        <v>0</v>
      </c>
      <c r="AD186" s="515"/>
      <c r="AE186" s="516"/>
      <c r="AF186" s="517">
        <f t="shared" si="37"/>
        <v>0</v>
      </c>
      <c r="AG186" s="518"/>
      <c r="AH186" s="518"/>
      <c r="AI186" s="518"/>
      <c r="AJ186" s="519"/>
      <c r="AK186" s="517">
        <f t="shared" si="38"/>
        <v>0</v>
      </c>
      <c r="AL186" s="518"/>
      <c r="AM186" s="518"/>
      <c r="AN186" s="518"/>
      <c r="AO186" s="518"/>
      <c r="AP186" s="518"/>
      <c r="AQ186" s="519"/>
      <c r="AR186" s="336">
        <f t="shared" si="26"/>
        <v>0</v>
      </c>
      <c r="AS186" s="337"/>
      <c r="AT186" s="337"/>
      <c r="AU186" s="337"/>
      <c r="AV186" s="337"/>
      <c r="AW186" s="337"/>
      <c r="AX186" s="338"/>
      <c r="AY186" s="298"/>
      <c r="AZ186" s="300"/>
      <c r="BB186" s="666" t="str">
        <f t="shared" si="27"/>
        <v>APROPRIAR O MACRO ITEM</v>
      </c>
      <c r="BC186" s="666" t="str">
        <f t="shared" si="31"/>
        <v/>
      </c>
      <c r="BD186" s="666" t="str">
        <f t="shared" si="32"/>
        <v xml:space="preserve"> </v>
      </c>
      <c r="BF186" s="668">
        <f>IF(BB186&lt;&gt;BD186,(IF(AY186="",AR186*'Q1'!$CA$20,IF(AY186="R",AR186,0))),0)</f>
        <v>0</v>
      </c>
      <c r="BG186" s="668">
        <f>IF(BB186&lt;&gt;BD186,(IF(AY186="",AR186*'Q1'!$CA$21,IF(AY186="C",AR186,0))),0)</f>
        <v>0</v>
      </c>
      <c r="BH186" s="668">
        <f>IF(BB186&lt;&gt;BD186,(IF(AY186="",AR186*'Q1'!$CA$22,IF(AY186="CF",AR186,0))),0)</f>
        <v>0</v>
      </c>
      <c r="BI186" s="668">
        <f>IF(BB186&lt;&gt;BD186,(IF(AY186="",AR186*'Q1'!$CA$23,IF(AY186="F",AR186,0))),0)</f>
        <v>0</v>
      </c>
      <c r="BK186" s="293"/>
      <c r="BL186" s="294"/>
      <c r="BM186" s="268"/>
      <c r="BN186" s="295"/>
      <c r="BO186" s="295"/>
      <c r="BP186" s="303">
        <f t="shared" si="33"/>
        <v>0</v>
      </c>
      <c r="BQ186" s="303">
        <f t="shared" si="34"/>
        <v>0</v>
      </c>
      <c r="BR186" s="267">
        <f t="shared" si="35"/>
        <v>0</v>
      </c>
      <c r="BS186" s="315" t="e">
        <f t="shared" si="28"/>
        <v>#DIV/0!</v>
      </c>
    </row>
    <row r="187" spans="2:71" ht="12.75" customHeight="1">
      <c r="B187" s="1358">
        <f t="shared" si="36"/>
        <v>0</v>
      </c>
      <c r="C187" s="1359"/>
      <c r="D187" s="1359"/>
      <c r="E187" s="1359"/>
      <c r="F187" s="1360"/>
      <c r="G187" s="902">
        <f t="shared" si="29"/>
        <v>0</v>
      </c>
      <c r="H187" s="525"/>
      <c r="I187" s="525"/>
      <c r="J187" s="525"/>
      <c r="K187" s="525"/>
      <c r="L187" s="525"/>
      <c r="M187" s="525"/>
      <c r="N187" s="525"/>
      <c r="O187" s="525"/>
      <c r="P187" s="525"/>
      <c r="Q187" s="525"/>
      <c r="R187" s="525"/>
      <c r="S187" s="525"/>
      <c r="T187" s="525"/>
      <c r="U187" s="525"/>
      <c r="V187" s="525"/>
      <c r="W187" s="525"/>
      <c r="X187" s="525"/>
      <c r="Y187" s="525"/>
      <c r="Z187" s="525"/>
      <c r="AA187" s="525"/>
      <c r="AB187" s="526"/>
      <c r="AC187" s="514">
        <f t="shared" si="30"/>
        <v>0</v>
      </c>
      <c r="AD187" s="515"/>
      <c r="AE187" s="516"/>
      <c r="AF187" s="517">
        <f t="shared" si="37"/>
        <v>0</v>
      </c>
      <c r="AG187" s="518"/>
      <c r="AH187" s="518"/>
      <c r="AI187" s="518"/>
      <c r="AJ187" s="519"/>
      <c r="AK187" s="517">
        <f t="shared" si="38"/>
        <v>0</v>
      </c>
      <c r="AL187" s="518"/>
      <c r="AM187" s="518"/>
      <c r="AN187" s="518"/>
      <c r="AO187" s="518"/>
      <c r="AP187" s="518"/>
      <c r="AQ187" s="519"/>
      <c r="AR187" s="336">
        <f t="shared" si="26"/>
        <v>0</v>
      </c>
      <c r="AS187" s="337"/>
      <c r="AT187" s="337"/>
      <c r="AU187" s="337"/>
      <c r="AV187" s="337"/>
      <c r="AW187" s="337"/>
      <c r="AX187" s="338"/>
      <c r="AY187" s="298"/>
      <c r="AZ187" s="300"/>
      <c r="BB187" s="666" t="str">
        <f t="shared" si="27"/>
        <v>APROPRIAR O MACRO ITEM</v>
      </c>
      <c r="BC187" s="666" t="str">
        <f t="shared" si="31"/>
        <v/>
      </c>
      <c r="BD187" s="666" t="str">
        <f t="shared" si="32"/>
        <v xml:space="preserve"> </v>
      </c>
      <c r="BF187" s="668">
        <f>IF(BB187&lt;&gt;BD187,(IF(AY187="",AR187*'Q1'!$CA$20,IF(AY187="R",AR187,0))),0)</f>
        <v>0</v>
      </c>
      <c r="BG187" s="668">
        <f>IF(BB187&lt;&gt;BD187,(IF(AY187="",AR187*'Q1'!$CA$21,IF(AY187="C",AR187,0))),0)</f>
        <v>0</v>
      </c>
      <c r="BH187" s="668">
        <f>IF(BB187&lt;&gt;BD187,(IF(AY187="",AR187*'Q1'!$CA$22,IF(AY187="CF",AR187,0))),0)</f>
        <v>0</v>
      </c>
      <c r="BI187" s="668">
        <f>IF(BB187&lt;&gt;BD187,(IF(AY187="",AR187*'Q1'!$CA$23,IF(AY187="F",AR187,0))),0)</f>
        <v>0</v>
      </c>
      <c r="BK187" s="293"/>
      <c r="BL187" s="294"/>
      <c r="BM187" s="268"/>
      <c r="BN187" s="295"/>
      <c r="BO187" s="295"/>
      <c r="BP187" s="303">
        <f t="shared" si="33"/>
        <v>0</v>
      </c>
      <c r="BQ187" s="303">
        <f t="shared" si="34"/>
        <v>0</v>
      </c>
      <c r="BR187" s="267">
        <f t="shared" si="35"/>
        <v>0</v>
      </c>
      <c r="BS187" s="315" t="e">
        <f t="shared" si="28"/>
        <v>#DIV/0!</v>
      </c>
    </row>
    <row r="188" spans="2:71" ht="12.75" customHeight="1">
      <c r="B188" s="1358">
        <f t="shared" si="36"/>
        <v>0</v>
      </c>
      <c r="C188" s="1359"/>
      <c r="D188" s="1359"/>
      <c r="E188" s="1359"/>
      <c r="F188" s="1360"/>
      <c r="G188" s="902">
        <f t="shared" si="29"/>
        <v>0</v>
      </c>
      <c r="H188" s="525"/>
      <c r="I188" s="525"/>
      <c r="J188" s="525"/>
      <c r="K188" s="525"/>
      <c r="L188" s="525"/>
      <c r="M188" s="525"/>
      <c r="N188" s="525"/>
      <c r="O188" s="525"/>
      <c r="P188" s="525"/>
      <c r="Q188" s="525"/>
      <c r="R188" s="525"/>
      <c r="S188" s="525"/>
      <c r="T188" s="525"/>
      <c r="U188" s="525"/>
      <c r="V188" s="525"/>
      <c r="W188" s="525"/>
      <c r="X188" s="525"/>
      <c r="Y188" s="525"/>
      <c r="Z188" s="525"/>
      <c r="AA188" s="525"/>
      <c r="AB188" s="526"/>
      <c r="AC188" s="514">
        <f t="shared" si="30"/>
        <v>0</v>
      </c>
      <c r="AD188" s="515"/>
      <c r="AE188" s="516"/>
      <c r="AF188" s="517">
        <f t="shared" si="37"/>
        <v>0</v>
      </c>
      <c r="AG188" s="518"/>
      <c r="AH188" s="518"/>
      <c r="AI188" s="518"/>
      <c r="AJ188" s="519"/>
      <c r="AK188" s="517">
        <f t="shared" si="38"/>
        <v>0</v>
      </c>
      <c r="AL188" s="518"/>
      <c r="AM188" s="518"/>
      <c r="AN188" s="518"/>
      <c r="AO188" s="518"/>
      <c r="AP188" s="518"/>
      <c r="AQ188" s="519"/>
      <c r="AR188" s="336">
        <f t="shared" si="26"/>
        <v>0</v>
      </c>
      <c r="AS188" s="337"/>
      <c r="AT188" s="337"/>
      <c r="AU188" s="337"/>
      <c r="AV188" s="337"/>
      <c r="AW188" s="337"/>
      <c r="AX188" s="338"/>
      <c r="AY188" s="298"/>
      <c r="AZ188" s="300"/>
      <c r="BB188" s="666" t="str">
        <f t="shared" si="27"/>
        <v>APROPRIAR O MACRO ITEM</v>
      </c>
      <c r="BC188" s="666" t="str">
        <f t="shared" si="31"/>
        <v/>
      </c>
      <c r="BD188" s="666" t="str">
        <f t="shared" si="32"/>
        <v xml:space="preserve"> </v>
      </c>
      <c r="BF188" s="668">
        <f>IF(BB188&lt;&gt;BD188,(IF(AY188="",AR188*'Q1'!$CA$20,IF(AY188="R",AR188,0))),0)</f>
        <v>0</v>
      </c>
      <c r="BG188" s="668">
        <f>IF(BB188&lt;&gt;BD188,(IF(AY188="",AR188*'Q1'!$CA$21,IF(AY188="C",AR188,0))),0)</f>
        <v>0</v>
      </c>
      <c r="BH188" s="668">
        <f>IF(BB188&lt;&gt;BD188,(IF(AY188="",AR188*'Q1'!$CA$22,IF(AY188="CF",AR188,0))),0)</f>
        <v>0</v>
      </c>
      <c r="BI188" s="668">
        <f>IF(BB188&lt;&gt;BD188,(IF(AY188="",AR188*'Q1'!$CA$23,IF(AY188="F",AR188,0))),0)</f>
        <v>0</v>
      </c>
      <c r="BK188" s="293"/>
      <c r="BL188" s="294"/>
      <c r="BM188" s="268"/>
      <c r="BN188" s="295"/>
      <c r="BO188" s="295"/>
      <c r="BP188" s="303">
        <f t="shared" si="33"/>
        <v>0</v>
      </c>
      <c r="BQ188" s="303">
        <f t="shared" si="34"/>
        <v>0</v>
      </c>
      <c r="BR188" s="267">
        <f t="shared" si="35"/>
        <v>0</v>
      </c>
      <c r="BS188" s="315" t="e">
        <f t="shared" si="28"/>
        <v>#DIV/0!</v>
      </c>
    </row>
    <row r="189" spans="2:71" ht="12.75" customHeight="1">
      <c r="B189" s="1358">
        <f t="shared" si="36"/>
        <v>0</v>
      </c>
      <c r="C189" s="1359"/>
      <c r="D189" s="1359"/>
      <c r="E189" s="1359"/>
      <c r="F189" s="1360"/>
      <c r="G189" s="902">
        <f t="shared" si="29"/>
        <v>0</v>
      </c>
      <c r="H189" s="525"/>
      <c r="I189" s="525"/>
      <c r="J189" s="525"/>
      <c r="K189" s="525"/>
      <c r="L189" s="525"/>
      <c r="M189" s="525"/>
      <c r="N189" s="525"/>
      <c r="O189" s="525"/>
      <c r="P189" s="525"/>
      <c r="Q189" s="525"/>
      <c r="R189" s="525"/>
      <c r="S189" s="525"/>
      <c r="T189" s="525"/>
      <c r="U189" s="525"/>
      <c r="V189" s="525"/>
      <c r="W189" s="525"/>
      <c r="X189" s="525"/>
      <c r="Y189" s="525"/>
      <c r="Z189" s="525"/>
      <c r="AA189" s="525"/>
      <c r="AB189" s="526"/>
      <c r="AC189" s="514">
        <f t="shared" si="30"/>
        <v>0</v>
      </c>
      <c r="AD189" s="515"/>
      <c r="AE189" s="516"/>
      <c r="AF189" s="517">
        <f t="shared" si="37"/>
        <v>0</v>
      </c>
      <c r="AG189" s="518"/>
      <c r="AH189" s="518"/>
      <c r="AI189" s="518"/>
      <c r="AJ189" s="519"/>
      <c r="AK189" s="517">
        <f t="shared" si="38"/>
        <v>0</v>
      </c>
      <c r="AL189" s="518"/>
      <c r="AM189" s="518"/>
      <c r="AN189" s="518"/>
      <c r="AO189" s="518"/>
      <c r="AP189" s="518"/>
      <c r="AQ189" s="519"/>
      <c r="AR189" s="336">
        <f t="shared" si="26"/>
        <v>0</v>
      </c>
      <c r="AS189" s="337"/>
      <c r="AT189" s="337"/>
      <c r="AU189" s="337"/>
      <c r="AV189" s="337"/>
      <c r="AW189" s="337"/>
      <c r="AX189" s="338"/>
      <c r="AY189" s="298"/>
      <c r="AZ189" s="300"/>
      <c r="BB189" s="666" t="str">
        <f t="shared" si="27"/>
        <v>APROPRIAR O MACRO ITEM</v>
      </c>
      <c r="BC189" s="666" t="str">
        <f t="shared" si="31"/>
        <v/>
      </c>
      <c r="BD189" s="666" t="str">
        <f t="shared" si="32"/>
        <v xml:space="preserve"> </v>
      </c>
      <c r="BF189" s="668">
        <f>IF(BB189&lt;&gt;BD189,(IF(AY189="",AR189*'Q1'!$CA$20,IF(AY189="R",AR189,0))),0)</f>
        <v>0</v>
      </c>
      <c r="BG189" s="668">
        <f>IF(BB189&lt;&gt;BD189,(IF(AY189="",AR189*'Q1'!$CA$21,IF(AY189="C",AR189,0))),0)</f>
        <v>0</v>
      </c>
      <c r="BH189" s="668">
        <f>IF(BB189&lt;&gt;BD189,(IF(AY189="",AR189*'Q1'!$CA$22,IF(AY189="CF",AR189,0))),0)</f>
        <v>0</v>
      </c>
      <c r="BI189" s="668">
        <f>IF(BB189&lt;&gt;BD189,(IF(AY189="",AR189*'Q1'!$CA$23,IF(AY189="F",AR189,0))),0)</f>
        <v>0</v>
      </c>
      <c r="BK189" s="293"/>
      <c r="BL189" s="294"/>
      <c r="BM189" s="268"/>
      <c r="BN189" s="295"/>
      <c r="BO189" s="295"/>
      <c r="BP189" s="303">
        <f t="shared" si="33"/>
        <v>0</v>
      </c>
      <c r="BQ189" s="303">
        <f t="shared" si="34"/>
        <v>0</v>
      </c>
      <c r="BR189" s="267">
        <f t="shared" si="35"/>
        <v>0</v>
      </c>
      <c r="BS189" s="315" t="e">
        <f t="shared" si="28"/>
        <v>#DIV/0!</v>
      </c>
    </row>
    <row r="190" spans="2:71" ht="12.75" customHeight="1">
      <c r="B190" s="1358">
        <f t="shared" si="36"/>
        <v>0</v>
      </c>
      <c r="C190" s="1359"/>
      <c r="D190" s="1359"/>
      <c r="E190" s="1359"/>
      <c r="F190" s="1360"/>
      <c r="G190" s="902">
        <f t="shared" si="29"/>
        <v>0</v>
      </c>
      <c r="H190" s="525"/>
      <c r="I190" s="525"/>
      <c r="J190" s="525"/>
      <c r="K190" s="525"/>
      <c r="L190" s="525"/>
      <c r="M190" s="525"/>
      <c r="N190" s="525"/>
      <c r="O190" s="525"/>
      <c r="P190" s="525"/>
      <c r="Q190" s="525"/>
      <c r="R190" s="525"/>
      <c r="S190" s="525"/>
      <c r="T190" s="525"/>
      <c r="U190" s="525"/>
      <c r="V190" s="525"/>
      <c r="W190" s="525"/>
      <c r="X190" s="525"/>
      <c r="Y190" s="525"/>
      <c r="Z190" s="525"/>
      <c r="AA190" s="525"/>
      <c r="AB190" s="526"/>
      <c r="AC190" s="514">
        <f t="shared" si="30"/>
        <v>0</v>
      </c>
      <c r="AD190" s="515"/>
      <c r="AE190" s="516"/>
      <c r="AF190" s="517">
        <f t="shared" si="37"/>
        <v>0</v>
      </c>
      <c r="AG190" s="518"/>
      <c r="AH190" s="518"/>
      <c r="AI190" s="518"/>
      <c r="AJ190" s="519"/>
      <c r="AK190" s="517">
        <f t="shared" si="38"/>
        <v>0</v>
      </c>
      <c r="AL190" s="518"/>
      <c r="AM190" s="518"/>
      <c r="AN190" s="518"/>
      <c r="AO190" s="518"/>
      <c r="AP190" s="518"/>
      <c r="AQ190" s="519"/>
      <c r="AR190" s="336">
        <f t="shared" si="26"/>
        <v>0</v>
      </c>
      <c r="AS190" s="337"/>
      <c r="AT190" s="337"/>
      <c r="AU190" s="337"/>
      <c r="AV190" s="337"/>
      <c r="AW190" s="337"/>
      <c r="AX190" s="338"/>
      <c r="AY190" s="298"/>
      <c r="AZ190" s="300"/>
      <c r="BB190" s="666" t="str">
        <f t="shared" si="27"/>
        <v>APROPRIAR O MACRO ITEM</v>
      </c>
      <c r="BC190" s="666" t="str">
        <f t="shared" si="31"/>
        <v/>
      </c>
      <c r="BD190" s="666" t="str">
        <f t="shared" si="32"/>
        <v xml:space="preserve"> </v>
      </c>
      <c r="BF190" s="668">
        <f>IF(BB190&lt;&gt;BD190,(IF(AY190="",AR190*'Q1'!$CA$20,IF(AY190="R",AR190,0))),0)</f>
        <v>0</v>
      </c>
      <c r="BG190" s="668">
        <f>IF(BB190&lt;&gt;BD190,(IF(AY190="",AR190*'Q1'!$CA$21,IF(AY190="C",AR190,0))),0)</f>
        <v>0</v>
      </c>
      <c r="BH190" s="668">
        <f>IF(BB190&lt;&gt;BD190,(IF(AY190="",AR190*'Q1'!$CA$22,IF(AY190="CF",AR190,0))),0)</f>
        <v>0</v>
      </c>
      <c r="BI190" s="668">
        <f>IF(BB190&lt;&gt;BD190,(IF(AY190="",AR190*'Q1'!$CA$23,IF(AY190="F",AR190,0))),0)</f>
        <v>0</v>
      </c>
      <c r="BK190" s="293"/>
      <c r="BL190" s="294"/>
      <c r="BM190" s="268"/>
      <c r="BN190" s="295"/>
      <c r="BO190" s="295"/>
      <c r="BP190" s="303">
        <f t="shared" si="33"/>
        <v>0</v>
      </c>
      <c r="BQ190" s="303">
        <f t="shared" si="34"/>
        <v>0</v>
      </c>
      <c r="BR190" s="267">
        <f t="shared" si="35"/>
        <v>0</v>
      </c>
      <c r="BS190" s="315" t="e">
        <f t="shared" si="28"/>
        <v>#DIV/0!</v>
      </c>
    </row>
    <row r="191" spans="2:71" ht="12.75" customHeight="1">
      <c r="B191" s="1358">
        <f t="shared" si="36"/>
        <v>0</v>
      </c>
      <c r="C191" s="1359"/>
      <c r="D191" s="1359"/>
      <c r="E191" s="1359"/>
      <c r="F191" s="1360"/>
      <c r="G191" s="902">
        <f t="shared" si="29"/>
        <v>0</v>
      </c>
      <c r="H191" s="525"/>
      <c r="I191" s="525"/>
      <c r="J191" s="525"/>
      <c r="K191" s="525"/>
      <c r="L191" s="525"/>
      <c r="M191" s="525"/>
      <c r="N191" s="525"/>
      <c r="O191" s="525"/>
      <c r="P191" s="525"/>
      <c r="Q191" s="525"/>
      <c r="R191" s="525"/>
      <c r="S191" s="525"/>
      <c r="T191" s="525"/>
      <c r="U191" s="525"/>
      <c r="V191" s="525"/>
      <c r="W191" s="525"/>
      <c r="X191" s="525"/>
      <c r="Y191" s="525"/>
      <c r="Z191" s="525"/>
      <c r="AA191" s="525"/>
      <c r="AB191" s="526"/>
      <c r="AC191" s="514">
        <f t="shared" si="30"/>
        <v>0</v>
      </c>
      <c r="AD191" s="515"/>
      <c r="AE191" s="516"/>
      <c r="AF191" s="517">
        <f t="shared" si="37"/>
        <v>0</v>
      </c>
      <c r="AG191" s="518"/>
      <c r="AH191" s="518"/>
      <c r="AI191" s="518"/>
      <c r="AJ191" s="519"/>
      <c r="AK191" s="517">
        <f t="shared" si="38"/>
        <v>0</v>
      </c>
      <c r="AL191" s="518"/>
      <c r="AM191" s="518"/>
      <c r="AN191" s="518"/>
      <c r="AO191" s="518"/>
      <c r="AP191" s="518"/>
      <c r="AQ191" s="519"/>
      <c r="AR191" s="336">
        <f t="shared" si="26"/>
        <v>0</v>
      </c>
      <c r="AS191" s="337"/>
      <c r="AT191" s="337"/>
      <c r="AU191" s="337"/>
      <c r="AV191" s="337"/>
      <c r="AW191" s="337"/>
      <c r="AX191" s="338"/>
      <c r="AY191" s="298"/>
      <c r="AZ191" s="300"/>
      <c r="BB191" s="666" t="str">
        <f t="shared" si="27"/>
        <v>APROPRIAR O MACRO ITEM</v>
      </c>
      <c r="BC191" s="666" t="str">
        <f t="shared" si="31"/>
        <v/>
      </c>
      <c r="BD191" s="666" t="str">
        <f t="shared" si="32"/>
        <v xml:space="preserve"> </v>
      </c>
      <c r="BF191" s="668">
        <f>IF(BB191&lt;&gt;BD191,(IF(AY191="",AR191*'Q1'!$CA$20,IF(AY191="R",AR191,0))),0)</f>
        <v>0</v>
      </c>
      <c r="BG191" s="668">
        <f>IF(BB191&lt;&gt;BD191,(IF(AY191="",AR191*'Q1'!$CA$21,IF(AY191="C",AR191,0))),0)</f>
        <v>0</v>
      </c>
      <c r="BH191" s="668">
        <f>IF(BB191&lt;&gt;BD191,(IF(AY191="",AR191*'Q1'!$CA$22,IF(AY191="CF",AR191,0))),0)</f>
        <v>0</v>
      </c>
      <c r="BI191" s="668">
        <f>IF(BB191&lt;&gt;BD191,(IF(AY191="",AR191*'Q1'!$CA$23,IF(AY191="F",AR191,0))),0)</f>
        <v>0</v>
      </c>
      <c r="BK191" s="293"/>
      <c r="BL191" s="294"/>
      <c r="BM191" s="268"/>
      <c r="BN191" s="295"/>
      <c r="BO191" s="295"/>
      <c r="BP191" s="303">
        <f t="shared" si="33"/>
        <v>0</v>
      </c>
      <c r="BQ191" s="303">
        <f t="shared" si="34"/>
        <v>0</v>
      </c>
      <c r="BR191" s="267">
        <f t="shared" si="35"/>
        <v>0</v>
      </c>
      <c r="BS191" s="315" t="e">
        <f t="shared" si="28"/>
        <v>#DIV/0!</v>
      </c>
    </row>
    <row r="192" spans="2:71" ht="12.75" customHeight="1">
      <c r="B192" s="1358">
        <f t="shared" si="36"/>
        <v>0</v>
      </c>
      <c r="C192" s="1359"/>
      <c r="D192" s="1359"/>
      <c r="E192" s="1359"/>
      <c r="F192" s="1360"/>
      <c r="G192" s="902">
        <f t="shared" si="29"/>
        <v>0</v>
      </c>
      <c r="H192" s="525"/>
      <c r="I192" s="525"/>
      <c r="J192" s="525"/>
      <c r="K192" s="525"/>
      <c r="L192" s="525"/>
      <c r="M192" s="525"/>
      <c r="N192" s="525"/>
      <c r="O192" s="525"/>
      <c r="P192" s="525"/>
      <c r="Q192" s="525"/>
      <c r="R192" s="525"/>
      <c r="S192" s="525"/>
      <c r="T192" s="525"/>
      <c r="U192" s="525"/>
      <c r="V192" s="525"/>
      <c r="W192" s="525"/>
      <c r="X192" s="525"/>
      <c r="Y192" s="525"/>
      <c r="Z192" s="525"/>
      <c r="AA192" s="525"/>
      <c r="AB192" s="526"/>
      <c r="AC192" s="514">
        <f t="shared" si="30"/>
        <v>0</v>
      </c>
      <c r="AD192" s="515"/>
      <c r="AE192" s="516"/>
      <c r="AF192" s="517">
        <f t="shared" si="37"/>
        <v>0</v>
      </c>
      <c r="AG192" s="518"/>
      <c r="AH192" s="518"/>
      <c r="AI192" s="518"/>
      <c r="AJ192" s="519"/>
      <c r="AK192" s="517">
        <f t="shared" si="38"/>
        <v>0</v>
      </c>
      <c r="AL192" s="518"/>
      <c r="AM192" s="518"/>
      <c r="AN192" s="518"/>
      <c r="AO192" s="518"/>
      <c r="AP192" s="518"/>
      <c r="AQ192" s="519"/>
      <c r="AR192" s="336">
        <f t="shared" si="26"/>
        <v>0</v>
      </c>
      <c r="AS192" s="337"/>
      <c r="AT192" s="337"/>
      <c r="AU192" s="337"/>
      <c r="AV192" s="337"/>
      <c r="AW192" s="337"/>
      <c r="AX192" s="338"/>
      <c r="AY192" s="298"/>
      <c r="AZ192" s="300"/>
      <c r="BB192" s="666" t="str">
        <f t="shared" si="27"/>
        <v>APROPRIAR O MACRO ITEM</v>
      </c>
      <c r="BC192" s="666" t="str">
        <f t="shared" si="31"/>
        <v/>
      </c>
      <c r="BD192" s="666" t="str">
        <f t="shared" si="32"/>
        <v xml:space="preserve"> </v>
      </c>
      <c r="BF192" s="668">
        <f>IF(BB192&lt;&gt;BD192,(IF(AY192="",AR192*'Q1'!$CA$20,IF(AY192="R",AR192,0))),0)</f>
        <v>0</v>
      </c>
      <c r="BG192" s="668">
        <f>IF(BB192&lt;&gt;BD192,(IF(AY192="",AR192*'Q1'!$CA$21,IF(AY192="C",AR192,0))),0)</f>
        <v>0</v>
      </c>
      <c r="BH192" s="668">
        <f>IF(BB192&lt;&gt;BD192,(IF(AY192="",AR192*'Q1'!$CA$22,IF(AY192="CF",AR192,0))),0)</f>
        <v>0</v>
      </c>
      <c r="BI192" s="668">
        <f>IF(BB192&lt;&gt;BD192,(IF(AY192="",AR192*'Q1'!$CA$23,IF(AY192="F",AR192,0))),0)</f>
        <v>0</v>
      </c>
      <c r="BK192" s="293"/>
      <c r="BL192" s="294"/>
      <c r="BM192" s="268"/>
      <c r="BN192" s="295"/>
      <c r="BO192" s="295"/>
      <c r="BP192" s="303">
        <f t="shared" si="33"/>
        <v>0</v>
      </c>
      <c r="BQ192" s="303">
        <f t="shared" si="34"/>
        <v>0</v>
      </c>
      <c r="BR192" s="267">
        <f t="shared" si="35"/>
        <v>0</v>
      </c>
      <c r="BS192" s="315" t="e">
        <f t="shared" si="28"/>
        <v>#DIV/0!</v>
      </c>
    </row>
    <row r="193" spans="2:71" ht="12.75" customHeight="1">
      <c r="B193" s="1358">
        <f t="shared" si="36"/>
        <v>0</v>
      </c>
      <c r="C193" s="1359"/>
      <c r="D193" s="1359"/>
      <c r="E193" s="1359"/>
      <c r="F193" s="1360"/>
      <c r="G193" s="902">
        <f t="shared" si="29"/>
        <v>0</v>
      </c>
      <c r="H193" s="525"/>
      <c r="I193" s="525"/>
      <c r="J193" s="525"/>
      <c r="K193" s="525"/>
      <c r="L193" s="525"/>
      <c r="M193" s="525"/>
      <c r="N193" s="525"/>
      <c r="O193" s="525"/>
      <c r="P193" s="525"/>
      <c r="Q193" s="525"/>
      <c r="R193" s="525"/>
      <c r="S193" s="525"/>
      <c r="T193" s="525"/>
      <c r="U193" s="525"/>
      <c r="V193" s="525"/>
      <c r="W193" s="525"/>
      <c r="X193" s="525"/>
      <c r="Y193" s="525"/>
      <c r="Z193" s="525"/>
      <c r="AA193" s="525"/>
      <c r="AB193" s="526"/>
      <c r="AC193" s="514">
        <f t="shared" si="30"/>
        <v>0</v>
      </c>
      <c r="AD193" s="515"/>
      <c r="AE193" s="516"/>
      <c r="AF193" s="517">
        <f t="shared" si="37"/>
        <v>0</v>
      </c>
      <c r="AG193" s="518"/>
      <c r="AH193" s="518"/>
      <c r="AI193" s="518"/>
      <c r="AJ193" s="519"/>
      <c r="AK193" s="517">
        <f t="shared" si="38"/>
        <v>0</v>
      </c>
      <c r="AL193" s="518"/>
      <c r="AM193" s="518"/>
      <c r="AN193" s="518"/>
      <c r="AO193" s="518"/>
      <c r="AP193" s="518"/>
      <c r="AQ193" s="519"/>
      <c r="AR193" s="336">
        <f t="shared" si="26"/>
        <v>0</v>
      </c>
      <c r="AS193" s="337"/>
      <c r="AT193" s="337"/>
      <c r="AU193" s="337"/>
      <c r="AV193" s="337"/>
      <c r="AW193" s="337"/>
      <c r="AX193" s="338"/>
      <c r="AY193" s="298"/>
      <c r="AZ193" s="300"/>
      <c r="BB193" s="666" t="str">
        <f t="shared" si="27"/>
        <v>APROPRIAR O MACRO ITEM</v>
      </c>
      <c r="BC193" s="666" t="str">
        <f t="shared" si="31"/>
        <v/>
      </c>
      <c r="BD193" s="666" t="str">
        <f t="shared" si="32"/>
        <v xml:space="preserve"> </v>
      </c>
      <c r="BF193" s="668">
        <f>IF(BB193&lt;&gt;BD193,(IF(AY193="",AR193*'Q1'!$CA$20,IF(AY193="R",AR193,0))),0)</f>
        <v>0</v>
      </c>
      <c r="BG193" s="668">
        <f>IF(BB193&lt;&gt;BD193,(IF(AY193="",AR193*'Q1'!$CA$21,IF(AY193="C",AR193,0))),0)</f>
        <v>0</v>
      </c>
      <c r="BH193" s="668">
        <f>IF(BB193&lt;&gt;BD193,(IF(AY193="",AR193*'Q1'!$CA$22,IF(AY193="CF",AR193,0))),0)</f>
        <v>0</v>
      </c>
      <c r="BI193" s="668">
        <f>IF(BB193&lt;&gt;BD193,(IF(AY193="",AR193*'Q1'!$CA$23,IF(AY193="F",AR193,0))),0)</f>
        <v>0</v>
      </c>
      <c r="BK193" s="293"/>
      <c r="BL193" s="294"/>
      <c r="BM193" s="268"/>
      <c r="BN193" s="295"/>
      <c r="BO193" s="295"/>
      <c r="BP193" s="303">
        <f t="shared" si="33"/>
        <v>0</v>
      </c>
      <c r="BQ193" s="303">
        <f t="shared" si="34"/>
        <v>0</v>
      </c>
      <c r="BR193" s="267">
        <f t="shared" si="35"/>
        <v>0</v>
      </c>
      <c r="BS193" s="315" t="e">
        <f t="shared" si="28"/>
        <v>#DIV/0!</v>
      </c>
    </row>
    <row r="194" spans="2:71" ht="12.75" customHeight="1">
      <c r="B194" s="1358">
        <f t="shared" si="36"/>
        <v>0</v>
      </c>
      <c r="C194" s="1359"/>
      <c r="D194" s="1359"/>
      <c r="E194" s="1359"/>
      <c r="F194" s="1360"/>
      <c r="G194" s="902">
        <f t="shared" si="29"/>
        <v>0</v>
      </c>
      <c r="H194" s="525"/>
      <c r="I194" s="525"/>
      <c r="J194" s="525"/>
      <c r="K194" s="525"/>
      <c r="L194" s="525"/>
      <c r="M194" s="525"/>
      <c r="N194" s="525"/>
      <c r="O194" s="525"/>
      <c r="P194" s="525"/>
      <c r="Q194" s="525"/>
      <c r="R194" s="525"/>
      <c r="S194" s="525"/>
      <c r="T194" s="525"/>
      <c r="U194" s="525"/>
      <c r="V194" s="525"/>
      <c r="W194" s="525"/>
      <c r="X194" s="525"/>
      <c r="Y194" s="525"/>
      <c r="Z194" s="525"/>
      <c r="AA194" s="525"/>
      <c r="AB194" s="526"/>
      <c r="AC194" s="514">
        <f t="shared" si="30"/>
        <v>0</v>
      </c>
      <c r="AD194" s="515"/>
      <c r="AE194" s="516"/>
      <c r="AF194" s="517">
        <f t="shared" si="37"/>
        <v>0</v>
      </c>
      <c r="AG194" s="518"/>
      <c r="AH194" s="518"/>
      <c r="AI194" s="518"/>
      <c r="AJ194" s="519"/>
      <c r="AK194" s="517">
        <f t="shared" si="38"/>
        <v>0</v>
      </c>
      <c r="AL194" s="518"/>
      <c r="AM194" s="518"/>
      <c r="AN194" s="518"/>
      <c r="AO194" s="518"/>
      <c r="AP194" s="518"/>
      <c r="AQ194" s="519"/>
      <c r="AR194" s="336">
        <f t="shared" si="26"/>
        <v>0</v>
      </c>
      <c r="AS194" s="337"/>
      <c r="AT194" s="337"/>
      <c r="AU194" s="337"/>
      <c r="AV194" s="337"/>
      <c r="AW194" s="337"/>
      <c r="AX194" s="338"/>
      <c r="AY194" s="298"/>
      <c r="AZ194" s="300"/>
      <c r="BB194" s="666" t="str">
        <f t="shared" si="27"/>
        <v>APROPRIAR O MACRO ITEM</v>
      </c>
      <c r="BC194" s="666" t="str">
        <f t="shared" si="31"/>
        <v/>
      </c>
      <c r="BD194" s="666" t="str">
        <f t="shared" si="32"/>
        <v xml:space="preserve"> </v>
      </c>
      <c r="BF194" s="668">
        <f>IF(BB194&lt;&gt;BD194,(IF(AY194="",AR194*'Q1'!$CA$20,IF(AY194="R",AR194,0))),0)</f>
        <v>0</v>
      </c>
      <c r="BG194" s="668">
        <f>IF(BB194&lt;&gt;BD194,(IF(AY194="",AR194*'Q1'!$CA$21,IF(AY194="C",AR194,0))),0)</f>
        <v>0</v>
      </c>
      <c r="BH194" s="668">
        <f>IF(BB194&lt;&gt;BD194,(IF(AY194="",AR194*'Q1'!$CA$22,IF(AY194="CF",AR194,0))),0)</f>
        <v>0</v>
      </c>
      <c r="BI194" s="668">
        <f>IF(BB194&lt;&gt;BD194,(IF(AY194="",AR194*'Q1'!$CA$23,IF(AY194="F",AR194,0))),0)</f>
        <v>0</v>
      </c>
      <c r="BK194" s="293"/>
      <c r="BL194" s="294"/>
      <c r="BM194" s="268"/>
      <c r="BN194" s="295"/>
      <c r="BO194" s="295"/>
      <c r="BP194" s="303">
        <f t="shared" si="33"/>
        <v>0</v>
      </c>
      <c r="BQ194" s="303">
        <f t="shared" si="34"/>
        <v>0</v>
      </c>
      <c r="BR194" s="267">
        <f t="shared" si="35"/>
        <v>0</v>
      </c>
      <c r="BS194" s="315" t="e">
        <f t="shared" si="28"/>
        <v>#DIV/0!</v>
      </c>
    </row>
    <row r="195" spans="2:71" ht="12.75" customHeight="1">
      <c r="B195" s="1358">
        <f t="shared" si="36"/>
        <v>0</v>
      </c>
      <c r="C195" s="1359"/>
      <c r="D195" s="1359"/>
      <c r="E195" s="1359"/>
      <c r="F195" s="1360"/>
      <c r="G195" s="902">
        <f t="shared" si="29"/>
        <v>0</v>
      </c>
      <c r="H195" s="525"/>
      <c r="I195" s="525"/>
      <c r="J195" s="525"/>
      <c r="K195" s="525"/>
      <c r="L195" s="525"/>
      <c r="M195" s="525"/>
      <c r="N195" s="525"/>
      <c r="O195" s="525"/>
      <c r="P195" s="525"/>
      <c r="Q195" s="525"/>
      <c r="R195" s="525"/>
      <c r="S195" s="525"/>
      <c r="T195" s="525"/>
      <c r="U195" s="525"/>
      <c r="V195" s="525"/>
      <c r="W195" s="525"/>
      <c r="X195" s="525"/>
      <c r="Y195" s="525"/>
      <c r="Z195" s="525"/>
      <c r="AA195" s="525"/>
      <c r="AB195" s="526"/>
      <c r="AC195" s="514">
        <f t="shared" si="30"/>
        <v>0</v>
      </c>
      <c r="AD195" s="515"/>
      <c r="AE195" s="516"/>
      <c r="AF195" s="517">
        <f t="shared" si="37"/>
        <v>0</v>
      </c>
      <c r="AG195" s="518"/>
      <c r="AH195" s="518"/>
      <c r="AI195" s="518"/>
      <c r="AJ195" s="519"/>
      <c r="AK195" s="517">
        <f t="shared" si="38"/>
        <v>0</v>
      </c>
      <c r="AL195" s="518"/>
      <c r="AM195" s="518"/>
      <c r="AN195" s="518"/>
      <c r="AO195" s="518"/>
      <c r="AP195" s="518"/>
      <c r="AQ195" s="519"/>
      <c r="AR195" s="336">
        <f t="shared" si="26"/>
        <v>0</v>
      </c>
      <c r="AS195" s="337"/>
      <c r="AT195" s="337"/>
      <c r="AU195" s="337"/>
      <c r="AV195" s="337"/>
      <c r="AW195" s="337"/>
      <c r="AX195" s="338"/>
      <c r="AY195" s="298"/>
      <c r="AZ195" s="300"/>
      <c r="BB195" s="666" t="str">
        <f t="shared" si="27"/>
        <v>APROPRIAR O MACRO ITEM</v>
      </c>
      <c r="BC195" s="666" t="str">
        <f t="shared" si="31"/>
        <v/>
      </c>
      <c r="BD195" s="666" t="str">
        <f t="shared" si="32"/>
        <v xml:space="preserve"> </v>
      </c>
      <c r="BF195" s="668">
        <f>IF(BB195&lt;&gt;BD195,(IF(AY195="",AR195*'Q1'!$CA$20,IF(AY195="R",AR195,0))),0)</f>
        <v>0</v>
      </c>
      <c r="BG195" s="668">
        <f>IF(BB195&lt;&gt;BD195,(IF(AY195="",AR195*'Q1'!$CA$21,IF(AY195="C",AR195,0))),0)</f>
        <v>0</v>
      </c>
      <c r="BH195" s="668">
        <f>IF(BB195&lt;&gt;BD195,(IF(AY195="",AR195*'Q1'!$CA$22,IF(AY195="CF",AR195,0))),0)</f>
        <v>0</v>
      </c>
      <c r="BI195" s="668">
        <f>IF(BB195&lt;&gt;BD195,(IF(AY195="",AR195*'Q1'!$CA$23,IF(AY195="F",AR195,0))),0)</f>
        <v>0</v>
      </c>
      <c r="BK195" s="293"/>
      <c r="BL195" s="294"/>
      <c r="BM195" s="268"/>
      <c r="BN195" s="295"/>
      <c r="BO195" s="295"/>
      <c r="BP195" s="303">
        <f t="shared" si="33"/>
        <v>0</v>
      </c>
      <c r="BQ195" s="303">
        <f t="shared" si="34"/>
        <v>0</v>
      </c>
      <c r="BR195" s="267">
        <f t="shared" si="35"/>
        <v>0</v>
      </c>
      <c r="BS195" s="315" t="e">
        <f t="shared" si="28"/>
        <v>#DIV/0!</v>
      </c>
    </row>
    <row r="196" spans="2:71" ht="12.75" customHeight="1">
      <c r="B196" s="1358">
        <f t="shared" si="36"/>
        <v>0</v>
      </c>
      <c r="C196" s="1359"/>
      <c r="D196" s="1359"/>
      <c r="E196" s="1359"/>
      <c r="F196" s="1360"/>
      <c r="G196" s="902">
        <f t="shared" si="29"/>
        <v>0</v>
      </c>
      <c r="H196" s="525"/>
      <c r="I196" s="525"/>
      <c r="J196" s="525"/>
      <c r="K196" s="525"/>
      <c r="L196" s="525"/>
      <c r="M196" s="525"/>
      <c r="N196" s="525"/>
      <c r="O196" s="525"/>
      <c r="P196" s="525"/>
      <c r="Q196" s="525"/>
      <c r="R196" s="525"/>
      <c r="S196" s="525"/>
      <c r="T196" s="525"/>
      <c r="U196" s="525"/>
      <c r="V196" s="525"/>
      <c r="W196" s="525"/>
      <c r="X196" s="525"/>
      <c r="Y196" s="525"/>
      <c r="Z196" s="525"/>
      <c r="AA196" s="525"/>
      <c r="AB196" s="526"/>
      <c r="AC196" s="514">
        <f t="shared" si="30"/>
        <v>0</v>
      </c>
      <c r="AD196" s="515"/>
      <c r="AE196" s="516"/>
      <c r="AF196" s="517">
        <f t="shared" si="37"/>
        <v>0</v>
      </c>
      <c r="AG196" s="518"/>
      <c r="AH196" s="518"/>
      <c r="AI196" s="518"/>
      <c r="AJ196" s="519"/>
      <c r="AK196" s="517">
        <f t="shared" si="38"/>
        <v>0</v>
      </c>
      <c r="AL196" s="518"/>
      <c r="AM196" s="518"/>
      <c r="AN196" s="518"/>
      <c r="AO196" s="518"/>
      <c r="AP196" s="518"/>
      <c r="AQ196" s="519"/>
      <c r="AR196" s="336">
        <f t="shared" si="26"/>
        <v>0</v>
      </c>
      <c r="AS196" s="337"/>
      <c r="AT196" s="337"/>
      <c r="AU196" s="337"/>
      <c r="AV196" s="337"/>
      <c r="AW196" s="337"/>
      <c r="AX196" s="338"/>
      <c r="AY196" s="298"/>
      <c r="AZ196" s="300"/>
      <c r="BB196" s="666" t="str">
        <f t="shared" si="27"/>
        <v>APROPRIAR O MACRO ITEM</v>
      </c>
      <c r="BC196" s="666" t="str">
        <f t="shared" si="31"/>
        <v/>
      </c>
      <c r="BD196" s="666" t="str">
        <f t="shared" si="32"/>
        <v xml:space="preserve"> </v>
      </c>
      <c r="BF196" s="668">
        <f>IF(BB196&lt;&gt;BD196,(IF(AY196="",AR196*'Q1'!$CA$20,IF(AY196="R",AR196,0))),0)</f>
        <v>0</v>
      </c>
      <c r="BG196" s="668">
        <f>IF(BB196&lt;&gt;BD196,(IF(AY196="",AR196*'Q1'!$CA$21,IF(AY196="C",AR196,0))),0)</f>
        <v>0</v>
      </c>
      <c r="BH196" s="668">
        <f>IF(BB196&lt;&gt;BD196,(IF(AY196="",AR196*'Q1'!$CA$22,IF(AY196="CF",AR196,0))),0)</f>
        <v>0</v>
      </c>
      <c r="BI196" s="668">
        <f>IF(BB196&lt;&gt;BD196,(IF(AY196="",AR196*'Q1'!$CA$23,IF(AY196="F",AR196,0))),0)</f>
        <v>0</v>
      </c>
      <c r="BK196" s="293"/>
      <c r="BL196" s="294"/>
      <c r="BM196" s="268"/>
      <c r="BN196" s="295"/>
      <c r="BO196" s="295"/>
      <c r="BP196" s="303">
        <f t="shared" si="33"/>
        <v>0</v>
      </c>
      <c r="BQ196" s="303">
        <f t="shared" si="34"/>
        <v>0</v>
      </c>
      <c r="BR196" s="267">
        <f t="shared" si="35"/>
        <v>0</v>
      </c>
      <c r="BS196" s="315" t="e">
        <f t="shared" si="28"/>
        <v>#DIV/0!</v>
      </c>
    </row>
    <row r="197" spans="2:71" ht="12.75" customHeight="1">
      <c r="B197" s="1358">
        <f t="shared" si="36"/>
        <v>0</v>
      </c>
      <c r="C197" s="1359"/>
      <c r="D197" s="1359"/>
      <c r="E197" s="1359"/>
      <c r="F197" s="1360"/>
      <c r="G197" s="902">
        <f t="shared" si="29"/>
        <v>0</v>
      </c>
      <c r="H197" s="525"/>
      <c r="I197" s="525"/>
      <c r="J197" s="525"/>
      <c r="K197" s="525"/>
      <c r="L197" s="525"/>
      <c r="M197" s="525"/>
      <c r="N197" s="525"/>
      <c r="O197" s="525"/>
      <c r="P197" s="525"/>
      <c r="Q197" s="525"/>
      <c r="R197" s="525"/>
      <c r="S197" s="525"/>
      <c r="T197" s="525"/>
      <c r="U197" s="525"/>
      <c r="V197" s="525"/>
      <c r="W197" s="525"/>
      <c r="X197" s="525"/>
      <c r="Y197" s="525"/>
      <c r="Z197" s="525"/>
      <c r="AA197" s="525"/>
      <c r="AB197" s="526"/>
      <c r="AC197" s="514">
        <f t="shared" si="30"/>
        <v>0</v>
      </c>
      <c r="AD197" s="515"/>
      <c r="AE197" s="516"/>
      <c r="AF197" s="517">
        <f t="shared" si="37"/>
        <v>0</v>
      </c>
      <c r="AG197" s="518"/>
      <c r="AH197" s="518"/>
      <c r="AI197" s="518"/>
      <c r="AJ197" s="519"/>
      <c r="AK197" s="517">
        <f t="shared" si="38"/>
        <v>0</v>
      </c>
      <c r="AL197" s="518"/>
      <c r="AM197" s="518"/>
      <c r="AN197" s="518"/>
      <c r="AO197" s="518"/>
      <c r="AP197" s="518"/>
      <c r="AQ197" s="519"/>
      <c r="AR197" s="336">
        <f t="shared" si="26"/>
        <v>0</v>
      </c>
      <c r="AS197" s="337"/>
      <c r="AT197" s="337"/>
      <c r="AU197" s="337"/>
      <c r="AV197" s="337"/>
      <c r="AW197" s="337"/>
      <c r="AX197" s="338"/>
      <c r="AY197" s="298"/>
      <c r="AZ197" s="300"/>
      <c r="BB197" s="666" t="str">
        <f t="shared" si="27"/>
        <v>APROPRIAR O MACRO ITEM</v>
      </c>
      <c r="BC197" s="666" t="str">
        <f t="shared" si="31"/>
        <v/>
      </c>
      <c r="BD197" s="666" t="str">
        <f t="shared" si="32"/>
        <v xml:space="preserve"> </v>
      </c>
      <c r="BF197" s="668">
        <f>IF(BB197&lt;&gt;BD197,(IF(AY197="",AR197*'Q1'!$CA$20,IF(AY197="R",AR197,0))),0)</f>
        <v>0</v>
      </c>
      <c r="BG197" s="668">
        <f>IF(BB197&lt;&gt;BD197,(IF(AY197="",AR197*'Q1'!$CA$21,IF(AY197="C",AR197,0))),0)</f>
        <v>0</v>
      </c>
      <c r="BH197" s="668">
        <f>IF(BB197&lt;&gt;BD197,(IF(AY197="",AR197*'Q1'!$CA$22,IF(AY197="CF",AR197,0))),0)</f>
        <v>0</v>
      </c>
      <c r="BI197" s="668">
        <f>IF(BB197&lt;&gt;BD197,(IF(AY197="",AR197*'Q1'!$CA$23,IF(AY197="F",AR197,0))),0)</f>
        <v>0</v>
      </c>
      <c r="BK197" s="293"/>
      <c r="BL197" s="294"/>
      <c r="BM197" s="268"/>
      <c r="BN197" s="295"/>
      <c r="BO197" s="295"/>
      <c r="BP197" s="303">
        <f t="shared" si="33"/>
        <v>0</v>
      </c>
      <c r="BQ197" s="303">
        <f t="shared" si="34"/>
        <v>0</v>
      </c>
      <c r="BR197" s="267">
        <f t="shared" si="35"/>
        <v>0</v>
      </c>
      <c r="BS197" s="315" t="e">
        <f t="shared" si="28"/>
        <v>#DIV/0!</v>
      </c>
    </row>
    <row r="198" spans="2:71" ht="12.75" customHeight="1">
      <c r="B198" s="1358">
        <f t="shared" si="36"/>
        <v>0</v>
      </c>
      <c r="C198" s="1359"/>
      <c r="D198" s="1359"/>
      <c r="E198" s="1359"/>
      <c r="F198" s="1360"/>
      <c r="G198" s="902">
        <f t="shared" si="29"/>
        <v>0</v>
      </c>
      <c r="H198" s="525"/>
      <c r="I198" s="525"/>
      <c r="J198" s="525"/>
      <c r="K198" s="525"/>
      <c r="L198" s="525"/>
      <c r="M198" s="525"/>
      <c r="N198" s="525"/>
      <c r="O198" s="525"/>
      <c r="P198" s="525"/>
      <c r="Q198" s="525"/>
      <c r="R198" s="525"/>
      <c r="S198" s="525"/>
      <c r="T198" s="525"/>
      <c r="U198" s="525"/>
      <c r="V198" s="525"/>
      <c r="W198" s="525"/>
      <c r="X198" s="525"/>
      <c r="Y198" s="525"/>
      <c r="Z198" s="525"/>
      <c r="AA198" s="525"/>
      <c r="AB198" s="526"/>
      <c r="AC198" s="514">
        <f t="shared" si="30"/>
        <v>0</v>
      </c>
      <c r="AD198" s="515"/>
      <c r="AE198" s="516"/>
      <c r="AF198" s="517">
        <f t="shared" si="37"/>
        <v>0</v>
      </c>
      <c r="AG198" s="518"/>
      <c r="AH198" s="518"/>
      <c r="AI198" s="518"/>
      <c r="AJ198" s="519"/>
      <c r="AK198" s="517">
        <f t="shared" si="38"/>
        <v>0</v>
      </c>
      <c r="AL198" s="518"/>
      <c r="AM198" s="518"/>
      <c r="AN198" s="518"/>
      <c r="AO198" s="518"/>
      <c r="AP198" s="518"/>
      <c r="AQ198" s="519"/>
      <c r="AR198" s="336">
        <f t="shared" si="26"/>
        <v>0</v>
      </c>
      <c r="AS198" s="337"/>
      <c r="AT198" s="337"/>
      <c r="AU198" s="337"/>
      <c r="AV198" s="337"/>
      <c r="AW198" s="337"/>
      <c r="AX198" s="338"/>
      <c r="AY198" s="298"/>
      <c r="AZ198" s="300"/>
      <c r="BB198" s="666" t="str">
        <f t="shared" si="27"/>
        <v>APROPRIAR O MACRO ITEM</v>
      </c>
      <c r="BC198" s="666" t="str">
        <f t="shared" si="31"/>
        <v/>
      </c>
      <c r="BD198" s="666" t="str">
        <f t="shared" si="32"/>
        <v xml:space="preserve"> </v>
      </c>
      <c r="BF198" s="668">
        <f>IF(BB198&lt;&gt;BD198,(IF(AY198="",AR198*'Q1'!$CA$20,IF(AY198="R",AR198,0))),0)</f>
        <v>0</v>
      </c>
      <c r="BG198" s="668">
        <f>IF(BB198&lt;&gt;BD198,(IF(AY198="",AR198*'Q1'!$CA$21,IF(AY198="C",AR198,0))),0)</f>
        <v>0</v>
      </c>
      <c r="BH198" s="668">
        <f>IF(BB198&lt;&gt;BD198,(IF(AY198="",AR198*'Q1'!$CA$22,IF(AY198="CF",AR198,0))),0)</f>
        <v>0</v>
      </c>
      <c r="BI198" s="668">
        <f>IF(BB198&lt;&gt;BD198,(IF(AY198="",AR198*'Q1'!$CA$23,IF(AY198="F",AR198,0))),0)</f>
        <v>0</v>
      </c>
      <c r="BK198" s="293"/>
      <c r="BL198" s="294"/>
      <c r="BM198" s="268"/>
      <c r="BN198" s="295"/>
      <c r="BO198" s="295"/>
      <c r="BP198" s="303">
        <f t="shared" si="33"/>
        <v>0</v>
      </c>
      <c r="BQ198" s="303">
        <f t="shared" si="34"/>
        <v>0</v>
      </c>
      <c r="BR198" s="267">
        <f t="shared" si="35"/>
        <v>0</v>
      </c>
      <c r="BS198" s="315" t="e">
        <f t="shared" si="28"/>
        <v>#DIV/0!</v>
      </c>
    </row>
    <row r="199" spans="2:71" ht="12.75" customHeight="1">
      <c r="B199" s="1358">
        <f t="shared" si="36"/>
        <v>0</v>
      </c>
      <c r="C199" s="1359"/>
      <c r="D199" s="1359"/>
      <c r="E199" s="1359"/>
      <c r="F199" s="1360"/>
      <c r="G199" s="902">
        <f t="shared" si="29"/>
        <v>0</v>
      </c>
      <c r="H199" s="525"/>
      <c r="I199" s="525"/>
      <c r="J199" s="525"/>
      <c r="K199" s="525"/>
      <c r="L199" s="525"/>
      <c r="M199" s="525"/>
      <c r="N199" s="525"/>
      <c r="O199" s="525"/>
      <c r="P199" s="525"/>
      <c r="Q199" s="525"/>
      <c r="R199" s="525"/>
      <c r="S199" s="525"/>
      <c r="T199" s="525"/>
      <c r="U199" s="525"/>
      <c r="V199" s="525"/>
      <c r="W199" s="525"/>
      <c r="X199" s="525"/>
      <c r="Y199" s="525"/>
      <c r="Z199" s="525"/>
      <c r="AA199" s="525"/>
      <c r="AB199" s="526"/>
      <c r="AC199" s="514">
        <f t="shared" si="30"/>
        <v>0</v>
      </c>
      <c r="AD199" s="515"/>
      <c r="AE199" s="516"/>
      <c r="AF199" s="517">
        <f t="shared" si="37"/>
        <v>0</v>
      </c>
      <c r="AG199" s="518"/>
      <c r="AH199" s="518"/>
      <c r="AI199" s="518"/>
      <c r="AJ199" s="519"/>
      <c r="AK199" s="517">
        <f t="shared" si="38"/>
        <v>0</v>
      </c>
      <c r="AL199" s="518"/>
      <c r="AM199" s="518"/>
      <c r="AN199" s="518"/>
      <c r="AO199" s="518"/>
      <c r="AP199" s="518"/>
      <c r="AQ199" s="519"/>
      <c r="AR199" s="336">
        <f t="shared" si="26"/>
        <v>0</v>
      </c>
      <c r="AS199" s="337"/>
      <c r="AT199" s="337"/>
      <c r="AU199" s="337"/>
      <c r="AV199" s="337"/>
      <c r="AW199" s="337"/>
      <c r="AX199" s="338"/>
      <c r="AY199" s="298"/>
      <c r="AZ199" s="300"/>
      <c r="BB199" s="666" t="str">
        <f t="shared" si="27"/>
        <v>APROPRIAR O MACRO ITEM</v>
      </c>
      <c r="BC199" s="666" t="str">
        <f t="shared" si="31"/>
        <v/>
      </c>
      <c r="BD199" s="666" t="str">
        <f t="shared" si="32"/>
        <v xml:space="preserve"> </v>
      </c>
      <c r="BF199" s="668">
        <f>IF(BB199&lt;&gt;BD199,(IF(AY199="",AR199*'Q1'!$CA$20,IF(AY199="R",AR199,0))),0)</f>
        <v>0</v>
      </c>
      <c r="BG199" s="668">
        <f>IF(BB199&lt;&gt;BD199,(IF(AY199="",AR199*'Q1'!$CA$21,IF(AY199="C",AR199,0))),0)</f>
        <v>0</v>
      </c>
      <c r="BH199" s="668">
        <f>IF(BB199&lt;&gt;BD199,(IF(AY199="",AR199*'Q1'!$CA$22,IF(AY199="CF",AR199,0))),0)</f>
        <v>0</v>
      </c>
      <c r="BI199" s="668">
        <f>IF(BB199&lt;&gt;BD199,(IF(AY199="",AR199*'Q1'!$CA$23,IF(AY199="F",AR199,0))),0)</f>
        <v>0</v>
      </c>
      <c r="BK199" s="293"/>
      <c r="BL199" s="294"/>
      <c r="BM199" s="268"/>
      <c r="BN199" s="295"/>
      <c r="BO199" s="295"/>
      <c r="BP199" s="303">
        <f t="shared" si="33"/>
        <v>0</v>
      </c>
      <c r="BQ199" s="303">
        <f t="shared" si="34"/>
        <v>0</v>
      </c>
      <c r="BR199" s="267">
        <f t="shared" si="35"/>
        <v>0</v>
      </c>
      <c r="BS199" s="315" t="e">
        <f t="shared" si="28"/>
        <v>#DIV/0!</v>
      </c>
    </row>
    <row r="200" spans="2:71" ht="12.75" customHeight="1">
      <c r="B200" s="1358">
        <f t="shared" si="36"/>
        <v>0</v>
      </c>
      <c r="C200" s="1359"/>
      <c r="D200" s="1359"/>
      <c r="E200" s="1359"/>
      <c r="F200" s="1360"/>
      <c r="G200" s="902">
        <f t="shared" si="29"/>
        <v>0</v>
      </c>
      <c r="H200" s="525"/>
      <c r="I200" s="525"/>
      <c r="J200" s="525"/>
      <c r="K200" s="525"/>
      <c r="L200" s="525"/>
      <c r="M200" s="525"/>
      <c r="N200" s="525"/>
      <c r="O200" s="525"/>
      <c r="P200" s="525"/>
      <c r="Q200" s="525"/>
      <c r="R200" s="525"/>
      <c r="S200" s="525"/>
      <c r="T200" s="525"/>
      <c r="U200" s="525"/>
      <c r="V200" s="525"/>
      <c r="W200" s="525"/>
      <c r="X200" s="525"/>
      <c r="Y200" s="525"/>
      <c r="Z200" s="525"/>
      <c r="AA200" s="525"/>
      <c r="AB200" s="526"/>
      <c r="AC200" s="514">
        <f t="shared" si="30"/>
        <v>0</v>
      </c>
      <c r="AD200" s="515"/>
      <c r="AE200" s="516"/>
      <c r="AF200" s="517">
        <f t="shared" si="37"/>
        <v>0</v>
      </c>
      <c r="AG200" s="518"/>
      <c r="AH200" s="518"/>
      <c r="AI200" s="518"/>
      <c r="AJ200" s="519"/>
      <c r="AK200" s="517">
        <f t="shared" si="38"/>
        <v>0</v>
      </c>
      <c r="AL200" s="518"/>
      <c r="AM200" s="518"/>
      <c r="AN200" s="518"/>
      <c r="AO200" s="518"/>
      <c r="AP200" s="518"/>
      <c r="AQ200" s="519"/>
      <c r="AR200" s="336">
        <f t="shared" si="26"/>
        <v>0</v>
      </c>
      <c r="AS200" s="337"/>
      <c r="AT200" s="337"/>
      <c r="AU200" s="337"/>
      <c r="AV200" s="337"/>
      <c r="AW200" s="337"/>
      <c r="AX200" s="338"/>
      <c r="AY200" s="298"/>
      <c r="AZ200" s="300"/>
      <c r="BB200" s="666" t="str">
        <f t="shared" si="27"/>
        <v>APROPRIAR O MACRO ITEM</v>
      </c>
      <c r="BC200" s="666" t="str">
        <f t="shared" si="31"/>
        <v/>
      </c>
      <c r="BD200" s="666" t="str">
        <f t="shared" si="32"/>
        <v xml:space="preserve"> </v>
      </c>
      <c r="BF200" s="668">
        <f>IF(BB200&lt;&gt;BD200,(IF(AY200="",AR200*'Q1'!$CA$20,IF(AY200="R",AR200,0))),0)</f>
        <v>0</v>
      </c>
      <c r="BG200" s="668">
        <f>IF(BB200&lt;&gt;BD200,(IF(AY200="",AR200*'Q1'!$CA$21,IF(AY200="C",AR200,0))),0)</f>
        <v>0</v>
      </c>
      <c r="BH200" s="668">
        <f>IF(BB200&lt;&gt;BD200,(IF(AY200="",AR200*'Q1'!$CA$22,IF(AY200="CF",AR200,0))),0)</f>
        <v>0</v>
      </c>
      <c r="BI200" s="668">
        <f>IF(BB200&lt;&gt;BD200,(IF(AY200="",AR200*'Q1'!$CA$23,IF(AY200="F",AR200,0))),0)</f>
        <v>0</v>
      </c>
      <c r="BK200" s="293"/>
      <c r="BL200" s="294"/>
      <c r="BM200" s="268"/>
      <c r="BN200" s="295"/>
      <c r="BO200" s="295"/>
      <c r="BP200" s="303">
        <f t="shared" si="33"/>
        <v>0</v>
      </c>
      <c r="BQ200" s="303">
        <f t="shared" si="34"/>
        <v>0</v>
      </c>
      <c r="BR200" s="267">
        <f t="shared" si="35"/>
        <v>0</v>
      </c>
      <c r="BS200" s="315" t="e">
        <f t="shared" si="28"/>
        <v>#DIV/0!</v>
      </c>
    </row>
    <row r="201" spans="2:71" ht="12.75" customHeight="1">
      <c r="B201" s="1358">
        <f t="shared" si="36"/>
        <v>0</v>
      </c>
      <c r="C201" s="1359"/>
      <c r="D201" s="1359"/>
      <c r="E201" s="1359"/>
      <c r="F201" s="1360"/>
      <c r="G201" s="902">
        <f t="shared" si="29"/>
        <v>0</v>
      </c>
      <c r="H201" s="525"/>
      <c r="I201" s="525"/>
      <c r="J201" s="525"/>
      <c r="K201" s="525"/>
      <c r="L201" s="525"/>
      <c r="M201" s="525"/>
      <c r="N201" s="525"/>
      <c r="O201" s="525"/>
      <c r="P201" s="525"/>
      <c r="Q201" s="525"/>
      <c r="R201" s="525"/>
      <c r="S201" s="525"/>
      <c r="T201" s="525"/>
      <c r="U201" s="525"/>
      <c r="V201" s="525"/>
      <c r="W201" s="525"/>
      <c r="X201" s="525"/>
      <c r="Y201" s="525"/>
      <c r="Z201" s="525"/>
      <c r="AA201" s="525"/>
      <c r="AB201" s="526"/>
      <c r="AC201" s="514">
        <f t="shared" si="30"/>
        <v>0</v>
      </c>
      <c r="AD201" s="515"/>
      <c r="AE201" s="516"/>
      <c r="AF201" s="517">
        <f t="shared" si="37"/>
        <v>0</v>
      </c>
      <c r="AG201" s="518"/>
      <c r="AH201" s="518"/>
      <c r="AI201" s="518"/>
      <c r="AJ201" s="519"/>
      <c r="AK201" s="517">
        <f t="shared" si="38"/>
        <v>0</v>
      </c>
      <c r="AL201" s="518"/>
      <c r="AM201" s="518"/>
      <c r="AN201" s="518"/>
      <c r="AO201" s="518"/>
      <c r="AP201" s="518"/>
      <c r="AQ201" s="519"/>
      <c r="AR201" s="336">
        <f t="shared" si="26"/>
        <v>0</v>
      </c>
      <c r="AS201" s="337"/>
      <c r="AT201" s="337"/>
      <c r="AU201" s="337"/>
      <c r="AV201" s="337"/>
      <c r="AW201" s="337"/>
      <c r="AX201" s="338"/>
      <c r="AY201" s="298"/>
      <c r="AZ201" s="300"/>
      <c r="BB201" s="666" t="str">
        <f t="shared" si="27"/>
        <v>APROPRIAR O MACRO ITEM</v>
      </c>
      <c r="BC201" s="666" t="str">
        <f t="shared" si="31"/>
        <v/>
      </c>
      <c r="BD201" s="666" t="str">
        <f t="shared" si="32"/>
        <v xml:space="preserve"> </v>
      </c>
      <c r="BF201" s="668">
        <f>IF(BB201&lt;&gt;BD201,(IF(AY201="",AR201*'Q1'!$CA$20,IF(AY201="R",AR201,0))),0)</f>
        <v>0</v>
      </c>
      <c r="BG201" s="668">
        <f>IF(BB201&lt;&gt;BD201,(IF(AY201="",AR201*'Q1'!$CA$21,IF(AY201="C",AR201,0))),0)</f>
        <v>0</v>
      </c>
      <c r="BH201" s="668">
        <f>IF(BB201&lt;&gt;BD201,(IF(AY201="",AR201*'Q1'!$CA$22,IF(AY201="CF",AR201,0))),0)</f>
        <v>0</v>
      </c>
      <c r="BI201" s="668">
        <f>IF(BB201&lt;&gt;BD201,(IF(AY201="",AR201*'Q1'!$CA$23,IF(AY201="F",AR201,0))),0)</f>
        <v>0</v>
      </c>
      <c r="BK201" s="293"/>
      <c r="BL201" s="294"/>
      <c r="BM201" s="268"/>
      <c r="BN201" s="295"/>
      <c r="BO201" s="295"/>
      <c r="BP201" s="303">
        <f t="shared" si="33"/>
        <v>0</v>
      </c>
      <c r="BQ201" s="303">
        <f t="shared" si="34"/>
        <v>0</v>
      </c>
      <c r="BR201" s="267">
        <f t="shared" si="35"/>
        <v>0</v>
      </c>
      <c r="BS201" s="315" t="e">
        <f t="shared" si="28"/>
        <v>#DIV/0!</v>
      </c>
    </row>
    <row r="202" spans="2:71" ht="12.75" customHeight="1">
      <c r="B202" s="1358">
        <f t="shared" si="36"/>
        <v>0</v>
      </c>
      <c r="C202" s="1359"/>
      <c r="D202" s="1359"/>
      <c r="E202" s="1359"/>
      <c r="F202" s="1360"/>
      <c r="G202" s="902">
        <f t="shared" si="29"/>
        <v>0</v>
      </c>
      <c r="H202" s="525"/>
      <c r="I202" s="525"/>
      <c r="J202" s="525"/>
      <c r="K202" s="525"/>
      <c r="L202" s="525"/>
      <c r="M202" s="525"/>
      <c r="N202" s="525"/>
      <c r="O202" s="525"/>
      <c r="P202" s="525"/>
      <c r="Q202" s="525"/>
      <c r="R202" s="525"/>
      <c r="S202" s="525"/>
      <c r="T202" s="525"/>
      <c r="U202" s="525"/>
      <c r="V202" s="525"/>
      <c r="W202" s="525"/>
      <c r="X202" s="525"/>
      <c r="Y202" s="525"/>
      <c r="Z202" s="525"/>
      <c r="AA202" s="525"/>
      <c r="AB202" s="526"/>
      <c r="AC202" s="514">
        <f t="shared" si="30"/>
        <v>0</v>
      </c>
      <c r="AD202" s="515"/>
      <c r="AE202" s="516"/>
      <c r="AF202" s="517">
        <f t="shared" si="37"/>
        <v>0</v>
      </c>
      <c r="AG202" s="518"/>
      <c r="AH202" s="518"/>
      <c r="AI202" s="518"/>
      <c r="AJ202" s="519"/>
      <c r="AK202" s="517">
        <f t="shared" si="38"/>
        <v>0</v>
      </c>
      <c r="AL202" s="518"/>
      <c r="AM202" s="518"/>
      <c r="AN202" s="518"/>
      <c r="AO202" s="518"/>
      <c r="AP202" s="518"/>
      <c r="AQ202" s="519"/>
      <c r="AR202" s="336">
        <f t="shared" si="26"/>
        <v>0</v>
      </c>
      <c r="AS202" s="337"/>
      <c r="AT202" s="337"/>
      <c r="AU202" s="337"/>
      <c r="AV202" s="337"/>
      <c r="AW202" s="337"/>
      <c r="AX202" s="338"/>
      <c r="AY202" s="298"/>
      <c r="AZ202" s="300"/>
      <c r="BB202" s="666" t="str">
        <f t="shared" si="27"/>
        <v>APROPRIAR O MACRO ITEM</v>
      </c>
      <c r="BC202" s="666" t="str">
        <f t="shared" si="31"/>
        <v/>
      </c>
      <c r="BD202" s="666" t="str">
        <f t="shared" si="32"/>
        <v xml:space="preserve"> </v>
      </c>
      <c r="BF202" s="668">
        <f>IF(BB202&lt;&gt;BD202,(IF(AY202="",AR202*'Q1'!$CA$20,IF(AY202="R",AR202,0))),0)</f>
        <v>0</v>
      </c>
      <c r="BG202" s="668">
        <f>IF(BB202&lt;&gt;BD202,(IF(AY202="",AR202*'Q1'!$CA$21,IF(AY202="C",AR202,0))),0)</f>
        <v>0</v>
      </c>
      <c r="BH202" s="668">
        <f>IF(BB202&lt;&gt;BD202,(IF(AY202="",AR202*'Q1'!$CA$22,IF(AY202="CF",AR202,0))),0)</f>
        <v>0</v>
      </c>
      <c r="BI202" s="668">
        <f>IF(BB202&lt;&gt;BD202,(IF(AY202="",AR202*'Q1'!$CA$23,IF(AY202="F",AR202,0))),0)</f>
        <v>0</v>
      </c>
      <c r="BK202" s="293"/>
      <c r="BL202" s="294"/>
      <c r="BM202" s="268"/>
      <c r="BN202" s="295"/>
      <c r="BO202" s="295"/>
      <c r="BP202" s="303">
        <f t="shared" si="33"/>
        <v>0</v>
      </c>
      <c r="BQ202" s="303">
        <f t="shared" si="34"/>
        <v>0</v>
      </c>
      <c r="BR202" s="267">
        <f t="shared" si="35"/>
        <v>0</v>
      </c>
      <c r="BS202" s="315" t="e">
        <f t="shared" si="28"/>
        <v>#DIV/0!</v>
      </c>
    </row>
    <row r="203" spans="2:71" ht="12.75" customHeight="1">
      <c r="B203" s="1358">
        <f t="shared" si="36"/>
        <v>0</v>
      </c>
      <c r="C203" s="1359"/>
      <c r="D203" s="1359"/>
      <c r="E203" s="1359"/>
      <c r="F203" s="1360"/>
      <c r="G203" s="902">
        <f t="shared" si="29"/>
        <v>0</v>
      </c>
      <c r="H203" s="525"/>
      <c r="I203" s="525"/>
      <c r="J203" s="525"/>
      <c r="K203" s="525"/>
      <c r="L203" s="525"/>
      <c r="M203" s="525"/>
      <c r="N203" s="525"/>
      <c r="O203" s="525"/>
      <c r="P203" s="525"/>
      <c r="Q203" s="525"/>
      <c r="R203" s="525"/>
      <c r="S203" s="525"/>
      <c r="T203" s="525"/>
      <c r="U203" s="525"/>
      <c r="V203" s="525"/>
      <c r="W203" s="525"/>
      <c r="X203" s="525"/>
      <c r="Y203" s="525"/>
      <c r="Z203" s="525"/>
      <c r="AA203" s="525"/>
      <c r="AB203" s="526"/>
      <c r="AC203" s="514">
        <f t="shared" si="30"/>
        <v>0</v>
      </c>
      <c r="AD203" s="515"/>
      <c r="AE203" s="516"/>
      <c r="AF203" s="517">
        <f t="shared" si="37"/>
        <v>0</v>
      </c>
      <c r="AG203" s="518"/>
      <c r="AH203" s="518"/>
      <c r="AI203" s="518"/>
      <c r="AJ203" s="519"/>
      <c r="AK203" s="517">
        <f t="shared" si="38"/>
        <v>0</v>
      </c>
      <c r="AL203" s="518"/>
      <c r="AM203" s="518"/>
      <c r="AN203" s="518"/>
      <c r="AO203" s="518"/>
      <c r="AP203" s="518"/>
      <c r="AQ203" s="519"/>
      <c r="AR203" s="336">
        <f t="shared" si="26"/>
        <v>0</v>
      </c>
      <c r="AS203" s="337"/>
      <c r="AT203" s="337"/>
      <c r="AU203" s="337"/>
      <c r="AV203" s="337"/>
      <c r="AW203" s="337"/>
      <c r="AX203" s="338"/>
      <c r="AY203" s="298"/>
      <c r="AZ203" s="300"/>
      <c r="BB203" s="666" t="str">
        <f t="shared" si="27"/>
        <v>APROPRIAR O MACRO ITEM</v>
      </c>
      <c r="BC203" s="666" t="str">
        <f t="shared" si="31"/>
        <v/>
      </c>
      <c r="BD203" s="666" t="str">
        <f t="shared" si="32"/>
        <v xml:space="preserve"> </v>
      </c>
      <c r="BF203" s="668">
        <f>IF(BB203&lt;&gt;BD203,(IF(AY203="",AR203*'Q1'!$CA$20,IF(AY203="R",AR203,0))),0)</f>
        <v>0</v>
      </c>
      <c r="BG203" s="668">
        <f>IF(BB203&lt;&gt;BD203,(IF(AY203="",AR203*'Q1'!$CA$21,IF(AY203="C",AR203,0))),0)</f>
        <v>0</v>
      </c>
      <c r="BH203" s="668">
        <f>IF(BB203&lt;&gt;BD203,(IF(AY203="",AR203*'Q1'!$CA$22,IF(AY203="CF",AR203,0))),0)</f>
        <v>0</v>
      </c>
      <c r="BI203" s="668">
        <f>IF(BB203&lt;&gt;BD203,(IF(AY203="",AR203*'Q1'!$CA$23,IF(AY203="F",AR203,0))),0)</f>
        <v>0</v>
      </c>
      <c r="BK203" s="293"/>
      <c r="BL203" s="294"/>
      <c r="BM203" s="268"/>
      <c r="BN203" s="295"/>
      <c r="BO203" s="295"/>
      <c r="BP203" s="303">
        <f t="shared" si="33"/>
        <v>0</v>
      </c>
      <c r="BQ203" s="303">
        <f t="shared" si="34"/>
        <v>0</v>
      </c>
      <c r="BR203" s="267">
        <f t="shared" si="35"/>
        <v>0</v>
      </c>
      <c r="BS203" s="315" t="e">
        <f t="shared" si="28"/>
        <v>#DIV/0!</v>
      </c>
    </row>
    <row r="204" spans="2:71" ht="12.75" customHeight="1">
      <c r="B204" s="1358">
        <f t="shared" si="36"/>
        <v>0</v>
      </c>
      <c r="C204" s="1359"/>
      <c r="D204" s="1359"/>
      <c r="E204" s="1359"/>
      <c r="F204" s="1360"/>
      <c r="G204" s="902">
        <f t="shared" si="29"/>
        <v>0</v>
      </c>
      <c r="H204" s="525"/>
      <c r="I204" s="525"/>
      <c r="J204" s="525"/>
      <c r="K204" s="525"/>
      <c r="L204" s="525"/>
      <c r="M204" s="525"/>
      <c r="N204" s="525"/>
      <c r="O204" s="525"/>
      <c r="P204" s="525"/>
      <c r="Q204" s="525"/>
      <c r="R204" s="525"/>
      <c r="S204" s="525"/>
      <c r="T204" s="525"/>
      <c r="U204" s="525"/>
      <c r="V204" s="525"/>
      <c r="W204" s="525"/>
      <c r="X204" s="525"/>
      <c r="Y204" s="525"/>
      <c r="Z204" s="525"/>
      <c r="AA204" s="525"/>
      <c r="AB204" s="526"/>
      <c r="AC204" s="514">
        <f t="shared" si="30"/>
        <v>0</v>
      </c>
      <c r="AD204" s="515"/>
      <c r="AE204" s="516"/>
      <c r="AF204" s="517">
        <f t="shared" si="37"/>
        <v>0</v>
      </c>
      <c r="AG204" s="518"/>
      <c r="AH204" s="518"/>
      <c r="AI204" s="518"/>
      <c r="AJ204" s="519"/>
      <c r="AK204" s="517">
        <f t="shared" si="38"/>
        <v>0</v>
      </c>
      <c r="AL204" s="518"/>
      <c r="AM204" s="518"/>
      <c r="AN204" s="518"/>
      <c r="AO204" s="518"/>
      <c r="AP204" s="518"/>
      <c r="AQ204" s="519"/>
      <c r="AR204" s="336">
        <f t="shared" si="26"/>
        <v>0</v>
      </c>
      <c r="AS204" s="337"/>
      <c r="AT204" s="337"/>
      <c r="AU204" s="337"/>
      <c r="AV204" s="337"/>
      <c r="AW204" s="337"/>
      <c r="AX204" s="338"/>
      <c r="AY204" s="298"/>
      <c r="AZ204" s="300"/>
      <c r="BB204" s="666" t="str">
        <f t="shared" si="27"/>
        <v>APROPRIAR O MACRO ITEM</v>
      </c>
      <c r="BC204" s="666" t="str">
        <f t="shared" si="31"/>
        <v/>
      </c>
      <c r="BD204" s="666" t="str">
        <f t="shared" si="32"/>
        <v xml:space="preserve"> </v>
      </c>
      <c r="BF204" s="668">
        <f>IF(BB204&lt;&gt;BD204,(IF(AY204="",AR204*'Q1'!$CA$20,IF(AY204="R",AR204,0))),0)</f>
        <v>0</v>
      </c>
      <c r="BG204" s="668">
        <f>IF(BB204&lt;&gt;BD204,(IF(AY204="",AR204*'Q1'!$CA$21,IF(AY204="C",AR204,0))),0)</f>
        <v>0</v>
      </c>
      <c r="BH204" s="668">
        <f>IF(BB204&lt;&gt;BD204,(IF(AY204="",AR204*'Q1'!$CA$22,IF(AY204="CF",AR204,0))),0)</f>
        <v>0</v>
      </c>
      <c r="BI204" s="668">
        <f>IF(BB204&lt;&gt;BD204,(IF(AY204="",AR204*'Q1'!$CA$23,IF(AY204="F",AR204,0))),0)</f>
        <v>0</v>
      </c>
      <c r="BK204" s="293"/>
      <c r="BL204" s="294"/>
      <c r="BM204" s="268"/>
      <c r="BN204" s="295"/>
      <c r="BO204" s="295"/>
      <c r="BP204" s="303">
        <f t="shared" si="33"/>
        <v>0</v>
      </c>
      <c r="BQ204" s="303">
        <f t="shared" si="34"/>
        <v>0</v>
      </c>
      <c r="BR204" s="267">
        <f t="shared" si="35"/>
        <v>0</v>
      </c>
      <c r="BS204" s="315" t="e">
        <f t="shared" si="28"/>
        <v>#DIV/0!</v>
      </c>
    </row>
    <row r="205" spans="2:71" ht="12.75" customHeight="1">
      <c r="B205" s="1358">
        <f t="shared" si="36"/>
        <v>0</v>
      </c>
      <c r="C205" s="1359"/>
      <c r="D205" s="1359"/>
      <c r="E205" s="1359"/>
      <c r="F205" s="1360"/>
      <c r="G205" s="902">
        <f t="shared" si="29"/>
        <v>0</v>
      </c>
      <c r="H205" s="525"/>
      <c r="I205" s="525"/>
      <c r="J205" s="525"/>
      <c r="K205" s="525"/>
      <c r="L205" s="525"/>
      <c r="M205" s="525"/>
      <c r="N205" s="525"/>
      <c r="O205" s="525"/>
      <c r="P205" s="525"/>
      <c r="Q205" s="525"/>
      <c r="R205" s="525"/>
      <c r="S205" s="525"/>
      <c r="T205" s="525"/>
      <c r="U205" s="525"/>
      <c r="V205" s="525"/>
      <c r="W205" s="525"/>
      <c r="X205" s="525"/>
      <c r="Y205" s="525"/>
      <c r="Z205" s="525"/>
      <c r="AA205" s="525"/>
      <c r="AB205" s="526"/>
      <c r="AC205" s="514">
        <f t="shared" si="30"/>
        <v>0</v>
      </c>
      <c r="AD205" s="515"/>
      <c r="AE205" s="516"/>
      <c r="AF205" s="517">
        <f t="shared" si="37"/>
        <v>0</v>
      </c>
      <c r="AG205" s="518"/>
      <c r="AH205" s="518"/>
      <c r="AI205" s="518"/>
      <c r="AJ205" s="519"/>
      <c r="AK205" s="517">
        <f t="shared" si="38"/>
        <v>0</v>
      </c>
      <c r="AL205" s="518"/>
      <c r="AM205" s="518"/>
      <c r="AN205" s="518"/>
      <c r="AO205" s="518"/>
      <c r="AP205" s="518"/>
      <c r="AQ205" s="519"/>
      <c r="AR205" s="336">
        <f t="shared" si="26"/>
        <v>0</v>
      </c>
      <c r="AS205" s="337"/>
      <c r="AT205" s="337"/>
      <c r="AU205" s="337"/>
      <c r="AV205" s="337"/>
      <c r="AW205" s="337"/>
      <c r="AX205" s="338"/>
      <c r="AY205" s="298"/>
      <c r="AZ205" s="300"/>
      <c r="BB205" s="666" t="str">
        <f t="shared" si="27"/>
        <v>APROPRIAR O MACRO ITEM</v>
      </c>
      <c r="BC205" s="666" t="str">
        <f t="shared" si="31"/>
        <v/>
      </c>
      <c r="BD205" s="666" t="str">
        <f t="shared" si="32"/>
        <v xml:space="preserve"> </v>
      </c>
      <c r="BF205" s="668">
        <f>IF(BB205&lt;&gt;BD205,(IF(AY205="",AR205*'Q1'!$CA$20,IF(AY205="R",AR205,0))),0)</f>
        <v>0</v>
      </c>
      <c r="BG205" s="668">
        <f>IF(BB205&lt;&gt;BD205,(IF(AY205="",AR205*'Q1'!$CA$21,IF(AY205="C",AR205,0))),0)</f>
        <v>0</v>
      </c>
      <c r="BH205" s="668">
        <f>IF(BB205&lt;&gt;BD205,(IF(AY205="",AR205*'Q1'!$CA$22,IF(AY205="CF",AR205,0))),0)</f>
        <v>0</v>
      </c>
      <c r="BI205" s="668">
        <f>IF(BB205&lt;&gt;BD205,(IF(AY205="",AR205*'Q1'!$CA$23,IF(AY205="F",AR205,0))),0)</f>
        <v>0</v>
      </c>
      <c r="BK205" s="293"/>
      <c r="BL205" s="294"/>
      <c r="BM205" s="268"/>
      <c r="BN205" s="295"/>
      <c r="BO205" s="295"/>
      <c r="BP205" s="303">
        <f t="shared" si="33"/>
        <v>0</v>
      </c>
      <c r="BQ205" s="303">
        <f t="shared" si="34"/>
        <v>0</v>
      </c>
      <c r="BR205" s="267">
        <f t="shared" si="35"/>
        <v>0</v>
      </c>
      <c r="BS205" s="315" t="e">
        <f t="shared" si="28"/>
        <v>#DIV/0!</v>
      </c>
    </row>
    <row r="206" spans="2:71" ht="12.75" customHeight="1">
      <c r="B206" s="1358">
        <f t="shared" si="36"/>
        <v>0</v>
      </c>
      <c r="C206" s="1359"/>
      <c r="D206" s="1359"/>
      <c r="E206" s="1359"/>
      <c r="F206" s="1360"/>
      <c r="G206" s="902">
        <f t="shared" si="29"/>
        <v>0</v>
      </c>
      <c r="H206" s="525"/>
      <c r="I206" s="525"/>
      <c r="J206" s="525"/>
      <c r="K206" s="525"/>
      <c r="L206" s="525"/>
      <c r="M206" s="525"/>
      <c r="N206" s="525"/>
      <c r="O206" s="525"/>
      <c r="P206" s="525"/>
      <c r="Q206" s="525"/>
      <c r="R206" s="525"/>
      <c r="S206" s="525"/>
      <c r="T206" s="525"/>
      <c r="U206" s="525"/>
      <c r="V206" s="525"/>
      <c r="W206" s="525"/>
      <c r="X206" s="525"/>
      <c r="Y206" s="525"/>
      <c r="Z206" s="525"/>
      <c r="AA206" s="525"/>
      <c r="AB206" s="526"/>
      <c r="AC206" s="514">
        <f t="shared" si="30"/>
        <v>0</v>
      </c>
      <c r="AD206" s="515"/>
      <c r="AE206" s="516"/>
      <c r="AF206" s="517">
        <f t="shared" si="37"/>
        <v>0</v>
      </c>
      <c r="AG206" s="518"/>
      <c r="AH206" s="518"/>
      <c r="AI206" s="518"/>
      <c r="AJ206" s="519"/>
      <c r="AK206" s="517">
        <f t="shared" si="38"/>
        <v>0</v>
      </c>
      <c r="AL206" s="518"/>
      <c r="AM206" s="518"/>
      <c r="AN206" s="518"/>
      <c r="AO206" s="518"/>
      <c r="AP206" s="518"/>
      <c r="AQ206" s="519"/>
      <c r="AR206" s="336">
        <f t="shared" si="26"/>
        <v>0</v>
      </c>
      <c r="AS206" s="337"/>
      <c r="AT206" s="337"/>
      <c r="AU206" s="337"/>
      <c r="AV206" s="337"/>
      <c r="AW206" s="337"/>
      <c r="AX206" s="338"/>
      <c r="AY206" s="298"/>
      <c r="AZ206" s="300"/>
      <c r="BB206" s="666" t="str">
        <f t="shared" si="27"/>
        <v>APROPRIAR O MACRO ITEM</v>
      </c>
      <c r="BC206" s="666" t="str">
        <f t="shared" si="31"/>
        <v/>
      </c>
      <c r="BD206" s="666" t="str">
        <f t="shared" si="32"/>
        <v xml:space="preserve"> </v>
      </c>
      <c r="BF206" s="668">
        <f>IF(BB206&lt;&gt;BD206,(IF(AY206="",AR206*'Q1'!$CA$20,IF(AY206="R",AR206,0))),0)</f>
        <v>0</v>
      </c>
      <c r="BG206" s="668">
        <f>IF(BB206&lt;&gt;BD206,(IF(AY206="",AR206*'Q1'!$CA$21,IF(AY206="C",AR206,0))),0)</f>
        <v>0</v>
      </c>
      <c r="BH206" s="668">
        <f>IF(BB206&lt;&gt;BD206,(IF(AY206="",AR206*'Q1'!$CA$22,IF(AY206="CF",AR206,0))),0)</f>
        <v>0</v>
      </c>
      <c r="BI206" s="668">
        <f>IF(BB206&lt;&gt;BD206,(IF(AY206="",AR206*'Q1'!$CA$23,IF(AY206="F",AR206,0))),0)</f>
        <v>0</v>
      </c>
      <c r="BK206" s="293"/>
      <c r="BL206" s="294"/>
      <c r="BM206" s="268"/>
      <c r="BN206" s="295"/>
      <c r="BO206" s="295"/>
      <c r="BP206" s="303">
        <f t="shared" si="33"/>
        <v>0</v>
      </c>
      <c r="BQ206" s="303">
        <f t="shared" si="34"/>
        <v>0</v>
      </c>
      <c r="BR206" s="267">
        <f t="shared" si="35"/>
        <v>0</v>
      </c>
      <c r="BS206" s="315" t="e">
        <f t="shared" si="28"/>
        <v>#DIV/0!</v>
      </c>
    </row>
    <row r="207" spans="2:71" ht="12.75" customHeight="1">
      <c r="B207" s="1358">
        <f t="shared" si="36"/>
        <v>0</v>
      </c>
      <c r="C207" s="1359"/>
      <c r="D207" s="1359"/>
      <c r="E207" s="1359"/>
      <c r="F207" s="1360"/>
      <c r="G207" s="902">
        <f t="shared" si="29"/>
        <v>0</v>
      </c>
      <c r="H207" s="525"/>
      <c r="I207" s="525"/>
      <c r="J207" s="525"/>
      <c r="K207" s="525"/>
      <c r="L207" s="525"/>
      <c r="M207" s="525"/>
      <c r="N207" s="525"/>
      <c r="O207" s="525"/>
      <c r="P207" s="525"/>
      <c r="Q207" s="525"/>
      <c r="R207" s="525"/>
      <c r="S207" s="525"/>
      <c r="T207" s="525"/>
      <c r="U207" s="525"/>
      <c r="V207" s="525"/>
      <c r="W207" s="525"/>
      <c r="X207" s="525"/>
      <c r="Y207" s="525"/>
      <c r="Z207" s="525"/>
      <c r="AA207" s="525"/>
      <c r="AB207" s="526"/>
      <c r="AC207" s="514">
        <f t="shared" si="30"/>
        <v>0</v>
      </c>
      <c r="AD207" s="515"/>
      <c r="AE207" s="516"/>
      <c r="AF207" s="517">
        <f t="shared" si="37"/>
        <v>0</v>
      </c>
      <c r="AG207" s="518"/>
      <c r="AH207" s="518"/>
      <c r="AI207" s="518"/>
      <c r="AJ207" s="519"/>
      <c r="AK207" s="517">
        <f t="shared" si="38"/>
        <v>0</v>
      </c>
      <c r="AL207" s="518"/>
      <c r="AM207" s="518"/>
      <c r="AN207" s="518"/>
      <c r="AO207" s="518"/>
      <c r="AP207" s="518"/>
      <c r="AQ207" s="519"/>
      <c r="AR207" s="336">
        <f t="shared" ref="AR207:AR270" si="39">IF(BR207=0,(SUMIF($BB$15:$BB$318,BK207,$BR$15:$BR$318)),BR207)</f>
        <v>0</v>
      </c>
      <c r="AS207" s="337"/>
      <c r="AT207" s="337"/>
      <c r="AU207" s="337"/>
      <c r="AV207" s="337"/>
      <c r="AW207" s="337"/>
      <c r="AX207" s="338"/>
      <c r="AY207" s="298"/>
      <c r="AZ207" s="300"/>
      <c r="BB207" s="666" t="str">
        <f t="shared" ref="BB207:BB270" si="40">IF(BK207="",BB206,IF(ISNONTEXT(BK207)=TRUE,INT(BK207),INT(LEFT(BK207,FIND(".",BK207)-1))))</f>
        <v>APROPRIAR O MACRO ITEM</v>
      </c>
      <c r="BC207" s="666" t="str">
        <f t="shared" si="31"/>
        <v/>
      </c>
      <c r="BD207" s="666" t="str">
        <f t="shared" si="32"/>
        <v xml:space="preserve"> </v>
      </c>
      <c r="BF207" s="668">
        <f>IF(BB207&lt;&gt;BD207,(IF(AY207="",AR207*'Q1'!$CA$20,IF(AY207="R",AR207,0))),0)</f>
        <v>0</v>
      </c>
      <c r="BG207" s="668">
        <f>IF(BB207&lt;&gt;BD207,(IF(AY207="",AR207*'Q1'!$CA$21,IF(AY207="C",AR207,0))),0)</f>
        <v>0</v>
      </c>
      <c r="BH207" s="668">
        <f>IF(BB207&lt;&gt;BD207,(IF(AY207="",AR207*'Q1'!$CA$22,IF(AY207="CF",AR207,0))),0)</f>
        <v>0</v>
      </c>
      <c r="BI207" s="668">
        <f>IF(BB207&lt;&gt;BD207,(IF(AY207="",AR207*'Q1'!$CA$23,IF(AY207="F",AR207,0))),0)</f>
        <v>0</v>
      </c>
      <c r="BK207" s="293"/>
      <c r="BL207" s="294"/>
      <c r="BM207" s="268"/>
      <c r="BN207" s="295"/>
      <c r="BO207" s="295"/>
      <c r="BP207" s="303">
        <f t="shared" si="33"/>
        <v>0</v>
      </c>
      <c r="BQ207" s="303">
        <f t="shared" si="34"/>
        <v>0</v>
      </c>
      <c r="BR207" s="267">
        <f t="shared" si="35"/>
        <v>0</v>
      </c>
      <c r="BS207" s="315" t="e">
        <f t="shared" ref="BS207:BS270" si="41">AR207/AK$319</f>
        <v>#DIV/0!</v>
      </c>
    </row>
    <row r="208" spans="2:71" ht="12.75" customHeight="1">
      <c r="B208" s="1358">
        <f t="shared" si="36"/>
        <v>0</v>
      </c>
      <c r="C208" s="1359"/>
      <c r="D208" s="1359"/>
      <c r="E208" s="1359"/>
      <c r="F208" s="1360"/>
      <c r="G208" s="902">
        <f t="shared" ref="G208:G271" si="42">BL208</f>
        <v>0</v>
      </c>
      <c r="H208" s="525"/>
      <c r="I208" s="525"/>
      <c r="J208" s="525"/>
      <c r="K208" s="525"/>
      <c r="L208" s="525"/>
      <c r="M208" s="525"/>
      <c r="N208" s="525"/>
      <c r="O208" s="525"/>
      <c r="P208" s="525"/>
      <c r="Q208" s="525"/>
      <c r="R208" s="525"/>
      <c r="S208" s="525"/>
      <c r="T208" s="525"/>
      <c r="U208" s="525"/>
      <c r="V208" s="525"/>
      <c r="W208" s="525"/>
      <c r="X208" s="525"/>
      <c r="Y208" s="525"/>
      <c r="Z208" s="525"/>
      <c r="AA208" s="525"/>
      <c r="AB208" s="526"/>
      <c r="AC208" s="514">
        <f t="shared" ref="AC208:AC271" si="43">BM208</f>
        <v>0</v>
      </c>
      <c r="AD208" s="515"/>
      <c r="AE208" s="516"/>
      <c r="AF208" s="517">
        <f t="shared" si="37"/>
        <v>0</v>
      </c>
      <c r="AG208" s="518"/>
      <c r="AH208" s="518"/>
      <c r="AI208" s="518"/>
      <c r="AJ208" s="519"/>
      <c r="AK208" s="517">
        <f t="shared" si="38"/>
        <v>0</v>
      </c>
      <c r="AL208" s="518"/>
      <c r="AM208" s="518"/>
      <c r="AN208" s="518"/>
      <c r="AO208" s="518"/>
      <c r="AP208" s="518"/>
      <c r="AQ208" s="519"/>
      <c r="AR208" s="336">
        <f t="shared" si="39"/>
        <v>0</v>
      </c>
      <c r="AS208" s="337"/>
      <c r="AT208" s="337"/>
      <c r="AU208" s="337"/>
      <c r="AV208" s="337"/>
      <c r="AW208" s="337"/>
      <c r="AX208" s="338"/>
      <c r="AY208" s="298"/>
      <c r="AZ208" s="300"/>
      <c r="BB208" s="666" t="str">
        <f t="shared" si="40"/>
        <v>APROPRIAR O MACRO ITEM</v>
      </c>
      <c r="BC208" s="666" t="str">
        <f t="shared" ref="BC208:BC271" si="44">IF(BC209=1,1,IF(B208&lt;&gt;0,1,IF(G208&lt;&gt;0,1,IF(AC208&lt;&gt;0,1,IF(AF208&lt;&gt;0,1,"")))))</f>
        <v/>
      </c>
      <c r="BD208" s="666" t="str">
        <f t="shared" ref="BD208:BD271" si="45">IF(BB208=0," ",IF(BB208&lt;&gt;BB207,BB208," "))</f>
        <v xml:space="preserve"> </v>
      </c>
      <c r="BF208" s="668">
        <f>IF(BB208&lt;&gt;BD208,(IF(AY208="",AR208*'Q1'!$CA$20,IF(AY208="R",AR208,0))),0)</f>
        <v>0</v>
      </c>
      <c r="BG208" s="668">
        <f>IF(BB208&lt;&gt;BD208,(IF(AY208="",AR208*'Q1'!$CA$21,IF(AY208="C",AR208,0))),0)</f>
        <v>0</v>
      </c>
      <c r="BH208" s="668">
        <f>IF(BB208&lt;&gt;BD208,(IF(AY208="",AR208*'Q1'!$CA$22,IF(AY208="CF",AR208,0))),0)</f>
        <v>0</v>
      </c>
      <c r="BI208" s="668">
        <f>IF(BB208&lt;&gt;BD208,(IF(AY208="",AR208*'Q1'!$CA$23,IF(AY208="F",AR208,0))),0)</f>
        <v>0</v>
      </c>
      <c r="BK208" s="293"/>
      <c r="BL208" s="294"/>
      <c r="BM208" s="268"/>
      <c r="BN208" s="295"/>
      <c r="BO208" s="295"/>
      <c r="BP208" s="303">
        <f t="shared" ref="BP208:BP271" si="46">ROUND(BN208,2)</f>
        <v>0</v>
      </c>
      <c r="BQ208" s="303">
        <f t="shared" ref="BQ208:BQ271" si="47">ROUND(BO208,2)</f>
        <v>0</v>
      </c>
      <c r="BR208" s="267">
        <f t="shared" ref="BR208:BR271" si="48">ROUND(BP208*BQ208,2)</f>
        <v>0</v>
      </c>
      <c r="BS208" s="315" t="e">
        <f t="shared" si="41"/>
        <v>#DIV/0!</v>
      </c>
    </row>
    <row r="209" spans="2:71" ht="12.75" customHeight="1">
      <c r="B209" s="1358">
        <f t="shared" ref="B209:B272" si="49">BK209</f>
        <v>0</v>
      </c>
      <c r="C209" s="1359"/>
      <c r="D209" s="1359"/>
      <c r="E209" s="1359"/>
      <c r="F209" s="1360"/>
      <c r="G209" s="902">
        <f t="shared" si="42"/>
        <v>0</v>
      </c>
      <c r="H209" s="525"/>
      <c r="I209" s="525"/>
      <c r="J209" s="525"/>
      <c r="K209" s="525"/>
      <c r="L209" s="525"/>
      <c r="M209" s="525"/>
      <c r="N209" s="525"/>
      <c r="O209" s="525"/>
      <c r="P209" s="525"/>
      <c r="Q209" s="525"/>
      <c r="R209" s="525"/>
      <c r="S209" s="525"/>
      <c r="T209" s="525"/>
      <c r="U209" s="525"/>
      <c r="V209" s="525"/>
      <c r="W209" s="525"/>
      <c r="X209" s="525"/>
      <c r="Y209" s="525"/>
      <c r="Z209" s="525"/>
      <c r="AA209" s="525"/>
      <c r="AB209" s="526"/>
      <c r="AC209" s="514">
        <f t="shared" si="43"/>
        <v>0</v>
      </c>
      <c r="AD209" s="515"/>
      <c r="AE209" s="516"/>
      <c r="AF209" s="517">
        <f t="shared" si="37"/>
        <v>0</v>
      </c>
      <c r="AG209" s="518"/>
      <c r="AH209" s="518"/>
      <c r="AI209" s="518"/>
      <c r="AJ209" s="519"/>
      <c r="AK209" s="517">
        <f t="shared" si="38"/>
        <v>0</v>
      </c>
      <c r="AL209" s="518"/>
      <c r="AM209" s="518"/>
      <c r="AN209" s="518"/>
      <c r="AO209" s="518"/>
      <c r="AP209" s="518"/>
      <c r="AQ209" s="519"/>
      <c r="AR209" s="336">
        <f t="shared" si="39"/>
        <v>0</v>
      </c>
      <c r="AS209" s="337"/>
      <c r="AT209" s="337"/>
      <c r="AU209" s="337"/>
      <c r="AV209" s="337"/>
      <c r="AW209" s="337"/>
      <c r="AX209" s="338"/>
      <c r="AY209" s="298"/>
      <c r="AZ209" s="300"/>
      <c r="BB209" s="666" t="str">
        <f t="shared" si="40"/>
        <v>APROPRIAR O MACRO ITEM</v>
      </c>
      <c r="BC209" s="666" t="str">
        <f t="shared" si="44"/>
        <v/>
      </c>
      <c r="BD209" s="666" t="str">
        <f t="shared" si="45"/>
        <v xml:space="preserve"> </v>
      </c>
      <c r="BF209" s="668">
        <f>IF(BB209&lt;&gt;BD209,(IF(AY209="",AR209*'Q1'!$CA$20,IF(AY209="R",AR209,0))),0)</f>
        <v>0</v>
      </c>
      <c r="BG209" s="668">
        <f>IF(BB209&lt;&gt;BD209,(IF(AY209="",AR209*'Q1'!$CA$21,IF(AY209="C",AR209,0))),0)</f>
        <v>0</v>
      </c>
      <c r="BH209" s="668">
        <f>IF(BB209&lt;&gt;BD209,(IF(AY209="",AR209*'Q1'!$CA$22,IF(AY209="CF",AR209,0))),0)</f>
        <v>0</v>
      </c>
      <c r="BI209" s="668">
        <f>IF(BB209&lt;&gt;BD209,(IF(AY209="",AR209*'Q1'!$CA$23,IF(AY209="F",AR209,0))),0)</f>
        <v>0</v>
      </c>
      <c r="BK209" s="293"/>
      <c r="BL209" s="294"/>
      <c r="BM209" s="268"/>
      <c r="BN209" s="295"/>
      <c r="BO209" s="295"/>
      <c r="BP209" s="303">
        <f t="shared" si="46"/>
        <v>0</v>
      </c>
      <c r="BQ209" s="303">
        <f t="shared" si="47"/>
        <v>0</v>
      </c>
      <c r="BR209" s="267">
        <f t="shared" si="48"/>
        <v>0</v>
      </c>
      <c r="BS209" s="315" t="e">
        <f t="shared" si="41"/>
        <v>#DIV/0!</v>
      </c>
    </row>
    <row r="210" spans="2:71" ht="12.75" customHeight="1">
      <c r="B210" s="1358">
        <f t="shared" si="49"/>
        <v>0</v>
      </c>
      <c r="C210" s="1359"/>
      <c r="D210" s="1359"/>
      <c r="E210" s="1359"/>
      <c r="F210" s="1360"/>
      <c r="G210" s="902">
        <f t="shared" si="42"/>
        <v>0</v>
      </c>
      <c r="H210" s="525"/>
      <c r="I210" s="525"/>
      <c r="J210" s="525"/>
      <c r="K210" s="525"/>
      <c r="L210" s="525"/>
      <c r="M210" s="525"/>
      <c r="N210" s="525"/>
      <c r="O210" s="525"/>
      <c r="P210" s="525"/>
      <c r="Q210" s="525"/>
      <c r="R210" s="525"/>
      <c r="S210" s="525"/>
      <c r="T210" s="525"/>
      <c r="U210" s="525"/>
      <c r="V210" s="525"/>
      <c r="W210" s="525"/>
      <c r="X210" s="525"/>
      <c r="Y210" s="525"/>
      <c r="Z210" s="525"/>
      <c r="AA210" s="525"/>
      <c r="AB210" s="526"/>
      <c r="AC210" s="514">
        <f t="shared" si="43"/>
        <v>0</v>
      </c>
      <c r="AD210" s="515"/>
      <c r="AE210" s="516"/>
      <c r="AF210" s="517">
        <f t="shared" ref="AF210:AF273" si="50">BP210</f>
        <v>0</v>
      </c>
      <c r="AG210" s="518"/>
      <c r="AH210" s="518"/>
      <c r="AI210" s="518"/>
      <c r="AJ210" s="519"/>
      <c r="AK210" s="517">
        <f t="shared" ref="AK210:AK273" si="51">BQ210</f>
        <v>0</v>
      </c>
      <c r="AL210" s="518"/>
      <c r="AM210" s="518"/>
      <c r="AN210" s="518"/>
      <c r="AO210" s="518"/>
      <c r="AP210" s="518"/>
      <c r="AQ210" s="519"/>
      <c r="AR210" s="336">
        <f t="shared" si="39"/>
        <v>0</v>
      </c>
      <c r="AS210" s="337"/>
      <c r="AT210" s="337"/>
      <c r="AU210" s="337"/>
      <c r="AV210" s="337"/>
      <c r="AW210" s="337"/>
      <c r="AX210" s="338"/>
      <c r="AY210" s="298"/>
      <c r="AZ210" s="300"/>
      <c r="BB210" s="666" t="str">
        <f t="shared" si="40"/>
        <v>APROPRIAR O MACRO ITEM</v>
      </c>
      <c r="BC210" s="666" t="str">
        <f t="shared" si="44"/>
        <v/>
      </c>
      <c r="BD210" s="666" t="str">
        <f t="shared" si="45"/>
        <v xml:space="preserve"> </v>
      </c>
      <c r="BF210" s="668">
        <f>IF(BB210&lt;&gt;BD210,(IF(AY210="",AR210*'Q1'!$CA$20,IF(AY210="R",AR210,0))),0)</f>
        <v>0</v>
      </c>
      <c r="BG210" s="668">
        <f>IF(BB210&lt;&gt;BD210,(IF(AY210="",AR210*'Q1'!$CA$21,IF(AY210="C",AR210,0))),0)</f>
        <v>0</v>
      </c>
      <c r="BH210" s="668">
        <f>IF(BB210&lt;&gt;BD210,(IF(AY210="",AR210*'Q1'!$CA$22,IF(AY210="CF",AR210,0))),0)</f>
        <v>0</v>
      </c>
      <c r="BI210" s="668">
        <f>IF(BB210&lt;&gt;BD210,(IF(AY210="",AR210*'Q1'!$CA$23,IF(AY210="F",AR210,0))),0)</f>
        <v>0</v>
      </c>
      <c r="BK210" s="293"/>
      <c r="BL210" s="294"/>
      <c r="BM210" s="268"/>
      <c r="BN210" s="295"/>
      <c r="BO210" s="295"/>
      <c r="BP210" s="303">
        <f t="shared" si="46"/>
        <v>0</v>
      </c>
      <c r="BQ210" s="303">
        <f t="shared" si="47"/>
        <v>0</v>
      </c>
      <c r="BR210" s="267">
        <f t="shared" si="48"/>
        <v>0</v>
      </c>
      <c r="BS210" s="315" t="e">
        <f t="shared" si="41"/>
        <v>#DIV/0!</v>
      </c>
    </row>
    <row r="211" spans="2:71" ht="12.75" customHeight="1">
      <c r="B211" s="1358">
        <f t="shared" si="49"/>
        <v>0</v>
      </c>
      <c r="C211" s="1359"/>
      <c r="D211" s="1359"/>
      <c r="E211" s="1359"/>
      <c r="F211" s="1360"/>
      <c r="G211" s="902">
        <f t="shared" si="42"/>
        <v>0</v>
      </c>
      <c r="H211" s="525"/>
      <c r="I211" s="525"/>
      <c r="J211" s="525"/>
      <c r="K211" s="525"/>
      <c r="L211" s="525"/>
      <c r="M211" s="525"/>
      <c r="N211" s="525"/>
      <c r="O211" s="525"/>
      <c r="P211" s="525"/>
      <c r="Q211" s="525"/>
      <c r="R211" s="525"/>
      <c r="S211" s="525"/>
      <c r="T211" s="525"/>
      <c r="U211" s="525"/>
      <c r="V211" s="525"/>
      <c r="W211" s="525"/>
      <c r="X211" s="525"/>
      <c r="Y211" s="525"/>
      <c r="Z211" s="525"/>
      <c r="AA211" s="525"/>
      <c r="AB211" s="526"/>
      <c r="AC211" s="514">
        <f t="shared" si="43"/>
        <v>0</v>
      </c>
      <c r="AD211" s="515"/>
      <c r="AE211" s="516"/>
      <c r="AF211" s="517">
        <f t="shared" si="50"/>
        <v>0</v>
      </c>
      <c r="AG211" s="518"/>
      <c r="AH211" s="518"/>
      <c r="AI211" s="518"/>
      <c r="AJ211" s="519"/>
      <c r="AK211" s="517">
        <f t="shared" si="51"/>
        <v>0</v>
      </c>
      <c r="AL211" s="518"/>
      <c r="AM211" s="518"/>
      <c r="AN211" s="518"/>
      <c r="AO211" s="518"/>
      <c r="AP211" s="518"/>
      <c r="AQ211" s="519"/>
      <c r="AR211" s="336">
        <f t="shared" si="39"/>
        <v>0</v>
      </c>
      <c r="AS211" s="337"/>
      <c r="AT211" s="337"/>
      <c r="AU211" s="337"/>
      <c r="AV211" s="337"/>
      <c r="AW211" s="337"/>
      <c r="AX211" s="338"/>
      <c r="AY211" s="298"/>
      <c r="AZ211" s="300"/>
      <c r="BB211" s="666" t="str">
        <f t="shared" si="40"/>
        <v>APROPRIAR O MACRO ITEM</v>
      </c>
      <c r="BC211" s="666" t="str">
        <f t="shared" si="44"/>
        <v/>
      </c>
      <c r="BD211" s="666" t="str">
        <f t="shared" si="45"/>
        <v xml:space="preserve"> </v>
      </c>
      <c r="BF211" s="668">
        <f>IF(BB211&lt;&gt;BD211,(IF(AY211="",AR211*'Q1'!$CA$20,IF(AY211="R",AR211,0))),0)</f>
        <v>0</v>
      </c>
      <c r="BG211" s="668">
        <f>IF(BB211&lt;&gt;BD211,(IF(AY211="",AR211*'Q1'!$CA$21,IF(AY211="C",AR211,0))),0)</f>
        <v>0</v>
      </c>
      <c r="BH211" s="668">
        <f>IF(BB211&lt;&gt;BD211,(IF(AY211="",AR211*'Q1'!$CA$22,IF(AY211="CF",AR211,0))),0)</f>
        <v>0</v>
      </c>
      <c r="BI211" s="668">
        <f>IF(BB211&lt;&gt;BD211,(IF(AY211="",AR211*'Q1'!$CA$23,IF(AY211="F",AR211,0))),0)</f>
        <v>0</v>
      </c>
      <c r="BK211" s="293"/>
      <c r="BL211" s="294"/>
      <c r="BM211" s="268"/>
      <c r="BN211" s="295"/>
      <c r="BO211" s="295"/>
      <c r="BP211" s="303">
        <f t="shared" si="46"/>
        <v>0</v>
      </c>
      <c r="BQ211" s="303">
        <f t="shared" si="47"/>
        <v>0</v>
      </c>
      <c r="BR211" s="267">
        <f t="shared" si="48"/>
        <v>0</v>
      </c>
      <c r="BS211" s="315" t="e">
        <f t="shared" si="41"/>
        <v>#DIV/0!</v>
      </c>
    </row>
    <row r="212" spans="2:71" ht="12.75" customHeight="1">
      <c r="B212" s="1358">
        <f t="shared" si="49"/>
        <v>0</v>
      </c>
      <c r="C212" s="1359"/>
      <c r="D212" s="1359"/>
      <c r="E212" s="1359"/>
      <c r="F212" s="1360"/>
      <c r="G212" s="902">
        <f t="shared" si="42"/>
        <v>0</v>
      </c>
      <c r="H212" s="525"/>
      <c r="I212" s="525"/>
      <c r="J212" s="525"/>
      <c r="K212" s="525"/>
      <c r="L212" s="525"/>
      <c r="M212" s="525"/>
      <c r="N212" s="525"/>
      <c r="O212" s="525"/>
      <c r="P212" s="525"/>
      <c r="Q212" s="525"/>
      <c r="R212" s="525"/>
      <c r="S212" s="525"/>
      <c r="T212" s="525"/>
      <c r="U212" s="525"/>
      <c r="V212" s="525"/>
      <c r="W212" s="525"/>
      <c r="X212" s="525"/>
      <c r="Y212" s="525"/>
      <c r="Z212" s="525"/>
      <c r="AA212" s="525"/>
      <c r="AB212" s="526"/>
      <c r="AC212" s="514">
        <f t="shared" si="43"/>
        <v>0</v>
      </c>
      <c r="AD212" s="515"/>
      <c r="AE212" s="516"/>
      <c r="AF212" s="517">
        <f t="shared" si="50"/>
        <v>0</v>
      </c>
      <c r="AG212" s="518"/>
      <c r="AH212" s="518"/>
      <c r="AI212" s="518"/>
      <c r="AJ212" s="519"/>
      <c r="AK212" s="517">
        <f t="shared" si="51"/>
        <v>0</v>
      </c>
      <c r="AL212" s="518"/>
      <c r="AM212" s="518"/>
      <c r="AN212" s="518"/>
      <c r="AO212" s="518"/>
      <c r="AP212" s="518"/>
      <c r="AQ212" s="519"/>
      <c r="AR212" s="336">
        <f t="shared" si="39"/>
        <v>0</v>
      </c>
      <c r="AS212" s="337"/>
      <c r="AT212" s="337"/>
      <c r="AU212" s="337"/>
      <c r="AV212" s="337"/>
      <c r="AW212" s="337"/>
      <c r="AX212" s="338"/>
      <c r="AY212" s="298"/>
      <c r="AZ212" s="300"/>
      <c r="BB212" s="666" t="str">
        <f t="shared" si="40"/>
        <v>APROPRIAR O MACRO ITEM</v>
      </c>
      <c r="BC212" s="666" t="str">
        <f t="shared" si="44"/>
        <v/>
      </c>
      <c r="BD212" s="666" t="str">
        <f t="shared" si="45"/>
        <v xml:space="preserve"> </v>
      </c>
      <c r="BF212" s="668">
        <f>IF(BB212&lt;&gt;BD212,(IF(AY212="",AR212*'Q1'!$CA$20,IF(AY212="R",AR212,0))),0)</f>
        <v>0</v>
      </c>
      <c r="BG212" s="668">
        <f>IF(BB212&lt;&gt;BD212,(IF(AY212="",AR212*'Q1'!$CA$21,IF(AY212="C",AR212,0))),0)</f>
        <v>0</v>
      </c>
      <c r="BH212" s="668">
        <f>IF(BB212&lt;&gt;BD212,(IF(AY212="",AR212*'Q1'!$CA$22,IF(AY212="CF",AR212,0))),0)</f>
        <v>0</v>
      </c>
      <c r="BI212" s="668">
        <f>IF(BB212&lt;&gt;BD212,(IF(AY212="",AR212*'Q1'!$CA$23,IF(AY212="F",AR212,0))),0)</f>
        <v>0</v>
      </c>
      <c r="BK212" s="293"/>
      <c r="BL212" s="294"/>
      <c r="BM212" s="268"/>
      <c r="BN212" s="295"/>
      <c r="BO212" s="295"/>
      <c r="BP212" s="303">
        <f t="shared" si="46"/>
        <v>0</v>
      </c>
      <c r="BQ212" s="303">
        <f t="shared" si="47"/>
        <v>0</v>
      </c>
      <c r="BR212" s="267">
        <f t="shared" si="48"/>
        <v>0</v>
      </c>
      <c r="BS212" s="315" t="e">
        <f t="shared" si="41"/>
        <v>#DIV/0!</v>
      </c>
    </row>
    <row r="213" spans="2:71" ht="12.75" customHeight="1">
      <c r="B213" s="1358">
        <f t="shared" si="49"/>
        <v>0</v>
      </c>
      <c r="C213" s="1359"/>
      <c r="D213" s="1359"/>
      <c r="E213" s="1359"/>
      <c r="F213" s="1360"/>
      <c r="G213" s="902">
        <f t="shared" si="42"/>
        <v>0</v>
      </c>
      <c r="H213" s="525"/>
      <c r="I213" s="525"/>
      <c r="J213" s="525"/>
      <c r="K213" s="525"/>
      <c r="L213" s="525"/>
      <c r="M213" s="525"/>
      <c r="N213" s="525"/>
      <c r="O213" s="525"/>
      <c r="P213" s="525"/>
      <c r="Q213" s="525"/>
      <c r="R213" s="525"/>
      <c r="S213" s="525"/>
      <c r="T213" s="525"/>
      <c r="U213" s="525"/>
      <c r="V213" s="525"/>
      <c r="W213" s="525"/>
      <c r="X213" s="525"/>
      <c r="Y213" s="525"/>
      <c r="Z213" s="525"/>
      <c r="AA213" s="525"/>
      <c r="AB213" s="526"/>
      <c r="AC213" s="514">
        <f t="shared" si="43"/>
        <v>0</v>
      </c>
      <c r="AD213" s="515"/>
      <c r="AE213" s="516"/>
      <c r="AF213" s="517">
        <f t="shared" si="50"/>
        <v>0</v>
      </c>
      <c r="AG213" s="518"/>
      <c r="AH213" s="518"/>
      <c r="AI213" s="518"/>
      <c r="AJ213" s="519"/>
      <c r="AK213" s="517">
        <f t="shared" si="51"/>
        <v>0</v>
      </c>
      <c r="AL213" s="518"/>
      <c r="AM213" s="518"/>
      <c r="AN213" s="518"/>
      <c r="AO213" s="518"/>
      <c r="AP213" s="518"/>
      <c r="AQ213" s="519"/>
      <c r="AR213" s="336">
        <f t="shared" si="39"/>
        <v>0</v>
      </c>
      <c r="AS213" s="337"/>
      <c r="AT213" s="337"/>
      <c r="AU213" s="337"/>
      <c r="AV213" s="337"/>
      <c r="AW213" s="337"/>
      <c r="AX213" s="338"/>
      <c r="AY213" s="298"/>
      <c r="AZ213" s="300"/>
      <c r="BB213" s="666" t="str">
        <f t="shared" si="40"/>
        <v>APROPRIAR O MACRO ITEM</v>
      </c>
      <c r="BC213" s="666" t="str">
        <f t="shared" si="44"/>
        <v/>
      </c>
      <c r="BD213" s="666" t="str">
        <f t="shared" si="45"/>
        <v xml:space="preserve"> </v>
      </c>
      <c r="BF213" s="668">
        <f>IF(BB213&lt;&gt;BD213,(IF(AY213="",AR213*'Q1'!$CA$20,IF(AY213="R",AR213,0))),0)</f>
        <v>0</v>
      </c>
      <c r="BG213" s="668">
        <f>IF(BB213&lt;&gt;BD213,(IF(AY213="",AR213*'Q1'!$CA$21,IF(AY213="C",AR213,0))),0)</f>
        <v>0</v>
      </c>
      <c r="BH213" s="668">
        <f>IF(BB213&lt;&gt;BD213,(IF(AY213="",AR213*'Q1'!$CA$22,IF(AY213="CF",AR213,0))),0)</f>
        <v>0</v>
      </c>
      <c r="BI213" s="668">
        <f>IF(BB213&lt;&gt;BD213,(IF(AY213="",AR213*'Q1'!$CA$23,IF(AY213="F",AR213,0))),0)</f>
        <v>0</v>
      </c>
      <c r="BK213" s="293"/>
      <c r="BL213" s="294"/>
      <c r="BM213" s="268"/>
      <c r="BN213" s="295"/>
      <c r="BO213" s="295"/>
      <c r="BP213" s="303">
        <f t="shared" si="46"/>
        <v>0</v>
      </c>
      <c r="BQ213" s="303">
        <f t="shared" si="47"/>
        <v>0</v>
      </c>
      <c r="BR213" s="267">
        <f t="shared" si="48"/>
        <v>0</v>
      </c>
      <c r="BS213" s="315" t="e">
        <f t="shared" si="41"/>
        <v>#DIV/0!</v>
      </c>
    </row>
    <row r="214" spans="2:71" ht="12.75" customHeight="1">
      <c r="B214" s="1358">
        <f t="shared" si="49"/>
        <v>0</v>
      </c>
      <c r="C214" s="1359"/>
      <c r="D214" s="1359"/>
      <c r="E214" s="1359"/>
      <c r="F214" s="1360"/>
      <c r="G214" s="902">
        <f t="shared" si="42"/>
        <v>0</v>
      </c>
      <c r="H214" s="525"/>
      <c r="I214" s="525"/>
      <c r="J214" s="525"/>
      <c r="K214" s="525"/>
      <c r="L214" s="525"/>
      <c r="M214" s="525"/>
      <c r="N214" s="525"/>
      <c r="O214" s="525"/>
      <c r="P214" s="525"/>
      <c r="Q214" s="525"/>
      <c r="R214" s="525"/>
      <c r="S214" s="525"/>
      <c r="T214" s="525"/>
      <c r="U214" s="525"/>
      <c r="V214" s="525"/>
      <c r="W214" s="525"/>
      <c r="X214" s="525"/>
      <c r="Y214" s="525"/>
      <c r="Z214" s="525"/>
      <c r="AA214" s="525"/>
      <c r="AB214" s="526"/>
      <c r="AC214" s="514">
        <f t="shared" si="43"/>
        <v>0</v>
      </c>
      <c r="AD214" s="515"/>
      <c r="AE214" s="516"/>
      <c r="AF214" s="517">
        <f t="shared" si="50"/>
        <v>0</v>
      </c>
      <c r="AG214" s="518"/>
      <c r="AH214" s="518"/>
      <c r="AI214" s="518"/>
      <c r="AJ214" s="519"/>
      <c r="AK214" s="517">
        <f t="shared" si="51"/>
        <v>0</v>
      </c>
      <c r="AL214" s="518"/>
      <c r="AM214" s="518"/>
      <c r="AN214" s="518"/>
      <c r="AO214" s="518"/>
      <c r="AP214" s="518"/>
      <c r="AQ214" s="519"/>
      <c r="AR214" s="336">
        <f t="shared" si="39"/>
        <v>0</v>
      </c>
      <c r="AS214" s="337"/>
      <c r="AT214" s="337"/>
      <c r="AU214" s="337"/>
      <c r="AV214" s="337"/>
      <c r="AW214" s="337"/>
      <c r="AX214" s="338"/>
      <c r="AY214" s="298"/>
      <c r="AZ214" s="300"/>
      <c r="BB214" s="666" t="str">
        <f t="shared" si="40"/>
        <v>APROPRIAR O MACRO ITEM</v>
      </c>
      <c r="BC214" s="666" t="str">
        <f t="shared" si="44"/>
        <v/>
      </c>
      <c r="BD214" s="666" t="str">
        <f t="shared" si="45"/>
        <v xml:space="preserve"> </v>
      </c>
      <c r="BF214" s="668">
        <f>IF(BB214&lt;&gt;BD214,(IF(AY214="",AR214*'Q1'!$CA$20,IF(AY214="R",AR214,0))),0)</f>
        <v>0</v>
      </c>
      <c r="BG214" s="668">
        <f>IF(BB214&lt;&gt;BD214,(IF(AY214="",AR214*'Q1'!$CA$21,IF(AY214="C",AR214,0))),0)</f>
        <v>0</v>
      </c>
      <c r="BH214" s="668">
        <f>IF(BB214&lt;&gt;BD214,(IF(AY214="",AR214*'Q1'!$CA$22,IF(AY214="CF",AR214,0))),0)</f>
        <v>0</v>
      </c>
      <c r="BI214" s="668">
        <f>IF(BB214&lt;&gt;BD214,(IF(AY214="",AR214*'Q1'!$CA$23,IF(AY214="F",AR214,0))),0)</f>
        <v>0</v>
      </c>
      <c r="BK214" s="293"/>
      <c r="BL214" s="294"/>
      <c r="BM214" s="268"/>
      <c r="BN214" s="295"/>
      <c r="BO214" s="295"/>
      <c r="BP214" s="303">
        <f t="shared" si="46"/>
        <v>0</v>
      </c>
      <c r="BQ214" s="303">
        <f t="shared" si="47"/>
        <v>0</v>
      </c>
      <c r="BR214" s="267">
        <f t="shared" si="48"/>
        <v>0</v>
      </c>
      <c r="BS214" s="315" t="e">
        <f t="shared" si="41"/>
        <v>#DIV/0!</v>
      </c>
    </row>
    <row r="215" spans="2:71" ht="12.75" customHeight="1">
      <c r="B215" s="1358">
        <f t="shared" si="49"/>
        <v>0</v>
      </c>
      <c r="C215" s="1359"/>
      <c r="D215" s="1359"/>
      <c r="E215" s="1359"/>
      <c r="F215" s="1360"/>
      <c r="G215" s="902">
        <f t="shared" si="42"/>
        <v>0</v>
      </c>
      <c r="H215" s="525"/>
      <c r="I215" s="525"/>
      <c r="J215" s="525"/>
      <c r="K215" s="525"/>
      <c r="L215" s="525"/>
      <c r="M215" s="525"/>
      <c r="N215" s="525"/>
      <c r="O215" s="525"/>
      <c r="P215" s="525"/>
      <c r="Q215" s="525"/>
      <c r="R215" s="525"/>
      <c r="S215" s="525"/>
      <c r="T215" s="525"/>
      <c r="U215" s="525"/>
      <c r="V215" s="525"/>
      <c r="W215" s="525"/>
      <c r="X215" s="525"/>
      <c r="Y215" s="525"/>
      <c r="Z215" s="525"/>
      <c r="AA215" s="525"/>
      <c r="AB215" s="526"/>
      <c r="AC215" s="514">
        <f t="shared" si="43"/>
        <v>0</v>
      </c>
      <c r="AD215" s="515"/>
      <c r="AE215" s="516"/>
      <c r="AF215" s="517">
        <f t="shared" si="50"/>
        <v>0</v>
      </c>
      <c r="AG215" s="518"/>
      <c r="AH215" s="518"/>
      <c r="AI215" s="518"/>
      <c r="AJ215" s="519"/>
      <c r="AK215" s="517">
        <f t="shared" si="51"/>
        <v>0</v>
      </c>
      <c r="AL215" s="518"/>
      <c r="AM215" s="518"/>
      <c r="AN215" s="518"/>
      <c r="AO215" s="518"/>
      <c r="AP215" s="518"/>
      <c r="AQ215" s="519"/>
      <c r="AR215" s="336">
        <f t="shared" si="39"/>
        <v>0</v>
      </c>
      <c r="AS215" s="337"/>
      <c r="AT215" s="337"/>
      <c r="AU215" s="337"/>
      <c r="AV215" s="337"/>
      <c r="AW215" s="337"/>
      <c r="AX215" s="338"/>
      <c r="AY215" s="298"/>
      <c r="AZ215" s="300"/>
      <c r="BB215" s="666" t="str">
        <f t="shared" si="40"/>
        <v>APROPRIAR O MACRO ITEM</v>
      </c>
      <c r="BC215" s="666" t="str">
        <f t="shared" si="44"/>
        <v/>
      </c>
      <c r="BD215" s="666" t="str">
        <f t="shared" si="45"/>
        <v xml:space="preserve"> </v>
      </c>
      <c r="BF215" s="668">
        <f>IF(BB215&lt;&gt;BD215,(IF(AY215="",AR215*'Q1'!$CA$20,IF(AY215="R",AR215,0))),0)</f>
        <v>0</v>
      </c>
      <c r="BG215" s="668">
        <f>IF(BB215&lt;&gt;BD215,(IF(AY215="",AR215*'Q1'!$CA$21,IF(AY215="C",AR215,0))),0)</f>
        <v>0</v>
      </c>
      <c r="BH215" s="668">
        <f>IF(BB215&lt;&gt;BD215,(IF(AY215="",AR215*'Q1'!$CA$22,IF(AY215="CF",AR215,0))),0)</f>
        <v>0</v>
      </c>
      <c r="BI215" s="668">
        <f>IF(BB215&lt;&gt;BD215,(IF(AY215="",AR215*'Q1'!$CA$23,IF(AY215="F",AR215,0))),0)</f>
        <v>0</v>
      </c>
      <c r="BK215" s="293"/>
      <c r="BL215" s="294"/>
      <c r="BM215" s="268"/>
      <c r="BN215" s="295"/>
      <c r="BO215" s="295"/>
      <c r="BP215" s="303">
        <f t="shared" si="46"/>
        <v>0</v>
      </c>
      <c r="BQ215" s="303">
        <f t="shared" si="47"/>
        <v>0</v>
      </c>
      <c r="BR215" s="267">
        <f t="shared" si="48"/>
        <v>0</v>
      </c>
      <c r="BS215" s="315" t="e">
        <f t="shared" si="41"/>
        <v>#DIV/0!</v>
      </c>
    </row>
    <row r="216" spans="2:71" ht="12.75" customHeight="1">
      <c r="B216" s="1358">
        <f t="shared" si="49"/>
        <v>0</v>
      </c>
      <c r="C216" s="1359"/>
      <c r="D216" s="1359"/>
      <c r="E216" s="1359"/>
      <c r="F216" s="1360"/>
      <c r="G216" s="902">
        <f t="shared" si="42"/>
        <v>0</v>
      </c>
      <c r="H216" s="525"/>
      <c r="I216" s="525"/>
      <c r="J216" s="525"/>
      <c r="K216" s="525"/>
      <c r="L216" s="525"/>
      <c r="M216" s="525"/>
      <c r="N216" s="525"/>
      <c r="O216" s="525"/>
      <c r="P216" s="525"/>
      <c r="Q216" s="525"/>
      <c r="R216" s="525"/>
      <c r="S216" s="525"/>
      <c r="T216" s="525"/>
      <c r="U216" s="525"/>
      <c r="V216" s="525"/>
      <c r="W216" s="525"/>
      <c r="X216" s="525"/>
      <c r="Y216" s="525"/>
      <c r="Z216" s="525"/>
      <c r="AA216" s="525"/>
      <c r="AB216" s="526"/>
      <c r="AC216" s="514">
        <f t="shared" si="43"/>
        <v>0</v>
      </c>
      <c r="AD216" s="515"/>
      <c r="AE216" s="516"/>
      <c r="AF216" s="517">
        <f t="shared" si="50"/>
        <v>0</v>
      </c>
      <c r="AG216" s="518"/>
      <c r="AH216" s="518"/>
      <c r="AI216" s="518"/>
      <c r="AJ216" s="519"/>
      <c r="AK216" s="517">
        <f t="shared" si="51"/>
        <v>0</v>
      </c>
      <c r="AL216" s="518"/>
      <c r="AM216" s="518"/>
      <c r="AN216" s="518"/>
      <c r="AO216" s="518"/>
      <c r="AP216" s="518"/>
      <c r="AQ216" s="519"/>
      <c r="AR216" s="336">
        <f t="shared" si="39"/>
        <v>0</v>
      </c>
      <c r="AS216" s="337"/>
      <c r="AT216" s="337"/>
      <c r="AU216" s="337"/>
      <c r="AV216" s="337"/>
      <c r="AW216" s="337"/>
      <c r="AX216" s="338"/>
      <c r="AY216" s="298"/>
      <c r="AZ216" s="300"/>
      <c r="BB216" s="666" t="str">
        <f t="shared" si="40"/>
        <v>APROPRIAR O MACRO ITEM</v>
      </c>
      <c r="BC216" s="666" t="str">
        <f t="shared" si="44"/>
        <v/>
      </c>
      <c r="BD216" s="666" t="str">
        <f t="shared" si="45"/>
        <v xml:space="preserve"> </v>
      </c>
      <c r="BF216" s="668">
        <f>IF(BB216&lt;&gt;BD216,(IF(AY216="",AR216*'Q1'!$CA$20,IF(AY216="R",AR216,0))),0)</f>
        <v>0</v>
      </c>
      <c r="BG216" s="668">
        <f>IF(BB216&lt;&gt;BD216,(IF(AY216="",AR216*'Q1'!$CA$21,IF(AY216="C",AR216,0))),0)</f>
        <v>0</v>
      </c>
      <c r="BH216" s="668">
        <f>IF(BB216&lt;&gt;BD216,(IF(AY216="",AR216*'Q1'!$CA$22,IF(AY216="CF",AR216,0))),0)</f>
        <v>0</v>
      </c>
      <c r="BI216" s="668">
        <f>IF(BB216&lt;&gt;BD216,(IF(AY216="",AR216*'Q1'!$CA$23,IF(AY216="F",AR216,0))),0)</f>
        <v>0</v>
      </c>
      <c r="BK216" s="293"/>
      <c r="BL216" s="294"/>
      <c r="BM216" s="268"/>
      <c r="BN216" s="295"/>
      <c r="BO216" s="295"/>
      <c r="BP216" s="303">
        <f t="shared" si="46"/>
        <v>0</v>
      </c>
      <c r="BQ216" s="303">
        <f t="shared" si="47"/>
        <v>0</v>
      </c>
      <c r="BR216" s="267">
        <f t="shared" si="48"/>
        <v>0</v>
      </c>
      <c r="BS216" s="315" t="e">
        <f t="shared" si="41"/>
        <v>#DIV/0!</v>
      </c>
    </row>
    <row r="217" spans="2:71" ht="12.75" customHeight="1">
      <c r="B217" s="1358">
        <f t="shared" si="49"/>
        <v>0</v>
      </c>
      <c r="C217" s="1359"/>
      <c r="D217" s="1359"/>
      <c r="E217" s="1359"/>
      <c r="F217" s="1360"/>
      <c r="G217" s="902">
        <f t="shared" si="42"/>
        <v>0</v>
      </c>
      <c r="H217" s="525"/>
      <c r="I217" s="525"/>
      <c r="J217" s="525"/>
      <c r="K217" s="525"/>
      <c r="L217" s="525"/>
      <c r="M217" s="525"/>
      <c r="N217" s="525"/>
      <c r="O217" s="525"/>
      <c r="P217" s="525"/>
      <c r="Q217" s="525"/>
      <c r="R217" s="525"/>
      <c r="S217" s="525"/>
      <c r="T217" s="525"/>
      <c r="U217" s="525"/>
      <c r="V217" s="525"/>
      <c r="W217" s="525"/>
      <c r="X217" s="525"/>
      <c r="Y217" s="525"/>
      <c r="Z217" s="525"/>
      <c r="AA217" s="525"/>
      <c r="AB217" s="526"/>
      <c r="AC217" s="514">
        <f t="shared" si="43"/>
        <v>0</v>
      </c>
      <c r="AD217" s="515"/>
      <c r="AE217" s="516"/>
      <c r="AF217" s="517">
        <f t="shared" si="50"/>
        <v>0</v>
      </c>
      <c r="AG217" s="518"/>
      <c r="AH217" s="518"/>
      <c r="AI217" s="518"/>
      <c r="AJ217" s="519"/>
      <c r="AK217" s="517">
        <f t="shared" si="51"/>
        <v>0</v>
      </c>
      <c r="AL217" s="518"/>
      <c r="AM217" s="518"/>
      <c r="AN217" s="518"/>
      <c r="AO217" s="518"/>
      <c r="AP217" s="518"/>
      <c r="AQ217" s="519"/>
      <c r="AR217" s="336">
        <f t="shared" si="39"/>
        <v>0</v>
      </c>
      <c r="AS217" s="337"/>
      <c r="AT217" s="337"/>
      <c r="AU217" s="337"/>
      <c r="AV217" s="337"/>
      <c r="AW217" s="337"/>
      <c r="AX217" s="338"/>
      <c r="AY217" s="298"/>
      <c r="AZ217" s="300"/>
      <c r="BB217" s="666" t="str">
        <f t="shared" si="40"/>
        <v>APROPRIAR O MACRO ITEM</v>
      </c>
      <c r="BC217" s="666" t="str">
        <f t="shared" si="44"/>
        <v/>
      </c>
      <c r="BD217" s="666" t="str">
        <f t="shared" si="45"/>
        <v xml:space="preserve"> </v>
      </c>
      <c r="BF217" s="668">
        <f>IF(BB217&lt;&gt;BD217,(IF(AY217="",AR217*'Q1'!$CA$20,IF(AY217="R",AR217,0))),0)</f>
        <v>0</v>
      </c>
      <c r="BG217" s="668">
        <f>IF(BB217&lt;&gt;BD217,(IF(AY217="",AR217*'Q1'!$CA$21,IF(AY217="C",AR217,0))),0)</f>
        <v>0</v>
      </c>
      <c r="BH217" s="668">
        <f>IF(BB217&lt;&gt;BD217,(IF(AY217="",AR217*'Q1'!$CA$22,IF(AY217="CF",AR217,0))),0)</f>
        <v>0</v>
      </c>
      <c r="BI217" s="668">
        <f>IF(BB217&lt;&gt;BD217,(IF(AY217="",AR217*'Q1'!$CA$23,IF(AY217="F",AR217,0))),0)</f>
        <v>0</v>
      </c>
      <c r="BK217" s="293"/>
      <c r="BL217" s="294"/>
      <c r="BM217" s="268"/>
      <c r="BN217" s="295"/>
      <c r="BO217" s="295"/>
      <c r="BP217" s="303">
        <f t="shared" si="46"/>
        <v>0</v>
      </c>
      <c r="BQ217" s="303">
        <f t="shared" si="47"/>
        <v>0</v>
      </c>
      <c r="BR217" s="267">
        <f t="shared" si="48"/>
        <v>0</v>
      </c>
      <c r="BS217" s="315" t="e">
        <f t="shared" si="41"/>
        <v>#DIV/0!</v>
      </c>
    </row>
    <row r="218" spans="2:71" ht="12.75" customHeight="1">
      <c r="B218" s="1358">
        <f t="shared" si="49"/>
        <v>0</v>
      </c>
      <c r="C218" s="1359"/>
      <c r="D218" s="1359"/>
      <c r="E218" s="1359"/>
      <c r="F218" s="1360"/>
      <c r="G218" s="902">
        <f t="shared" si="42"/>
        <v>0</v>
      </c>
      <c r="H218" s="525"/>
      <c r="I218" s="525"/>
      <c r="J218" s="525"/>
      <c r="K218" s="525"/>
      <c r="L218" s="525"/>
      <c r="M218" s="525"/>
      <c r="N218" s="525"/>
      <c r="O218" s="525"/>
      <c r="P218" s="525"/>
      <c r="Q218" s="525"/>
      <c r="R218" s="525"/>
      <c r="S218" s="525"/>
      <c r="T218" s="525"/>
      <c r="U218" s="525"/>
      <c r="V218" s="525"/>
      <c r="W218" s="525"/>
      <c r="X218" s="525"/>
      <c r="Y218" s="525"/>
      <c r="Z218" s="525"/>
      <c r="AA218" s="525"/>
      <c r="AB218" s="526"/>
      <c r="AC218" s="514">
        <f t="shared" si="43"/>
        <v>0</v>
      </c>
      <c r="AD218" s="515"/>
      <c r="AE218" s="516"/>
      <c r="AF218" s="517">
        <f t="shared" si="50"/>
        <v>0</v>
      </c>
      <c r="AG218" s="518"/>
      <c r="AH218" s="518"/>
      <c r="AI218" s="518"/>
      <c r="AJ218" s="519"/>
      <c r="AK218" s="517">
        <f t="shared" si="51"/>
        <v>0</v>
      </c>
      <c r="AL218" s="518"/>
      <c r="AM218" s="518"/>
      <c r="AN218" s="518"/>
      <c r="AO218" s="518"/>
      <c r="AP218" s="518"/>
      <c r="AQ218" s="519"/>
      <c r="AR218" s="336">
        <f t="shared" si="39"/>
        <v>0</v>
      </c>
      <c r="AS218" s="337"/>
      <c r="AT218" s="337"/>
      <c r="AU218" s="337"/>
      <c r="AV218" s="337"/>
      <c r="AW218" s="337"/>
      <c r="AX218" s="338"/>
      <c r="AY218" s="298"/>
      <c r="AZ218" s="300"/>
      <c r="BB218" s="666" t="str">
        <f t="shared" si="40"/>
        <v>APROPRIAR O MACRO ITEM</v>
      </c>
      <c r="BC218" s="666" t="str">
        <f t="shared" si="44"/>
        <v/>
      </c>
      <c r="BD218" s="666" t="str">
        <f t="shared" si="45"/>
        <v xml:space="preserve"> </v>
      </c>
      <c r="BF218" s="668">
        <f>IF(BB218&lt;&gt;BD218,(IF(AY218="",AR218*'Q1'!$CA$20,IF(AY218="R",AR218,0))),0)</f>
        <v>0</v>
      </c>
      <c r="BG218" s="668">
        <f>IF(BB218&lt;&gt;BD218,(IF(AY218="",AR218*'Q1'!$CA$21,IF(AY218="C",AR218,0))),0)</f>
        <v>0</v>
      </c>
      <c r="BH218" s="668">
        <f>IF(BB218&lt;&gt;BD218,(IF(AY218="",AR218*'Q1'!$CA$22,IF(AY218="CF",AR218,0))),0)</f>
        <v>0</v>
      </c>
      <c r="BI218" s="668">
        <f>IF(BB218&lt;&gt;BD218,(IF(AY218="",AR218*'Q1'!$CA$23,IF(AY218="F",AR218,0))),0)</f>
        <v>0</v>
      </c>
      <c r="BK218" s="293"/>
      <c r="BL218" s="294"/>
      <c r="BM218" s="268"/>
      <c r="BN218" s="295"/>
      <c r="BO218" s="295"/>
      <c r="BP218" s="303">
        <f t="shared" si="46"/>
        <v>0</v>
      </c>
      <c r="BQ218" s="303">
        <f t="shared" si="47"/>
        <v>0</v>
      </c>
      <c r="BR218" s="267">
        <f t="shared" si="48"/>
        <v>0</v>
      </c>
      <c r="BS218" s="315" t="e">
        <f t="shared" si="41"/>
        <v>#DIV/0!</v>
      </c>
    </row>
    <row r="219" spans="2:71" ht="12.75" customHeight="1">
      <c r="B219" s="1358">
        <f t="shared" si="49"/>
        <v>0</v>
      </c>
      <c r="C219" s="1359"/>
      <c r="D219" s="1359"/>
      <c r="E219" s="1359"/>
      <c r="F219" s="1360"/>
      <c r="G219" s="902">
        <f t="shared" si="42"/>
        <v>0</v>
      </c>
      <c r="H219" s="525"/>
      <c r="I219" s="525"/>
      <c r="J219" s="525"/>
      <c r="K219" s="525"/>
      <c r="L219" s="525"/>
      <c r="M219" s="525"/>
      <c r="N219" s="525"/>
      <c r="O219" s="525"/>
      <c r="P219" s="525"/>
      <c r="Q219" s="525"/>
      <c r="R219" s="525"/>
      <c r="S219" s="525"/>
      <c r="T219" s="525"/>
      <c r="U219" s="525"/>
      <c r="V219" s="525"/>
      <c r="W219" s="525"/>
      <c r="X219" s="525"/>
      <c r="Y219" s="525"/>
      <c r="Z219" s="525"/>
      <c r="AA219" s="525"/>
      <c r="AB219" s="526"/>
      <c r="AC219" s="514">
        <f t="shared" si="43"/>
        <v>0</v>
      </c>
      <c r="AD219" s="515"/>
      <c r="AE219" s="516"/>
      <c r="AF219" s="517">
        <f t="shared" si="50"/>
        <v>0</v>
      </c>
      <c r="AG219" s="518"/>
      <c r="AH219" s="518"/>
      <c r="AI219" s="518"/>
      <c r="AJ219" s="519"/>
      <c r="AK219" s="517">
        <f t="shared" si="51"/>
        <v>0</v>
      </c>
      <c r="AL219" s="518"/>
      <c r="AM219" s="518"/>
      <c r="AN219" s="518"/>
      <c r="AO219" s="518"/>
      <c r="AP219" s="518"/>
      <c r="AQ219" s="519"/>
      <c r="AR219" s="336">
        <f t="shared" si="39"/>
        <v>0</v>
      </c>
      <c r="AS219" s="337"/>
      <c r="AT219" s="337"/>
      <c r="AU219" s="337"/>
      <c r="AV219" s="337"/>
      <c r="AW219" s="337"/>
      <c r="AX219" s="338"/>
      <c r="AY219" s="298"/>
      <c r="AZ219" s="300"/>
      <c r="BB219" s="666" t="str">
        <f t="shared" si="40"/>
        <v>APROPRIAR O MACRO ITEM</v>
      </c>
      <c r="BC219" s="666" t="str">
        <f t="shared" si="44"/>
        <v/>
      </c>
      <c r="BD219" s="666" t="str">
        <f t="shared" si="45"/>
        <v xml:space="preserve"> </v>
      </c>
      <c r="BF219" s="668">
        <f>IF(BB219&lt;&gt;BD219,(IF(AY219="",AR219*'Q1'!$CA$20,IF(AY219="R",AR219,0))),0)</f>
        <v>0</v>
      </c>
      <c r="BG219" s="668">
        <f>IF(BB219&lt;&gt;BD219,(IF(AY219="",AR219*'Q1'!$CA$21,IF(AY219="C",AR219,0))),0)</f>
        <v>0</v>
      </c>
      <c r="BH219" s="668">
        <f>IF(BB219&lt;&gt;BD219,(IF(AY219="",AR219*'Q1'!$CA$22,IF(AY219="CF",AR219,0))),0)</f>
        <v>0</v>
      </c>
      <c r="BI219" s="668">
        <f>IF(BB219&lt;&gt;BD219,(IF(AY219="",AR219*'Q1'!$CA$23,IF(AY219="F",AR219,0))),0)</f>
        <v>0</v>
      </c>
      <c r="BK219" s="293"/>
      <c r="BL219" s="294"/>
      <c r="BM219" s="268"/>
      <c r="BN219" s="295"/>
      <c r="BO219" s="295"/>
      <c r="BP219" s="303">
        <f t="shared" si="46"/>
        <v>0</v>
      </c>
      <c r="BQ219" s="303">
        <f t="shared" si="47"/>
        <v>0</v>
      </c>
      <c r="BR219" s="267">
        <f t="shared" si="48"/>
        <v>0</v>
      </c>
      <c r="BS219" s="315" t="e">
        <f t="shared" si="41"/>
        <v>#DIV/0!</v>
      </c>
    </row>
    <row r="220" spans="2:71" ht="12.75" customHeight="1">
      <c r="B220" s="1358">
        <f t="shared" si="49"/>
        <v>0</v>
      </c>
      <c r="C220" s="1359"/>
      <c r="D220" s="1359"/>
      <c r="E220" s="1359"/>
      <c r="F220" s="1360"/>
      <c r="G220" s="902">
        <f t="shared" si="42"/>
        <v>0</v>
      </c>
      <c r="H220" s="525"/>
      <c r="I220" s="525"/>
      <c r="J220" s="525"/>
      <c r="K220" s="525"/>
      <c r="L220" s="525"/>
      <c r="M220" s="525"/>
      <c r="N220" s="525"/>
      <c r="O220" s="525"/>
      <c r="P220" s="525"/>
      <c r="Q220" s="525"/>
      <c r="R220" s="525"/>
      <c r="S220" s="525"/>
      <c r="T220" s="525"/>
      <c r="U220" s="525"/>
      <c r="V220" s="525"/>
      <c r="W220" s="525"/>
      <c r="X220" s="525"/>
      <c r="Y220" s="525"/>
      <c r="Z220" s="525"/>
      <c r="AA220" s="525"/>
      <c r="AB220" s="526"/>
      <c r="AC220" s="514">
        <f t="shared" si="43"/>
        <v>0</v>
      </c>
      <c r="AD220" s="515"/>
      <c r="AE220" s="516"/>
      <c r="AF220" s="517">
        <f t="shared" si="50"/>
        <v>0</v>
      </c>
      <c r="AG220" s="518"/>
      <c r="AH220" s="518"/>
      <c r="AI220" s="518"/>
      <c r="AJ220" s="519"/>
      <c r="AK220" s="517">
        <f t="shared" si="51"/>
        <v>0</v>
      </c>
      <c r="AL220" s="518"/>
      <c r="AM220" s="518"/>
      <c r="AN220" s="518"/>
      <c r="AO220" s="518"/>
      <c r="AP220" s="518"/>
      <c r="AQ220" s="519"/>
      <c r="AR220" s="336">
        <f t="shared" si="39"/>
        <v>0</v>
      </c>
      <c r="AS220" s="337"/>
      <c r="AT220" s="337"/>
      <c r="AU220" s="337"/>
      <c r="AV220" s="337"/>
      <c r="AW220" s="337"/>
      <c r="AX220" s="338"/>
      <c r="AY220" s="298"/>
      <c r="AZ220" s="300"/>
      <c r="BB220" s="666" t="str">
        <f t="shared" si="40"/>
        <v>APROPRIAR O MACRO ITEM</v>
      </c>
      <c r="BC220" s="666" t="str">
        <f t="shared" si="44"/>
        <v/>
      </c>
      <c r="BD220" s="666" t="str">
        <f t="shared" si="45"/>
        <v xml:space="preserve"> </v>
      </c>
      <c r="BF220" s="668">
        <f>IF(BB220&lt;&gt;BD220,(IF(AY220="",AR220*'Q1'!$CA$20,IF(AY220="R",AR220,0))),0)</f>
        <v>0</v>
      </c>
      <c r="BG220" s="668">
        <f>IF(BB220&lt;&gt;BD220,(IF(AY220="",AR220*'Q1'!$CA$21,IF(AY220="C",AR220,0))),0)</f>
        <v>0</v>
      </c>
      <c r="BH220" s="668">
        <f>IF(BB220&lt;&gt;BD220,(IF(AY220="",AR220*'Q1'!$CA$22,IF(AY220="CF",AR220,0))),0)</f>
        <v>0</v>
      </c>
      <c r="BI220" s="668">
        <f>IF(BB220&lt;&gt;BD220,(IF(AY220="",AR220*'Q1'!$CA$23,IF(AY220="F",AR220,0))),0)</f>
        <v>0</v>
      </c>
      <c r="BK220" s="293"/>
      <c r="BL220" s="294"/>
      <c r="BM220" s="268"/>
      <c r="BN220" s="295"/>
      <c r="BO220" s="295"/>
      <c r="BP220" s="303">
        <f t="shared" si="46"/>
        <v>0</v>
      </c>
      <c r="BQ220" s="303">
        <f t="shared" si="47"/>
        <v>0</v>
      </c>
      <c r="BR220" s="267">
        <f t="shared" si="48"/>
        <v>0</v>
      </c>
      <c r="BS220" s="315" t="e">
        <f t="shared" si="41"/>
        <v>#DIV/0!</v>
      </c>
    </row>
    <row r="221" spans="2:71" ht="12.75" customHeight="1">
      <c r="B221" s="1358">
        <f t="shared" si="49"/>
        <v>0</v>
      </c>
      <c r="C221" s="1359"/>
      <c r="D221" s="1359"/>
      <c r="E221" s="1359"/>
      <c r="F221" s="1360"/>
      <c r="G221" s="902">
        <f t="shared" si="42"/>
        <v>0</v>
      </c>
      <c r="H221" s="525"/>
      <c r="I221" s="525"/>
      <c r="J221" s="525"/>
      <c r="K221" s="525"/>
      <c r="L221" s="525"/>
      <c r="M221" s="525"/>
      <c r="N221" s="525"/>
      <c r="O221" s="525"/>
      <c r="P221" s="525"/>
      <c r="Q221" s="525"/>
      <c r="R221" s="525"/>
      <c r="S221" s="525"/>
      <c r="T221" s="525"/>
      <c r="U221" s="525"/>
      <c r="V221" s="525"/>
      <c r="W221" s="525"/>
      <c r="X221" s="525"/>
      <c r="Y221" s="525"/>
      <c r="Z221" s="525"/>
      <c r="AA221" s="525"/>
      <c r="AB221" s="526"/>
      <c r="AC221" s="514">
        <f t="shared" si="43"/>
        <v>0</v>
      </c>
      <c r="AD221" s="515"/>
      <c r="AE221" s="516"/>
      <c r="AF221" s="517">
        <f t="shared" si="50"/>
        <v>0</v>
      </c>
      <c r="AG221" s="518"/>
      <c r="AH221" s="518"/>
      <c r="AI221" s="518"/>
      <c r="AJ221" s="519"/>
      <c r="AK221" s="517">
        <f t="shared" si="51"/>
        <v>0</v>
      </c>
      <c r="AL221" s="518"/>
      <c r="AM221" s="518"/>
      <c r="AN221" s="518"/>
      <c r="AO221" s="518"/>
      <c r="AP221" s="518"/>
      <c r="AQ221" s="519"/>
      <c r="AR221" s="336">
        <f t="shared" si="39"/>
        <v>0</v>
      </c>
      <c r="AS221" s="337"/>
      <c r="AT221" s="337"/>
      <c r="AU221" s="337"/>
      <c r="AV221" s="337"/>
      <c r="AW221" s="337"/>
      <c r="AX221" s="338"/>
      <c r="AY221" s="298"/>
      <c r="AZ221" s="300"/>
      <c r="BB221" s="666" t="str">
        <f t="shared" si="40"/>
        <v>APROPRIAR O MACRO ITEM</v>
      </c>
      <c r="BC221" s="666" t="str">
        <f t="shared" si="44"/>
        <v/>
      </c>
      <c r="BD221" s="666" t="str">
        <f t="shared" si="45"/>
        <v xml:space="preserve"> </v>
      </c>
      <c r="BF221" s="668">
        <f>IF(BB221&lt;&gt;BD221,(IF(AY221="",AR221*'Q1'!$CA$20,IF(AY221="R",AR221,0))),0)</f>
        <v>0</v>
      </c>
      <c r="BG221" s="668">
        <f>IF(BB221&lt;&gt;BD221,(IF(AY221="",AR221*'Q1'!$CA$21,IF(AY221="C",AR221,0))),0)</f>
        <v>0</v>
      </c>
      <c r="BH221" s="668">
        <f>IF(BB221&lt;&gt;BD221,(IF(AY221="",AR221*'Q1'!$CA$22,IF(AY221="CF",AR221,0))),0)</f>
        <v>0</v>
      </c>
      <c r="BI221" s="668">
        <f>IF(BB221&lt;&gt;BD221,(IF(AY221="",AR221*'Q1'!$CA$23,IF(AY221="F",AR221,0))),0)</f>
        <v>0</v>
      </c>
      <c r="BK221" s="293"/>
      <c r="BL221" s="294"/>
      <c r="BM221" s="268"/>
      <c r="BN221" s="295"/>
      <c r="BO221" s="295"/>
      <c r="BP221" s="303">
        <f t="shared" si="46"/>
        <v>0</v>
      </c>
      <c r="BQ221" s="303">
        <f t="shared" si="47"/>
        <v>0</v>
      </c>
      <c r="BR221" s="267">
        <f t="shared" si="48"/>
        <v>0</v>
      </c>
      <c r="BS221" s="315" t="e">
        <f t="shared" si="41"/>
        <v>#DIV/0!</v>
      </c>
    </row>
    <row r="222" spans="2:71" ht="12.75" customHeight="1">
      <c r="B222" s="1358">
        <f t="shared" si="49"/>
        <v>0</v>
      </c>
      <c r="C222" s="1359"/>
      <c r="D222" s="1359"/>
      <c r="E222" s="1359"/>
      <c r="F222" s="1360"/>
      <c r="G222" s="902">
        <f t="shared" si="42"/>
        <v>0</v>
      </c>
      <c r="H222" s="525"/>
      <c r="I222" s="525"/>
      <c r="J222" s="525"/>
      <c r="K222" s="525"/>
      <c r="L222" s="525"/>
      <c r="M222" s="525"/>
      <c r="N222" s="525"/>
      <c r="O222" s="525"/>
      <c r="P222" s="525"/>
      <c r="Q222" s="525"/>
      <c r="R222" s="525"/>
      <c r="S222" s="525"/>
      <c r="T222" s="525"/>
      <c r="U222" s="525"/>
      <c r="V222" s="525"/>
      <c r="W222" s="525"/>
      <c r="X222" s="525"/>
      <c r="Y222" s="525"/>
      <c r="Z222" s="525"/>
      <c r="AA222" s="525"/>
      <c r="AB222" s="526"/>
      <c r="AC222" s="514">
        <f t="shared" si="43"/>
        <v>0</v>
      </c>
      <c r="AD222" s="515"/>
      <c r="AE222" s="516"/>
      <c r="AF222" s="517">
        <f t="shared" si="50"/>
        <v>0</v>
      </c>
      <c r="AG222" s="518"/>
      <c r="AH222" s="518"/>
      <c r="AI222" s="518"/>
      <c r="AJ222" s="519"/>
      <c r="AK222" s="517">
        <f t="shared" si="51"/>
        <v>0</v>
      </c>
      <c r="AL222" s="518"/>
      <c r="AM222" s="518"/>
      <c r="AN222" s="518"/>
      <c r="AO222" s="518"/>
      <c r="AP222" s="518"/>
      <c r="AQ222" s="519"/>
      <c r="AR222" s="336">
        <f t="shared" si="39"/>
        <v>0</v>
      </c>
      <c r="AS222" s="337"/>
      <c r="AT222" s="337"/>
      <c r="AU222" s="337"/>
      <c r="AV222" s="337"/>
      <c r="AW222" s="337"/>
      <c r="AX222" s="338"/>
      <c r="AY222" s="298"/>
      <c r="AZ222" s="300"/>
      <c r="BB222" s="666" t="str">
        <f t="shared" si="40"/>
        <v>APROPRIAR O MACRO ITEM</v>
      </c>
      <c r="BC222" s="666" t="str">
        <f t="shared" si="44"/>
        <v/>
      </c>
      <c r="BD222" s="666" t="str">
        <f t="shared" si="45"/>
        <v xml:space="preserve"> </v>
      </c>
      <c r="BF222" s="668">
        <f>IF(BB222&lt;&gt;BD222,(IF(AY222="",AR222*'Q1'!$CA$20,IF(AY222="R",AR222,0))),0)</f>
        <v>0</v>
      </c>
      <c r="BG222" s="668">
        <f>IF(BB222&lt;&gt;BD222,(IF(AY222="",AR222*'Q1'!$CA$21,IF(AY222="C",AR222,0))),0)</f>
        <v>0</v>
      </c>
      <c r="BH222" s="668">
        <f>IF(BB222&lt;&gt;BD222,(IF(AY222="",AR222*'Q1'!$CA$22,IF(AY222="CF",AR222,0))),0)</f>
        <v>0</v>
      </c>
      <c r="BI222" s="668">
        <f>IF(BB222&lt;&gt;BD222,(IF(AY222="",AR222*'Q1'!$CA$23,IF(AY222="F",AR222,0))),0)</f>
        <v>0</v>
      </c>
      <c r="BK222" s="293"/>
      <c r="BL222" s="294"/>
      <c r="BM222" s="268"/>
      <c r="BN222" s="295"/>
      <c r="BO222" s="295"/>
      <c r="BP222" s="303">
        <f t="shared" si="46"/>
        <v>0</v>
      </c>
      <c r="BQ222" s="303">
        <f t="shared" si="47"/>
        <v>0</v>
      </c>
      <c r="BR222" s="267">
        <f t="shared" si="48"/>
        <v>0</v>
      </c>
      <c r="BS222" s="315" t="e">
        <f t="shared" si="41"/>
        <v>#DIV/0!</v>
      </c>
    </row>
    <row r="223" spans="2:71" ht="12.75" customHeight="1">
      <c r="B223" s="1358">
        <f t="shared" si="49"/>
        <v>0</v>
      </c>
      <c r="C223" s="1359"/>
      <c r="D223" s="1359"/>
      <c r="E223" s="1359"/>
      <c r="F223" s="1360"/>
      <c r="G223" s="902">
        <f t="shared" si="42"/>
        <v>0</v>
      </c>
      <c r="H223" s="525"/>
      <c r="I223" s="525"/>
      <c r="J223" s="525"/>
      <c r="K223" s="525"/>
      <c r="L223" s="525"/>
      <c r="M223" s="525"/>
      <c r="N223" s="525"/>
      <c r="O223" s="525"/>
      <c r="P223" s="525"/>
      <c r="Q223" s="525"/>
      <c r="R223" s="525"/>
      <c r="S223" s="525"/>
      <c r="T223" s="525"/>
      <c r="U223" s="525"/>
      <c r="V223" s="525"/>
      <c r="W223" s="525"/>
      <c r="X223" s="525"/>
      <c r="Y223" s="525"/>
      <c r="Z223" s="525"/>
      <c r="AA223" s="525"/>
      <c r="AB223" s="526"/>
      <c r="AC223" s="514">
        <f t="shared" si="43"/>
        <v>0</v>
      </c>
      <c r="AD223" s="515"/>
      <c r="AE223" s="516"/>
      <c r="AF223" s="517">
        <f t="shared" si="50"/>
        <v>0</v>
      </c>
      <c r="AG223" s="518"/>
      <c r="AH223" s="518"/>
      <c r="AI223" s="518"/>
      <c r="AJ223" s="519"/>
      <c r="AK223" s="517">
        <f t="shared" si="51"/>
        <v>0</v>
      </c>
      <c r="AL223" s="518"/>
      <c r="AM223" s="518"/>
      <c r="AN223" s="518"/>
      <c r="AO223" s="518"/>
      <c r="AP223" s="518"/>
      <c r="AQ223" s="519"/>
      <c r="AR223" s="336">
        <f t="shared" si="39"/>
        <v>0</v>
      </c>
      <c r="AS223" s="337"/>
      <c r="AT223" s="337"/>
      <c r="AU223" s="337"/>
      <c r="AV223" s="337"/>
      <c r="AW223" s="337"/>
      <c r="AX223" s="338"/>
      <c r="AY223" s="298"/>
      <c r="AZ223" s="300"/>
      <c r="BB223" s="666" t="str">
        <f t="shared" si="40"/>
        <v>APROPRIAR O MACRO ITEM</v>
      </c>
      <c r="BC223" s="666" t="str">
        <f t="shared" si="44"/>
        <v/>
      </c>
      <c r="BD223" s="666" t="str">
        <f t="shared" si="45"/>
        <v xml:space="preserve"> </v>
      </c>
      <c r="BF223" s="668">
        <f>IF(BB223&lt;&gt;BD223,(IF(AY223="",AR223*'Q1'!$CA$20,IF(AY223="R",AR223,0))),0)</f>
        <v>0</v>
      </c>
      <c r="BG223" s="668">
        <f>IF(BB223&lt;&gt;BD223,(IF(AY223="",AR223*'Q1'!$CA$21,IF(AY223="C",AR223,0))),0)</f>
        <v>0</v>
      </c>
      <c r="BH223" s="668">
        <f>IF(BB223&lt;&gt;BD223,(IF(AY223="",AR223*'Q1'!$CA$22,IF(AY223="CF",AR223,0))),0)</f>
        <v>0</v>
      </c>
      <c r="BI223" s="668">
        <f>IF(BB223&lt;&gt;BD223,(IF(AY223="",AR223*'Q1'!$CA$23,IF(AY223="F",AR223,0))),0)</f>
        <v>0</v>
      </c>
      <c r="BK223" s="293"/>
      <c r="BL223" s="294"/>
      <c r="BM223" s="268"/>
      <c r="BN223" s="295"/>
      <c r="BO223" s="295"/>
      <c r="BP223" s="303">
        <f t="shared" si="46"/>
        <v>0</v>
      </c>
      <c r="BQ223" s="303">
        <f t="shared" si="47"/>
        <v>0</v>
      </c>
      <c r="BR223" s="267">
        <f t="shared" si="48"/>
        <v>0</v>
      </c>
      <c r="BS223" s="315" t="e">
        <f t="shared" si="41"/>
        <v>#DIV/0!</v>
      </c>
    </row>
    <row r="224" spans="2:71" ht="12.75" customHeight="1">
      <c r="B224" s="1358">
        <f t="shared" si="49"/>
        <v>0</v>
      </c>
      <c r="C224" s="1359"/>
      <c r="D224" s="1359"/>
      <c r="E224" s="1359"/>
      <c r="F224" s="1360"/>
      <c r="G224" s="902">
        <f t="shared" si="42"/>
        <v>0</v>
      </c>
      <c r="H224" s="525"/>
      <c r="I224" s="525"/>
      <c r="J224" s="525"/>
      <c r="K224" s="525"/>
      <c r="L224" s="525"/>
      <c r="M224" s="525"/>
      <c r="N224" s="525"/>
      <c r="O224" s="525"/>
      <c r="P224" s="525"/>
      <c r="Q224" s="525"/>
      <c r="R224" s="525"/>
      <c r="S224" s="525"/>
      <c r="T224" s="525"/>
      <c r="U224" s="525"/>
      <c r="V224" s="525"/>
      <c r="W224" s="525"/>
      <c r="X224" s="525"/>
      <c r="Y224" s="525"/>
      <c r="Z224" s="525"/>
      <c r="AA224" s="525"/>
      <c r="AB224" s="526"/>
      <c r="AC224" s="514">
        <f t="shared" si="43"/>
        <v>0</v>
      </c>
      <c r="AD224" s="515"/>
      <c r="AE224" s="516"/>
      <c r="AF224" s="517">
        <f t="shared" si="50"/>
        <v>0</v>
      </c>
      <c r="AG224" s="518"/>
      <c r="AH224" s="518"/>
      <c r="AI224" s="518"/>
      <c r="AJ224" s="519"/>
      <c r="AK224" s="517">
        <f t="shared" si="51"/>
        <v>0</v>
      </c>
      <c r="AL224" s="518"/>
      <c r="AM224" s="518"/>
      <c r="AN224" s="518"/>
      <c r="AO224" s="518"/>
      <c r="AP224" s="518"/>
      <c r="AQ224" s="519"/>
      <c r="AR224" s="336">
        <f t="shared" si="39"/>
        <v>0</v>
      </c>
      <c r="AS224" s="337"/>
      <c r="AT224" s="337"/>
      <c r="AU224" s="337"/>
      <c r="AV224" s="337"/>
      <c r="AW224" s="337"/>
      <c r="AX224" s="338"/>
      <c r="AY224" s="298"/>
      <c r="AZ224" s="300"/>
      <c r="BB224" s="666" t="str">
        <f t="shared" si="40"/>
        <v>APROPRIAR O MACRO ITEM</v>
      </c>
      <c r="BC224" s="666" t="str">
        <f t="shared" si="44"/>
        <v/>
      </c>
      <c r="BD224" s="666" t="str">
        <f t="shared" si="45"/>
        <v xml:space="preserve"> </v>
      </c>
      <c r="BF224" s="668">
        <f>IF(BB224&lt;&gt;BD224,(IF(AY224="",AR224*'Q1'!$CA$20,IF(AY224="R",AR224,0))),0)</f>
        <v>0</v>
      </c>
      <c r="BG224" s="668">
        <f>IF(BB224&lt;&gt;BD224,(IF(AY224="",AR224*'Q1'!$CA$21,IF(AY224="C",AR224,0))),0)</f>
        <v>0</v>
      </c>
      <c r="BH224" s="668">
        <f>IF(BB224&lt;&gt;BD224,(IF(AY224="",AR224*'Q1'!$CA$22,IF(AY224="CF",AR224,0))),0)</f>
        <v>0</v>
      </c>
      <c r="BI224" s="668">
        <f>IF(BB224&lt;&gt;BD224,(IF(AY224="",AR224*'Q1'!$CA$23,IF(AY224="F",AR224,0))),0)</f>
        <v>0</v>
      </c>
      <c r="BK224" s="293"/>
      <c r="BL224" s="294"/>
      <c r="BM224" s="268"/>
      <c r="BN224" s="295"/>
      <c r="BO224" s="295"/>
      <c r="BP224" s="303">
        <f t="shared" si="46"/>
        <v>0</v>
      </c>
      <c r="BQ224" s="303">
        <f t="shared" si="47"/>
        <v>0</v>
      </c>
      <c r="BR224" s="267">
        <f t="shared" si="48"/>
        <v>0</v>
      </c>
      <c r="BS224" s="315" t="e">
        <f t="shared" si="41"/>
        <v>#DIV/0!</v>
      </c>
    </row>
    <row r="225" spans="2:71" ht="12.75" customHeight="1">
      <c r="B225" s="1358">
        <f t="shared" si="49"/>
        <v>0</v>
      </c>
      <c r="C225" s="1359"/>
      <c r="D225" s="1359"/>
      <c r="E225" s="1359"/>
      <c r="F225" s="1360"/>
      <c r="G225" s="902">
        <f t="shared" si="42"/>
        <v>0</v>
      </c>
      <c r="H225" s="525"/>
      <c r="I225" s="525"/>
      <c r="J225" s="525"/>
      <c r="K225" s="525"/>
      <c r="L225" s="525"/>
      <c r="M225" s="525"/>
      <c r="N225" s="525"/>
      <c r="O225" s="525"/>
      <c r="P225" s="525"/>
      <c r="Q225" s="525"/>
      <c r="R225" s="525"/>
      <c r="S225" s="525"/>
      <c r="T225" s="525"/>
      <c r="U225" s="525"/>
      <c r="V225" s="525"/>
      <c r="W225" s="525"/>
      <c r="X225" s="525"/>
      <c r="Y225" s="525"/>
      <c r="Z225" s="525"/>
      <c r="AA225" s="525"/>
      <c r="AB225" s="526"/>
      <c r="AC225" s="514">
        <f t="shared" si="43"/>
        <v>0</v>
      </c>
      <c r="AD225" s="515"/>
      <c r="AE225" s="516"/>
      <c r="AF225" s="517">
        <f t="shared" si="50"/>
        <v>0</v>
      </c>
      <c r="AG225" s="518"/>
      <c r="AH225" s="518"/>
      <c r="AI225" s="518"/>
      <c r="AJ225" s="519"/>
      <c r="AK225" s="517">
        <f t="shared" si="51"/>
        <v>0</v>
      </c>
      <c r="AL225" s="518"/>
      <c r="AM225" s="518"/>
      <c r="AN225" s="518"/>
      <c r="AO225" s="518"/>
      <c r="AP225" s="518"/>
      <c r="AQ225" s="519"/>
      <c r="AR225" s="336">
        <f t="shared" si="39"/>
        <v>0</v>
      </c>
      <c r="AS225" s="337"/>
      <c r="AT225" s="337"/>
      <c r="AU225" s="337"/>
      <c r="AV225" s="337"/>
      <c r="AW225" s="337"/>
      <c r="AX225" s="338"/>
      <c r="AY225" s="298"/>
      <c r="AZ225" s="300"/>
      <c r="BB225" s="666" t="str">
        <f t="shared" si="40"/>
        <v>APROPRIAR O MACRO ITEM</v>
      </c>
      <c r="BC225" s="666" t="str">
        <f t="shared" si="44"/>
        <v/>
      </c>
      <c r="BD225" s="666" t="str">
        <f t="shared" si="45"/>
        <v xml:space="preserve"> </v>
      </c>
      <c r="BF225" s="668">
        <f>IF(BB225&lt;&gt;BD225,(IF(AY225="",AR225*'Q1'!$CA$20,IF(AY225="R",AR225,0))),0)</f>
        <v>0</v>
      </c>
      <c r="BG225" s="668">
        <f>IF(BB225&lt;&gt;BD225,(IF(AY225="",AR225*'Q1'!$CA$21,IF(AY225="C",AR225,0))),0)</f>
        <v>0</v>
      </c>
      <c r="BH225" s="668">
        <f>IF(BB225&lt;&gt;BD225,(IF(AY225="",AR225*'Q1'!$CA$22,IF(AY225="CF",AR225,0))),0)</f>
        <v>0</v>
      </c>
      <c r="BI225" s="668">
        <f>IF(BB225&lt;&gt;BD225,(IF(AY225="",AR225*'Q1'!$CA$23,IF(AY225="F",AR225,0))),0)</f>
        <v>0</v>
      </c>
      <c r="BK225" s="293"/>
      <c r="BL225" s="294"/>
      <c r="BM225" s="268"/>
      <c r="BN225" s="295"/>
      <c r="BO225" s="295"/>
      <c r="BP225" s="303">
        <f t="shared" si="46"/>
        <v>0</v>
      </c>
      <c r="BQ225" s="303">
        <f t="shared" si="47"/>
        <v>0</v>
      </c>
      <c r="BR225" s="267">
        <f t="shared" si="48"/>
        <v>0</v>
      </c>
      <c r="BS225" s="315" t="e">
        <f t="shared" si="41"/>
        <v>#DIV/0!</v>
      </c>
    </row>
    <row r="226" spans="2:71" ht="12.75" customHeight="1">
      <c r="B226" s="1358">
        <f t="shared" si="49"/>
        <v>0</v>
      </c>
      <c r="C226" s="1359"/>
      <c r="D226" s="1359"/>
      <c r="E226" s="1359"/>
      <c r="F226" s="1360"/>
      <c r="G226" s="902">
        <f t="shared" si="42"/>
        <v>0</v>
      </c>
      <c r="H226" s="525"/>
      <c r="I226" s="525"/>
      <c r="J226" s="525"/>
      <c r="K226" s="525"/>
      <c r="L226" s="525"/>
      <c r="M226" s="525"/>
      <c r="N226" s="525"/>
      <c r="O226" s="525"/>
      <c r="P226" s="525"/>
      <c r="Q226" s="525"/>
      <c r="R226" s="525"/>
      <c r="S226" s="525"/>
      <c r="T226" s="525"/>
      <c r="U226" s="525"/>
      <c r="V226" s="525"/>
      <c r="W226" s="525"/>
      <c r="X226" s="525"/>
      <c r="Y226" s="525"/>
      <c r="Z226" s="525"/>
      <c r="AA226" s="525"/>
      <c r="AB226" s="526"/>
      <c r="AC226" s="514">
        <f t="shared" si="43"/>
        <v>0</v>
      </c>
      <c r="AD226" s="515"/>
      <c r="AE226" s="516"/>
      <c r="AF226" s="517">
        <f t="shared" si="50"/>
        <v>0</v>
      </c>
      <c r="AG226" s="518"/>
      <c r="AH226" s="518"/>
      <c r="AI226" s="518"/>
      <c r="AJ226" s="519"/>
      <c r="AK226" s="517">
        <f t="shared" si="51"/>
        <v>0</v>
      </c>
      <c r="AL226" s="518"/>
      <c r="AM226" s="518"/>
      <c r="AN226" s="518"/>
      <c r="AO226" s="518"/>
      <c r="AP226" s="518"/>
      <c r="AQ226" s="519"/>
      <c r="AR226" s="336">
        <f t="shared" si="39"/>
        <v>0</v>
      </c>
      <c r="AS226" s="337"/>
      <c r="AT226" s="337"/>
      <c r="AU226" s="337"/>
      <c r="AV226" s="337"/>
      <c r="AW226" s="337"/>
      <c r="AX226" s="338"/>
      <c r="AY226" s="298"/>
      <c r="AZ226" s="300"/>
      <c r="BB226" s="666" t="str">
        <f t="shared" si="40"/>
        <v>APROPRIAR O MACRO ITEM</v>
      </c>
      <c r="BC226" s="666" t="str">
        <f t="shared" si="44"/>
        <v/>
      </c>
      <c r="BD226" s="666" t="str">
        <f t="shared" si="45"/>
        <v xml:space="preserve"> </v>
      </c>
      <c r="BF226" s="668">
        <f>IF(BB226&lt;&gt;BD226,(IF(AY226="",AR226*'Q1'!$CA$20,IF(AY226="R",AR226,0))),0)</f>
        <v>0</v>
      </c>
      <c r="BG226" s="668">
        <f>IF(BB226&lt;&gt;BD226,(IF(AY226="",AR226*'Q1'!$CA$21,IF(AY226="C",AR226,0))),0)</f>
        <v>0</v>
      </c>
      <c r="BH226" s="668">
        <f>IF(BB226&lt;&gt;BD226,(IF(AY226="",AR226*'Q1'!$CA$22,IF(AY226="CF",AR226,0))),0)</f>
        <v>0</v>
      </c>
      <c r="BI226" s="668">
        <f>IF(BB226&lt;&gt;BD226,(IF(AY226="",AR226*'Q1'!$CA$23,IF(AY226="F",AR226,0))),0)</f>
        <v>0</v>
      </c>
      <c r="BK226" s="293"/>
      <c r="BL226" s="294"/>
      <c r="BM226" s="268"/>
      <c r="BN226" s="295"/>
      <c r="BO226" s="295"/>
      <c r="BP226" s="303">
        <f t="shared" si="46"/>
        <v>0</v>
      </c>
      <c r="BQ226" s="303">
        <f t="shared" si="47"/>
        <v>0</v>
      </c>
      <c r="BR226" s="267">
        <f t="shared" si="48"/>
        <v>0</v>
      </c>
      <c r="BS226" s="315" t="e">
        <f t="shared" si="41"/>
        <v>#DIV/0!</v>
      </c>
    </row>
    <row r="227" spans="2:71" ht="12.75" customHeight="1">
      <c r="B227" s="1358">
        <f t="shared" si="49"/>
        <v>0</v>
      </c>
      <c r="C227" s="1359"/>
      <c r="D227" s="1359"/>
      <c r="E227" s="1359"/>
      <c r="F227" s="1360"/>
      <c r="G227" s="902">
        <f t="shared" si="42"/>
        <v>0</v>
      </c>
      <c r="H227" s="525"/>
      <c r="I227" s="525"/>
      <c r="J227" s="525"/>
      <c r="K227" s="525"/>
      <c r="L227" s="525"/>
      <c r="M227" s="525"/>
      <c r="N227" s="525"/>
      <c r="O227" s="525"/>
      <c r="P227" s="525"/>
      <c r="Q227" s="525"/>
      <c r="R227" s="525"/>
      <c r="S227" s="525"/>
      <c r="T227" s="525"/>
      <c r="U227" s="525"/>
      <c r="V227" s="525"/>
      <c r="W227" s="525"/>
      <c r="X227" s="525"/>
      <c r="Y227" s="525"/>
      <c r="Z227" s="525"/>
      <c r="AA227" s="525"/>
      <c r="AB227" s="526"/>
      <c r="AC227" s="514">
        <f t="shared" si="43"/>
        <v>0</v>
      </c>
      <c r="AD227" s="515"/>
      <c r="AE227" s="516"/>
      <c r="AF227" s="517">
        <f t="shared" si="50"/>
        <v>0</v>
      </c>
      <c r="AG227" s="518"/>
      <c r="AH227" s="518"/>
      <c r="AI227" s="518"/>
      <c r="AJ227" s="519"/>
      <c r="AK227" s="517">
        <f t="shared" si="51"/>
        <v>0</v>
      </c>
      <c r="AL227" s="518"/>
      <c r="AM227" s="518"/>
      <c r="AN227" s="518"/>
      <c r="AO227" s="518"/>
      <c r="AP227" s="518"/>
      <c r="AQ227" s="519"/>
      <c r="AR227" s="336">
        <f t="shared" si="39"/>
        <v>0</v>
      </c>
      <c r="AS227" s="337"/>
      <c r="AT227" s="337"/>
      <c r="AU227" s="337"/>
      <c r="AV227" s="337"/>
      <c r="AW227" s="337"/>
      <c r="AX227" s="338"/>
      <c r="AY227" s="298"/>
      <c r="AZ227" s="300"/>
      <c r="BB227" s="666" t="str">
        <f t="shared" si="40"/>
        <v>APROPRIAR O MACRO ITEM</v>
      </c>
      <c r="BC227" s="666" t="str">
        <f t="shared" si="44"/>
        <v/>
      </c>
      <c r="BD227" s="666" t="str">
        <f t="shared" si="45"/>
        <v xml:space="preserve"> </v>
      </c>
      <c r="BF227" s="668">
        <f>IF(BB227&lt;&gt;BD227,(IF(AY227="",AR227*'Q1'!$CA$20,IF(AY227="R",AR227,0))),0)</f>
        <v>0</v>
      </c>
      <c r="BG227" s="668">
        <f>IF(BB227&lt;&gt;BD227,(IF(AY227="",AR227*'Q1'!$CA$21,IF(AY227="C",AR227,0))),0)</f>
        <v>0</v>
      </c>
      <c r="BH227" s="668">
        <f>IF(BB227&lt;&gt;BD227,(IF(AY227="",AR227*'Q1'!$CA$22,IF(AY227="CF",AR227,0))),0)</f>
        <v>0</v>
      </c>
      <c r="BI227" s="668">
        <f>IF(BB227&lt;&gt;BD227,(IF(AY227="",AR227*'Q1'!$CA$23,IF(AY227="F",AR227,0))),0)</f>
        <v>0</v>
      </c>
      <c r="BK227" s="293"/>
      <c r="BL227" s="294"/>
      <c r="BM227" s="268"/>
      <c r="BN227" s="295"/>
      <c r="BO227" s="295"/>
      <c r="BP227" s="303">
        <f t="shared" si="46"/>
        <v>0</v>
      </c>
      <c r="BQ227" s="303">
        <f t="shared" si="47"/>
        <v>0</v>
      </c>
      <c r="BR227" s="267">
        <f t="shared" si="48"/>
        <v>0</v>
      </c>
      <c r="BS227" s="315" t="e">
        <f t="shared" si="41"/>
        <v>#DIV/0!</v>
      </c>
    </row>
    <row r="228" spans="2:71" ht="12.75" customHeight="1">
      <c r="B228" s="1358">
        <f t="shared" si="49"/>
        <v>0</v>
      </c>
      <c r="C228" s="1359"/>
      <c r="D228" s="1359"/>
      <c r="E228" s="1359"/>
      <c r="F228" s="1360"/>
      <c r="G228" s="902">
        <f t="shared" si="42"/>
        <v>0</v>
      </c>
      <c r="H228" s="525"/>
      <c r="I228" s="525"/>
      <c r="J228" s="525"/>
      <c r="K228" s="525"/>
      <c r="L228" s="525"/>
      <c r="M228" s="525"/>
      <c r="N228" s="525"/>
      <c r="O228" s="525"/>
      <c r="P228" s="525"/>
      <c r="Q228" s="525"/>
      <c r="R228" s="525"/>
      <c r="S228" s="525"/>
      <c r="T228" s="525"/>
      <c r="U228" s="525"/>
      <c r="V228" s="525"/>
      <c r="W228" s="525"/>
      <c r="X228" s="525"/>
      <c r="Y228" s="525"/>
      <c r="Z228" s="525"/>
      <c r="AA228" s="525"/>
      <c r="AB228" s="526"/>
      <c r="AC228" s="514">
        <f t="shared" si="43"/>
        <v>0</v>
      </c>
      <c r="AD228" s="515"/>
      <c r="AE228" s="516"/>
      <c r="AF228" s="517">
        <f t="shared" si="50"/>
        <v>0</v>
      </c>
      <c r="AG228" s="518"/>
      <c r="AH228" s="518"/>
      <c r="AI228" s="518"/>
      <c r="AJ228" s="519"/>
      <c r="AK228" s="517">
        <f t="shared" si="51"/>
        <v>0</v>
      </c>
      <c r="AL228" s="518"/>
      <c r="AM228" s="518"/>
      <c r="AN228" s="518"/>
      <c r="AO228" s="518"/>
      <c r="AP228" s="518"/>
      <c r="AQ228" s="519"/>
      <c r="AR228" s="336">
        <f t="shared" si="39"/>
        <v>0</v>
      </c>
      <c r="AS228" s="337"/>
      <c r="AT228" s="337"/>
      <c r="AU228" s="337"/>
      <c r="AV228" s="337"/>
      <c r="AW228" s="337"/>
      <c r="AX228" s="338"/>
      <c r="AY228" s="298"/>
      <c r="AZ228" s="300"/>
      <c r="BB228" s="666" t="str">
        <f t="shared" si="40"/>
        <v>APROPRIAR O MACRO ITEM</v>
      </c>
      <c r="BC228" s="666" t="str">
        <f t="shared" si="44"/>
        <v/>
      </c>
      <c r="BD228" s="666" t="str">
        <f t="shared" si="45"/>
        <v xml:space="preserve"> </v>
      </c>
      <c r="BF228" s="668">
        <f>IF(BB228&lt;&gt;BD228,(IF(AY228="",AR228*'Q1'!$CA$20,IF(AY228="R",AR228,0))),0)</f>
        <v>0</v>
      </c>
      <c r="BG228" s="668">
        <f>IF(BB228&lt;&gt;BD228,(IF(AY228="",AR228*'Q1'!$CA$21,IF(AY228="C",AR228,0))),0)</f>
        <v>0</v>
      </c>
      <c r="BH228" s="668">
        <f>IF(BB228&lt;&gt;BD228,(IF(AY228="",AR228*'Q1'!$CA$22,IF(AY228="CF",AR228,0))),0)</f>
        <v>0</v>
      </c>
      <c r="BI228" s="668">
        <f>IF(BB228&lt;&gt;BD228,(IF(AY228="",AR228*'Q1'!$CA$23,IF(AY228="F",AR228,0))),0)</f>
        <v>0</v>
      </c>
      <c r="BK228" s="293"/>
      <c r="BL228" s="294"/>
      <c r="BM228" s="268"/>
      <c r="BN228" s="295"/>
      <c r="BO228" s="295"/>
      <c r="BP228" s="303">
        <f t="shared" si="46"/>
        <v>0</v>
      </c>
      <c r="BQ228" s="303">
        <f t="shared" si="47"/>
        <v>0</v>
      </c>
      <c r="BR228" s="267">
        <f t="shared" si="48"/>
        <v>0</v>
      </c>
      <c r="BS228" s="315" t="e">
        <f t="shared" si="41"/>
        <v>#DIV/0!</v>
      </c>
    </row>
    <row r="229" spans="2:71" ht="12.75" customHeight="1">
      <c r="B229" s="1358">
        <f t="shared" si="49"/>
        <v>0</v>
      </c>
      <c r="C229" s="1359"/>
      <c r="D229" s="1359"/>
      <c r="E229" s="1359"/>
      <c r="F229" s="1360"/>
      <c r="G229" s="902">
        <f t="shared" si="42"/>
        <v>0</v>
      </c>
      <c r="H229" s="525"/>
      <c r="I229" s="525"/>
      <c r="J229" s="525"/>
      <c r="K229" s="525"/>
      <c r="L229" s="525"/>
      <c r="M229" s="525"/>
      <c r="N229" s="525"/>
      <c r="O229" s="525"/>
      <c r="P229" s="525"/>
      <c r="Q229" s="525"/>
      <c r="R229" s="525"/>
      <c r="S229" s="525"/>
      <c r="T229" s="525"/>
      <c r="U229" s="525"/>
      <c r="V229" s="525"/>
      <c r="W229" s="525"/>
      <c r="X229" s="525"/>
      <c r="Y229" s="525"/>
      <c r="Z229" s="525"/>
      <c r="AA229" s="525"/>
      <c r="AB229" s="526"/>
      <c r="AC229" s="514">
        <f t="shared" si="43"/>
        <v>0</v>
      </c>
      <c r="AD229" s="515"/>
      <c r="AE229" s="516"/>
      <c r="AF229" s="517">
        <f t="shared" si="50"/>
        <v>0</v>
      </c>
      <c r="AG229" s="518"/>
      <c r="AH229" s="518"/>
      <c r="AI229" s="518"/>
      <c r="AJ229" s="519"/>
      <c r="AK229" s="517">
        <f t="shared" si="51"/>
        <v>0</v>
      </c>
      <c r="AL229" s="518"/>
      <c r="AM229" s="518"/>
      <c r="AN229" s="518"/>
      <c r="AO229" s="518"/>
      <c r="AP229" s="518"/>
      <c r="AQ229" s="519"/>
      <c r="AR229" s="336">
        <f t="shared" si="39"/>
        <v>0</v>
      </c>
      <c r="AS229" s="337"/>
      <c r="AT229" s="337"/>
      <c r="AU229" s="337"/>
      <c r="AV229" s="337"/>
      <c r="AW229" s="337"/>
      <c r="AX229" s="338"/>
      <c r="AY229" s="298"/>
      <c r="AZ229" s="300"/>
      <c r="BB229" s="666" t="str">
        <f t="shared" si="40"/>
        <v>APROPRIAR O MACRO ITEM</v>
      </c>
      <c r="BC229" s="666" t="str">
        <f t="shared" si="44"/>
        <v/>
      </c>
      <c r="BD229" s="666" t="str">
        <f t="shared" si="45"/>
        <v xml:space="preserve"> </v>
      </c>
      <c r="BF229" s="668">
        <f>IF(BB229&lt;&gt;BD229,(IF(AY229="",AR229*'Q1'!$CA$20,IF(AY229="R",AR229,0))),0)</f>
        <v>0</v>
      </c>
      <c r="BG229" s="668">
        <f>IF(BB229&lt;&gt;BD229,(IF(AY229="",AR229*'Q1'!$CA$21,IF(AY229="C",AR229,0))),0)</f>
        <v>0</v>
      </c>
      <c r="BH229" s="668">
        <f>IF(BB229&lt;&gt;BD229,(IF(AY229="",AR229*'Q1'!$CA$22,IF(AY229="CF",AR229,0))),0)</f>
        <v>0</v>
      </c>
      <c r="BI229" s="668">
        <f>IF(BB229&lt;&gt;BD229,(IF(AY229="",AR229*'Q1'!$CA$23,IF(AY229="F",AR229,0))),0)</f>
        <v>0</v>
      </c>
      <c r="BK229" s="293"/>
      <c r="BL229" s="294"/>
      <c r="BM229" s="268"/>
      <c r="BN229" s="295"/>
      <c r="BO229" s="295"/>
      <c r="BP229" s="303">
        <f t="shared" si="46"/>
        <v>0</v>
      </c>
      <c r="BQ229" s="303">
        <f t="shared" si="47"/>
        <v>0</v>
      </c>
      <c r="BR229" s="267">
        <f t="shared" si="48"/>
        <v>0</v>
      </c>
      <c r="BS229" s="315" t="e">
        <f t="shared" si="41"/>
        <v>#DIV/0!</v>
      </c>
    </row>
    <row r="230" spans="2:71" ht="12.75" customHeight="1">
      <c r="B230" s="1358">
        <f t="shared" si="49"/>
        <v>0</v>
      </c>
      <c r="C230" s="1359"/>
      <c r="D230" s="1359"/>
      <c r="E230" s="1359"/>
      <c r="F230" s="1360"/>
      <c r="G230" s="902">
        <f t="shared" si="42"/>
        <v>0</v>
      </c>
      <c r="H230" s="525"/>
      <c r="I230" s="525"/>
      <c r="J230" s="525"/>
      <c r="K230" s="525"/>
      <c r="L230" s="525"/>
      <c r="M230" s="525"/>
      <c r="N230" s="525"/>
      <c r="O230" s="525"/>
      <c r="P230" s="525"/>
      <c r="Q230" s="525"/>
      <c r="R230" s="525"/>
      <c r="S230" s="525"/>
      <c r="T230" s="525"/>
      <c r="U230" s="525"/>
      <c r="V230" s="525"/>
      <c r="W230" s="525"/>
      <c r="X230" s="525"/>
      <c r="Y230" s="525"/>
      <c r="Z230" s="525"/>
      <c r="AA230" s="525"/>
      <c r="AB230" s="526"/>
      <c r="AC230" s="514">
        <f t="shared" si="43"/>
        <v>0</v>
      </c>
      <c r="AD230" s="515"/>
      <c r="AE230" s="516"/>
      <c r="AF230" s="517">
        <f t="shared" si="50"/>
        <v>0</v>
      </c>
      <c r="AG230" s="518"/>
      <c r="AH230" s="518"/>
      <c r="AI230" s="518"/>
      <c r="AJ230" s="519"/>
      <c r="AK230" s="517">
        <f t="shared" si="51"/>
        <v>0</v>
      </c>
      <c r="AL230" s="518"/>
      <c r="AM230" s="518"/>
      <c r="AN230" s="518"/>
      <c r="AO230" s="518"/>
      <c r="AP230" s="518"/>
      <c r="AQ230" s="519"/>
      <c r="AR230" s="336">
        <f t="shared" si="39"/>
        <v>0</v>
      </c>
      <c r="AS230" s="337"/>
      <c r="AT230" s="337"/>
      <c r="AU230" s="337"/>
      <c r="AV230" s="337"/>
      <c r="AW230" s="337"/>
      <c r="AX230" s="338"/>
      <c r="AY230" s="298"/>
      <c r="AZ230" s="300"/>
      <c r="BB230" s="666" t="str">
        <f t="shared" si="40"/>
        <v>APROPRIAR O MACRO ITEM</v>
      </c>
      <c r="BC230" s="666" t="str">
        <f t="shared" si="44"/>
        <v/>
      </c>
      <c r="BD230" s="666" t="str">
        <f t="shared" si="45"/>
        <v xml:space="preserve"> </v>
      </c>
      <c r="BF230" s="668">
        <f>IF(BB230&lt;&gt;BD230,(IF(AY230="",AR230*'Q1'!$CA$20,IF(AY230="R",AR230,0))),0)</f>
        <v>0</v>
      </c>
      <c r="BG230" s="668">
        <f>IF(BB230&lt;&gt;BD230,(IF(AY230="",AR230*'Q1'!$CA$21,IF(AY230="C",AR230,0))),0)</f>
        <v>0</v>
      </c>
      <c r="BH230" s="668">
        <f>IF(BB230&lt;&gt;BD230,(IF(AY230="",AR230*'Q1'!$CA$22,IF(AY230="CF",AR230,0))),0)</f>
        <v>0</v>
      </c>
      <c r="BI230" s="668">
        <f>IF(BB230&lt;&gt;BD230,(IF(AY230="",AR230*'Q1'!$CA$23,IF(AY230="F",AR230,0))),0)</f>
        <v>0</v>
      </c>
      <c r="BK230" s="293"/>
      <c r="BL230" s="294"/>
      <c r="BM230" s="268"/>
      <c r="BN230" s="295"/>
      <c r="BO230" s="295"/>
      <c r="BP230" s="303">
        <f t="shared" si="46"/>
        <v>0</v>
      </c>
      <c r="BQ230" s="303">
        <f t="shared" si="47"/>
        <v>0</v>
      </c>
      <c r="BR230" s="267">
        <f t="shared" si="48"/>
        <v>0</v>
      </c>
      <c r="BS230" s="315" t="e">
        <f t="shared" si="41"/>
        <v>#DIV/0!</v>
      </c>
    </row>
    <row r="231" spans="2:71" ht="12.75" customHeight="1">
      <c r="B231" s="1358">
        <f t="shared" si="49"/>
        <v>0</v>
      </c>
      <c r="C231" s="1359"/>
      <c r="D231" s="1359"/>
      <c r="E231" s="1359"/>
      <c r="F231" s="1360"/>
      <c r="G231" s="902">
        <f t="shared" si="42"/>
        <v>0</v>
      </c>
      <c r="H231" s="525"/>
      <c r="I231" s="525"/>
      <c r="J231" s="525"/>
      <c r="K231" s="525"/>
      <c r="L231" s="525"/>
      <c r="M231" s="525"/>
      <c r="N231" s="525"/>
      <c r="O231" s="525"/>
      <c r="P231" s="525"/>
      <c r="Q231" s="525"/>
      <c r="R231" s="525"/>
      <c r="S231" s="525"/>
      <c r="T231" s="525"/>
      <c r="U231" s="525"/>
      <c r="V231" s="525"/>
      <c r="W231" s="525"/>
      <c r="X231" s="525"/>
      <c r="Y231" s="525"/>
      <c r="Z231" s="525"/>
      <c r="AA231" s="525"/>
      <c r="AB231" s="526"/>
      <c r="AC231" s="514">
        <f t="shared" si="43"/>
        <v>0</v>
      </c>
      <c r="AD231" s="515"/>
      <c r="AE231" s="516"/>
      <c r="AF231" s="517">
        <f t="shared" si="50"/>
        <v>0</v>
      </c>
      <c r="AG231" s="518"/>
      <c r="AH231" s="518"/>
      <c r="AI231" s="518"/>
      <c r="AJ231" s="519"/>
      <c r="AK231" s="517">
        <f t="shared" si="51"/>
        <v>0</v>
      </c>
      <c r="AL231" s="518"/>
      <c r="AM231" s="518"/>
      <c r="AN231" s="518"/>
      <c r="AO231" s="518"/>
      <c r="AP231" s="518"/>
      <c r="AQ231" s="519"/>
      <c r="AR231" s="336">
        <f t="shared" si="39"/>
        <v>0</v>
      </c>
      <c r="AS231" s="337"/>
      <c r="AT231" s="337"/>
      <c r="AU231" s="337"/>
      <c r="AV231" s="337"/>
      <c r="AW231" s="337"/>
      <c r="AX231" s="338"/>
      <c r="AY231" s="298"/>
      <c r="AZ231" s="300"/>
      <c r="BB231" s="666" t="str">
        <f t="shared" si="40"/>
        <v>APROPRIAR O MACRO ITEM</v>
      </c>
      <c r="BC231" s="666" t="str">
        <f t="shared" si="44"/>
        <v/>
      </c>
      <c r="BD231" s="666" t="str">
        <f t="shared" si="45"/>
        <v xml:space="preserve"> </v>
      </c>
      <c r="BF231" s="668">
        <f>IF(BB231&lt;&gt;BD231,(IF(AY231="",AR231*'Q1'!$CA$20,IF(AY231="R",AR231,0))),0)</f>
        <v>0</v>
      </c>
      <c r="BG231" s="668">
        <f>IF(BB231&lt;&gt;BD231,(IF(AY231="",AR231*'Q1'!$CA$21,IF(AY231="C",AR231,0))),0)</f>
        <v>0</v>
      </c>
      <c r="BH231" s="668">
        <f>IF(BB231&lt;&gt;BD231,(IF(AY231="",AR231*'Q1'!$CA$22,IF(AY231="CF",AR231,0))),0)</f>
        <v>0</v>
      </c>
      <c r="BI231" s="668">
        <f>IF(BB231&lt;&gt;BD231,(IF(AY231="",AR231*'Q1'!$CA$23,IF(AY231="F",AR231,0))),0)</f>
        <v>0</v>
      </c>
      <c r="BK231" s="293"/>
      <c r="BL231" s="294"/>
      <c r="BM231" s="268"/>
      <c r="BN231" s="295"/>
      <c r="BO231" s="295"/>
      <c r="BP231" s="303">
        <f t="shared" si="46"/>
        <v>0</v>
      </c>
      <c r="BQ231" s="303">
        <f t="shared" si="47"/>
        <v>0</v>
      </c>
      <c r="BR231" s="267">
        <f t="shared" si="48"/>
        <v>0</v>
      </c>
      <c r="BS231" s="315" t="e">
        <f t="shared" si="41"/>
        <v>#DIV/0!</v>
      </c>
    </row>
    <row r="232" spans="2:71" ht="12.75" customHeight="1">
      <c r="B232" s="1358">
        <f t="shared" si="49"/>
        <v>0</v>
      </c>
      <c r="C232" s="1359"/>
      <c r="D232" s="1359"/>
      <c r="E232" s="1359"/>
      <c r="F232" s="1360"/>
      <c r="G232" s="902">
        <f t="shared" si="42"/>
        <v>0</v>
      </c>
      <c r="H232" s="525"/>
      <c r="I232" s="525"/>
      <c r="J232" s="525"/>
      <c r="K232" s="525"/>
      <c r="L232" s="525"/>
      <c r="M232" s="525"/>
      <c r="N232" s="525"/>
      <c r="O232" s="525"/>
      <c r="P232" s="525"/>
      <c r="Q232" s="525"/>
      <c r="R232" s="525"/>
      <c r="S232" s="525"/>
      <c r="T232" s="525"/>
      <c r="U232" s="525"/>
      <c r="V232" s="525"/>
      <c r="W232" s="525"/>
      <c r="X232" s="525"/>
      <c r="Y232" s="525"/>
      <c r="Z232" s="525"/>
      <c r="AA232" s="525"/>
      <c r="AB232" s="526"/>
      <c r="AC232" s="514">
        <f t="shared" si="43"/>
        <v>0</v>
      </c>
      <c r="AD232" s="515"/>
      <c r="AE232" s="516"/>
      <c r="AF232" s="517">
        <f t="shared" si="50"/>
        <v>0</v>
      </c>
      <c r="AG232" s="518"/>
      <c r="AH232" s="518"/>
      <c r="AI232" s="518"/>
      <c r="AJ232" s="519"/>
      <c r="AK232" s="517">
        <f t="shared" si="51"/>
        <v>0</v>
      </c>
      <c r="AL232" s="518"/>
      <c r="AM232" s="518"/>
      <c r="AN232" s="518"/>
      <c r="AO232" s="518"/>
      <c r="AP232" s="518"/>
      <c r="AQ232" s="519"/>
      <c r="AR232" s="336">
        <f t="shared" si="39"/>
        <v>0</v>
      </c>
      <c r="AS232" s="337"/>
      <c r="AT232" s="337"/>
      <c r="AU232" s="337"/>
      <c r="AV232" s="337"/>
      <c r="AW232" s="337"/>
      <c r="AX232" s="338"/>
      <c r="AY232" s="298"/>
      <c r="AZ232" s="300"/>
      <c r="BB232" s="666" t="str">
        <f t="shared" si="40"/>
        <v>APROPRIAR O MACRO ITEM</v>
      </c>
      <c r="BC232" s="666" t="str">
        <f t="shared" si="44"/>
        <v/>
      </c>
      <c r="BD232" s="666" t="str">
        <f t="shared" si="45"/>
        <v xml:space="preserve"> </v>
      </c>
      <c r="BF232" s="668">
        <f>IF(BB232&lt;&gt;BD232,(IF(AY232="",AR232*'Q1'!$CA$20,IF(AY232="R",AR232,0))),0)</f>
        <v>0</v>
      </c>
      <c r="BG232" s="668">
        <f>IF(BB232&lt;&gt;BD232,(IF(AY232="",AR232*'Q1'!$CA$21,IF(AY232="C",AR232,0))),0)</f>
        <v>0</v>
      </c>
      <c r="BH232" s="668">
        <f>IF(BB232&lt;&gt;BD232,(IF(AY232="",AR232*'Q1'!$CA$22,IF(AY232="CF",AR232,0))),0)</f>
        <v>0</v>
      </c>
      <c r="BI232" s="668">
        <f>IF(BB232&lt;&gt;BD232,(IF(AY232="",AR232*'Q1'!$CA$23,IF(AY232="F",AR232,0))),0)</f>
        <v>0</v>
      </c>
      <c r="BK232" s="293"/>
      <c r="BL232" s="294"/>
      <c r="BM232" s="268"/>
      <c r="BN232" s="295"/>
      <c r="BO232" s="295"/>
      <c r="BP232" s="303">
        <f t="shared" si="46"/>
        <v>0</v>
      </c>
      <c r="BQ232" s="303">
        <f t="shared" si="47"/>
        <v>0</v>
      </c>
      <c r="BR232" s="267">
        <f t="shared" si="48"/>
        <v>0</v>
      </c>
      <c r="BS232" s="315" t="e">
        <f t="shared" si="41"/>
        <v>#DIV/0!</v>
      </c>
    </row>
    <row r="233" spans="2:71" ht="12.75" customHeight="1">
      <c r="B233" s="1358">
        <f t="shared" si="49"/>
        <v>0</v>
      </c>
      <c r="C233" s="1359"/>
      <c r="D233" s="1359"/>
      <c r="E233" s="1359"/>
      <c r="F233" s="1360"/>
      <c r="G233" s="902">
        <f t="shared" si="42"/>
        <v>0</v>
      </c>
      <c r="H233" s="525"/>
      <c r="I233" s="525"/>
      <c r="J233" s="525"/>
      <c r="K233" s="525"/>
      <c r="L233" s="525"/>
      <c r="M233" s="525"/>
      <c r="N233" s="525"/>
      <c r="O233" s="525"/>
      <c r="P233" s="525"/>
      <c r="Q233" s="525"/>
      <c r="R233" s="525"/>
      <c r="S233" s="525"/>
      <c r="T233" s="525"/>
      <c r="U233" s="525"/>
      <c r="V233" s="525"/>
      <c r="W233" s="525"/>
      <c r="X233" s="525"/>
      <c r="Y233" s="525"/>
      <c r="Z233" s="525"/>
      <c r="AA233" s="525"/>
      <c r="AB233" s="526"/>
      <c r="AC233" s="514">
        <f t="shared" si="43"/>
        <v>0</v>
      </c>
      <c r="AD233" s="515"/>
      <c r="AE233" s="516"/>
      <c r="AF233" s="517">
        <f t="shared" si="50"/>
        <v>0</v>
      </c>
      <c r="AG233" s="518"/>
      <c r="AH233" s="518"/>
      <c r="AI233" s="518"/>
      <c r="AJ233" s="519"/>
      <c r="AK233" s="517">
        <f t="shared" si="51"/>
        <v>0</v>
      </c>
      <c r="AL233" s="518"/>
      <c r="AM233" s="518"/>
      <c r="AN233" s="518"/>
      <c r="AO233" s="518"/>
      <c r="AP233" s="518"/>
      <c r="AQ233" s="519"/>
      <c r="AR233" s="336">
        <f t="shared" si="39"/>
        <v>0</v>
      </c>
      <c r="AS233" s="337"/>
      <c r="AT233" s="337"/>
      <c r="AU233" s="337"/>
      <c r="AV233" s="337"/>
      <c r="AW233" s="337"/>
      <c r="AX233" s="338"/>
      <c r="AY233" s="298"/>
      <c r="AZ233" s="300"/>
      <c r="BB233" s="666" t="str">
        <f t="shared" si="40"/>
        <v>APROPRIAR O MACRO ITEM</v>
      </c>
      <c r="BC233" s="666" t="str">
        <f t="shared" si="44"/>
        <v/>
      </c>
      <c r="BD233" s="666" t="str">
        <f t="shared" si="45"/>
        <v xml:space="preserve"> </v>
      </c>
      <c r="BF233" s="668">
        <f>IF(BB233&lt;&gt;BD233,(IF(AY233="",AR233*'Q1'!$CA$20,IF(AY233="R",AR233,0))),0)</f>
        <v>0</v>
      </c>
      <c r="BG233" s="668">
        <f>IF(BB233&lt;&gt;BD233,(IF(AY233="",AR233*'Q1'!$CA$21,IF(AY233="C",AR233,0))),0)</f>
        <v>0</v>
      </c>
      <c r="BH233" s="668">
        <f>IF(BB233&lt;&gt;BD233,(IF(AY233="",AR233*'Q1'!$CA$22,IF(AY233="CF",AR233,0))),0)</f>
        <v>0</v>
      </c>
      <c r="BI233" s="668">
        <f>IF(BB233&lt;&gt;BD233,(IF(AY233="",AR233*'Q1'!$CA$23,IF(AY233="F",AR233,0))),0)</f>
        <v>0</v>
      </c>
      <c r="BK233" s="293"/>
      <c r="BL233" s="294"/>
      <c r="BM233" s="268"/>
      <c r="BN233" s="295"/>
      <c r="BO233" s="295"/>
      <c r="BP233" s="303">
        <f t="shared" si="46"/>
        <v>0</v>
      </c>
      <c r="BQ233" s="303">
        <f t="shared" si="47"/>
        <v>0</v>
      </c>
      <c r="BR233" s="267">
        <f t="shared" si="48"/>
        <v>0</v>
      </c>
      <c r="BS233" s="315" t="e">
        <f t="shared" si="41"/>
        <v>#DIV/0!</v>
      </c>
    </row>
    <row r="234" spans="2:71" ht="12.75" customHeight="1">
      <c r="B234" s="1358">
        <f t="shared" si="49"/>
        <v>0</v>
      </c>
      <c r="C234" s="1359"/>
      <c r="D234" s="1359"/>
      <c r="E234" s="1359"/>
      <c r="F234" s="1360"/>
      <c r="G234" s="902">
        <f t="shared" si="42"/>
        <v>0</v>
      </c>
      <c r="H234" s="525"/>
      <c r="I234" s="525"/>
      <c r="J234" s="525"/>
      <c r="K234" s="525"/>
      <c r="L234" s="525"/>
      <c r="M234" s="525"/>
      <c r="N234" s="525"/>
      <c r="O234" s="525"/>
      <c r="P234" s="525"/>
      <c r="Q234" s="525"/>
      <c r="R234" s="525"/>
      <c r="S234" s="525"/>
      <c r="T234" s="525"/>
      <c r="U234" s="525"/>
      <c r="V234" s="525"/>
      <c r="W234" s="525"/>
      <c r="X234" s="525"/>
      <c r="Y234" s="525"/>
      <c r="Z234" s="525"/>
      <c r="AA234" s="525"/>
      <c r="AB234" s="526"/>
      <c r="AC234" s="514">
        <f t="shared" si="43"/>
        <v>0</v>
      </c>
      <c r="AD234" s="515"/>
      <c r="AE234" s="516"/>
      <c r="AF234" s="517">
        <f t="shared" si="50"/>
        <v>0</v>
      </c>
      <c r="AG234" s="518"/>
      <c r="AH234" s="518"/>
      <c r="AI234" s="518"/>
      <c r="AJ234" s="519"/>
      <c r="AK234" s="517">
        <f t="shared" si="51"/>
        <v>0</v>
      </c>
      <c r="AL234" s="518"/>
      <c r="AM234" s="518"/>
      <c r="AN234" s="518"/>
      <c r="AO234" s="518"/>
      <c r="AP234" s="518"/>
      <c r="AQ234" s="519"/>
      <c r="AR234" s="336">
        <f t="shared" si="39"/>
        <v>0</v>
      </c>
      <c r="AS234" s="337"/>
      <c r="AT234" s="337"/>
      <c r="AU234" s="337"/>
      <c r="AV234" s="337"/>
      <c r="AW234" s="337"/>
      <c r="AX234" s="338"/>
      <c r="AY234" s="298"/>
      <c r="AZ234" s="300"/>
      <c r="BB234" s="666" t="str">
        <f t="shared" si="40"/>
        <v>APROPRIAR O MACRO ITEM</v>
      </c>
      <c r="BC234" s="666" t="str">
        <f t="shared" si="44"/>
        <v/>
      </c>
      <c r="BD234" s="666" t="str">
        <f t="shared" si="45"/>
        <v xml:space="preserve"> </v>
      </c>
      <c r="BF234" s="668">
        <f>IF(BB234&lt;&gt;BD234,(IF(AY234="",AR234*'Q1'!$CA$20,IF(AY234="R",AR234,0))),0)</f>
        <v>0</v>
      </c>
      <c r="BG234" s="668">
        <f>IF(BB234&lt;&gt;BD234,(IF(AY234="",AR234*'Q1'!$CA$21,IF(AY234="C",AR234,0))),0)</f>
        <v>0</v>
      </c>
      <c r="BH234" s="668">
        <f>IF(BB234&lt;&gt;BD234,(IF(AY234="",AR234*'Q1'!$CA$22,IF(AY234="CF",AR234,0))),0)</f>
        <v>0</v>
      </c>
      <c r="BI234" s="668">
        <f>IF(BB234&lt;&gt;BD234,(IF(AY234="",AR234*'Q1'!$CA$23,IF(AY234="F",AR234,0))),0)</f>
        <v>0</v>
      </c>
      <c r="BK234" s="293"/>
      <c r="BL234" s="294"/>
      <c r="BM234" s="268"/>
      <c r="BN234" s="295"/>
      <c r="BO234" s="295"/>
      <c r="BP234" s="303">
        <f t="shared" si="46"/>
        <v>0</v>
      </c>
      <c r="BQ234" s="303">
        <f t="shared" si="47"/>
        <v>0</v>
      </c>
      <c r="BR234" s="267">
        <f t="shared" si="48"/>
        <v>0</v>
      </c>
      <c r="BS234" s="315" t="e">
        <f t="shared" si="41"/>
        <v>#DIV/0!</v>
      </c>
    </row>
    <row r="235" spans="2:71" ht="12.75" customHeight="1">
      <c r="B235" s="1358">
        <f t="shared" si="49"/>
        <v>0</v>
      </c>
      <c r="C235" s="1359"/>
      <c r="D235" s="1359"/>
      <c r="E235" s="1359"/>
      <c r="F235" s="1360"/>
      <c r="G235" s="902">
        <f t="shared" si="42"/>
        <v>0</v>
      </c>
      <c r="H235" s="525"/>
      <c r="I235" s="525"/>
      <c r="J235" s="525"/>
      <c r="K235" s="525"/>
      <c r="L235" s="525"/>
      <c r="M235" s="525"/>
      <c r="N235" s="525"/>
      <c r="O235" s="525"/>
      <c r="P235" s="525"/>
      <c r="Q235" s="525"/>
      <c r="R235" s="525"/>
      <c r="S235" s="525"/>
      <c r="T235" s="525"/>
      <c r="U235" s="525"/>
      <c r="V235" s="525"/>
      <c r="W235" s="525"/>
      <c r="X235" s="525"/>
      <c r="Y235" s="525"/>
      <c r="Z235" s="525"/>
      <c r="AA235" s="525"/>
      <c r="AB235" s="526"/>
      <c r="AC235" s="514">
        <f t="shared" si="43"/>
        <v>0</v>
      </c>
      <c r="AD235" s="515"/>
      <c r="AE235" s="516"/>
      <c r="AF235" s="517">
        <f t="shared" si="50"/>
        <v>0</v>
      </c>
      <c r="AG235" s="518"/>
      <c r="AH235" s="518"/>
      <c r="AI235" s="518"/>
      <c r="AJ235" s="519"/>
      <c r="AK235" s="517">
        <f t="shared" si="51"/>
        <v>0</v>
      </c>
      <c r="AL235" s="518"/>
      <c r="AM235" s="518"/>
      <c r="AN235" s="518"/>
      <c r="AO235" s="518"/>
      <c r="AP235" s="518"/>
      <c r="AQ235" s="519"/>
      <c r="AR235" s="336">
        <f t="shared" si="39"/>
        <v>0</v>
      </c>
      <c r="AS235" s="337"/>
      <c r="AT235" s="337"/>
      <c r="AU235" s="337"/>
      <c r="AV235" s="337"/>
      <c r="AW235" s="337"/>
      <c r="AX235" s="338"/>
      <c r="AY235" s="298"/>
      <c r="AZ235" s="300"/>
      <c r="BB235" s="666" t="str">
        <f t="shared" si="40"/>
        <v>APROPRIAR O MACRO ITEM</v>
      </c>
      <c r="BC235" s="666" t="str">
        <f t="shared" si="44"/>
        <v/>
      </c>
      <c r="BD235" s="666" t="str">
        <f t="shared" si="45"/>
        <v xml:space="preserve"> </v>
      </c>
      <c r="BF235" s="668">
        <f>IF(BB235&lt;&gt;BD235,(IF(AY235="",AR235*'Q1'!$CA$20,IF(AY235="R",AR235,0))),0)</f>
        <v>0</v>
      </c>
      <c r="BG235" s="668">
        <f>IF(BB235&lt;&gt;BD235,(IF(AY235="",AR235*'Q1'!$CA$21,IF(AY235="C",AR235,0))),0)</f>
        <v>0</v>
      </c>
      <c r="BH235" s="668">
        <f>IF(BB235&lt;&gt;BD235,(IF(AY235="",AR235*'Q1'!$CA$22,IF(AY235="CF",AR235,0))),0)</f>
        <v>0</v>
      </c>
      <c r="BI235" s="668">
        <f>IF(BB235&lt;&gt;BD235,(IF(AY235="",AR235*'Q1'!$CA$23,IF(AY235="F",AR235,0))),0)</f>
        <v>0</v>
      </c>
      <c r="BK235" s="293"/>
      <c r="BL235" s="294"/>
      <c r="BM235" s="268"/>
      <c r="BN235" s="295"/>
      <c r="BO235" s="295"/>
      <c r="BP235" s="303">
        <f t="shared" si="46"/>
        <v>0</v>
      </c>
      <c r="BQ235" s="303">
        <f t="shared" si="47"/>
        <v>0</v>
      </c>
      <c r="BR235" s="267">
        <f t="shared" si="48"/>
        <v>0</v>
      </c>
      <c r="BS235" s="315" t="e">
        <f t="shared" si="41"/>
        <v>#DIV/0!</v>
      </c>
    </row>
    <row r="236" spans="2:71" ht="12.75" customHeight="1">
      <c r="B236" s="1358">
        <f t="shared" si="49"/>
        <v>0</v>
      </c>
      <c r="C236" s="1359"/>
      <c r="D236" s="1359"/>
      <c r="E236" s="1359"/>
      <c r="F236" s="1360"/>
      <c r="G236" s="902">
        <f t="shared" si="42"/>
        <v>0</v>
      </c>
      <c r="H236" s="525"/>
      <c r="I236" s="525"/>
      <c r="J236" s="525"/>
      <c r="K236" s="525"/>
      <c r="L236" s="525"/>
      <c r="M236" s="525"/>
      <c r="N236" s="525"/>
      <c r="O236" s="525"/>
      <c r="P236" s="525"/>
      <c r="Q236" s="525"/>
      <c r="R236" s="525"/>
      <c r="S236" s="525"/>
      <c r="T236" s="525"/>
      <c r="U236" s="525"/>
      <c r="V236" s="525"/>
      <c r="W236" s="525"/>
      <c r="X236" s="525"/>
      <c r="Y236" s="525"/>
      <c r="Z236" s="525"/>
      <c r="AA236" s="525"/>
      <c r="AB236" s="526"/>
      <c r="AC236" s="514">
        <f t="shared" si="43"/>
        <v>0</v>
      </c>
      <c r="AD236" s="515"/>
      <c r="AE236" s="516"/>
      <c r="AF236" s="517">
        <f t="shared" si="50"/>
        <v>0</v>
      </c>
      <c r="AG236" s="518"/>
      <c r="AH236" s="518"/>
      <c r="AI236" s="518"/>
      <c r="AJ236" s="519"/>
      <c r="AK236" s="517">
        <f t="shared" si="51"/>
        <v>0</v>
      </c>
      <c r="AL236" s="518"/>
      <c r="AM236" s="518"/>
      <c r="AN236" s="518"/>
      <c r="AO236" s="518"/>
      <c r="AP236" s="518"/>
      <c r="AQ236" s="519"/>
      <c r="AR236" s="336">
        <f t="shared" si="39"/>
        <v>0</v>
      </c>
      <c r="AS236" s="337"/>
      <c r="AT236" s="337"/>
      <c r="AU236" s="337"/>
      <c r="AV236" s="337"/>
      <c r="AW236" s="337"/>
      <c r="AX236" s="338"/>
      <c r="AY236" s="298"/>
      <c r="AZ236" s="300"/>
      <c r="BB236" s="666" t="str">
        <f t="shared" si="40"/>
        <v>APROPRIAR O MACRO ITEM</v>
      </c>
      <c r="BC236" s="666" t="str">
        <f t="shared" si="44"/>
        <v/>
      </c>
      <c r="BD236" s="666" t="str">
        <f t="shared" si="45"/>
        <v xml:space="preserve"> </v>
      </c>
      <c r="BF236" s="668">
        <f>IF(BB236&lt;&gt;BD236,(IF(AY236="",AR236*'Q1'!$CA$20,IF(AY236="R",AR236,0))),0)</f>
        <v>0</v>
      </c>
      <c r="BG236" s="668">
        <f>IF(BB236&lt;&gt;BD236,(IF(AY236="",AR236*'Q1'!$CA$21,IF(AY236="C",AR236,0))),0)</f>
        <v>0</v>
      </c>
      <c r="BH236" s="668">
        <f>IF(BB236&lt;&gt;BD236,(IF(AY236="",AR236*'Q1'!$CA$22,IF(AY236="CF",AR236,0))),0)</f>
        <v>0</v>
      </c>
      <c r="BI236" s="668">
        <f>IF(BB236&lt;&gt;BD236,(IF(AY236="",AR236*'Q1'!$CA$23,IF(AY236="F",AR236,0))),0)</f>
        <v>0</v>
      </c>
      <c r="BK236" s="293"/>
      <c r="BL236" s="294"/>
      <c r="BM236" s="268"/>
      <c r="BN236" s="295"/>
      <c r="BO236" s="295"/>
      <c r="BP236" s="303">
        <f t="shared" si="46"/>
        <v>0</v>
      </c>
      <c r="BQ236" s="303">
        <f t="shared" si="47"/>
        <v>0</v>
      </c>
      <c r="BR236" s="267">
        <f t="shared" si="48"/>
        <v>0</v>
      </c>
      <c r="BS236" s="315" t="e">
        <f t="shared" si="41"/>
        <v>#DIV/0!</v>
      </c>
    </row>
    <row r="237" spans="2:71" ht="12.75" customHeight="1">
      <c r="B237" s="1358">
        <f t="shared" si="49"/>
        <v>0</v>
      </c>
      <c r="C237" s="1359"/>
      <c r="D237" s="1359"/>
      <c r="E237" s="1359"/>
      <c r="F237" s="1360"/>
      <c r="G237" s="902">
        <f t="shared" si="42"/>
        <v>0</v>
      </c>
      <c r="H237" s="525"/>
      <c r="I237" s="525"/>
      <c r="J237" s="525"/>
      <c r="K237" s="525"/>
      <c r="L237" s="525"/>
      <c r="M237" s="525"/>
      <c r="N237" s="525"/>
      <c r="O237" s="525"/>
      <c r="P237" s="525"/>
      <c r="Q237" s="525"/>
      <c r="R237" s="525"/>
      <c r="S237" s="525"/>
      <c r="T237" s="525"/>
      <c r="U237" s="525"/>
      <c r="V237" s="525"/>
      <c r="W237" s="525"/>
      <c r="X237" s="525"/>
      <c r="Y237" s="525"/>
      <c r="Z237" s="525"/>
      <c r="AA237" s="525"/>
      <c r="AB237" s="526"/>
      <c r="AC237" s="514">
        <f t="shared" si="43"/>
        <v>0</v>
      </c>
      <c r="AD237" s="515"/>
      <c r="AE237" s="516"/>
      <c r="AF237" s="517">
        <f t="shared" si="50"/>
        <v>0</v>
      </c>
      <c r="AG237" s="518"/>
      <c r="AH237" s="518"/>
      <c r="AI237" s="518"/>
      <c r="AJ237" s="519"/>
      <c r="AK237" s="517">
        <f t="shared" si="51"/>
        <v>0</v>
      </c>
      <c r="AL237" s="518"/>
      <c r="AM237" s="518"/>
      <c r="AN237" s="518"/>
      <c r="AO237" s="518"/>
      <c r="AP237" s="518"/>
      <c r="AQ237" s="519"/>
      <c r="AR237" s="336">
        <f t="shared" si="39"/>
        <v>0</v>
      </c>
      <c r="AS237" s="337"/>
      <c r="AT237" s="337"/>
      <c r="AU237" s="337"/>
      <c r="AV237" s="337"/>
      <c r="AW237" s="337"/>
      <c r="AX237" s="338"/>
      <c r="AY237" s="298"/>
      <c r="AZ237" s="300"/>
      <c r="BB237" s="666" t="str">
        <f t="shared" si="40"/>
        <v>APROPRIAR O MACRO ITEM</v>
      </c>
      <c r="BC237" s="666" t="str">
        <f t="shared" si="44"/>
        <v/>
      </c>
      <c r="BD237" s="666" t="str">
        <f t="shared" si="45"/>
        <v xml:space="preserve"> </v>
      </c>
      <c r="BF237" s="668">
        <f>IF(BB237&lt;&gt;BD237,(IF(AY237="",AR237*'Q1'!$CA$20,IF(AY237="R",AR237,0))),0)</f>
        <v>0</v>
      </c>
      <c r="BG237" s="668">
        <f>IF(BB237&lt;&gt;BD237,(IF(AY237="",AR237*'Q1'!$CA$21,IF(AY237="C",AR237,0))),0)</f>
        <v>0</v>
      </c>
      <c r="BH237" s="668">
        <f>IF(BB237&lt;&gt;BD237,(IF(AY237="",AR237*'Q1'!$CA$22,IF(AY237="CF",AR237,0))),0)</f>
        <v>0</v>
      </c>
      <c r="BI237" s="668">
        <f>IF(BB237&lt;&gt;BD237,(IF(AY237="",AR237*'Q1'!$CA$23,IF(AY237="F",AR237,0))),0)</f>
        <v>0</v>
      </c>
      <c r="BK237" s="293"/>
      <c r="BL237" s="294"/>
      <c r="BM237" s="268"/>
      <c r="BN237" s="295"/>
      <c r="BO237" s="295"/>
      <c r="BP237" s="303">
        <f t="shared" si="46"/>
        <v>0</v>
      </c>
      <c r="BQ237" s="303">
        <f t="shared" si="47"/>
        <v>0</v>
      </c>
      <c r="BR237" s="267">
        <f t="shared" si="48"/>
        <v>0</v>
      </c>
      <c r="BS237" s="315" t="e">
        <f t="shared" si="41"/>
        <v>#DIV/0!</v>
      </c>
    </row>
    <row r="238" spans="2:71" ht="12.75" customHeight="1">
      <c r="B238" s="1358">
        <f t="shared" si="49"/>
        <v>0</v>
      </c>
      <c r="C238" s="1359"/>
      <c r="D238" s="1359"/>
      <c r="E238" s="1359"/>
      <c r="F238" s="1360"/>
      <c r="G238" s="902">
        <f t="shared" si="42"/>
        <v>0</v>
      </c>
      <c r="H238" s="525"/>
      <c r="I238" s="525"/>
      <c r="J238" s="525"/>
      <c r="K238" s="525"/>
      <c r="L238" s="525"/>
      <c r="M238" s="525"/>
      <c r="N238" s="525"/>
      <c r="O238" s="525"/>
      <c r="P238" s="525"/>
      <c r="Q238" s="525"/>
      <c r="R238" s="525"/>
      <c r="S238" s="525"/>
      <c r="T238" s="525"/>
      <c r="U238" s="525"/>
      <c r="V238" s="525"/>
      <c r="W238" s="525"/>
      <c r="X238" s="525"/>
      <c r="Y238" s="525"/>
      <c r="Z238" s="525"/>
      <c r="AA238" s="525"/>
      <c r="AB238" s="526"/>
      <c r="AC238" s="514">
        <f t="shared" si="43"/>
        <v>0</v>
      </c>
      <c r="AD238" s="515"/>
      <c r="AE238" s="516"/>
      <c r="AF238" s="517">
        <f t="shared" si="50"/>
        <v>0</v>
      </c>
      <c r="AG238" s="518"/>
      <c r="AH238" s="518"/>
      <c r="AI238" s="518"/>
      <c r="AJ238" s="519"/>
      <c r="AK238" s="517">
        <f t="shared" si="51"/>
        <v>0</v>
      </c>
      <c r="AL238" s="518"/>
      <c r="AM238" s="518"/>
      <c r="AN238" s="518"/>
      <c r="AO238" s="518"/>
      <c r="AP238" s="518"/>
      <c r="AQ238" s="519"/>
      <c r="AR238" s="336">
        <f t="shared" si="39"/>
        <v>0</v>
      </c>
      <c r="AS238" s="337"/>
      <c r="AT238" s="337"/>
      <c r="AU238" s="337"/>
      <c r="AV238" s="337"/>
      <c r="AW238" s="337"/>
      <c r="AX238" s="338"/>
      <c r="AY238" s="298"/>
      <c r="AZ238" s="300"/>
      <c r="BB238" s="666" t="str">
        <f t="shared" si="40"/>
        <v>APROPRIAR O MACRO ITEM</v>
      </c>
      <c r="BC238" s="666" t="str">
        <f t="shared" si="44"/>
        <v/>
      </c>
      <c r="BD238" s="666" t="str">
        <f t="shared" si="45"/>
        <v xml:space="preserve"> </v>
      </c>
      <c r="BF238" s="668">
        <f>IF(BB238&lt;&gt;BD238,(IF(AY238="",AR238*'Q1'!$CA$20,IF(AY238="R",AR238,0))),0)</f>
        <v>0</v>
      </c>
      <c r="BG238" s="668">
        <f>IF(BB238&lt;&gt;BD238,(IF(AY238="",AR238*'Q1'!$CA$21,IF(AY238="C",AR238,0))),0)</f>
        <v>0</v>
      </c>
      <c r="BH238" s="668">
        <f>IF(BB238&lt;&gt;BD238,(IF(AY238="",AR238*'Q1'!$CA$22,IF(AY238="CF",AR238,0))),0)</f>
        <v>0</v>
      </c>
      <c r="BI238" s="668">
        <f>IF(BB238&lt;&gt;BD238,(IF(AY238="",AR238*'Q1'!$CA$23,IF(AY238="F",AR238,0))),0)</f>
        <v>0</v>
      </c>
      <c r="BK238" s="293"/>
      <c r="BL238" s="294"/>
      <c r="BM238" s="268"/>
      <c r="BN238" s="295"/>
      <c r="BO238" s="295"/>
      <c r="BP238" s="303">
        <f t="shared" si="46"/>
        <v>0</v>
      </c>
      <c r="BQ238" s="303">
        <f t="shared" si="47"/>
        <v>0</v>
      </c>
      <c r="BR238" s="267">
        <f t="shared" si="48"/>
        <v>0</v>
      </c>
      <c r="BS238" s="315" t="e">
        <f t="shared" si="41"/>
        <v>#DIV/0!</v>
      </c>
    </row>
    <row r="239" spans="2:71" ht="12.75" customHeight="1">
      <c r="B239" s="1358">
        <f t="shared" si="49"/>
        <v>0</v>
      </c>
      <c r="C239" s="1359"/>
      <c r="D239" s="1359"/>
      <c r="E239" s="1359"/>
      <c r="F239" s="1360"/>
      <c r="G239" s="902">
        <f t="shared" si="42"/>
        <v>0</v>
      </c>
      <c r="H239" s="525"/>
      <c r="I239" s="525"/>
      <c r="J239" s="525"/>
      <c r="K239" s="525"/>
      <c r="L239" s="525"/>
      <c r="M239" s="525"/>
      <c r="N239" s="525"/>
      <c r="O239" s="525"/>
      <c r="P239" s="525"/>
      <c r="Q239" s="525"/>
      <c r="R239" s="525"/>
      <c r="S239" s="525"/>
      <c r="T239" s="525"/>
      <c r="U239" s="525"/>
      <c r="V239" s="525"/>
      <c r="W239" s="525"/>
      <c r="X239" s="525"/>
      <c r="Y239" s="525"/>
      <c r="Z239" s="525"/>
      <c r="AA239" s="525"/>
      <c r="AB239" s="526"/>
      <c r="AC239" s="514">
        <f t="shared" si="43"/>
        <v>0</v>
      </c>
      <c r="AD239" s="515"/>
      <c r="AE239" s="516"/>
      <c r="AF239" s="517">
        <f t="shared" si="50"/>
        <v>0</v>
      </c>
      <c r="AG239" s="518"/>
      <c r="AH239" s="518"/>
      <c r="AI239" s="518"/>
      <c r="AJ239" s="519"/>
      <c r="AK239" s="517">
        <f t="shared" si="51"/>
        <v>0</v>
      </c>
      <c r="AL239" s="518"/>
      <c r="AM239" s="518"/>
      <c r="AN239" s="518"/>
      <c r="AO239" s="518"/>
      <c r="AP239" s="518"/>
      <c r="AQ239" s="519"/>
      <c r="AR239" s="336">
        <f t="shared" si="39"/>
        <v>0</v>
      </c>
      <c r="AS239" s="337"/>
      <c r="AT239" s="337"/>
      <c r="AU239" s="337"/>
      <c r="AV239" s="337"/>
      <c r="AW239" s="337"/>
      <c r="AX239" s="338"/>
      <c r="AY239" s="298"/>
      <c r="AZ239" s="300"/>
      <c r="BB239" s="666" t="str">
        <f t="shared" si="40"/>
        <v>APROPRIAR O MACRO ITEM</v>
      </c>
      <c r="BC239" s="666" t="str">
        <f t="shared" si="44"/>
        <v/>
      </c>
      <c r="BD239" s="666" t="str">
        <f t="shared" si="45"/>
        <v xml:space="preserve"> </v>
      </c>
      <c r="BF239" s="668">
        <f>IF(BB239&lt;&gt;BD239,(IF(AY239="",AR239*'Q1'!$CA$20,IF(AY239="R",AR239,0))),0)</f>
        <v>0</v>
      </c>
      <c r="BG239" s="668">
        <f>IF(BB239&lt;&gt;BD239,(IF(AY239="",AR239*'Q1'!$CA$21,IF(AY239="C",AR239,0))),0)</f>
        <v>0</v>
      </c>
      <c r="BH239" s="668">
        <f>IF(BB239&lt;&gt;BD239,(IF(AY239="",AR239*'Q1'!$CA$22,IF(AY239="CF",AR239,0))),0)</f>
        <v>0</v>
      </c>
      <c r="BI239" s="668">
        <f>IF(BB239&lt;&gt;BD239,(IF(AY239="",AR239*'Q1'!$CA$23,IF(AY239="F",AR239,0))),0)</f>
        <v>0</v>
      </c>
      <c r="BK239" s="293"/>
      <c r="BL239" s="294"/>
      <c r="BM239" s="268"/>
      <c r="BN239" s="295"/>
      <c r="BO239" s="295"/>
      <c r="BP239" s="303">
        <f t="shared" si="46"/>
        <v>0</v>
      </c>
      <c r="BQ239" s="303">
        <f t="shared" si="47"/>
        <v>0</v>
      </c>
      <c r="BR239" s="267">
        <f t="shared" si="48"/>
        <v>0</v>
      </c>
      <c r="BS239" s="315" t="e">
        <f t="shared" si="41"/>
        <v>#DIV/0!</v>
      </c>
    </row>
    <row r="240" spans="2:71" ht="12.75" customHeight="1">
      <c r="B240" s="1358">
        <f t="shared" si="49"/>
        <v>0</v>
      </c>
      <c r="C240" s="1359"/>
      <c r="D240" s="1359"/>
      <c r="E240" s="1359"/>
      <c r="F240" s="1360"/>
      <c r="G240" s="902">
        <f t="shared" si="42"/>
        <v>0</v>
      </c>
      <c r="H240" s="525"/>
      <c r="I240" s="525"/>
      <c r="J240" s="525"/>
      <c r="K240" s="525"/>
      <c r="L240" s="525"/>
      <c r="M240" s="525"/>
      <c r="N240" s="525"/>
      <c r="O240" s="525"/>
      <c r="P240" s="525"/>
      <c r="Q240" s="525"/>
      <c r="R240" s="525"/>
      <c r="S240" s="525"/>
      <c r="T240" s="525"/>
      <c r="U240" s="525"/>
      <c r="V240" s="525"/>
      <c r="W240" s="525"/>
      <c r="X240" s="525"/>
      <c r="Y240" s="525"/>
      <c r="Z240" s="525"/>
      <c r="AA240" s="525"/>
      <c r="AB240" s="526"/>
      <c r="AC240" s="514">
        <f t="shared" si="43"/>
        <v>0</v>
      </c>
      <c r="AD240" s="515"/>
      <c r="AE240" s="516"/>
      <c r="AF240" s="517">
        <f t="shared" si="50"/>
        <v>0</v>
      </c>
      <c r="AG240" s="518"/>
      <c r="AH240" s="518"/>
      <c r="AI240" s="518"/>
      <c r="AJ240" s="519"/>
      <c r="AK240" s="517">
        <f t="shared" si="51"/>
        <v>0</v>
      </c>
      <c r="AL240" s="518"/>
      <c r="AM240" s="518"/>
      <c r="AN240" s="518"/>
      <c r="AO240" s="518"/>
      <c r="AP240" s="518"/>
      <c r="AQ240" s="519"/>
      <c r="AR240" s="336">
        <f t="shared" si="39"/>
        <v>0</v>
      </c>
      <c r="AS240" s="337"/>
      <c r="AT240" s="337"/>
      <c r="AU240" s="337"/>
      <c r="AV240" s="337"/>
      <c r="AW240" s="337"/>
      <c r="AX240" s="338"/>
      <c r="AY240" s="298"/>
      <c r="AZ240" s="300"/>
      <c r="BB240" s="666" t="str">
        <f t="shared" si="40"/>
        <v>APROPRIAR O MACRO ITEM</v>
      </c>
      <c r="BC240" s="666" t="str">
        <f t="shared" si="44"/>
        <v/>
      </c>
      <c r="BD240" s="666" t="str">
        <f t="shared" si="45"/>
        <v xml:space="preserve"> </v>
      </c>
      <c r="BF240" s="668">
        <f>IF(BB240&lt;&gt;BD240,(IF(AY240="",AR240*'Q1'!$CA$20,IF(AY240="R",AR240,0))),0)</f>
        <v>0</v>
      </c>
      <c r="BG240" s="668">
        <f>IF(BB240&lt;&gt;BD240,(IF(AY240="",AR240*'Q1'!$CA$21,IF(AY240="C",AR240,0))),0)</f>
        <v>0</v>
      </c>
      <c r="BH240" s="668">
        <f>IF(BB240&lt;&gt;BD240,(IF(AY240="",AR240*'Q1'!$CA$22,IF(AY240="CF",AR240,0))),0)</f>
        <v>0</v>
      </c>
      <c r="BI240" s="668">
        <f>IF(BB240&lt;&gt;BD240,(IF(AY240="",AR240*'Q1'!$CA$23,IF(AY240="F",AR240,0))),0)</f>
        <v>0</v>
      </c>
      <c r="BK240" s="293"/>
      <c r="BL240" s="294"/>
      <c r="BM240" s="268"/>
      <c r="BN240" s="295"/>
      <c r="BO240" s="295"/>
      <c r="BP240" s="303">
        <f t="shared" si="46"/>
        <v>0</v>
      </c>
      <c r="BQ240" s="303">
        <f t="shared" si="47"/>
        <v>0</v>
      </c>
      <c r="BR240" s="267">
        <f t="shared" si="48"/>
        <v>0</v>
      </c>
      <c r="BS240" s="315" t="e">
        <f t="shared" si="41"/>
        <v>#DIV/0!</v>
      </c>
    </row>
    <row r="241" spans="2:71" ht="12.75" customHeight="1">
      <c r="B241" s="1358">
        <f t="shared" si="49"/>
        <v>0</v>
      </c>
      <c r="C241" s="1359"/>
      <c r="D241" s="1359"/>
      <c r="E241" s="1359"/>
      <c r="F241" s="1360"/>
      <c r="G241" s="902">
        <f t="shared" si="42"/>
        <v>0</v>
      </c>
      <c r="H241" s="525"/>
      <c r="I241" s="525"/>
      <c r="J241" s="525"/>
      <c r="K241" s="525"/>
      <c r="L241" s="525"/>
      <c r="M241" s="525"/>
      <c r="N241" s="525"/>
      <c r="O241" s="525"/>
      <c r="P241" s="525"/>
      <c r="Q241" s="525"/>
      <c r="R241" s="525"/>
      <c r="S241" s="525"/>
      <c r="T241" s="525"/>
      <c r="U241" s="525"/>
      <c r="V241" s="525"/>
      <c r="W241" s="525"/>
      <c r="X241" s="525"/>
      <c r="Y241" s="525"/>
      <c r="Z241" s="525"/>
      <c r="AA241" s="525"/>
      <c r="AB241" s="526"/>
      <c r="AC241" s="514">
        <f t="shared" si="43"/>
        <v>0</v>
      </c>
      <c r="AD241" s="515"/>
      <c r="AE241" s="516"/>
      <c r="AF241" s="517">
        <f t="shared" si="50"/>
        <v>0</v>
      </c>
      <c r="AG241" s="518"/>
      <c r="AH241" s="518"/>
      <c r="AI241" s="518"/>
      <c r="AJ241" s="519"/>
      <c r="AK241" s="517">
        <f t="shared" si="51"/>
        <v>0</v>
      </c>
      <c r="AL241" s="518"/>
      <c r="AM241" s="518"/>
      <c r="AN241" s="518"/>
      <c r="AO241" s="518"/>
      <c r="AP241" s="518"/>
      <c r="AQ241" s="519"/>
      <c r="AR241" s="336">
        <f t="shared" si="39"/>
        <v>0</v>
      </c>
      <c r="AS241" s="337"/>
      <c r="AT241" s="337"/>
      <c r="AU241" s="337"/>
      <c r="AV241" s="337"/>
      <c r="AW241" s="337"/>
      <c r="AX241" s="338"/>
      <c r="AY241" s="298"/>
      <c r="AZ241" s="300"/>
      <c r="BB241" s="666" t="str">
        <f t="shared" si="40"/>
        <v>APROPRIAR O MACRO ITEM</v>
      </c>
      <c r="BC241" s="666" t="str">
        <f t="shared" si="44"/>
        <v/>
      </c>
      <c r="BD241" s="666" t="str">
        <f t="shared" si="45"/>
        <v xml:space="preserve"> </v>
      </c>
      <c r="BF241" s="668">
        <f>IF(BB241&lt;&gt;BD241,(IF(AY241="",AR241*'Q1'!$CA$20,IF(AY241="R",AR241,0))),0)</f>
        <v>0</v>
      </c>
      <c r="BG241" s="668">
        <f>IF(BB241&lt;&gt;BD241,(IF(AY241="",AR241*'Q1'!$CA$21,IF(AY241="C",AR241,0))),0)</f>
        <v>0</v>
      </c>
      <c r="BH241" s="668">
        <f>IF(BB241&lt;&gt;BD241,(IF(AY241="",AR241*'Q1'!$CA$22,IF(AY241="CF",AR241,0))),0)</f>
        <v>0</v>
      </c>
      <c r="BI241" s="668">
        <f>IF(BB241&lt;&gt;BD241,(IF(AY241="",AR241*'Q1'!$CA$23,IF(AY241="F",AR241,0))),0)</f>
        <v>0</v>
      </c>
      <c r="BK241" s="293"/>
      <c r="BL241" s="294"/>
      <c r="BM241" s="268"/>
      <c r="BN241" s="295"/>
      <c r="BO241" s="295"/>
      <c r="BP241" s="303">
        <f t="shared" si="46"/>
        <v>0</v>
      </c>
      <c r="BQ241" s="303">
        <f t="shared" si="47"/>
        <v>0</v>
      </c>
      <c r="BR241" s="267">
        <f t="shared" si="48"/>
        <v>0</v>
      </c>
      <c r="BS241" s="315" t="e">
        <f t="shared" si="41"/>
        <v>#DIV/0!</v>
      </c>
    </row>
    <row r="242" spans="2:71" ht="12.75" customHeight="1">
      <c r="B242" s="1358">
        <f t="shared" si="49"/>
        <v>0</v>
      </c>
      <c r="C242" s="1359"/>
      <c r="D242" s="1359"/>
      <c r="E242" s="1359"/>
      <c r="F242" s="1360"/>
      <c r="G242" s="902">
        <f t="shared" si="42"/>
        <v>0</v>
      </c>
      <c r="H242" s="525"/>
      <c r="I242" s="525"/>
      <c r="J242" s="525"/>
      <c r="K242" s="525"/>
      <c r="L242" s="525"/>
      <c r="M242" s="525"/>
      <c r="N242" s="525"/>
      <c r="O242" s="525"/>
      <c r="P242" s="525"/>
      <c r="Q242" s="525"/>
      <c r="R242" s="525"/>
      <c r="S242" s="525"/>
      <c r="T242" s="525"/>
      <c r="U242" s="525"/>
      <c r="V242" s="525"/>
      <c r="W242" s="525"/>
      <c r="X242" s="525"/>
      <c r="Y242" s="525"/>
      <c r="Z242" s="525"/>
      <c r="AA242" s="525"/>
      <c r="AB242" s="526"/>
      <c r="AC242" s="514">
        <f t="shared" si="43"/>
        <v>0</v>
      </c>
      <c r="AD242" s="515"/>
      <c r="AE242" s="516"/>
      <c r="AF242" s="517">
        <f t="shared" si="50"/>
        <v>0</v>
      </c>
      <c r="AG242" s="518"/>
      <c r="AH242" s="518"/>
      <c r="AI242" s="518"/>
      <c r="AJ242" s="519"/>
      <c r="AK242" s="517">
        <f t="shared" si="51"/>
        <v>0</v>
      </c>
      <c r="AL242" s="518"/>
      <c r="AM242" s="518"/>
      <c r="AN242" s="518"/>
      <c r="AO242" s="518"/>
      <c r="AP242" s="518"/>
      <c r="AQ242" s="519"/>
      <c r="AR242" s="336">
        <f t="shared" si="39"/>
        <v>0</v>
      </c>
      <c r="AS242" s="337"/>
      <c r="AT242" s="337"/>
      <c r="AU242" s="337"/>
      <c r="AV242" s="337"/>
      <c r="AW242" s="337"/>
      <c r="AX242" s="338"/>
      <c r="AY242" s="298"/>
      <c r="AZ242" s="300"/>
      <c r="BB242" s="666" t="str">
        <f t="shared" si="40"/>
        <v>APROPRIAR O MACRO ITEM</v>
      </c>
      <c r="BC242" s="666" t="str">
        <f t="shared" si="44"/>
        <v/>
      </c>
      <c r="BD242" s="666" t="str">
        <f t="shared" si="45"/>
        <v xml:space="preserve"> </v>
      </c>
      <c r="BF242" s="668">
        <f>IF(BB242&lt;&gt;BD242,(IF(AY242="",AR242*'Q1'!$CA$20,IF(AY242="R",AR242,0))),0)</f>
        <v>0</v>
      </c>
      <c r="BG242" s="668">
        <f>IF(BB242&lt;&gt;BD242,(IF(AY242="",AR242*'Q1'!$CA$21,IF(AY242="C",AR242,0))),0)</f>
        <v>0</v>
      </c>
      <c r="BH242" s="668">
        <f>IF(BB242&lt;&gt;BD242,(IF(AY242="",AR242*'Q1'!$CA$22,IF(AY242="CF",AR242,0))),0)</f>
        <v>0</v>
      </c>
      <c r="BI242" s="668">
        <f>IF(BB242&lt;&gt;BD242,(IF(AY242="",AR242*'Q1'!$CA$23,IF(AY242="F",AR242,0))),0)</f>
        <v>0</v>
      </c>
      <c r="BK242" s="293"/>
      <c r="BL242" s="294"/>
      <c r="BM242" s="268"/>
      <c r="BN242" s="295"/>
      <c r="BO242" s="295"/>
      <c r="BP242" s="303">
        <f t="shared" si="46"/>
        <v>0</v>
      </c>
      <c r="BQ242" s="303">
        <f t="shared" si="47"/>
        <v>0</v>
      </c>
      <c r="BR242" s="267">
        <f t="shared" si="48"/>
        <v>0</v>
      </c>
      <c r="BS242" s="315" t="e">
        <f t="shared" si="41"/>
        <v>#DIV/0!</v>
      </c>
    </row>
    <row r="243" spans="2:71" ht="12.75" customHeight="1">
      <c r="B243" s="1358">
        <f t="shared" si="49"/>
        <v>0</v>
      </c>
      <c r="C243" s="1359"/>
      <c r="D243" s="1359"/>
      <c r="E243" s="1359"/>
      <c r="F243" s="1360"/>
      <c r="G243" s="902">
        <f t="shared" si="42"/>
        <v>0</v>
      </c>
      <c r="H243" s="525"/>
      <c r="I243" s="525"/>
      <c r="J243" s="525"/>
      <c r="K243" s="525"/>
      <c r="L243" s="525"/>
      <c r="M243" s="525"/>
      <c r="N243" s="525"/>
      <c r="O243" s="525"/>
      <c r="P243" s="525"/>
      <c r="Q243" s="525"/>
      <c r="R243" s="525"/>
      <c r="S243" s="525"/>
      <c r="T243" s="525"/>
      <c r="U243" s="525"/>
      <c r="V243" s="525"/>
      <c r="W243" s="525"/>
      <c r="X243" s="525"/>
      <c r="Y243" s="525"/>
      <c r="Z243" s="525"/>
      <c r="AA243" s="525"/>
      <c r="AB243" s="526"/>
      <c r="AC243" s="514">
        <f t="shared" si="43"/>
        <v>0</v>
      </c>
      <c r="AD243" s="515"/>
      <c r="AE243" s="516"/>
      <c r="AF243" s="517">
        <f t="shared" si="50"/>
        <v>0</v>
      </c>
      <c r="AG243" s="518"/>
      <c r="AH243" s="518"/>
      <c r="AI243" s="518"/>
      <c r="AJ243" s="519"/>
      <c r="AK243" s="517">
        <f t="shared" si="51"/>
        <v>0</v>
      </c>
      <c r="AL243" s="518"/>
      <c r="AM243" s="518"/>
      <c r="AN243" s="518"/>
      <c r="AO243" s="518"/>
      <c r="AP243" s="518"/>
      <c r="AQ243" s="519"/>
      <c r="AR243" s="336">
        <f t="shared" si="39"/>
        <v>0</v>
      </c>
      <c r="AS243" s="337"/>
      <c r="AT243" s="337"/>
      <c r="AU243" s="337"/>
      <c r="AV243" s="337"/>
      <c r="AW243" s="337"/>
      <c r="AX243" s="338"/>
      <c r="AY243" s="298"/>
      <c r="AZ243" s="300"/>
      <c r="BB243" s="666" t="str">
        <f t="shared" si="40"/>
        <v>APROPRIAR O MACRO ITEM</v>
      </c>
      <c r="BC243" s="666" t="str">
        <f t="shared" si="44"/>
        <v/>
      </c>
      <c r="BD243" s="666" t="str">
        <f t="shared" si="45"/>
        <v xml:space="preserve"> </v>
      </c>
      <c r="BF243" s="668">
        <f>IF(BB243&lt;&gt;BD243,(IF(AY243="",AR243*'Q1'!$CA$20,IF(AY243="R",AR243,0))),0)</f>
        <v>0</v>
      </c>
      <c r="BG243" s="668">
        <f>IF(BB243&lt;&gt;BD243,(IF(AY243="",AR243*'Q1'!$CA$21,IF(AY243="C",AR243,0))),0)</f>
        <v>0</v>
      </c>
      <c r="BH243" s="668">
        <f>IF(BB243&lt;&gt;BD243,(IF(AY243="",AR243*'Q1'!$CA$22,IF(AY243="CF",AR243,0))),0)</f>
        <v>0</v>
      </c>
      <c r="BI243" s="668">
        <f>IF(BB243&lt;&gt;BD243,(IF(AY243="",AR243*'Q1'!$CA$23,IF(AY243="F",AR243,0))),0)</f>
        <v>0</v>
      </c>
      <c r="BK243" s="293"/>
      <c r="BL243" s="294"/>
      <c r="BM243" s="268"/>
      <c r="BN243" s="295"/>
      <c r="BO243" s="295"/>
      <c r="BP243" s="303">
        <f t="shared" si="46"/>
        <v>0</v>
      </c>
      <c r="BQ243" s="303">
        <f t="shared" si="47"/>
        <v>0</v>
      </c>
      <c r="BR243" s="267">
        <f t="shared" si="48"/>
        <v>0</v>
      </c>
      <c r="BS243" s="315" t="e">
        <f t="shared" si="41"/>
        <v>#DIV/0!</v>
      </c>
    </row>
    <row r="244" spans="2:71" ht="12.75" customHeight="1">
      <c r="B244" s="1358">
        <f t="shared" si="49"/>
        <v>0</v>
      </c>
      <c r="C244" s="1359"/>
      <c r="D244" s="1359"/>
      <c r="E244" s="1359"/>
      <c r="F244" s="1360"/>
      <c r="G244" s="902">
        <f t="shared" si="42"/>
        <v>0</v>
      </c>
      <c r="H244" s="525"/>
      <c r="I244" s="525"/>
      <c r="J244" s="525"/>
      <c r="K244" s="525"/>
      <c r="L244" s="525"/>
      <c r="M244" s="525"/>
      <c r="N244" s="525"/>
      <c r="O244" s="525"/>
      <c r="P244" s="525"/>
      <c r="Q244" s="525"/>
      <c r="R244" s="525"/>
      <c r="S244" s="525"/>
      <c r="T244" s="525"/>
      <c r="U244" s="525"/>
      <c r="V244" s="525"/>
      <c r="W244" s="525"/>
      <c r="X244" s="525"/>
      <c r="Y244" s="525"/>
      <c r="Z244" s="525"/>
      <c r="AA244" s="525"/>
      <c r="AB244" s="526"/>
      <c r="AC244" s="514">
        <f t="shared" si="43"/>
        <v>0</v>
      </c>
      <c r="AD244" s="515"/>
      <c r="AE244" s="516"/>
      <c r="AF244" s="517">
        <f t="shared" si="50"/>
        <v>0</v>
      </c>
      <c r="AG244" s="518"/>
      <c r="AH244" s="518"/>
      <c r="AI244" s="518"/>
      <c r="AJ244" s="519"/>
      <c r="AK244" s="517">
        <f t="shared" si="51"/>
        <v>0</v>
      </c>
      <c r="AL244" s="518"/>
      <c r="AM244" s="518"/>
      <c r="AN244" s="518"/>
      <c r="AO244" s="518"/>
      <c r="AP244" s="518"/>
      <c r="AQ244" s="519"/>
      <c r="AR244" s="336">
        <f t="shared" si="39"/>
        <v>0</v>
      </c>
      <c r="AS244" s="337"/>
      <c r="AT244" s="337"/>
      <c r="AU244" s="337"/>
      <c r="AV244" s="337"/>
      <c r="AW244" s="337"/>
      <c r="AX244" s="338"/>
      <c r="AY244" s="298"/>
      <c r="AZ244" s="300"/>
      <c r="BB244" s="666" t="str">
        <f t="shared" si="40"/>
        <v>APROPRIAR O MACRO ITEM</v>
      </c>
      <c r="BC244" s="666" t="str">
        <f t="shared" si="44"/>
        <v/>
      </c>
      <c r="BD244" s="666" t="str">
        <f t="shared" si="45"/>
        <v xml:space="preserve"> </v>
      </c>
      <c r="BF244" s="668">
        <f>IF(BB244&lt;&gt;BD244,(IF(AY244="",AR244*'Q1'!$CA$20,IF(AY244="R",AR244,0))),0)</f>
        <v>0</v>
      </c>
      <c r="BG244" s="668">
        <f>IF(BB244&lt;&gt;BD244,(IF(AY244="",AR244*'Q1'!$CA$21,IF(AY244="C",AR244,0))),0)</f>
        <v>0</v>
      </c>
      <c r="BH244" s="668">
        <f>IF(BB244&lt;&gt;BD244,(IF(AY244="",AR244*'Q1'!$CA$22,IF(AY244="CF",AR244,0))),0)</f>
        <v>0</v>
      </c>
      <c r="BI244" s="668">
        <f>IF(BB244&lt;&gt;BD244,(IF(AY244="",AR244*'Q1'!$CA$23,IF(AY244="F",AR244,0))),0)</f>
        <v>0</v>
      </c>
      <c r="BK244" s="293"/>
      <c r="BL244" s="294"/>
      <c r="BM244" s="268"/>
      <c r="BN244" s="295"/>
      <c r="BO244" s="295"/>
      <c r="BP244" s="303">
        <f t="shared" si="46"/>
        <v>0</v>
      </c>
      <c r="BQ244" s="303">
        <f t="shared" si="47"/>
        <v>0</v>
      </c>
      <c r="BR244" s="267">
        <f t="shared" si="48"/>
        <v>0</v>
      </c>
      <c r="BS244" s="315" t="e">
        <f t="shared" si="41"/>
        <v>#DIV/0!</v>
      </c>
    </row>
    <row r="245" spans="2:71" ht="12.75" customHeight="1">
      <c r="B245" s="1358">
        <f t="shared" si="49"/>
        <v>0</v>
      </c>
      <c r="C245" s="1359"/>
      <c r="D245" s="1359"/>
      <c r="E245" s="1359"/>
      <c r="F245" s="1360"/>
      <c r="G245" s="902">
        <f t="shared" si="42"/>
        <v>0</v>
      </c>
      <c r="H245" s="525"/>
      <c r="I245" s="525"/>
      <c r="J245" s="525"/>
      <c r="K245" s="525"/>
      <c r="L245" s="525"/>
      <c r="M245" s="525"/>
      <c r="N245" s="525"/>
      <c r="O245" s="525"/>
      <c r="P245" s="525"/>
      <c r="Q245" s="525"/>
      <c r="R245" s="525"/>
      <c r="S245" s="525"/>
      <c r="T245" s="525"/>
      <c r="U245" s="525"/>
      <c r="V245" s="525"/>
      <c r="W245" s="525"/>
      <c r="X245" s="525"/>
      <c r="Y245" s="525"/>
      <c r="Z245" s="525"/>
      <c r="AA245" s="525"/>
      <c r="AB245" s="526"/>
      <c r="AC245" s="514">
        <f t="shared" si="43"/>
        <v>0</v>
      </c>
      <c r="AD245" s="515"/>
      <c r="AE245" s="516"/>
      <c r="AF245" s="517">
        <f t="shared" si="50"/>
        <v>0</v>
      </c>
      <c r="AG245" s="518"/>
      <c r="AH245" s="518"/>
      <c r="AI245" s="518"/>
      <c r="AJ245" s="519"/>
      <c r="AK245" s="517">
        <f t="shared" si="51"/>
        <v>0</v>
      </c>
      <c r="AL245" s="518"/>
      <c r="AM245" s="518"/>
      <c r="AN245" s="518"/>
      <c r="AO245" s="518"/>
      <c r="AP245" s="518"/>
      <c r="AQ245" s="519"/>
      <c r="AR245" s="336">
        <f t="shared" si="39"/>
        <v>0</v>
      </c>
      <c r="AS245" s="337"/>
      <c r="AT245" s="337"/>
      <c r="AU245" s="337"/>
      <c r="AV245" s="337"/>
      <c r="AW245" s="337"/>
      <c r="AX245" s="338"/>
      <c r="AY245" s="298"/>
      <c r="AZ245" s="300"/>
      <c r="BB245" s="666" t="str">
        <f t="shared" si="40"/>
        <v>APROPRIAR O MACRO ITEM</v>
      </c>
      <c r="BC245" s="666" t="str">
        <f t="shared" si="44"/>
        <v/>
      </c>
      <c r="BD245" s="666" t="str">
        <f t="shared" si="45"/>
        <v xml:space="preserve"> </v>
      </c>
      <c r="BF245" s="668">
        <f>IF(BB245&lt;&gt;BD245,(IF(AY245="",AR245*'Q1'!$CA$20,IF(AY245="R",AR245,0))),0)</f>
        <v>0</v>
      </c>
      <c r="BG245" s="668">
        <f>IF(BB245&lt;&gt;BD245,(IF(AY245="",AR245*'Q1'!$CA$21,IF(AY245="C",AR245,0))),0)</f>
        <v>0</v>
      </c>
      <c r="BH245" s="668">
        <f>IF(BB245&lt;&gt;BD245,(IF(AY245="",AR245*'Q1'!$CA$22,IF(AY245="CF",AR245,0))),0)</f>
        <v>0</v>
      </c>
      <c r="BI245" s="668">
        <f>IF(BB245&lt;&gt;BD245,(IF(AY245="",AR245*'Q1'!$CA$23,IF(AY245="F",AR245,0))),0)</f>
        <v>0</v>
      </c>
      <c r="BK245" s="293"/>
      <c r="BL245" s="294"/>
      <c r="BM245" s="268"/>
      <c r="BN245" s="295"/>
      <c r="BO245" s="295"/>
      <c r="BP245" s="303">
        <f t="shared" si="46"/>
        <v>0</v>
      </c>
      <c r="BQ245" s="303">
        <f t="shared" si="47"/>
        <v>0</v>
      </c>
      <c r="BR245" s="267">
        <f t="shared" si="48"/>
        <v>0</v>
      </c>
      <c r="BS245" s="315" t="e">
        <f t="shared" si="41"/>
        <v>#DIV/0!</v>
      </c>
    </row>
    <row r="246" spans="2:71" ht="12.75" customHeight="1">
      <c r="B246" s="1358">
        <f t="shared" si="49"/>
        <v>0</v>
      </c>
      <c r="C246" s="1359"/>
      <c r="D246" s="1359"/>
      <c r="E246" s="1359"/>
      <c r="F246" s="1360"/>
      <c r="G246" s="902">
        <f t="shared" si="42"/>
        <v>0</v>
      </c>
      <c r="H246" s="525"/>
      <c r="I246" s="525"/>
      <c r="J246" s="525"/>
      <c r="K246" s="525"/>
      <c r="L246" s="525"/>
      <c r="M246" s="525"/>
      <c r="N246" s="525"/>
      <c r="O246" s="525"/>
      <c r="P246" s="525"/>
      <c r="Q246" s="525"/>
      <c r="R246" s="525"/>
      <c r="S246" s="525"/>
      <c r="T246" s="525"/>
      <c r="U246" s="525"/>
      <c r="V246" s="525"/>
      <c r="W246" s="525"/>
      <c r="X246" s="525"/>
      <c r="Y246" s="525"/>
      <c r="Z246" s="525"/>
      <c r="AA246" s="525"/>
      <c r="AB246" s="526"/>
      <c r="AC246" s="514">
        <f t="shared" si="43"/>
        <v>0</v>
      </c>
      <c r="AD246" s="515"/>
      <c r="AE246" s="516"/>
      <c r="AF246" s="517">
        <f t="shared" si="50"/>
        <v>0</v>
      </c>
      <c r="AG246" s="518"/>
      <c r="AH246" s="518"/>
      <c r="AI246" s="518"/>
      <c r="AJ246" s="519"/>
      <c r="AK246" s="517">
        <f t="shared" si="51"/>
        <v>0</v>
      </c>
      <c r="AL246" s="518"/>
      <c r="AM246" s="518"/>
      <c r="AN246" s="518"/>
      <c r="AO246" s="518"/>
      <c r="AP246" s="518"/>
      <c r="AQ246" s="519"/>
      <c r="AR246" s="336">
        <f t="shared" si="39"/>
        <v>0</v>
      </c>
      <c r="AS246" s="337"/>
      <c r="AT246" s="337"/>
      <c r="AU246" s="337"/>
      <c r="AV246" s="337"/>
      <c r="AW246" s="337"/>
      <c r="AX246" s="338"/>
      <c r="AY246" s="298"/>
      <c r="AZ246" s="300"/>
      <c r="BB246" s="666" t="str">
        <f t="shared" si="40"/>
        <v>APROPRIAR O MACRO ITEM</v>
      </c>
      <c r="BC246" s="666" t="str">
        <f t="shared" si="44"/>
        <v/>
      </c>
      <c r="BD246" s="666" t="str">
        <f t="shared" si="45"/>
        <v xml:space="preserve"> </v>
      </c>
      <c r="BF246" s="668">
        <f>IF(BB246&lt;&gt;BD246,(IF(AY246="",AR246*'Q1'!$CA$20,IF(AY246="R",AR246,0))),0)</f>
        <v>0</v>
      </c>
      <c r="BG246" s="668">
        <f>IF(BB246&lt;&gt;BD246,(IF(AY246="",AR246*'Q1'!$CA$21,IF(AY246="C",AR246,0))),0)</f>
        <v>0</v>
      </c>
      <c r="BH246" s="668">
        <f>IF(BB246&lt;&gt;BD246,(IF(AY246="",AR246*'Q1'!$CA$22,IF(AY246="CF",AR246,0))),0)</f>
        <v>0</v>
      </c>
      <c r="BI246" s="668">
        <f>IF(BB246&lt;&gt;BD246,(IF(AY246="",AR246*'Q1'!$CA$23,IF(AY246="F",AR246,0))),0)</f>
        <v>0</v>
      </c>
      <c r="BK246" s="293"/>
      <c r="BL246" s="294"/>
      <c r="BM246" s="268"/>
      <c r="BN246" s="295"/>
      <c r="BO246" s="295"/>
      <c r="BP246" s="303">
        <f t="shared" si="46"/>
        <v>0</v>
      </c>
      <c r="BQ246" s="303">
        <f t="shared" si="47"/>
        <v>0</v>
      </c>
      <c r="BR246" s="267">
        <f t="shared" si="48"/>
        <v>0</v>
      </c>
      <c r="BS246" s="315" t="e">
        <f t="shared" si="41"/>
        <v>#DIV/0!</v>
      </c>
    </row>
    <row r="247" spans="2:71" ht="12.75" customHeight="1">
      <c r="B247" s="1358">
        <f t="shared" si="49"/>
        <v>0</v>
      </c>
      <c r="C247" s="1359"/>
      <c r="D247" s="1359"/>
      <c r="E247" s="1359"/>
      <c r="F247" s="1360"/>
      <c r="G247" s="902">
        <f t="shared" si="42"/>
        <v>0</v>
      </c>
      <c r="H247" s="525"/>
      <c r="I247" s="525"/>
      <c r="J247" s="525"/>
      <c r="K247" s="525"/>
      <c r="L247" s="525"/>
      <c r="M247" s="525"/>
      <c r="N247" s="525"/>
      <c r="O247" s="525"/>
      <c r="P247" s="525"/>
      <c r="Q247" s="525"/>
      <c r="R247" s="525"/>
      <c r="S247" s="525"/>
      <c r="T247" s="525"/>
      <c r="U247" s="525"/>
      <c r="V247" s="525"/>
      <c r="W247" s="525"/>
      <c r="X247" s="525"/>
      <c r="Y247" s="525"/>
      <c r="Z247" s="525"/>
      <c r="AA247" s="525"/>
      <c r="AB247" s="526"/>
      <c r="AC247" s="514">
        <f t="shared" si="43"/>
        <v>0</v>
      </c>
      <c r="AD247" s="515"/>
      <c r="AE247" s="516"/>
      <c r="AF247" s="517">
        <f t="shared" si="50"/>
        <v>0</v>
      </c>
      <c r="AG247" s="518"/>
      <c r="AH247" s="518"/>
      <c r="AI247" s="518"/>
      <c r="AJ247" s="519"/>
      <c r="AK247" s="517">
        <f t="shared" si="51"/>
        <v>0</v>
      </c>
      <c r="AL247" s="518"/>
      <c r="AM247" s="518"/>
      <c r="AN247" s="518"/>
      <c r="AO247" s="518"/>
      <c r="AP247" s="518"/>
      <c r="AQ247" s="519"/>
      <c r="AR247" s="336">
        <f t="shared" si="39"/>
        <v>0</v>
      </c>
      <c r="AS247" s="337"/>
      <c r="AT247" s="337"/>
      <c r="AU247" s="337"/>
      <c r="AV247" s="337"/>
      <c r="AW247" s="337"/>
      <c r="AX247" s="338"/>
      <c r="AY247" s="298"/>
      <c r="AZ247" s="300"/>
      <c r="BB247" s="666" t="str">
        <f t="shared" si="40"/>
        <v>APROPRIAR O MACRO ITEM</v>
      </c>
      <c r="BC247" s="666" t="str">
        <f t="shared" si="44"/>
        <v/>
      </c>
      <c r="BD247" s="666" t="str">
        <f t="shared" si="45"/>
        <v xml:space="preserve"> </v>
      </c>
      <c r="BF247" s="668">
        <f>IF(BB247&lt;&gt;BD247,(IF(AY247="",AR247*'Q1'!$CA$20,IF(AY247="R",AR247,0))),0)</f>
        <v>0</v>
      </c>
      <c r="BG247" s="668">
        <f>IF(BB247&lt;&gt;BD247,(IF(AY247="",AR247*'Q1'!$CA$21,IF(AY247="C",AR247,0))),0)</f>
        <v>0</v>
      </c>
      <c r="BH247" s="668">
        <f>IF(BB247&lt;&gt;BD247,(IF(AY247="",AR247*'Q1'!$CA$22,IF(AY247="CF",AR247,0))),0)</f>
        <v>0</v>
      </c>
      <c r="BI247" s="668">
        <f>IF(BB247&lt;&gt;BD247,(IF(AY247="",AR247*'Q1'!$CA$23,IF(AY247="F",AR247,0))),0)</f>
        <v>0</v>
      </c>
      <c r="BK247" s="293"/>
      <c r="BL247" s="294"/>
      <c r="BM247" s="268"/>
      <c r="BN247" s="295"/>
      <c r="BO247" s="295"/>
      <c r="BP247" s="303">
        <f t="shared" si="46"/>
        <v>0</v>
      </c>
      <c r="BQ247" s="303">
        <f t="shared" si="47"/>
        <v>0</v>
      </c>
      <c r="BR247" s="267">
        <f t="shared" si="48"/>
        <v>0</v>
      </c>
      <c r="BS247" s="315" t="e">
        <f t="shared" si="41"/>
        <v>#DIV/0!</v>
      </c>
    </row>
    <row r="248" spans="2:71" ht="12.75" customHeight="1">
      <c r="B248" s="1358">
        <f t="shared" si="49"/>
        <v>0</v>
      </c>
      <c r="C248" s="1359"/>
      <c r="D248" s="1359"/>
      <c r="E248" s="1359"/>
      <c r="F248" s="1360"/>
      <c r="G248" s="902">
        <f t="shared" si="42"/>
        <v>0</v>
      </c>
      <c r="H248" s="525"/>
      <c r="I248" s="525"/>
      <c r="J248" s="525"/>
      <c r="K248" s="525"/>
      <c r="L248" s="525"/>
      <c r="M248" s="525"/>
      <c r="N248" s="525"/>
      <c r="O248" s="525"/>
      <c r="P248" s="525"/>
      <c r="Q248" s="525"/>
      <c r="R248" s="525"/>
      <c r="S248" s="525"/>
      <c r="T248" s="525"/>
      <c r="U248" s="525"/>
      <c r="V248" s="525"/>
      <c r="W248" s="525"/>
      <c r="X248" s="525"/>
      <c r="Y248" s="525"/>
      <c r="Z248" s="525"/>
      <c r="AA248" s="525"/>
      <c r="AB248" s="526"/>
      <c r="AC248" s="514">
        <f t="shared" si="43"/>
        <v>0</v>
      </c>
      <c r="AD248" s="515"/>
      <c r="AE248" s="516"/>
      <c r="AF248" s="517">
        <f t="shared" si="50"/>
        <v>0</v>
      </c>
      <c r="AG248" s="518"/>
      <c r="AH248" s="518"/>
      <c r="AI248" s="518"/>
      <c r="AJ248" s="519"/>
      <c r="AK248" s="517">
        <f t="shared" si="51"/>
        <v>0</v>
      </c>
      <c r="AL248" s="518"/>
      <c r="AM248" s="518"/>
      <c r="AN248" s="518"/>
      <c r="AO248" s="518"/>
      <c r="AP248" s="518"/>
      <c r="AQ248" s="519"/>
      <c r="AR248" s="336">
        <f t="shared" si="39"/>
        <v>0</v>
      </c>
      <c r="AS248" s="337"/>
      <c r="AT248" s="337"/>
      <c r="AU248" s="337"/>
      <c r="AV248" s="337"/>
      <c r="AW248" s="337"/>
      <c r="AX248" s="338"/>
      <c r="AY248" s="298"/>
      <c r="AZ248" s="300"/>
      <c r="BB248" s="666" t="str">
        <f t="shared" si="40"/>
        <v>APROPRIAR O MACRO ITEM</v>
      </c>
      <c r="BC248" s="666" t="str">
        <f t="shared" si="44"/>
        <v/>
      </c>
      <c r="BD248" s="666" t="str">
        <f t="shared" si="45"/>
        <v xml:space="preserve"> </v>
      </c>
      <c r="BF248" s="668">
        <f>IF(BB248&lt;&gt;BD248,(IF(AY248="",AR248*'Q1'!$CA$20,IF(AY248="R",AR248,0))),0)</f>
        <v>0</v>
      </c>
      <c r="BG248" s="668">
        <f>IF(BB248&lt;&gt;BD248,(IF(AY248="",AR248*'Q1'!$CA$21,IF(AY248="C",AR248,0))),0)</f>
        <v>0</v>
      </c>
      <c r="BH248" s="668">
        <f>IF(BB248&lt;&gt;BD248,(IF(AY248="",AR248*'Q1'!$CA$22,IF(AY248="CF",AR248,0))),0)</f>
        <v>0</v>
      </c>
      <c r="BI248" s="668">
        <f>IF(BB248&lt;&gt;BD248,(IF(AY248="",AR248*'Q1'!$CA$23,IF(AY248="F",AR248,0))),0)</f>
        <v>0</v>
      </c>
      <c r="BK248" s="293"/>
      <c r="BL248" s="294"/>
      <c r="BM248" s="268"/>
      <c r="BN248" s="295"/>
      <c r="BO248" s="295"/>
      <c r="BP248" s="303">
        <f t="shared" si="46"/>
        <v>0</v>
      </c>
      <c r="BQ248" s="303">
        <f t="shared" si="47"/>
        <v>0</v>
      </c>
      <c r="BR248" s="267">
        <f t="shared" si="48"/>
        <v>0</v>
      </c>
      <c r="BS248" s="315" t="e">
        <f t="shared" si="41"/>
        <v>#DIV/0!</v>
      </c>
    </row>
    <row r="249" spans="2:71" ht="12.75" customHeight="1">
      <c r="B249" s="1358">
        <f t="shared" si="49"/>
        <v>0</v>
      </c>
      <c r="C249" s="1359"/>
      <c r="D249" s="1359"/>
      <c r="E249" s="1359"/>
      <c r="F249" s="1360"/>
      <c r="G249" s="902">
        <f t="shared" si="42"/>
        <v>0</v>
      </c>
      <c r="H249" s="525"/>
      <c r="I249" s="525"/>
      <c r="J249" s="525"/>
      <c r="K249" s="525"/>
      <c r="L249" s="525"/>
      <c r="M249" s="525"/>
      <c r="N249" s="525"/>
      <c r="O249" s="525"/>
      <c r="P249" s="525"/>
      <c r="Q249" s="525"/>
      <c r="R249" s="525"/>
      <c r="S249" s="525"/>
      <c r="T249" s="525"/>
      <c r="U249" s="525"/>
      <c r="V249" s="525"/>
      <c r="W249" s="525"/>
      <c r="X249" s="525"/>
      <c r="Y249" s="525"/>
      <c r="Z249" s="525"/>
      <c r="AA249" s="525"/>
      <c r="AB249" s="526"/>
      <c r="AC249" s="514">
        <f t="shared" si="43"/>
        <v>0</v>
      </c>
      <c r="AD249" s="515"/>
      <c r="AE249" s="516"/>
      <c r="AF249" s="517">
        <f t="shared" si="50"/>
        <v>0</v>
      </c>
      <c r="AG249" s="518"/>
      <c r="AH249" s="518"/>
      <c r="AI249" s="518"/>
      <c r="AJ249" s="519"/>
      <c r="AK249" s="517">
        <f t="shared" si="51"/>
        <v>0</v>
      </c>
      <c r="AL249" s="518"/>
      <c r="AM249" s="518"/>
      <c r="AN249" s="518"/>
      <c r="AO249" s="518"/>
      <c r="AP249" s="518"/>
      <c r="AQ249" s="519"/>
      <c r="AR249" s="336">
        <f t="shared" si="39"/>
        <v>0</v>
      </c>
      <c r="AS249" s="337"/>
      <c r="AT249" s="337"/>
      <c r="AU249" s="337"/>
      <c r="AV249" s="337"/>
      <c r="AW249" s="337"/>
      <c r="AX249" s="338"/>
      <c r="AY249" s="298"/>
      <c r="AZ249" s="300"/>
      <c r="BB249" s="666" t="str">
        <f t="shared" si="40"/>
        <v>APROPRIAR O MACRO ITEM</v>
      </c>
      <c r="BC249" s="666" t="str">
        <f t="shared" si="44"/>
        <v/>
      </c>
      <c r="BD249" s="666" t="str">
        <f t="shared" si="45"/>
        <v xml:space="preserve"> </v>
      </c>
      <c r="BF249" s="668">
        <f>IF(BB249&lt;&gt;BD249,(IF(AY249="",AR249*'Q1'!$CA$20,IF(AY249="R",AR249,0))),0)</f>
        <v>0</v>
      </c>
      <c r="BG249" s="668">
        <f>IF(BB249&lt;&gt;BD249,(IF(AY249="",AR249*'Q1'!$CA$21,IF(AY249="C",AR249,0))),0)</f>
        <v>0</v>
      </c>
      <c r="BH249" s="668">
        <f>IF(BB249&lt;&gt;BD249,(IF(AY249="",AR249*'Q1'!$CA$22,IF(AY249="CF",AR249,0))),0)</f>
        <v>0</v>
      </c>
      <c r="BI249" s="668">
        <f>IF(BB249&lt;&gt;BD249,(IF(AY249="",AR249*'Q1'!$CA$23,IF(AY249="F",AR249,0))),0)</f>
        <v>0</v>
      </c>
      <c r="BK249" s="293"/>
      <c r="BL249" s="294"/>
      <c r="BM249" s="268"/>
      <c r="BN249" s="295"/>
      <c r="BO249" s="295"/>
      <c r="BP249" s="303">
        <f t="shared" si="46"/>
        <v>0</v>
      </c>
      <c r="BQ249" s="303">
        <f t="shared" si="47"/>
        <v>0</v>
      </c>
      <c r="BR249" s="267">
        <f t="shared" si="48"/>
        <v>0</v>
      </c>
      <c r="BS249" s="315" t="e">
        <f t="shared" si="41"/>
        <v>#DIV/0!</v>
      </c>
    </row>
    <row r="250" spans="2:71" ht="12.75" customHeight="1">
      <c r="B250" s="1358">
        <f t="shared" si="49"/>
        <v>0</v>
      </c>
      <c r="C250" s="1359"/>
      <c r="D250" s="1359"/>
      <c r="E250" s="1359"/>
      <c r="F250" s="1360"/>
      <c r="G250" s="902">
        <f t="shared" si="42"/>
        <v>0</v>
      </c>
      <c r="H250" s="525"/>
      <c r="I250" s="525"/>
      <c r="J250" s="525"/>
      <c r="K250" s="525"/>
      <c r="L250" s="525"/>
      <c r="M250" s="525"/>
      <c r="N250" s="525"/>
      <c r="O250" s="525"/>
      <c r="P250" s="525"/>
      <c r="Q250" s="525"/>
      <c r="R250" s="525"/>
      <c r="S250" s="525"/>
      <c r="T250" s="525"/>
      <c r="U250" s="525"/>
      <c r="V250" s="525"/>
      <c r="W250" s="525"/>
      <c r="X250" s="525"/>
      <c r="Y250" s="525"/>
      <c r="Z250" s="525"/>
      <c r="AA250" s="525"/>
      <c r="AB250" s="526"/>
      <c r="AC250" s="514">
        <f t="shared" si="43"/>
        <v>0</v>
      </c>
      <c r="AD250" s="515"/>
      <c r="AE250" s="516"/>
      <c r="AF250" s="517">
        <f t="shared" si="50"/>
        <v>0</v>
      </c>
      <c r="AG250" s="518"/>
      <c r="AH250" s="518"/>
      <c r="AI250" s="518"/>
      <c r="AJ250" s="519"/>
      <c r="AK250" s="517">
        <f t="shared" si="51"/>
        <v>0</v>
      </c>
      <c r="AL250" s="518"/>
      <c r="AM250" s="518"/>
      <c r="AN250" s="518"/>
      <c r="AO250" s="518"/>
      <c r="AP250" s="518"/>
      <c r="AQ250" s="519"/>
      <c r="AR250" s="336">
        <f t="shared" si="39"/>
        <v>0</v>
      </c>
      <c r="AS250" s="337"/>
      <c r="AT250" s="337"/>
      <c r="AU250" s="337"/>
      <c r="AV250" s="337"/>
      <c r="AW250" s="337"/>
      <c r="AX250" s="338"/>
      <c r="AY250" s="298"/>
      <c r="AZ250" s="300"/>
      <c r="BB250" s="666" t="str">
        <f t="shared" si="40"/>
        <v>APROPRIAR O MACRO ITEM</v>
      </c>
      <c r="BC250" s="666" t="str">
        <f t="shared" si="44"/>
        <v/>
      </c>
      <c r="BD250" s="666" t="str">
        <f t="shared" si="45"/>
        <v xml:space="preserve"> </v>
      </c>
      <c r="BF250" s="668">
        <f>IF(BB250&lt;&gt;BD250,(IF(AY250="",AR250*'Q1'!$CA$20,IF(AY250="R",AR250,0))),0)</f>
        <v>0</v>
      </c>
      <c r="BG250" s="668">
        <f>IF(BB250&lt;&gt;BD250,(IF(AY250="",AR250*'Q1'!$CA$21,IF(AY250="C",AR250,0))),0)</f>
        <v>0</v>
      </c>
      <c r="BH250" s="668">
        <f>IF(BB250&lt;&gt;BD250,(IF(AY250="",AR250*'Q1'!$CA$22,IF(AY250="CF",AR250,0))),0)</f>
        <v>0</v>
      </c>
      <c r="BI250" s="668">
        <f>IF(BB250&lt;&gt;BD250,(IF(AY250="",AR250*'Q1'!$CA$23,IF(AY250="F",AR250,0))),0)</f>
        <v>0</v>
      </c>
      <c r="BK250" s="293"/>
      <c r="BL250" s="294"/>
      <c r="BM250" s="268"/>
      <c r="BN250" s="295"/>
      <c r="BO250" s="295"/>
      <c r="BP250" s="303">
        <f t="shared" si="46"/>
        <v>0</v>
      </c>
      <c r="BQ250" s="303">
        <f t="shared" si="47"/>
        <v>0</v>
      </c>
      <c r="BR250" s="267">
        <f t="shared" si="48"/>
        <v>0</v>
      </c>
      <c r="BS250" s="315" t="e">
        <f t="shared" si="41"/>
        <v>#DIV/0!</v>
      </c>
    </row>
    <row r="251" spans="2:71" ht="12.75" customHeight="1">
      <c r="B251" s="1358">
        <f t="shared" si="49"/>
        <v>0</v>
      </c>
      <c r="C251" s="1359"/>
      <c r="D251" s="1359"/>
      <c r="E251" s="1359"/>
      <c r="F251" s="1360"/>
      <c r="G251" s="902">
        <f t="shared" si="42"/>
        <v>0</v>
      </c>
      <c r="H251" s="525"/>
      <c r="I251" s="525"/>
      <c r="J251" s="525"/>
      <c r="K251" s="525"/>
      <c r="L251" s="525"/>
      <c r="M251" s="525"/>
      <c r="N251" s="525"/>
      <c r="O251" s="525"/>
      <c r="P251" s="525"/>
      <c r="Q251" s="525"/>
      <c r="R251" s="525"/>
      <c r="S251" s="525"/>
      <c r="T251" s="525"/>
      <c r="U251" s="525"/>
      <c r="V251" s="525"/>
      <c r="W251" s="525"/>
      <c r="X251" s="525"/>
      <c r="Y251" s="525"/>
      <c r="Z251" s="525"/>
      <c r="AA251" s="525"/>
      <c r="AB251" s="526"/>
      <c r="AC251" s="514">
        <f t="shared" si="43"/>
        <v>0</v>
      </c>
      <c r="AD251" s="515"/>
      <c r="AE251" s="516"/>
      <c r="AF251" s="517">
        <f t="shared" si="50"/>
        <v>0</v>
      </c>
      <c r="AG251" s="518"/>
      <c r="AH251" s="518"/>
      <c r="AI251" s="518"/>
      <c r="AJ251" s="519"/>
      <c r="AK251" s="517">
        <f t="shared" si="51"/>
        <v>0</v>
      </c>
      <c r="AL251" s="518"/>
      <c r="AM251" s="518"/>
      <c r="AN251" s="518"/>
      <c r="AO251" s="518"/>
      <c r="AP251" s="518"/>
      <c r="AQ251" s="519"/>
      <c r="AR251" s="336">
        <f t="shared" si="39"/>
        <v>0</v>
      </c>
      <c r="AS251" s="337"/>
      <c r="AT251" s="337"/>
      <c r="AU251" s="337"/>
      <c r="AV251" s="337"/>
      <c r="AW251" s="337"/>
      <c r="AX251" s="338"/>
      <c r="AY251" s="298"/>
      <c r="AZ251" s="300"/>
      <c r="BB251" s="666" t="str">
        <f t="shared" si="40"/>
        <v>APROPRIAR O MACRO ITEM</v>
      </c>
      <c r="BC251" s="666" t="str">
        <f t="shared" si="44"/>
        <v/>
      </c>
      <c r="BD251" s="666" t="str">
        <f t="shared" si="45"/>
        <v xml:space="preserve"> </v>
      </c>
      <c r="BF251" s="668">
        <f>IF(BB251&lt;&gt;BD251,(IF(AY251="",AR251*'Q1'!$CA$20,IF(AY251="R",AR251,0))),0)</f>
        <v>0</v>
      </c>
      <c r="BG251" s="668">
        <f>IF(BB251&lt;&gt;BD251,(IF(AY251="",AR251*'Q1'!$CA$21,IF(AY251="C",AR251,0))),0)</f>
        <v>0</v>
      </c>
      <c r="BH251" s="668">
        <f>IF(BB251&lt;&gt;BD251,(IF(AY251="",AR251*'Q1'!$CA$22,IF(AY251="CF",AR251,0))),0)</f>
        <v>0</v>
      </c>
      <c r="BI251" s="668">
        <f>IF(BB251&lt;&gt;BD251,(IF(AY251="",AR251*'Q1'!$CA$23,IF(AY251="F",AR251,0))),0)</f>
        <v>0</v>
      </c>
      <c r="BK251" s="293"/>
      <c r="BL251" s="294"/>
      <c r="BM251" s="268"/>
      <c r="BN251" s="295"/>
      <c r="BO251" s="295"/>
      <c r="BP251" s="303">
        <f t="shared" si="46"/>
        <v>0</v>
      </c>
      <c r="BQ251" s="303">
        <f t="shared" si="47"/>
        <v>0</v>
      </c>
      <c r="BR251" s="267">
        <f t="shared" si="48"/>
        <v>0</v>
      </c>
      <c r="BS251" s="315" t="e">
        <f t="shared" si="41"/>
        <v>#DIV/0!</v>
      </c>
    </row>
    <row r="252" spans="2:71" ht="12.75" customHeight="1">
      <c r="B252" s="1358">
        <f t="shared" si="49"/>
        <v>0</v>
      </c>
      <c r="C252" s="1359"/>
      <c r="D252" s="1359"/>
      <c r="E252" s="1359"/>
      <c r="F252" s="1360"/>
      <c r="G252" s="902">
        <f t="shared" si="42"/>
        <v>0</v>
      </c>
      <c r="H252" s="525"/>
      <c r="I252" s="525"/>
      <c r="J252" s="525"/>
      <c r="K252" s="525"/>
      <c r="L252" s="525"/>
      <c r="M252" s="525"/>
      <c r="N252" s="525"/>
      <c r="O252" s="525"/>
      <c r="P252" s="525"/>
      <c r="Q252" s="525"/>
      <c r="R252" s="525"/>
      <c r="S252" s="525"/>
      <c r="T252" s="525"/>
      <c r="U252" s="525"/>
      <c r="V252" s="525"/>
      <c r="W252" s="525"/>
      <c r="X252" s="525"/>
      <c r="Y252" s="525"/>
      <c r="Z252" s="525"/>
      <c r="AA252" s="525"/>
      <c r="AB252" s="526"/>
      <c r="AC252" s="514">
        <f t="shared" si="43"/>
        <v>0</v>
      </c>
      <c r="AD252" s="515"/>
      <c r="AE252" s="516"/>
      <c r="AF252" s="517">
        <f t="shared" si="50"/>
        <v>0</v>
      </c>
      <c r="AG252" s="518"/>
      <c r="AH252" s="518"/>
      <c r="AI252" s="518"/>
      <c r="AJ252" s="519"/>
      <c r="AK252" s="517">
        <f t="shared" si="51"/>
        <v>0</v>
      </c>
      <c r="AL252" s="518"/>
      <c r="AM252" s="518"/>
      <c r="AN252" s="518"/>
      <c r="AO252" s="518"/>
      <c r="AP252" s="518"/>
      <c r="AQ252" s="519"/>
      <c r="AR252" s="336">
        <f t="shared" si="39"/>
        <v>0</v>
      </c>
      <c r="AS252" s="337"/>
      <c r="AT252" s="337"/>
      <c r="AU252" s="337"/>
      <c r="AV252" s="337"/>
      <c r="AW252" s="337"/>
      <c r="AX252" s="338"/>
      <c r="AY252" s="298"/>
      <c r="AZ252" s="300"/>
      <c r="BB252" s="666" t="str">
        <f t="shared" si="40"/>
        <v>APROPRIAR O MACRO ITEM</v>
      </c>
      <c r="BC252" s="666" t="str">
        <f t="shared" si="44"/>
        <v/>
      </c>
      <c r="BD252" s="666" t="str">
        <f t="shared" si="45"/>
        <v xml:space="preserve"> </v>
      </c>
      <c r="BF252" s="668">
        <f>IF(BB252&lt;&gt;BD252,(IF(AY252="",AR252*'Q1'!$CA$20,IF(AY252="R",AR252,0))),0)</f>
        <v>0</v>
      </c>
      <c r="BG252" s="668">
        <f>IF(BB252&lt;&gt;BD252,(IF(AY252="",AR252*'Q1'!$CA$21,IF(AY252="C",AR252,0))),0)</f>
        <v>0</v>
      </c>
      <c r="BH252" s="668">
        <f>IF(BB252&lt;&gt;BD252,(IF(AY252="",AR252*'Q1'!$CA$22,IF(AY252="CF",AR252,0))),0)</f>
        <v>0</v>
      </c>
      <c r="BI252" s="668">
        <f>IF(BB252&lt;&gt;BD252,(IF(AY252="",AR252*'Q1'!$CA$23,IF(AY252="F",AR252,0))),0)</f>
        <v>0</v>
      </c>
      <c r="BK252" s="293"/>
      <c r="BL252" s="294"/>
      <c r="BM252" s="268"/>
      <c r="BN252" s="295"/>
      <c r="BO252" s="295"/>
      <c r="BP252" s="303">
        <f t="shared" si="46"/>
        <v>0</v>
      </c>
      <c r="BQ252" s="303">
        <f t="shared" si="47"/>
        <v>0</v>
      </c>
      <c r="BR252" s="267">
        <f t="shared" si="48"/>
        <v>0</v>
      </c>
      <c r="BS252" s="315" t="e">
        <f t="shared" si="41"/>
        <v>#DIV/0!</v>
      </c>
    </row>
    <row r="253" spans="2:71" ht="12.75" customHeight="1">
      <c r="B253" s="1358">
        <f t="shared" si="49"/>
        <v>0</v>
      </c>
      <c r="C253" s="1359"/>
      <c r="D253" s="1359"/>
      <c r="E253" s="1359"/>
      <c r="F253" s="1360"/>
      <c r="G253" s="902">
        <f t="shared" si="42"/>
        <v>0</v>
      </c>
      <c r="H253" s="525"/>
      <c r="I253" s="525"/>
      <c r="J253" s="525"/>
      <c r="K253" s="525"/>
      <c r="L253" s="525"/>
      <c r="M253" s="525"/>
      <c r="N253" s="525"/>
      <c r="O253" s="525"/>
      <c r="P253" s="525"/>
      <c r="Q253" s="525"/>
      <c r="R253" s="525"/>
      <c r="S253" s="525"/>
      <c r="T253" s="525"/>
      <c r="U253" s="525"/>
      <c r="V253" s="525"/>
      <c r="W253" s="525"/>
      <c r="X253" s="525"/>
      <c r="Y253" s="525"/>
      <c r="Z253" s="525"/>
      <c r="AA253" s="525"/>
      <c r="AB253" s="526"/>
      <c r="AC253" s="514">
        <f t="shared" si="43"/>
        <v>0</v>
      </c>
      <c r="AD253" s="515"/>
      <c r="AE253" s="516"/>
      <c r="AF253" s="517">
        <f t="shared" si="50"/>
        <v>0</v>
      </c>
      <c r="AG253" s="518"/>
      <c r="AH253" s="518"/>
      <c r="AI253" s="518"/>
      <c r="AJ253" s="519"/>
      <c r="AK253" s="517">
        <f t="shared" si="51"/>
        <v>0</v>
      </c>
      <c r="AL253" s="518"/>
      <c r="AM253" s="518"/>
      <c r="AN253" s="518"/>
      <c r="AO253" s="518"/>
      <c r="AP253" s="518"/>
      <c r="AQ253" s="519"/>
      <c r="AR253" s="336">
        <f t="shared" si="39"/>
        <v>0</v>
      </c>
      <c r="AS253" s="337"/>
      <c r="AT253" s="337"/>
      <c r="AU253" s="337"/>
      <c r="AV253" s="337"/>
      <c r="AW253" s="337"/>
      <c r="AX253" s="338"/>
      <c r="AY253" s="298"/>
      <c r="AZ253" s="300"/>
      <c r="BB253" s="666" t="str">
        <f t="shared" si="40"/>
        <v>APROPRIAR O MACRO ITEM</v>
      </c>
      <c r="BC253" s="666" t="str">
        <f t="shared" si="44"/>
        <v/>
      </c>
      <c r="BD253" s="666" t="str">
        <f t="shared" si="45"/>
        <v xml:space="preserve"> </v>
      </c>
      <c r="BF253" s="668">
        <f>IF(BB253&lt;&gt;BD253,(IF(AY253="",AR253*'Q1'!$CA$20,IF(AY253="R",AR253,0))),0)</f>
        <v>0</v>
      </c>
      <c r="BG253" s="668">
        <f>IF(BB253&lt;&gt;BD253,(IF(AY253="",AR253*'Q1'!$CA$21,IF(AY253="C",AR253,0))),0)</f>
        <v>0</v>
      </c>
      <c r="BH253" s="668">
        <f>IF(BB253&lt;&gt;BD253,(IF(AY253="",AR253*'Q1'!$CA$22,IF(AY253="CF",AR253,0))),0)</f>
        <v>0</v>
      </c>
      <c r="BI253" s="668">
        <f>IF(BB253&lt;&gt;BD253,(IF(AY253="",AR253*'Q1'!$CA$23,IF(AY253="F",AR253,0))),0)</f>
        <v>0</v>
      </c>
      <c r="BK253" s="293"/>
      <c r="BL253" s="294"/>
      <c r="BM253" s="268"/>
      <c r="BN253" s="295"/>
      <c r="BO253" s="295"/>
      <c r="BP253" s="303">
        <f t="shared" si="46"/>
        <v>0</v>
      </c>
      <c r="BQ253" s="303">
        <f t="shared" si="47"/>
        <v>0</v>
      </c>
      <c r="BR253" s="267">
        <f t="shared" si="48"/>
        <v>0</v>
      </c>
      <c r="BS253" s="315" t="e">
        <f t="shared" si="41"/>
        <v>#DIV/0!</v>
      </c>
    </row>
    <row r="254" spans="2:71" ht="12.75" customHeight="1">
      <c r="B254" s="1358">
        <f t="shared" si="49"/>
        <v>0</v>
      </c>
      <c r="C254" s="1359"/>
      <c r="D254" s="1359"/>
      <c r="E254" s="1359"/>
      <c r="F254" s="1360"/>
      <c r="G254" s="902">
        <f t="shared" si="42"/>
        <v>0</v>
      </c>
      <c r="H254" s="525"/>
      <c r="I254" s="525"/>
      <c r="J254" s="525"/>
      <c r="K254" s="525"/>
      <c r="L254" s="525"/>
      <c r="M254" s="525"/>
      <c r="N254" s="525"/>
      <c r="O254" s="525"/>
      <c r="P254" s="525"/>
      <c r="Q254" s="525"/>
      <c r="R254" s="525"/>
      <c r="S254" s="525"/>
      <c r="T254" s="525"/>
      <c r="U254" s="525"/>
      <c r="V254" s="525"/>
      <c r="W254" s="525"/>
      <c r="X254" s="525"/>
      <c r="Y254" s="525"/>
      <c r="Z254" s="525"/>
      <c r="AA254" s="525"/>
      <c r="AB254" s="526"/>
      <c r="AC254" s="514">
        <f t="shared" si="43"/>
        <v>0</v>
      </c>
      <c r="AD254" s="515"/>
      <c r="AE254" s="516"/>
      <c r="AF254" s="517">
        <f t="shared" si="50"/>
        <v>0</v>
      </c>
      <c r="AG254" s="518"/>
      <c r="AH254" s="518"/>
      <c r="AI254" s="518"/>
      <c r="AJ254" s="519"/>
      <c r="AK254" s="517">
        <f t="shared" si="51"/>
        <v>0</v>
      </c>
      <c r="AL254" s="518"/>
      <c r="AM254" s="518"/>
      <c r="AN254" s="518"/>
      <c r="AO254" s="518"/>
      <c r="AP254" s="518"/>
      <c r="AQ254" s="519"/>
      <c r="AR254" s="336">
        <f t="shared" si="39"/>
        <v>0</v>
      </c>
      <c r="AS254" s="337"/>
      <c r="AT254" s="337"/>
      <c r="AU254" s="337"/>
      <c r="AV254" s="337"/>
      <c r="AW254" s="337"/>
      <c r="AX254" s="338"/>
      <c r="AY254" s="298"/>
      <c r="AZ254" s="300"/>
      <c r="BB254" s="666" t="str">
        <f t="shared" si="40"/>
        <v>APROPRIAR O MACRO ITEM</v>
      </c>
      <c r="BC254" s="666" t="str">
        <f t="shared" si="44"/>
        <v/>
      </c>
      <c r="BD254" s="666" t="str">
        <f t="shared" si="45"/>
        <v xml:space="preserve"> </v>
      </c>
      <c r="BF254" s="668">
        <f>IF(BB254&lt;&gt;BD254,(IF(AY254="",AR254*'Q1'!$CA$20,IF(AY254="R",AR254,0))),0)</f>
        <v>0</v>
      </c>
      <c r="BG254" s="668">
        <f>IF(BB254&lt;&gt;BD254,(IF(AY254="",AR254*'Q1'!$CA$21,IF(AY254="C",AR254,0))),0)</f>
        <v>0</v>
      </c>
      <c r="BH254" s="668">
        <f>IF(BB254&lt;&gt;BD254,(IF(AY254="",AR254*'Q1'!$CA$22,IF(AY254="CF",AR254,0))),0)</f>
        <v>0</v>
      </c>
      <c r="BI254" s="668">
        <f>IF(BB254&lt;&gt;BD254,(IF(AY254="",AR254*'Q1'!$CA$23,IF(AY254="F",AR254,0))),0)</f>
        <v>0</v>
      </c>
      <c r="BK254" s="293"/>
      <c r="BL254" s="294"/>
      <c r="BM254" s="268"/>
      <c r="BN254" s="295"/>
      <c r="BO254" s="295"/>
      <c r="BP254" s="303">
        <f t="shared" si="46"/>
        <v>0</v>
      </c>
      <c r="BQ254" s="303">
        <f t="shared" si="47"/>
        <v>0</v>
      </c>
      <c r="BR254" s="267">
        <f t="shared" si="48"/>
        <v>0</v>
      </c>
      <c r="BS254" s="315" t="e">
        <f t="shared" si="41"/>
        <v>#DIV/0!</v>
      </c>
    </row>
    <row r="255" spans="2:71" ht="12.75" customHeight="1">
      <c r="B255" s="1358">
        <f t="shared" si="49"/>
        <v>0</v>
      </c>
      <c r="C255" s="1359"/>
      <c r="D255" s="1359"/>
      <c r="E255" s="1359"/>
      <c r="F255" s="1360"/>
      <c r="G255" s="902">
        <f t="shared" si="42"/>
        <v>0</v>
      </c>
      <c r="H255" s="525"/>
      <c r="I255" s="525"/>
      <c r="J255" s="525"/>
      <c r="K255" s="525"/>
      <c r="L255" s="525"/>
      <c r="M255" s="525"/>
      <c r="N255" s="525"/>
      <c r="O255" s="525"/>
      <c r="P255" s="525"/>
      <c r="Q255" s="525"/>
      <c r="R255" s="525"/>
      <c r="S255" s="525"/>
      <c r="T255" s="525"/>
      <c r="U255" s="525"/>
      <c r="V255" s="525"/>
      <c r="W255" s="525"/>
      <c r="X255" s="525"/>
      <c r="Y255" s="525"/>
      <c r="Z255" s="525"/>
      <c r="AA255" s="525"/>
      <c r="AB255" s="526"/>
      <c r="AC255" s="514">
        <f t="shared" si="43"/>
        <v>0</v>
      </c>
      <c r="AD255" s="515"/>
      <c r="AE255" s="516"/>
      <c r="AF255" s="517">
        <f t="shared" si="50"/>
        <v>0</v>
      </c>
      <c r="AG255" s="518"/>
      <c r="AH255" s="518"/>
      <c r="AI255" s="518"/>
      <c r="AJ255" s="519"/>
      <c r="AK255" s="517">
        <f t="shared" si="51"/>
        <v>0</v>
      </c>
      <c r="AL255" s="518"/>
      <c r="AM255" s="518"/>
      <c r="AN255" s="518"/>
      <c r="AO255" s="518"/>
      <c r="AP255" s="518"/>
      <c r="AQ255" s="519"/>
      <c r="AR255" s="336">
        <f t="shared" si="39"/>
        <v>0</v>
      </c>
      <c r="AS255" s="337"/>
      <c r="AT255" s="337"/>
      <c r="AU255" s="337"/>
      <c r="AV255" s="337"/>
      <c r="AW255" s="337"/>
      <c r="AX255" s="338"/>
      <c r="AY255" s="298"/>
      <c r="AZ255" s="300"/>
      <c r="BB255" s="666" t="str">
        <f t="shared" si="40"/>
        <v>APROPRIAR O MACRO ITEM</v>
      </c>
      <c r="BC255" s="666" t="str">
        <f t="shared" si="44"/>
        <v/>
      </c>
      <c r="BD255" s="666" t="str">
        <f t="shared" si="45"/>
        <v xml:space="preserve"> </v>
      </c>
      <c r="BF255" s="668">
        <f>IF(BB255&lt;&gt;BD255,(IF(AY255="",AR255*'Q1'!$CA$20,IF(AY255="R",AR255,0))),0)</f>
        <v>0</v>
      </c>
      <c r="BG255" s="668">
        <f>IF(BB255&lt;&gt;BD255,(IF(AY255="",AR255*'Q1'!$CA$21,IF(AY255="C",AR255,0))),0)</f>
        <v>0</v>
      </c>
      <c r="BH255" s="668">
        <f>IF(BB255&lt;&gt;BD255,(IF(AY255="",AR255*'Q1'!$CA$22,IF(AY255="CF",AR255,0))),0)</f>
        <v>0</v>
      </c>
      <c r="BI255" s="668">
        <f>IF(BB255&lt;&gt;BD255,(IF(AY255="",AR255*'Q1'!$CA$23,IF(AY255="F",AR255,0))),0)</f>
        <v>0</v>
      </c>
      <c r="BK255" s="293"/>
      <c r="BL255" s="294"/>
      <c r="BM255" s="268"/>
      <c r="BN255" s="295"/>
      <c r="BO255" s="295"/>
      <c r="BP255" s="303">
        <f t="shared" si="46"/>
        <v>0</v>
      </c>
      <c r="BQ255" s="303">
        <f t="shared" si="47"/>
        <v>0</v>
      </c>
      <c r="BR255" s="267">
        <f t="shared" si="48"/>
        <v>0</v>
      </c>
      <c r="BS255" s="315" t="e">
        <f t="shared" si="41"/>
        <v>#DIV/0!</v>
      </c>
    </row>
    <row r="256" spans="2:71" ht="12.75" customHeight="1">
      <c r="B256" s="1358">
        <f t="shared" si="49"/>
        <v>0</v>
      </c>
      <c r="C256" s="1359"/>
      <c r="D256" s="1359"/>
      <c r="E256" s="1359"/>
      <c r="F256" s="1360"/>
      <c r="G256" s="902">
        <f t="shared" si="42"/>
        <v>0</v>
      </c>
      <c r="H256" s="525"/>
      <c r="I256" s="525"/>
      <c r="J256" s="525"/>
      <c r="K256" s="525"/>
      <c r="L256" s="525"/>
      <c r="M256" s="525"/>
      <c r="N256" s="525"/>
      <c r="O256" s="525"/>
      <c r="P256" s="525"/>
      <c r="Q256" s="525"/>
      <c r="R256" s="525"/>
      <c r="S256" s="525"/>
      <c r="T256" s="525"/>
      <c r="U256" s="525"/>
      <c r="V256" s="525"/>
      <c r="W256" s="525"/>
      <c r="X256" s="525"/>
      <c r="Y256" s="525"/>
      <c r="Z256" s="525"/>
      <c r="AA256" s="525"/>
      <c r="AB256" s="526"/>
      <c r="AC256" s="514">
        <f t="shared" si="43"/>
        <v>0</v>
      </c>
      <c r="AD256" s="515"/>
      <c r="AE256" s="516"/>
      <c r="AF256" s="517">
        <f t="shared" si="50"/>
        <v>0</v>
      </c>
      <c r="AG256" s="518"/>
      <c r="AH256" s="518"/>
      <c r="AI256" s="518"/>
      <c r="AJ256" s="519"/>
      <c r="AK256" s="517">
        <f t="shared" si="51"/>
        <v>0</v>
      </c>
      <c r="AL256" s="518"/>
      <c r="AM256" s="518"/>
      <c r="AN256" s="518"/>
      <c r="AO256" s="518"/>
      <c r="AP256" s="518"/>
      <c r="AQ256" s="519"/>
      <c r="AR256" s="336">
        <f t="shared" si="39"/>
        <v>0</v>
      </c>
      <c r="AS256" s="337"/>
      <c r="AT256" s="337"/>
      <c r="AU256" s="337"/>
      <c r="AV256" s="337"/>
      <c r="AW256" s="337"/>
      <c r="AX256" s="338"/>
      <c r="AY256" s="298"/>
      <c r="AZ256" s="300"/>
      <c r="BB256" s="666" t="str">
        <f t="shared" si="40"/>
        <v>APROPRIAR O MACRO ITEM</v>
      </c>
      <c r="BC256" s="666" t="str">
        <f t="shared" si="44"/>
        <v/>
      </c>
      <c r="BD256" s="666" t="str">
        <f t="shared" si="45"/>
        <v xml:space="preserve"> </v>
      </c>
      <c r="BF256" s="668">
        <f>IF(BB256&lt;&gt;BD256,(IF(AY256="",AR256*'Q1'!$CA$20,IF(AY256="R",AR256,0))),0)</f>
        <v>0</v>
      </c>
      <c r="BG256" s="668">
        <f>IF(BB256&lt;&gt;BD256,(IF(AY256="",AR256*'Q1'!$CA$21,IF(AY256="C",AR256,0))),0)</f>
        <v>0</v>
      </c>
      <c r="BH256" s="668">
        <f>IF(BB256&lt;&gt;BD256,(IF(AY256="",AR256*'Q1'!$CA$22,IF(AY256="CF",AR256,0))),0)</f>
        <v>0</v>
      </c>
      <c r="BI256" s="668">
        <f>IF(BB256&lt;&gt;BD256,(IF(AY256="",AR256*'Q1'!$CA$23,IF(AY256="F",AR256,0))),0)</f>
        <v>0</v>
      </c>
      <c r="BK256" s="293"/>
      <c r="BL256" s="294"/>
      <c r="BM256" s="268"/>
      <c r="BN256" s="295"/>
      <c r="BO256" s="295"/>
      <c r="BP256" s="303">
        <f t="shared" si="46"/>
        <v>0</v>
      </c>
      <c r="BQ256" s="303">
        <f t="shared" si="47"/>
        <v>0</v>
      </c>
      <c r="BR256" s="267">
        <f t="shared" si="48"/>
        <v>0</v>
      </c>
      <c r="BS256" s="315" t="e">
        <f t="shared" si="41"/>
        <v>#DIV/0!</v>
      </c>
    </row>
    <row r="257" spans="2:71" ht="12.75" customHeight="1">
      <c r="B257" s="1358">
        <f t="shared" si="49"/>
        <v>0</v>
      </c>
      <c r="C257" s="1359"/>
      <c r="D257" s="1359"/>
      <c r="E257" s="1359"/>
      <c r="F257" s="1360"/>
      <c r="G257" s="902">
        <f t="shared" si="42"/>
        <v>0</v>
      </c>
      <c r="H257" s="525"/>
      <c r="I257" s="525"/>
      <c r="J257" s="525"/>
      <c r="K257" s="525"/>
      <c r="L257" s="525"/>
      <c r="M257" s="525"/>
      <c r="N257" s="525"/>
      <c r="O257" s="525"/>
      <c r="P257" s="525"/>
      <c r="Q257" s="525"/>
      <c r="R257" s="525"/>
      <c r="S257" s="525"/>
      <c r="T257" s="525"/>
      <c r="U257" s="525"/>
      <c r="V257" s="525"/>
      <c r="W257" s="525"/>
      <c r="X257" s="525"/>
      <c r="Y257" s="525"/>
      <c r="Z257" s="525"/>
      <c r="AA257" s="525"/>
      <c r="AB257" s="526"/>
      <c r="AC257" s="514">
        <f t="shared" si="43"/>
        <v>0</v>
      </c>
      <c r="AD257" s="515"/>
      <c r="AE257" s="516"/>
      <c r="AF257" s="517">
        <f t="shared" si="50"/>
        <v>0</v>
      </c>
      <c r="AG257" s="518"/>
      <c r="AH257" s="518"/>
      <c r="AI257" s="518"/>
      <c r="AJ257" s="519"/>
      <c r="AK257" s="517">
        <f t="shared" si="51"/>
        <v>0</v>
      </c>
      <c r="AL257" s="518"/>
      <c r="AM257" s="518"/>
      <c r="AN257" s="518"/>
      <c r="AO257" s="518"/>
      <c r="AP257" s="518"/>
      <c r="AQ257" s="519"/>
      <c r="AR257" s="336">
        <f t="shared" si="39"/>
        <v>0</v>
      </c>
      <c r="AS257" s="337"/>
      <c r="AT257" s="337"/>
      <c r="AU257" s="337"/>
      <c r="AV257" s="337"/>
      <c r="AW257" s="337"/>
      <c r="AX257" s="338"/>
      <c r="AY257" s="298"/>
      <c r="AZ257" s="300"/>
      <c r="BB257" s="666" t="str">
        <f t="shared" si="40"/>
        <v>APROPRIAR O MACRO ITEM</v>
      </c>
      <c r="BC257" s="666" t="str">
        <f t="shared" si="44"/>
        <v/>
      </c>
      <c r="BD257" s="666" t="str">
        <f t="shared" si="45"/>
        <v xml:space="preserve"> </v>
      </c>
      <c r="BF257" s="668">
        <f>IF(BB257&lt;&gt;BD257,(IF(AY257="",AR257*'Q1'!$CA$20,IF(AY257="R",AR257,0))),0)</f>
        <v>0</v>
      </c>
      <c r="BG257" s="668">
        <f>IF(BB257&lt;&gt;BD257,(IF(AY257="",AR257*'Q1'!$CA$21,IF(AY257="C",AR257,0))),0)</f>
        <v>0</v>
      </c>
      <c r="BH257" s="668">
        <f>IF(BB257&lt;&gt;BD257,(IF(AY257="",AR257*'Q1'!$CA$22,IF(AY257="CF",AR257,0))),0)</f>
        <v>0</v>
      </c>
      <c r="BI257" s="668">
        <f>IF(BB257&lt;&gt;BD257,(IF(AY257="",AR257*'Q1'!$CA$23,IF(AY257="F",AR257,0))),0)</f>
        <v>0</v>
      </c>
      <c r="BK257" s="293"/>
      <c r="BL257" s="294"/>
      <c r="BM257" s="268"/>
      <c r="BN257" s="295"/>
      <c r="BO257" s="295"/>
      <c r="BP257" s="303">
        <f t="shared" si="46"/>
        <v>0</v>
      </c>
      <c r="BQ257" s="303">
        <f t="shared" si="47"/>
        <v>0</v>
      </c>
      <c r="BR257" s="267">
        <f t="shared" si="48"/>
        <v>0</v>
      </c>
      <c r="BS257" s="315" t="e">
        <f t="shared" si="41"/>
        <v>#DIV/0!</v>
      </c>
    </row>
    <row r="258" spans="2:71" ht="12.75" customHeight="1">
      <c r="B258" s="1358">
        <f t="shared" si="49"/>
        <v>0</v>
      </c>
      <c r="C258" s="1359"/>
      <c r="D258" s="1359"/>
      <c r="E258" s="1359"/>
      <c r="F258" s="1360"/>
      <c r="G258" s="902">
        <f t="shared" si="42"/>
        <v>0</v>
      </c>
      <c r="H258" s="525"/>
      <c r="I258" s="525"/>
      <c r="J258" s="525"/>
      <c r="K258" s="525"/>
      <c r="L258" s="525"/>
      <c r="M258" s="525"/>
      <c r="N258" s="525"/>
      <c r="O258" s="525"/>
      <c r="P258" s="525"/>
      <c r="Q258" s="525"/>
      <c r="R258" s="525"/>
      <c r="S258" s="525"/>
      <c r="T258" s="525"/>
      <c r="U258" s="525"/>
      <c r="V258" s="525"/>
      <c r="W258" s="525"/>
      <c r="X258" s="525"/>
      <c r="Y258" s="525"/>
      <c r="Z258" s="525"/>
      <c r="AA258" s="525"/>
      <c r="AB258" s="526"/>
      <c r="AC258" s="514">
        <f t="shared" si="43"/>
        <v>0</v>
      </c>
      <c r="AD258" s="515"/>
      <c r="AE258" s="516"/>
      <c r="AF258" s="517">
        <f t="shared" si="50"/>
        <v>0</v>
      </c>
      <c r="AG258" s="518"/>
      <c r="AH258" s="518"/>
      <c r="AI258" s="518"/>
      <c r="AJ258" s="519"/>
      <c r="AK258" s="517">
        <f t="shared" si="51"/>
        <v>0</v>
      </c>
      <c r="AL258" s="518"/>
      <c r="AM258" s="518"/>
      <c r="AN258" s="518"/>
      <c r="AO258" s="518"/>
      <c r="AP258" s="518"/>
      <c r="AQ258" s="519"/>
      <c r="AR258" s="336">
        <f t="shared" si="39"/>
        <v>0</v>
      </c>
      <c r="AS258" s="337"/>
      <c r="AT258" s="337"/>
      <c r="AU258" s="337"/>
      <c r="AV258" s="337"/>
      <c r="AW258" s="337"/>
      <c r="AX258" s="338"/>
      <c r="AY258" s="298"/>
      <c r="AZ258" s="300"/>
      <c r="BB258" s="666" t="str">
        <f t="shared" si="40"/>
        <v>APROPRIAR O MACRO ITEM</v>
      </c>
      <c r="BC258" s="666" t="str">
        <f t="shared" si="44"/>
        <v/>
      </c>
      <c r="BD258" s="666" t="str">
        <f t="shared" si="45"/>
        <v xml:space="preserve"> </v>
      </c>
      <c r="BF258" s="668">
        <f>IF(BB258&lt;&gt;BD258,(IF(AY258="",AR258*'Q1'!$CA$20,IF(AY258="R",AR258,0))),0)</f>
        <v>0</v>
      </c>
      <c r="BG258" s="668">
        <f>IF(BB258&lt;&gt;BD258,(IF(AY258="",AR258*'Q1'!$CA$21,IF(AY258="C",AR258,0))),0)</f>
        <v>0</v>
      </c>
      <c r="BH258" s="668">
        <f>IF(BB258&lt;&gt;BD258,(IF(AY258="",AR258*'Q1'!$CA$22,IF(AY258="CF",AR258,0))),0)</f>
        <v>0</v>
      </c>
      <c r="BI258" s="668">
        <f>IF(BB258&lt;&gt;BD258,(IF(AY258="",AR258*'Q1'!$CA$23,IF(AY258="F",AR258,0))),0)</f>
        <v>0</v>
      </c>
      <c r="BK258" s="293"/>
      <c r="BL258" s="294"/>
      <c r="BM258" s="268"/>
      <c r="BN258" s="295"/>
      <c r="BO258" s="295"/>
      <c r="BP258" s="303">
        <f t="shared" si="46"/>
        <v>0</v>
      </c>
      <c r="BQ258" s="303">
        <f t="shared" si="47"/>
        <v>0</v>
      </c>
      <c r="BR258" s="267">
        <f t="shared" si="48"/>
        <v>0</v>
      </c>
      <c r="BS258" s="315" t="e">
        <f t="shared" si="41"/>
        <v>#DIV/0!</v>
      </c>
    </row>
    <row r="259" spans="2:71" ht="12.75" customHeight="1">
      <c r="B259" s="1358">
        <f t="shared" si="49"/>
        <v>0</v>
      </c>
      <c r="C259" s="1359"/>
      <c r="D259" s="1359"/>
      <c r="E259" s="1359"/>
      <c r="F259" s="1360"/>
      <c r="G259" s="902">
        <f t="shared" si="42"/>
        <v>0</v>
      </c>
      <c r="H259" s="525"/>
      <c r="I259" s="525"/>
      <c r="J259" s="525"/>
      <c r="K259" s="525"/>
      <c r="L259" s="525"/>
      <c r="M259" s="525"/>
      <c r="N259" s="525"/>
      <c r="O259" s="525"/>
      <c r="P259" s="525"/>
      <c r="Q259" s="525"/>
      <c r="R259" s="525"/>
      <c r="S259" s="525"/>
      <c r="T259" s="525"/>
      <c r="U259" s="525"/>
      <c r="V259" s="525"/>
      <c r="W259" s="525"/>
      <c r="X259" s="525"/>
      <c r="Y259" s="525"/>
      <c r="Z259" s="525"/>
      <c r="AA259" s="525"/>
      <c r="AB259" s="526"/>
      <c r="AC259" s="514">
        <f t="shared" si="43"/>
        <v>0</v>
      </c>
      <c r="AD259" s="515"/>
      <c r="AE259" s="516"/>
      <c r="AF259" s="517">
        <f t="shared" si="50"/>
        <v>0</v>
      </c>
      <c r="AG259" s="518"/>
      <c r="AH259" s="518"/>
      <c r="AI259" s="518"/>
      <c r="AJ259" s="519"/>
      <c r="AK259" s="517">
        <f t="shared" si="51"/>
        <v>0</v>
      </c>
      <c r="AL259" s="518"/>
      <c r="AM259" s="518"/>
      <c r="AN259" s="518"/>
      <c r="AO259" s="518"/>
      <c r="AP259" s="518"/>
      <c r="AQ259" s="519"/>
      <c r="AR259" s="336">
        <f t="shared" si="39"/>
        <v>0</v>
      </c>
      <c r="AS259" s="337"/>
      <c r="AT259" s="337"/>
      <c r="AU259" s="337"/>
      <c r="AV259" s="337"/>
      <c r="AW259" s="337"/>
      <c r="AX259" s="338"/>
      <c r="AY259" s="298"/>
      <c r="AZ259" s="300"/>
      <c r="BB259" s="666" t="str">
        <f t="shared" si="40"/>
        <v>APROPRIAR O MACRO ITEM</v>
      </c>
      <c r="BC259" s="666" t="str">
        <f t="shared" si="44"/>
        <v/>
      </c>
      <c r="BD259" s="666" t="str">
        <f t="shared" si="45"/>
        <v xml:space="preserve"> </v>
      </c>
      <c r="BF259" s="668">
        <f>IF(BB259&lt;&gt;BD259,(IF(AY259="",AR259*'Q1'!$CA$20,IF(AY259="R",AR259,0))),0)</f>
        <v>0</v>
      </c>
      <c r="BG259" s="668">
        <f>IF(BB259&lt;&gt;BD259,(IF(AY259="",AR259*'Q1'!$CA$21,IF(AY259="C",AR259,0))),0)</f>
        <v>0</v>
      </c>
      <c r="BH259" s="668">
        <f>IF(BB259&lt;&gt;BD259,(IF(AY259="",AR259*'Q1'!$CA$22,IF(AY259="CF",AR259,0))),0)</f>
        <v>0</v>
      </c>
      <c r="BI259" s="668">
        <f>IF(BB259&lt;&gt;BD259,(IF(AY259="",AR259*'Q1'!$CA$23,IF(AY259="F",AR259,0))),0)</f>
        <v>0</v>
      </c>
      <c r="BK259" s="293"/>
      <c r="BL259" s="294"/>
      <c r="BM259" s="268"/>
      <c r="BN259" s="295"/>
      <c r="BO259" s="295"/>
      <c r="BP259" s="303">
        <f t="shared" si="46"/>
        <v>0</v>
      </c>
      <c r="BQ259" s="303">
        <f t="shared" si="47"/>
        <v>0</v>
      </c>
      <c r="BR259" s="267">
        <f t="shared" si="48"/>
        <v>0</v>
      </c>
      <c r="BS259" s="315" t="e">
        <f t="shared" si="41"/>
        <v>#DIV/0!</v>
      </c>
    </row>
    <row r="260" spans="2:71" ht="12.75" customHeight="1">
      <c r="B260" s="1358">
        <f t="shared" si="49"/>
        <v>0</v>
      </c>
      <c r="C260" s="1359"/>
      <c r="D260" s="1359"/>
      <c r="E260" s="1359"/>
      <c r="F260" s="1360"/>
      <c r="G260" s="902">
        <f t="shared" si="42"/>
        <v>0</v>
      </c>
      <c r="H260" s="525"/>
      <c r="I260" s="525"/>
      <c r="J260" s="525"/>
      <c r="K260" s="525"/>
      <c r="L260" s="525"/>
      <c r="M260" s="525"/>
      <c r="N260" s="525"/>
      <c r="O260" s="525"/>
      <c r="P260" s="525"/>
      <c r="Q260" s="525"/>
      <c r="R260" s="525"/>
      <c r="S260" s="525"/>
      <c r="T260" s="525"/>
      <c r="U260" s="525"/>
      <c r="V260" s="525"/>
      <c r="W260" s="525"/>
      <c r="X260" s="525"/>
      <c r="Y260" s="525"/>
      <c r="Z260" s="525"/>
      <c r="AA260" s="525"/>
      <c r="AB260" s="526"/>
      <c r="AC260" s="514">
        <f t="shared" si="43"/>
        <v>0</v>
      </c>
      <c r="AD260" s="515"/>
      <c r="AE260" s="516"/>
      <c r="AF260" s="517">
        <f t="shared" si="50"/>
        <v>0</v>
      </c>
      <c r="AG260" s="518"/>
      <c r="AH260" s="518"/>
      <c r="AI260" s="518"/>
      <c r="AJ260" s="519"/>
      <c r="AK260" s="517">
        <f t="shared" si="51"/>
        <v>0</v>
      </c>
      <c r="AL260" s="518"/>
      <c r="AM260" s="518"/>
      <c r="AN260" s="518"/>
      <c r="AO260" s="518"/>
      <c r="AP260" s="518"/>
      <c r="AQ260" s="519"/>
      <c r="AR260" s="336">
        <f t="shared" si="39"/>
        <v>0</v>
      </c>
      <c r="AS260" s="337"/>
      <c r="AT260" s="337"/>
      <c r="AU260" s="337"/>
      <c r="AV260" s="337"/>
      <c r="AW260" s="337"/>
      <c r="AX260" s="338"/>
      <c r="AY260" s="298"/>
      <c r="AZ260" s="300"/>
      <c r="BB260" s="666" t="str">
        <f t="shared" si="40"/>
        <v>APROPRIAR O MACRO ITEM</v>
      </c>
      <c r="BC260" s="666" t="str">
        <f t="shared" si="44"/>
        <v/>
      </c>
      <c r="BD260" s="666" t="str">
        <f t="shared" si="45"/>
        <v xml:space="preserve"> </v>
      </c>
      <c r="BF260" s="668">
        <f>IF(BB260&lt;&gt;BD260,(IF(AY260="",AR260*'Q1'!$CA$20,IF(AY260="R",AR260,0))),0)</f>
        <v>0</v>
      </c>
      <c r="BG260" s="668">
        <f>IF(BB260&lt;&gt;BD260,(IF(AY260="",AR260*'Q1'!$CA$21,IF(AY260="C",AR260,0))),0)</f>
        <v>0</v>
      </c>
      <c r="BH260" s="668">
        <f>IF(BB260&lt;&gt;BD260,(IF(AY260="",AR260*'Q1'!$CA$22,IF(AY260="CF",AR260,0))),0)</f>
        <v>0</v>
      </c>
      <c r="BI260" s="668">
        <f>IF(BB260&lt;&gt;BD260,(IF(AY260="",AR260*'Q1'!$CA$23,IF(AY260="F",AR260,0))),0)</f>
        <v>0</v>
      </c>
      <c r="BK260" s="293"/>
      <c r="BL260" s="294"/>
      <c r="BM260" s="268"/>
      <c r="BN260" s="295"/>
      <c r="BO260" s="295"/>
      <c r="BP260" s="303">
        <f t="shared" si="46"/>
        <v>0</v>
      </c>
      <c r="BQ260" s="303">
        <f t="shared" si="47"/>
        <v>0</v>
      </c>
      <c r="BR260" s="267">
        <f t="shared" si="48"/>
        <v>0</v>
      </c>
      <c r="BS260" s="315" t="e">
        <f t="shared" si="41"/>
        <v>#DIV/0!</v>
      </c>
    </row>
    <row r="261" spans="2:71" ht="12.75" customHeight="1">
      <c r="B261" s="1358">
        <f t="shared" si="49"/>
        <v>0</v>
      </c>
      <c r="C261" s="1359"/>
      <c r="D261" s="1359"/>
      <c r="E261" s="1359"/>
      <c r="F261" s="1360"/>
      <c r="G261" s="902">
        <f t="shared" si="42"/>
        <v>0</v>
      </c>
      <c r="H261" s="525"/>
      <c r="I261" s="525"/>
      <c r="J261" s="525"/>
      <c r="K261" s="525"/>
      <c r="L261" s="525"/>
      <c r="M261" s="525"/>
      <c r="N261" s="525"/>
      <c r="O261" s="525"/>
      <c r="P261" s="525"/>
      <c r="Q261" s="525"/>
      <c r="R261" s="525"/>
      <c r="S261" s="525"/>
      <c r="T261" s="525"/>
      <c r="U261" s="525"/>
      <c r="V261" s="525"/>
      <c r="W261" s="525"/>
      <c r="X261" s="525"/>
      <c r="Y261" s="525"/>
      <c r="Z261" s="525"/>
      <c r="AA261" s="525"/>
      <c r="AB261" s="526"/>
      <c r="AC261" s="514">
        <f t="shared" si="43"/>
        <v>0</v>
      </c>
      <c r="AD261" s="515"/>
      <c r="AE261" s="516"/>
      <c r="AF261" s="517">
        <f t="shared" si="50"/>
        <v>0</v>
      </c>
      <c r="AG261" s="518"/>
      <c r="AH261" s="518"/>
      <c r="AI261" s="518"/>
      <c r="AJ261" s="519"/>
      <c r="AK261" s="517">
        <f t="shared" si="51"/>
        <v>0</v>
      </c>
      <c r="AL261" s="518"/>
      <c r="AM261" s="518"/>
      <c r="AN261" s="518"/>
      <c r="AO261" s="518"/>
      <c r="AP261" s="518"/>
      <c r="AQ261" s="519"/>
      <c r="AR261" s="336">
        <f t="shared" si="39"/>
        <v>0</v>
      </c>
      <c r="AS261" s="337"/>
      <c r="AT261" s="337"/>
      <c r="AU261" s="337"/>
      <c r="AV261" s="337"/>
      <c r="AW261" s="337"/>
      <c r="AX261" s="338"/>
      <c r="AY261" s="298"/>
      <c r="AZ261" s="300"/>
      <c r="BB261" s="666" t="str">
        <f t="shared" si="40"/>
        <v>APROPRIAR O MACRO ITEM</v>
      </c>
      <c r="BC261" s="666" t="str">
        <f t="shared" si="44"/>
        <v/>
      </c>
      <c r="BD261" s="666" t="str">
        <f t="shared" si="45"/>
        <v xml:space="preserve"> </v>
      </c>
      <c r="BF261" s="668">
        <f>IF(BB261&lt;&gt;BD261,(IF(AY261="",AR261*'Q1'!$CA$20,IF(AY261="R",AR261,0))),0)</f>
        <v>0</v>
      </c>
      <c r="BG261" s="668">
        <f>IF(BB261&lt;&gt;BD261,(IF(AY261="",AR261*'Q1'!$CA$21,IF(AY261="C",AR261,0))),0)</f>
        <v>0</v>
      </c>
      <c r="BH261" s="668">
        <f>IF(BB261&lt;&gt;BD261,(IF(AY261="",AR261*'Q1'!$CA$22,IF(AY261="CF",AR261,0))),0)</f>
        <v>0</v>
      </c>
      <c r="BI261" s="668">
        <f>IF(BB261&lt;&gt;BD261,(IF(AY261="",AR261*'Q1'!$CA$23,IF(AY261="F",AR261,0))),0)</f>
        <v>0</v>
      </c>
      <c r="BK261" s="293"/>
      <c r="BL261" s="294"/>
      <c r="BM261" s="268"/>
      <c r="BN261" s="295"/>
      <c r="BO261" s="295"/>
      <c r="BP261" s="303">
        <f t="shared" si="46"/>
        <v>0</v>
      </c>
      <c r="BQ261" s="303">
        <f t="shared" si="47"/>
        <v>0</v>
      </c>
      <c r="BR261" s="267">
        <f t="shared" si="48"/>
        <v>0</v>
      </c>
      <c r="BS261" s="315" t="e">
        <f t="shared" si="41"/>
        <v>#DIV/0!</v>
      </c>
    </row>
    <row r="262" spans="2:71" ht="12.75" customHeight="1">
      <c r="B262" s="1358">
        <f t="shared" si="49"/>
        <v>0</v>
      </c>
      <c r="C262" s="1359"/>
      <c r="D262" s="1359"/>
      <c r="E262" s="1359"/>
      <c r="F262" s="1360"/>
      <c r="G262" s="902">
        <f t="shared" si="42"/>
        <v>0</v>
      </c>
      <c r="H262" s="525"/>
      <c r="I262" s="525"/>
      <c r="J262" s="525"/>
      <c r="K262" s="525"/>
      <c r="L262" s="525"/>
      <c r="M262" s="525"/>
      <c r="N262" s="525"/>
      <c r="O262" s="525"/>
      <c r="P262" s="525"/>
      <c r="Q262" s="525"/>
      <c r="R262" s="525"/>
      <c r="S262" s="525"/>
      <c r="T262" s="525"/>
      <c r="U262" s="525"/>
      <c r="V262" s="525"/>
      <c r="W262" s="525"/>
      <c r="X262" s="525"/>
      <c r="Y262" s="525"/>
      <c r="Z262" s="525"/>
      <c r="AA262" s="525"/>
      <c r="AB262" s="526"/>
      <c r="AC262" s="514">
        <f t="shared" si="43"/>
        <v>0</v>
      </c>
      <c r="AD262" s="515"/>
      <c r="AE262" s="516"/>
      <c r="AF262" s="517">
        <f t="shared" si="50"/>
        <v>0</v>
      </c>
      <c r="AG262" s="518"/>
      <c r="AH262" s="518"/>
      <c r="AI262" s="518"/>
      <c r="AJ262" s="519"/>
      <c r="AK262" s="517">
        <f t="shared" si="51"/>
        <v>0</v>
      </c>
      <c r="AL262" s="518"/>
      <c r="AM262" s="518"/>
      <c r="AN262" s="518"/>
      <c r="AO262" s="518"/>
      <c r="AP262" s="518"/>
      <c r="AQ262" s="519"/>
      <c r="AR262" s="336">
        <f t="shared" si="39"/>
        <v>0</v>
      </c>
      <c r="AS262" s="337"/>
      <c r="AT262" s="337"/>
      <c r="AU262" s="337"/>
      <c r="AV262" s="337"/>
      <c r="AW262" s="337"/>
      <c r="AX262" s="338"/>
      <c r="AY262" s="298"/>
      <c r="AZ262" s="300"/>
      <c r="BB262" s="666" t="str">
        <f t="shared" si="40"/>
        <v>APROPRIAR O MACRO ITEM</v>
      </c>
      <c r="BC262" s="666" t="str">
        <f t="shared" si="44"/>
        <v/>
      </c>
      <c r="BD262" s="666" t="str">
        <f t="shared" si="45"/>
        <v xml:space="preserve"> </v>
      </c>
      <c r="BF262" s="668">
        <f>IF(BB262&lt;&gt;BD262,(IF(AY262="",AR262*'Q1'!$CA$20,IF(AY262="R",AR262,0))),0)</f>
        <v>0</v>
      </c>
      <c r="BG262" s="668">
        <f>IF(BB262&lt;&gt;BD262,(IF(AY262="",AR262*'Q1'!$CA$21,IF(AY262="C",AR262,0))),0)</f>
        <v>0</v>
      </c>
      <c r="BH262" s="668">
        <f>IF(BB262&lt;&gt;BD262,(IF(AY262="",AR262*'Q1'!$CA$22,IF(AY262="CF",AR262,0))),0)</f>
        <v>0</v>
      </c>
      <c r="BI262" s="668">
        <f>IF(BB262&lt;&gt;BD262,(IF(AY262="",AR262*'Q1'!$CA$23,IF(AY262="F",AR262,0))),0)</f>
        <v>0</v>
      </c>
      <c r="BK262" s="293"/>
      <c r="BL262" s="294"/>
      <c r="BM262" s="268"/>
      <c r="BN262" s="295"/>
      <c r="BO262" s="295"/>
      <c r="BP262" s="303">
        <f t="shared" si="46"/>
        <v>0</v>
      </c>
      <c r="BQ262" s="303">
        <f t="shared" si="47"/>
        <v>0</v>
      </c>
      <c r="BR262" s="267">
        <f t="shared" si="48"/>
        <v>0</v>
      </c>
      <c r="BS262" s="315" t="e">
        <f t="shared" si="41"/>
        <v>#DIV/0!</v>
      </c>
    </row>
    <row r="263" spans="2:71" ht="12.75" customHeight="1">
      <c r="B263" s="1358">
        <f t="shared" si="49"/>
        <v>0</v>
      </c>
      <c r="C263" s="1359"/>
      <c r="D263" s="1359"/>
      <c r="E263" s="1359"/>
      <c r="F263" s="1360"/>
      <c r="G263" s="902">
        <f t="shared" si="42"/>
        <v>0</v>
      </c>
      <c r="H263" s="525"/>
      <c r="I263" s="525"/>
      <c r="J263" s="525"/>
      <c r="K263" s="525"/>
      <c r="L263" s="525"/>
      <c r="M263" s="525"/>
      <c r="N263" s="525"/>
      <c r="O263" s="525"/>
      <c r="P263" s="525"/>
      <c r="Q263" s="525"/>
      <c r="R263" s="525"/>
      <c r="S263" s="525"/>
      <c r="T263" s="525"/>
      <c r="U263" s="525"/>
      <c r="V263" s="525"/>
      <c r="W263" s="525"/>
      <c r="X263" s="525"/>
      <c r="Y263" s="525"/>
      <c r="Z263" s="525"/>
      <c r="AA263" s="525"/>
      <c r="AB263" s="526"/>
      <c r="AC263" s="514">
        <f t="shared" si="43"/>
        <v>0</v>
      </c>
      <c r="AD263" s="515"/>
      <c r="AE263" s="516"/>
      <c r="AF263" s="517">
        <f t="shared" si="50"/>
        <v>0</v>
      </c>
      <c r="AG263" s="518"/>
      <c r="AH263" s="518"/>
      <c r="AI263" s="518"/>
      <c r="AJ263" s="519"/>
      <c r="AK263" s="517">
        <f t="shared" si="51"/>
        <v>0</v>
      </c>
      <c r="AL263" s="518"/>
      <c r="AM263" s="518"/>
      <c r="AN263" s="518"/>
      <c r="AO263" s="518"/>
      <c r="AP263" s="518"/>
      <c r="AQ263" s="519"/>
      <c r="AR263" s="336">
        <f t="shared" si="39"/>
        <v>0</v>
      </c>
      <c r="AS263" s="337"/>
      <c r="AT263" s="337"/>
      <c r="AU263" s="337"/>
      <c r="AV263" s="337"/>
      <c r="AW263" s="337"/>
      <c r="AX263" s="338"/>
      <c r="AY263" s="298"/>
      <c r="AZ263" s="300"/>
      <c r="BB263" s="666" t="str">
        <f t="shared" si="40"/>
        <v>APROPRIAR O MACRO ITEM</v>
      </c>
      <c r="BC263" s="666" t="str">
        <f t="shared" si="44"/>
        <v/>
      </c>
      <c r="BD263" s="666" t="str">
        <f t="shared" si="45"/>
        <v xml:space="preserve"> </v>
      </c>
      <c r="BF263" s="668">
        <f>IF(BB263&lt;&gt;BD263,(IF(AY263="",AR263*'Q1'!$CA$20,IF(AY263="R",AR263,0))),0)</f>
        <v>0</v>
      </c>
      <c r="BG263" s="668">
        <f>IF(BB263&lt;&gt;BD263,(IF(AY263="",AR263*'Q1'!$CA$21,IF(AY263="C",AR263,0))),0)</f>
        <v>0</v>
      </c>
      <c r="BH263" s="668">
        <f>IF(BB263&lt;&gt;BD263,(IF(AY263="",AR263*'Q1'!$CA$22,IF(AY263="CF",AR263,0))),0)</f>
        <v>0</v>
      </c>
      <c r="BI263" s="668">
        <f>IF(BB263&lt;&gt;BD263,(IF(AY263="",AR263*'Q1'!$CA$23,IF(AY263="F",AR263,0))),0)</f>
        <v>0</v>
      </c>
      <c r="BK263" s="293"/>
      <c r="BL263" s="294"/>
      <c r="BM263" s="268"/>
      <c r="BN263" s="295"/>
      <c r="BO263" s="295"/>
      <c r="BP263" s="303">
        <f t="shared" si="46"/>
        <v>0</v>
      </c>
      <c r="BQ263" s="303">
        <f t="shared" si="47"/>
        <v>0</v>
      </c>
      <c r="BR263" s="267">
        <f t="shared" si="48"/>
        <v>0</v>
      </c>
      <c r="BS263" s="315" t="e">
        <f t="shared" si="41"/>
        <v>#DIV/0!</v>
      </c>
    </row>
    <row r="264" spans="2:71" ht="12.75" customHeight="1">
      <c r="B264" s="1358">
        <f t="shared" si="49"/>
        <v>0</v>
      </c>
      <c r="C264" s="1359"/>
      <c r="D264" s="1359"/>
      <c r="E264" s="1359"/>
      <c r="F264" s="1360"/>
      <c r="G264" s="902">
        <f t="shared" si="42"/>
        <v>0</v>
      </c>
      <c r="H264" s="525"/>
      <c r="I264" s="525"/>
      <c r="J264" s="525"/>
      <c r="K264" s="525"/>
      <c r="L264" s="525"/>
      <c r="M264" s="525"/>
      <c r="N264" s="525"/>
      <c r="O264" s="525"/>
      <c r="P264" s="525"/>
      <c r="Q264" s="525"/>
      <c r="R264" s="525"/>
      <c r="S264" s="525"/>
      <c r="T264" s="525"/>
      <c r="U264" s="525"/>
      <c r="V264" s="525"/>
      <c r="W264" s="525"/>
      <c r="X264" s="525"/>
      <c r="Y264" s="525"/>
      <c r="Z264" s="525"/>
      <c r="AA264" s="525"/>
      <c r="AB264" s="526"/>
      <c r="AC264" s="514">
        <f t="shared" si="43"/>
        <v>0</v>
      </c>
      <c r="AD264" s="515"/>
      <c r="AE264" s="516"/>
      <c r="AF264" s="517">
        <f t="shared" si="50"/>
        <v>0</v>
      </c>
      <c r="AG264" s="518"/>
      <c r="AH264" s="518"/>
      <c r="AI264" s="518"/>
      <c r="AJ264" s="519"/>
      <c r="AK264" s="517">
        <f t="shared" si="51"/>
        <v>0</v>
      </c>
      <c r="AL264" s="518"/>
      <c r="AM264" s="518"/>
      <c r="AN264" s="518"/>
      <c r="AO264" s="518"/>
      <c r="AP264" s="518"/>
      <c r="AQ264" s="519"/>
      <c r="AR264" s="336">
        <f t="shared" si="39"/>
        <v>0</v>
      </c>
      <c r="AS264" s="337"/>
      <c r="AT264" s="337"/>
      <c r="AU264" s="337"/>
      <c r="AV264" s="337"/>
      <c r="AW264" s="337"/>
      <c r="AX264" s="338"/>
      <c r="AY264" s="298"/>
      <c r="AZ264" s="300"/>
      <c r="BB264" s="666" t="str">
        <f t="shared" si="40"/>
        <v>APROPRIAR O MACRO ITEM</v>
      </c>
      <c r="BC264" s="666" t="str">
        <f t="shared" si="44"/>
        <v/>
      </c>
      <c r="BD264" s="666" t="str">
        <f t="shared" si="45"/>
        <v xml:space="preserve"> </v>
      </c>
      <c r="BF264" s="668">
        <f>IF(BB264&lt;&gt;BD264,(IF(AY264="",AR264*'Q1'!$CA$20,IF(AY264="R",AR264,0))),0)</f>
        <v>0</v>
      </c>
      <c r="BG264" s="668">
        <f>IF(BB264&lt;&gt;BD264,(IF(AY264="",AR264*'Q1'!$CA$21,IF(AY264="C",AR264,0))),0)</f>
        <v>0</v>
      </c>
      <c r="BH264" s="668">
        <f>IF(BB264&lt;&gt;BD264,(IF(AY264="",AR264*'Q1'!$CA$22,IF(AY264="CF",AR264,0))),0)</f>
        <v>0</v>
      </c>
      <c r="BI264" s="668">
        <f>IF(BB264&lt;&gt;BD264,(IF(AY264="",AR264*'Q1'!$CA$23,IF(AY264="F",AR264,0))),0)</f>
        <v>0</v>
      </c>
      <c r="BK264" s="293"/>
      <c r="BL264" s="294"/>
      <c r="BM264" s="268"/>
      <c r="BN264" s="295"/>
      <c r="BO264" s="295"/>
      <c r="BP264" s="303">
        <f t="shared" si="46"/>
        <v>0</v>
      </c>
      <c r="BQ264" s="303">
        <f t="shared" si="47"/>
        <v>0</v>
      </c>
      <c r="BR264" s="267">
        <f t="shared" si="48"/>
        <v>0</v>
      </c>
      <c r="BS264" s="315" t="e">
        <f t="shared" si="41"/>
        <v>#DIV/0!</v>
      </c>
    </row>
    <row r="265" spans="2:71" ht="12.75" customHeight="1">
      <c r="B265" s="1358">
        <f t="shared" si="49"/>
        <v>0</v>
      </c>
      <c r="C265" s="1359"/>
      <c r="D265" s="1359"/>
      <c r="E265" s="1359"/>
      <c r="F265" s="1360"/>
      <c r="G265" s="902">
        <f t="shared" si="42"/>
        <v>0</v>
      </c>
      <c r="H265" s="525"/>
      <c r="I265" s="525"/>
      <c r="J265" s="525"/>
      <c r="K265" s="525"/>
      <c r="L265" s="525"/>
      <c r="M265" s="525"/>
      <c r="N265" s="525"/>
      <c r="O265" s="525"/>
      <c r="P265" s="525"/>
      <c r="Q265" s="525"/>
      <c r="R265" s="525"/>
      <c r="S265" s="525"/>
      <c r="T265" s="525"/>
      <c r="U265" s="525"/>
      <c r="V265" s="525"/>
      <c r="W265" s="525"/>
      <c r="X265" s="525"/>
      <c r="Y265" s="525"/>
      <c r="Z265" s="525"/>
      <c r="AA265" s="525"/>
      <c r="AB265" s="526"/>
      <c r="AC265" s="514">
        <f t="shared" si="43"/>
        <v>0</v>
      </c>
      <c r="AD265" s="515"/>
      <c r="AE265" s="516"/>
      <c r="AF265" s="517">
        <f t="shared" si="50"/>
        <v>0</v>
      </c>
      <c r="AG265" s="518"/>
      <c r="AH265" s="518"/>
      <c r="AI265" s="518"/>
      <c r="AJ265" s="519"/>
      <c r="AK265" s="517">
        <f t="shared" si="51"/>
        <v>0</v>
      </c>
      <c r="AL265" s="518"/>
      <c r="AM265" s="518"/>
      <c r="AN265" s="518"/>
      <c r="AO265" s="518"/>
      <c r="AP265" s="518"/>
      <c r="AQ265" s="519"/>
      <c r="AR265" s="336">
        <f t="shared" si="39"/>
        <v>0</v>
      </c>
      <c r="AS265" s="337"/>
      <c r="AT265" s="337"/>
      <c r="AU265" s="337"/>
      <c r="AV265" s="337"/>
      <c r="AW265" s="337"/>
      <c r="AX265" s="338"/>
      <c r="AY265" s="298"/>
      <c r="AZ265" s="300"/>
      <c r="BB265" s="666" t="str">
        <f t="shared" si="40"/>
        <v>APROPRIAR O MACRO ITEM</v>
      </c>
      <c r="BC265" s="666" t="str">
        <f t="shared" si="44"/>
        <v/>
      </c>
      <c r="BD265" s="666" t="str">
        <f t="shared" si="45"/>
        <v xml:space="preserve"> </v>
      </c>
      <c r="BF265" s="668">
        <f>IF(BB265&lt;&gt;BD265,(IF(AY265="",AR265*'Q1'!$CA$20,IF(AY265="R",AR265,0))),0)</f>
        <v>0</v>
      </c>
      <c r="BG265" s="668">
        <f>IF(BB265&lt;&gt;BD265,(IF(AY265="",AR265*'Q1'!$CA$21,IF(AY265="C",AR265,0))),0)</f>
        <v>0</v>
      </c>
      <c r="BH265" s="668">
        <f>IF(BB265&lt;&gt;BD265,(IF(AY265="",AR265*'Q1'!$CA$22,IF(AY265="CF",AR265,0))),0)</f>
        <v>0</v>
      </c>
      <c r="BI265" s="668">
        <f>IF(BB265&lt;&gt;BD265,(IF(AY265="",AR265*'Q1'!$CA$23,IF(AY265="F",AR265,0))),0)</f>
        <v>0</v>
      </c>
      <c r="BK265" s="293"/>
      <c r="BL265" s="294"/>
      <c r="BM265" s="268"/>
      <c r="BN265" s="295"/>
      <c r="BO265" s="295"/>
      <c r="BP265" s="303">
        <f t="shared" si="46"/>
        <v>0</v>
      </c>
      <c r="BQ265" s="303">
        <f t="shared" si="47"/>
        <v>0</v>
      </c>
      <c r="BR265" s="267">
        <f t="shared" si="48"/>
        <v>0</v>
      </c>
      <c r="BS265" s="315" t="e">
        <f t="shared" si="41"/>
        <v>#DIV/0!</v>
      </c>
    </row>
    <row r="266" spans="2:71" ht="12.75" customHeight="1">
      <c r="B266" s="1358">
        <f t="shared" si="49"/>
        <v>0</v>
      </c>
      <c r="C266" s="1359"/>
      <c r="D266" s="1359"/>
      <c r="E266" s="1359"/>
      <c r="F266" s="1360"/>
      <c r="G266" s="902">
        <f t="shared" si="42"/>
        <v>0</v>
      </c>
      <c r="H266" s="525"/>
      <c r="I266" s="525"/>
      <c r="J266" s="525"/>
      <c r="K266" s="525"/>
      <c r="L266" s="525"/>
      <c r="M266" s="525"/>
      <c r="N266" s="525"/>
      <c r="O266" s="525"/>
      <c r="P266" s="525"/>
      <c r="Q266" s="525"/>
      <c r="R266" s="525"/>
      <c r="S266" s="525"/>
      <c r="T266" s="525"/>
      <c r="U266" s="525"/>
      <c r="V266" s="525"/>
      <c r="W266" s="525"/>
      <c r="X266" s="525"/>
      <c r="Y266" s="525"/>
      <c r="Z266" s="525"/>
      <c r="AA266" s="525"/>
      <c r="AB266" s="526"/>
      <c r="AC266" s="514">
        <f t="shared" si="43"/>
        <v>0</v>
      </c>
      <c r="AD266" s="515"/>
      <c r="AE266" s="516"/>
      <c r="AF266" s="517">
        <f t="shared" si="50"/>
        <v>0</v>
      </c>
      <c r="AG266" s="518"/>
      <c r="AH266" s="518"/>
      <c r="AI266" s="518"/>
      <c r="AJ266" s="519"/>
      <c r="AK266" s="517">
        <f t="shared" si="51"/>
        <v>0</v>
      </c>
      <c r="AL266" s="518"/>
      <c r="AM266" s="518"/>
      <c r="AN266" s="518"/>
      <c r="AO266" s="518"/>
      <c r="AP266" s="518"/>
      <c r="AQ266" s="519"/>
      <c r="AR266" s="336">
        <f t="shared" si="39"/>
        <v>0</v>
      </c>
      <c r="AS266" s="337"/>
      <c r="AT266" s="337"/>
      <c r="AU266" s="337"/>
      <c r="AV266" s="337"/>
      <c r="AW266" s="337"/>
      <c r="AX266" s="338"/>
      <c r="AY266" s="298"/>
      <c r="AZ266" s="300"/>
      <c r="BB266" s="666" t="str">
        <f t="shared" si="40"/>
        <v>APROPRIAR O MACRO ITEM</v>
      </c>
      <c r="BC266" s="666" t="str">
        <f t="shared" si="44"/>
        <v/>
      </c>
      <c r="BD266" s="666" t="str">
        <f t="shared" si="45"/>
        <v xml:space="preserve"> </v>
      </c>
      <c r="BF266" s="668">
        <f>IF(BB266&lt;&gt;BD266,(IF(AY266="",AR266*'Q1'!$CA$20,IF(AY266="R",AR266,0))),0)</f>
        <v>0</v>
      </c>
      <c r="BG266" s="668">
        <f>IF(BB266&lt;&gt;BD266,(IF(AY266="",AR266*'Q1'!$CA$21,IF(AY266="C",AR266,0))),0)</f>
        <v>0</v>
      </c>
      <c r="BH266" s="668">
        <f>IF(BB266&lt;&gt;BD266,(IF(AY266="",AR266*'Q1'!$CA$22,IF(AY266="CF",AR266,0))),0)</f>
        <v>0</v>
      </c>
      <c r="BI266" s="668">
        <f>IF(BB266&lt;&gt;BD266,(IF(AY266="",AR266*'Q1'!$CA$23,IF(AY266="F",AR266,0))),0)</f>
        <v>0</v>
      </c>
      <c r="BK266" s="293"/>
      <c r="BL266" s="294"/>
      <c r="BM266" s="268"/>
      <c r="BN266" s="295"/>
      <c r="BO266" s="295"/>
      <c r="BP266" s="303">
        <f t="shared" si="46"/>
        <v>0</v>
      </c>
      <c r="BQ266" s="303">
        <f t="shared" si="47"/>
        <v>0</v>
      </c>
      <c r="BR266" s="267">
        <f t="shared" si="48"/>
        <v>0</v>
      </c>
      <c r="BS266" s="315" t="e">
        <f t="shared" si="41"/>
        <v>#DIV/0!</v>
      </c>
    </row>
    <row r="267" spans="2:71" ht="12.75" customHeight="1">
      <c r="B267" s="1358">
        <f t="shared" si="49"/>
        <v>0</v>
      </c>
      <c r="C267" s="1359"/>
      <c r="D267" s="1359"/>
      <c r="E267" s="1359"/>
      <c r="F267" s="1360"/>
      <c r="G267" s="902">
        <f t="shared" si="42"/>
        <v>0</v>
      </c>
      <c r="H267" s="525"/>
      <c r="I267" s="525"/>
      <c r="J267" s="525"/>
      <c r="K267" s="525"/>
      <c r="L267" s="525"/>
      <c r="M267" s="525"/>
      <c r="N267" s="525"/>
      <c r="O267" s="525"/>
      <c r="P267" s="525"/>
      <c r="Q267" s="525"/>
      <c r="R267" s="525"/>
      <c r="S267" s="525"/>
      <c r="T267" s="525"/>
      <c r="U267" s="525"/>
      <c r="V267" s="525"/>
      <c r="W267" s="525"/>
      <c r="X267" s="525"/>
      <c r="Y267" s="525"/>
      <c r="Z267" s="525"/>
      <c r="AA267" s="525"/>
      <c r="AB267" s="526"/>
      <c r="AC267" s="514">
        <f t="shared" si="43"/>
        <v>0</v>
      </c>
      <c r="AD267" s="515"/>
      <c r="AE267" s="516"/>
      <c r="AF267" s="517">
        <f t="shared" si="50"/>
        <v>0</v>
      </c>
      <c r="AG267" s="518"/>
      <c r="AH267" s="518"/>
      <c r="AI267" s="518"/>
      <c r="AJ267" s="519"/>
      <c r="AK267" s="517">
        <f t="shared" si="51"/>
        <v>0</v>
      </c>
      <c r="AL267" s="518"/>
      <c r="AM267" s="518"/>
      <c r="AN267" s="518"/>
      <c r="AO267" s="518"/>
      <c r="AP267" s="518"/>
      <c r="AQ267" s="519"/>
      <c r="AR267" s="336">
        <f t="shared" si="39"/>
        <v>0</v>
      </c>
      <c r="AS267" s="337"/>
      <c r="AT267" s="337"/>
      <c r="AU267" s="337"/>
      <c r="AV267" s="337"/>
      <c r="AW267" s="337"/>
      <c r="AX267" s="338"/>
      <c r="AY267" s="298"/>
      <c r="AZ267" s="300"/>
      <c r="BB267" s="666" t="str">
        <f t="shared" si="40"/>
        <v>APROPRIAR O MACRO ITEM</v>
      </c>
      <c r="BC267" s="666" t="str">
        <f t="shared" si="44"/>
        <v/>
      </c>
      <c r="BD267" s="666" t="str">
        <f t="shared" si="45"/>
        <v xml:space="preserve"> </v>
      </c>
      <c r="BF267" s="668">
        <f>IF(BB267&lt;&gt;BD267,(IF(AY267="",AR267*'Q1'!$CA$20,IF(AY267="R",AR267,0))),0)</f>
        <v>0</v>
      </c>
      <c r="BG267" s="668">
        <f>IF(BB267&lt;&gt;BD267,(IF(AY267="",AR267*'Q1'!$CA$21,IF(AY267="C",AR267,0))),0)</f>
        <v>0</v>
      </c>
      <c r="BH267" s="668">
        <f>IF(BB267&lt;&gt;BD267,(IF(AY267="",AR267*'Q1'!$CA$22,IF(AY267="CF",AR267,0))),0)</f>
        <v>0</v>
      </c>
      <c r="BI267" s="668">
        <f>IF(BB267&lt;&gt;BD267,(IF(AY267="",AR267*'Q1'!$CA$23,IF(AY267="F",AR267,0))),0)</f>
        <v>0</v>
      </c>
      <c r="BK267" s="293"/>
      <c r="BL267" s="294"/>
      <c r="BM267" s="268"/>
      <c r="BN267" s="295"/>
      <c r="BO267" s="295"/>
      <c r="BP267" s="303">
        <f t="shared" si="46"/>
        <v>0</v>
      </c>
      <c r="BQ267" s="303">
        <f t="shared" si="47"/>
        <v>0</v>
      </c>
      <c r="BR267" s="267">
        <f t="shared" si="48"/>
        <v>0</v>
      </c>
      <c r="BS267" s="315" t="e">
        <f t="shared" si="41"/>
        <v>#DIV/0!</v>
      </c>
    </row>
    <row r="268" spans="2:71" ht="12.75" customHeight="1">
      <c r="B268" s="1358">
        <f t="shared" si="49"/>
        <v>0</v>
      </c>
      <c r="C268" s="1359"/>
      <c r="D268" s="1359"/>
      <c r="E268" s="1359"/>
      <c r="F268" s="1360"/>
      <c r="G268" s="902">
        <f t="shared" si="42"/>
        <v>0</v>
      </c>
      <c r="H268" s="525"/>
      <c r="I268" s="525"/>
      <c r="J268" s="525"/>
      <c r="K268" s="525"/>
      <c r="L268" s="525"/>
      <c r="M268" s="525"/>
      <c r="N268" s="525"/>
      <c r="O268" s="525"/>
      <c r="P268" s="525"/>
      <c r="Q268" s="525"/>
      <c r="R268" s="525"/>
      <c r="S268" s="525"/>
      <c r="T268" s="525"/>
      <c r="U268" s="525"/>
      <c r="V268" s="525"/>
      <c r="W268" s="525"/>
      <c r="X268" s="525"/>
      <c r="Y268" s="525"/>
      <c r="Z268" s="525"/>
      <c r="AA268" s="525"/>
      <c r="AB268" s="526"/>
      <c r="AC268" s="514">
        <f t="shared" si="43"/>
        <v>0</v>
      </c>
      <c r="AD268" s="515"/>
      <c r="AE268" s="516"/>
      <c r="AF268" s="517">
        <f t="shared" si="50"/>
        <v>0</v>
      </c>
      <c r="AG268" s="518"/>
      <c r="AH268" s="518"/>
      <c r="AI268" s="518"/>
      <c r="AJ268" s="519"/>
      <c r="AK268" s="517">
        <f t="shared" si="51"/>
        <v>0</v>
      </c>
      <c r="AL268" s="518"/>
      <c r="AM268" s="518"/>
      <c r="AN268" s="518"/>
      <c r="AO268" s="518"/>
      <c r="AP268" s="518"/>
      <c r="AQ268" s="519"/>
      <c r="AR268" s="336">
        <f t="shared" si="39"/>
        <v>0</v>
      </c>
      <c r="AS268" s="337"/>
      <c r="AT268" s="337"/>
      <c r="AU268" s="337"/>
      <c r="AV268" s="337"/>
      <c r="AW268" s="337"/>
      <c r="AX268" s="338"/>
      <c r="AY268" s="298"/>
      <c r="AZ268" s="300"/>
      <c r="BB268" s="666" t="str">
        <f t="shared" si="40"/>
        <v>APROPRIAR O MACRO ITEM</v>
      </c>
      <c r="BC268" s="666" t="str">
        <f t="shared" si="44"/>
        <v/>
      </c>
      <c r="BD268" s="666" t="str">
        <f t="shared" si="45"/>
        <v xml:space="preserve"> </v>
      </c>
      <c r="BF268" s="668">
        <f>IF(BB268&lt;&gt;BD268,(IF(AY268="",AR268*'Q1'!$CA$20,IF(AY268="R",AR268,0))),0)</f>
        <v>0</v>
      </c>
      <c r="BG268" s="668">
        <f>IF(BB268&lt;&gt;BD268,(IF(AY268="",AR268*'Q1'!$CA$21,IF(AY268="C",AR268,0))),0)</f>
        <v>0</v>
      </c>
      <c r="BH268" s="668">
        <f>IF(BB268&lt;&gt;BD268,(IF(AY268="",AR268*'Q1'!$CA$22,IF(AY268="CF",AR268,0))),0)</f>
        <v>0</v>
      </c>
      <c r="BI268" s="668">
        <f>IF(BB268&lt;&gt;BD268,(IF(AY268="",AR268*'Q1'!$CA$23,IF(AY268="F",AR268,0))),0)</f>
        <v>0</v>
      </c>
      <c r="BK268" s="293"/>
      <c r="BL268" s="294"/>
      <c r="BM268" s="268"/>
      <c r="BN268" s="295"/>
      <c r="BO268" s="295"/>
      <c r="BP268" s="303">
        <f t="shared" si="46"/>
        <v>0</v>
      </c>
      <c r="BQ268" s="303">
        <f t="shared" si="47"/>
        <v>0</v>
      </c>
      <c r="BR268" s="267">
        <f t="shared" si="48"/>
        <v>0</v>
      </c>
      <c r="BS268" s="315" t="e">
        <f t="shared" si="41"/>
        <v>#DIV/0!</v>
      </c>
    </row>
    <row r="269" spans="2:71" ht="12.75" customHeight="1">
      <c r="B269" s="1358">
        <f t="shared" si="49"/>
        <v>0</v>
      </c>
      <c r="C269" s="1359"/>
      <c r="D269" s="1359"/>
      <c r="E269" s="1359"/>
      <c r="F269" s="1360"/>
      <c r="G269" s="902">
        <f t="shared" si="42"/>
        <v>0</v>
      </c>
      <c r="H269" s="525"/>
      <c r="I269" s="525"/>
      <c r="J269" s="525"/>
      <c r="K269" s="525"/>
      <c r="L269" s="525"/>
      <c r="M269" s="525"/>
      <c r="N269" s="525"/>
      <c r="O269" s="525"/>
      <c r="P269" s="525"/>
      <c r="Q269" s="525"/>
      <c r="R269" s="525"/>
      <c r="S269" s="525"/>
      <c r="T269" s="525"/>
      <c r="U269" s="525"/>
      <c r="V269" s="525"/>
      <c r="W269" s="525"/>
      <c r="X269" s="525"/>
      <c r="Y269" s="525"/>
      <c r="Z269" s="525"/>
      <c r="AA269" s="525"/>
      <c r="AB269" s="526"/>
      <c r="AC269" s="514">
        <f t="shared" si="43"/>
        <v>0</v>
      </c>
      <c r="AD269" s="515"/>
      <c r="AE269" s="516"/>
      <c r="AF269" s="517">
        <f t="shared" si="50"/>
        <v>0</v>
      </c>
      <c r="AG269" s="518"/>
      <c r="AH269" s="518"/>
      <c r="AI269" s="518"/>
      <c r="AJ269" s="519"/>
      <c r="AK269" s="517">
        <f t="shared" si="51"/>
        <v>0</v>
      </c>
      <c r="AL269" s="518"/>
      <c r="AM269" s="518"/>
      <c r="AN269" s="518"/>
      <c r="AO269" s="518"/>
      <c r="AP269" s="518"/>
      <c r="AQ269" s="519"/>
      <c r="AR269" s="336">
        <f t="shared" si="39"/>
        <v>0</v>
      </c>
      <c r="AS269" s="337"/>
      <c r="AT269" s="337"/>
      <c r="AU269" s="337"/>
      <c r="AV269" s="337"/>
      <c r="AW269" s="337"/>
      <c r="AX269" s="338"/>
      <c r="AY269" s="298"/>
      <c r="AZ269" s="300"/>
      <c r="BB269" s="666" t="str">
        <f t="shared" si="40"/>
        <v>APROPRIAR O MACRO ITEM</v>
      </c>
      <c r="BC269" s="666" t="str">
        <f t="shared" si="44"/>
        <v/>
      </c>
      <c r="BD269" s="666" t="str">
        <f t="shared" si="45"/>
        <v xml:space="preserve"> </v>
      </c>
      <c r="BF269" s="668">
        <f>IF(BB269&lt;&gt;BD269,(IF(AY269="",AR269*'Q1'!$CA$20,IF(AY269="R",AR269,0))),0)</f>
        <v>0</v>
      </c>
      <c r="BG269" s="668">
        <f>IF(BB269&lt;&gt;BD269,(IF(AY269="",AR269*'Q1'!$CA$21,IF(AY269="C",AR269,0))),0)</f>
        <v>0</v>
      </c>
      <c r="BH269" s="668">
        <f>IF(BB269&lt;&gt;BD269,(IF(AY269="",AR269*'Q1'!$CA$22,IF(AY269="CF",AR269,0))),0)</f>
        <v>0</v>
      </c>
      <c r="BI269" s="668">
        <f>IF(BB269&lt;&gt;BD269,(IF(AY269="",AR269*'Q1'!$CA$23,IF(AY269="F",AR269,0))),0)</f>
        <v>0</v>
      </c>
      <c r="BK269" s="293"/>
      <c r="BL269" s="294"/>
      <c r="BM269" s="268"/>
      <c r="BN269" s="295"/>
      <c r="BO269" s="295"/>
      <c r="BP269" s="303">
        <f t="shared" si="46"/>
        <v>0</v>
      </c>
      <c r="BQ269" s="303">
        <f t="shared" si="47"/>
        <v>0</v>
      </c>
      <c r="BR269" s="267">
        <f t="shared" si="48"/>
        <v>0</v>
      </c>
      <c r="BS269" s="315" t="e">
        <f t="shared" si="41"/>
        <v>#DIV/0!</v>
      </c>
    </row>
    <row r="270" spans="2:71" ht="12.75" customHeight="1">
      <c r="B270" s="1358">
        <f t="shared" si="49"/>
        <v>0</v>
      </c>
      <c r="C270" s="1359"/>
      <c r="D270" s="1359"/>
      <c r="E270" s="1359"/>
      <c r="F270" s="1360"/>
      <c r="G270" s="902">
        <f t="shared" si="42"/>
        <v>0</v>
      </c>
      <c r="H270" s="525"/>
      <c r="I270" s="525"/>
      <c r="J270" s="525"/>
      <c r="K270" s="525"/>
      <c r="L270" s="525"/>
      <c r="M270" s="525"/>
      <c r="N270" s="525"/>
      <c r="O270" s="525"/>
      <c r="P270" s="525"/>
      <c r="Q270" s="525"/>
      <c r="R270" s="525"/>
      <c r="S270" s="525"/>
      <c r="T270" s="525"/>
      <c r="U270" s="525"/>
      <c r="V270" s="525"/>
      <c r="W270" s="525"/>
      <c r="X270" s="525"/>
      <c r="Y270" s="525"/>
      <c r="Z270" s="525"/>
      <c r="AA270" s="525"/>
      <c r="AB270" s="526"/>
      <c r="AC270" s="514">
        <f t="shared" si="43"/>
        <v>0</v>
      </c>
      <c r="AD270" s="515"/>
      <c r="AE270" s="516"/>
      <c r="AF270" s="517">
        <f t="shared" si="50"/>
        <v>0</v>
      </c>
      <c r="AG270" s="518"/>
      <c r="AH270" s="518"/>
      <c r="AI270" s="518"/>
      <c r="AJ270" s="519"/>
      <c r="AK270" s="517">
        <f t="shared" si="51"/>
        <v>0</v>
      </c>
      <c r="AL270" s="518"/>
      <c r="AM270" s="518"/>
      <c r="AN270" s="518"/>
      <c r="AO270" s="518"/>
      <c r="AP270" s="518"/>
      <c r="AQ270" s="519"/>
      <c r="AR270" s="336">
        <f t="shared" si="39"/>
        <v>0</v>
      </c>
      <c r="AS270" s="337"/>
      <c r="AT270" s="337"/>
      <c r="AU270" s="337"/>
      <c r="AV270" s="337"/>
      <c r="AW270" s="337"/>
      <c r="AX270" s="338"/>
      <c r="AY270" s="298"/>
      <c r="AZ270" s="300"/>
      <c r="BB270" s="666" t="str">
        <f t="shared" si="40"/>
        <v>APROPRIAR O MACRO ITEM</v>
      </c>
      <c r="BC270" s="666" t="str">
        <f t="shared" si="44"/>
        <v/>
      </c>
      <c r="BD270" s="666" t="str">
        <f t="shared" si="45"/>
        <v xml:space="preserve"> </v>
      </c>
      <c r="BF270" s="668">
        <f>IF(BB270&lt;&gt;BD270,(IF(AY270="",AR270*'Q1'!$CA$20,IF(AY270="R",AR270,0))),0)</f>
        <v>0</v>
      </c>
      <c r="BG270" s="668">
        <f>IF(BB270&lt;&gt;BD270,(IF(AY270="",AR270*'Q1'!$CA$21,IF(AY270="C",AR270,0))),0)</f>
        <v>0</v>
      </c>
      <c r="BH270" s="668">
        <f>IF(BB270&lt;&gt;BD270,(IF(AY270="",AR270*'Q1'!$CA$22,IF(AY270="CF",AR270,0))),0)</f>
        <v>0</v>
      </c>
      <c r="BI270" s="668">
        <f>IF(BB270&lt;&gt;BD270,(IF(AY270="",AR270*'Q1'!$CA$23,IF(AY270="F",AR270,0))),0)</f>
        <v>0</v>
      </c>
      <c r="BK270" s="293"/>
      <c r="BL270" s="294"/>
      <c r="BM270" s="268"/>
      <c r="BN270" s="295"/>
      <c r="BO270" s="295"/>
      <c r="BP270" s="303">
        <f t="shared" si="46"/>
        <v>0</v>
      </c>
      <c r="BQ270" s="303">
        <f t="shared" si="47"/>
        <v>0</v>
      </c>
      <c r="BR270" s="267">
        <f t="shared" si="48"/>
        <v>0</v>
      </c>
      <c r="BS270" s="315" t="e">
        <f t="shared" si="41"/>
        <v>#DIV/0!</v>
      </c>
    </row>
    <row r="271" spans="2:71" ht="12.75" customHeight="1">
      <c r="B271" s="1358">
        <f t="shared" si="49"/>
        <v>0</v>
      </c>
      <c r="C271" s="1359"/>
      <c r="D271" s="1359"/>
      <c r="E271" s="1359"/>
      <c r="F271" s="1360"/>
      <c r="G271" s="902">
        <f t="shared" si="42"/>
        <v>0</v>
      </c>
      <c r="H271" s="525"/>
      <c r="I271" s="525"/>
      <c r="J271" s="525"/>
      <c r="K271" s="525"/>
      <c r="L271" s="525"/>
      <c r="M271" s="525"/>
      <c r="N271" s="525"/>
      <c r="O271" s="525"/>
      <c r="P271" s="525"/>
      <c r="Q271" s="525"/>
      <c r="R271" s="525"/>
      <c r="S271" s="525"/>
      <c r="T271" s="525"/>
      <c r="U271" s="525"/>
      <c r="V271" s="525"/>
      <c r="W271" s="525"/>
      <c r="X271" s="525"/>
      <c r="Y271" s="525"/>
      <c r="Z271" s="525"/>
      <c r="AA271" s="525"/>
      <c r="AB271" s="526"/>
      <c r="AC271" s="514">
        <f t="shared" si="43"/>
        <v>0</v>
      </c>
      <c r="AD271" s="515"/>
      <c r="AE271" s="516"/>
      <c r="AF271" s="517">
        <f t="shared" si="50"/>
        <v>0</v>
      </c>
      <c r="AG271" s="518"/>
      <c r="AH271" s="518"/>
      <c r="AI271" s="518"/>
      <c r="AJ271" s="519"/>
      <c r="AK271" s="517">
        <f t="shared" si="51"/>
        <v>0</v>
      </c>
      <c r="AL271" s="518"/>
      <c r="AM271" s="518"/>
      <c r="AN271" s="518"/>
      <c r="AO271" s="518"/>
      <c r="AP271" s="518"/>
      <c r="AQ271" s="519"/>
      <c r="AR271" s="336">
        <f t="shared" ref="AR271:AR314" si="52">IF(BR271=0,(SUMIF($BB$15:$BB$318,BK271,$BR$15:$BR$318)),BR271)</f>
        <v>0</v>
      </c>
      <c r="AS271" s="337"/>
      <c r="AT271" s="337"/>
      <c r="AU271" s="337"/>
      <c r="AV271" s="337"/>
      <c r="AW271" s="337"/>
      <c r="AX271" s="338"/>
      <c r="AY271" s="298"/>
      <c r="AZ271" s="300"/>
      <c r="BB271" s="666" t="str">
        <f t="shared" ref="BB271:BB314" si="53">IF(BK271="",BB270,IF(ISNONTEXT(BK271)=TRUE,INT(BK271),INT(LEFT(BK271,FIND(".",BK271)-1))))</f>
        <v>APROPRIAR O MACRO ITEM</v>
      </c>
      <c r="BC271" s="666" t="str">
        <f t="shared" si="44"/>
        <v/>
      </c>
      <c r="BD271" s="666" t="str">
        <f t="shared" si="45"/>
        <v xml:space="preserve"> </v>
      </c>
      <c r="BF271" s="668">
        <f>IF(BB271&lt;&gt;BD271,(IF(AY271="",AR271*'Q1'!$CA$20,IF(AY271="R",AR271,0))),0)</f>
        <v>0</v>
      </c>
      <c r="BG271" s="668">
        <f>IF(BB271&lt;&gt;BD271,(IF(AY271="",AR271*'Q1'!$CA$21,IF(AY271="C",AR271,0))),0)</f>
        <v>0</v>
      </c>
      <c r="BH271" s="668">
        <f>IF(BB271&lt;&gt;BD271,(IF(AY271="",AR271*'Q1'!$CA$22,IF(AY271="CF",AR271,0))),0)</f>
        <v>0</v>
      </c>
      <c r="BI271" s="668">
        <f>IF(BB271&lt;&gt;BD271,(IF(AY271="",AR271*'Q1'!$CA$23,IF(AY271="F",AR271,0))),0)</f>
        <v>0</v>
      </c>
      <c r="BK271" s="293"/>
      <c r="BL271" s="294"/>
      <c r="BM271" s="268"/>
      <c r="BN271" s="295"/>
      <c r="BO271" s="295"/>
      <c r="BP271" s="303">
        <f t="shared" si="46"/>
        <v>0</v>
      </c>
      <c r="BQ271" s="303">
        <f t="shared" si="47"/>
        <v>0</v>
      </c>
      <c r="BR271" s="267">
        <f t="shared" si="48"/>
        <v>0</v>
      </c>
      <c r="BS271" s="315" t="e">
        <f t="shared" ref="BS271:BS314" si="54">AR271/AK$319</f>
        <v>#DIV/0!</v>
      </c>
    </row>
    <row r="272" spans="2:71" ht="12.75" customHeight="1">
      <c r="B272" s="1358">
        <f t="shared" si="49"/>
        <v>0</v>
      </c>
      <c r="C272" s="1359"/>
      <c r="D272" s="1359"/>
      <c r="E272" s="1359"/>
      <c r="F272" s="1360"/>
      <c r="G272" s="902">
        <f t="shared" ref="G272:G314" si="55">BL272</f>
        <v>0</v>
      </c>
      <c r="H272" s="525"/>
      <c r="I272" s="525"/>
      <c r="J272" s="525"/>
      <c r="K272" s="525"/>
      <c r="L272" s="525"/>
      <c r="M272" s="525"/>
      <c r="N272" s="525"/>
      <c r="O272" s="525"/>
      <c r="P272" s="525"/>
      <c r="Q272" s="525"/>
      <c r="R272" s="525"/>
      <c r="S272" s="525"/>
      <c r="T272" s="525"/>
      <c r="U272" s="525"/>
      <c r="V272" s="525"/>
      <c r="W272" s="525"/>
      <c r="X272" s="525"/>
      <c r="Y272" s="525"/>
      <c r="Z272" s="525"/>
      <c r="AA272" s="525"/>
      <c r="AB272" s="526"/>
      <c r="AC272" s="514">
        <f t="shared" ref="AC272:AC314" si="56">BM272</f>
        <v>0</v>
      </c>
      <c r="AD272" s="515"/>
      <c r="AE272" s="516"/>
      <c r="AF272" s="517">
        <f t="shared" si="50"/>
        <v>0</v>
      </c>
      <c r="AG272" s="518"/>
      <c r="AH272" s="518"/>
      <c r="AI272" s="518"/>
      <c r="AJ272" s="519"/>
      <c r="AK272" s="517">
        <f t="shared" si="51"/>
        <v>0</v>
      </c>
      <c r="AL272" s="518"/>
      <c r="AM272" s="518"/>
      <c r="AN272" s="518"/>
      <c r="AO272" s="518"/>
      <c r="AP272" s="518"/>
      <c r="AQ272" s="519"/>
      <c r="AR272" s="336">
        <f t="shared" si="52"/>
        <v>0</v>
      </c>
      <c r="AS272" s="337"/>
      <c r="AT272" s="337"/>
      <c r="AU272" s="337"/>
      <c r="AV272" s="337"/>
      <c r="AW272" s="337"/>
      <c r="AX272" s="338"/>
      <c r="AY272" s="298"/>
      <c r="AZ272" s="300"/>
      <c r="BB272" s="666" t="str">
        <f t="shared" si="53"/>
        <v>APROPRIAR O MACRO ITEM</v>
      </c>
      <c r="BC272" s="666" t="str">
        <f t="shared" ref="BC272:BC314" si="57">IF(BC273=1,1,IF(B272&lt;&gt;0,1,IF(G272&lt;&gt;0,1,IF(AC272&lt;&gt;0,1,IF(AF272&lt;&gt;0,1,"")))))</f>
        <v/>
      </c>
      <c r="BD272" s="666" t="str">
        <f t="shared" ref="BD272:BD314" si="58">IF(BB272=0," ",IF(BB272&lt;&gt;BB271,BB272," "))</f>
        <v xml:space="preserve"> </v>
      </c>
      <c r="BF272" s="668">
        <f>IF(BB272&lt;&gt;BD272,(IF(AY272="",AR272*'Q1'!$CA$20,IF(AY272="R",AR272,0))),0)</f>
        <v>0</v>
      </c>
      <c r="BG272" s="668">
        <f>IF(BB272&lt;&gt;BD272,(IF(AY272="",AR272*'Q1'!$CA$21,IF(AY272="C",AR272,0))),0)</f>
        <v>0</v>
      </c>
      <c r="BH272" s="668">
        <f>IF(BB272&lt;&gt;BD272,(IF(AY272="",AR272*'Q1'!$CA$22,IF(AY272="CF",AR272,0))),0)</f>
        <v>0</v>
      </c>
      <c r="BI272" s="668">
        <f>IF(BB272&lt;&gt;BD272,(IF(AY272="",AR272*'Q1'!$CA$23,IF(AY272="F",AR272,0))),0)</f>
        <v>0</v>
      </c>
      <c r="BK272" s="293"/>
      <c r="BL272" s="294"/>
      <c r="BM272" s="268"/>
      <c r="BN272" s="295"/>
      <c r="BO272" s="295"/>
      <c r="BP272" s="303">
        <f t="shared" ref="BP272:BP314" si="59">ROUND(BN272,2)</f>
        <v>0</v>
      </c>
      <c r="BQ272" s="303">
        <f t="shared" ref="BQ272:BQ314" si="60">ROUND(BO272,2)</f>
        <v>0</v>
      </c>
      <c r="BR272" s="267">
        <f t="shared" ref="BR272:BR314" si="61">ROUND(BP272*BQ272,2)</f>
        <v>0</v>
      </c>
      <c r="BS272" s="315" t="e">
        <f t="shared" si="54"/>
        <v>#DIV/0!</v>
      </c>
    </row>
    <row r="273" spans="2:71" ht="12.75" customHeight="1">
      <c r="B273" s="1358">
        <f t="shared" ref="B273:B314" si="62">BK273</f>
        <v>0</v>
      </c>
      <c r="C273" s="1359"/>
      <c r="D273" s="1359"/>
      <c r="E273" s="1359"/>
      <c r="F273" s="1360"/>
      <c r="G273" s="902">
        <f t="shared" si="55"/>
        <v>0</v>
      </c>
      <c r="H273" s="525"/>
      <c r="I273" s="525"/>
      <c r="J273" s="525"/>
      <c r="K273" s="525"/>
      <c r="L273" s="525"/>
      <c r="M273" s="525"/>
      <c r="N273" s="525"/>
      <c r="O273" s="525"/>
      <c r="P273" s="525"/>
      <c r="Q273" s="525"/>
      <c r="R273" s="525"/>
      <c r="S273" s="525"/>
      <c r="T273" s="525"/>
      <c r="U273" s="525"/>
      <c r="V273" s="525"/>
      <c r="W273" s="525"/>
      <c r="X273" s="525"/>
      <c r="Y273" s="525"/>
      <c r="Z273" s="525"/>
      <c r="AA273" s="525"/>
      <c r="AB273" s="526"/>
      <c r="AC273" s="514">
        <f t="shared" si="56"/>
        <v>0</v>
      </c>
      <c r="AD273" s="515"/>
      <c r="AE273" s="516"/>
      <c r="AF273" s="517">
        <f t="shared" si="50"/>
        <v>0</v>
      </c>
      <c r="AG273" s="518"/>
      <c r="AH273" s="518"/>
      <c r="AI273" s="518"/>
      <c r="AJ273" s="519"/>
      <c r="AK273" s="517">
        <f t="shared" si="51"/>
        <v>0</v>
      </c>
      <c r="AL273" s="518"/>
      <c r="AM273" s="518"/>
      <c r="AN273" s="518"/>
      <c r="AO273" s="518"/>
      <c r="AP273" s="518"/>
      <c r="AQ273" s="519"/>
      <c r="AR273" s="336">
        <f t="shared" si="52"/>
        <v>0</v>
      </c>
      <c r="AS273" s="337"/>
      <c r="AT273" s="337"/>
      <c r="AU273" s="337"/>
      <c r="AV273" s="337"/>
      <c r="AW273" s="337"/>
      <c r="AX273" s="338"/>
      <c r="AY273" s="298"/>
      <c r="AZ273" s="300"/>
      <c r="BB273" s="666" t="str">
        <f t="shared" si="53"/>
        <v>APROPRIAR O MACRO ITEM</v>
      </c>
      <c r="BC273" s="666" t="str">
        <f t="shared" si="57"/>
        <v/>
      </c>
      <c r="BD273" s="666" t="str">
        <f t="shared" si="58"/>
        <v xml:space="preserve"> </v>
      </c>
      <c r="BF273" s="668">
        <f>IF(BB273&lt;&gt;BD273,(IF(AY273="",AR273*'Q1'!$CA$20,IF(AY273="R",AR273,0))),0)</f>
        <v>0</v>
      </c>
      <c r="BG273" s="668">
        <f>IF(BB273&lt;&gt;BD273,(IF(AY273="",AR273*'Q1'!$CA$21,IF(AY273="C",AR273,0))),0)</f>
        <v>0</v>
      </c>
      <c r="BH273" s="668">
        <f>IF(BB273&lt;&gt;BD273,(IF(AY273="",AR273*'Q1'!$CA$22,IF(AY273="CF",AR273,0))),0)</f>
        <v>0</v>
      </c>
      <c r="BI273" s="668">
        <f>IF(BB273&lt;&gt;BD273,(IF(AY273="",AR273*'Q1'!$CA$23,IF(AY273="F",AR273,0))),0)</f>
        <v>0</v>
      </c>
      <c r="BK273" s="293"/>
      <c r="BL273" s="294"/>
      <c r="BM273" s="268"/>
      <c r="BN273" s="295"/>
      <c r="BO273" s="295"/>
      <c r="BP273" s="303">
        <f t="shared" si="59"/>
        <v>0</v>
      </c>
      <c r="BQ273" s="303">
        <f t="shared" si="60"/>
        <v>0</v>
      </c>
      <c r="BR273" s="267">
        <f t="shared" si="61"/>
        <v>0</v>
      </c>
      <c r="BS273" s="315" t="e">
        <f t="shared" si="54"/>
        <v>#DIV/0!</v>
      </c>
    </row>
    <row r="274" spans="2:71" ht="12.75" customHeight="1">
      <c r="B274" s="1358">
        <f t="shared" si="62"/>
        <v>0</v>
      </c>
      <c r="C274" s="1359"/>
      <c r="D274" s="1359"/>
      <c r="E274" s="1359"/>
      <c r="F274" s="1360"/>
      <c r="G274" s="902">
        <f t="shared" si="55"/>
        <v>0</v>
      </c>
      <c r="H274" s="525"/>
      <c r="I274" s="525"/>
      <c r="J274" s="525"/>
      <c r="K274" s="525"/>
      <c r="L274" s="525"/>
      <c r="M274" s="525"/>
      <c r="N274" s="525"/>
      <c r="O274" s="525"/>
      <c r="P274" s="525"/>
      <c r="Q274" s="525"/>
      <c r="R274" s="525"/>
      <c r="S274" s="525"/>
      <c r="T274" s="525"/>
      <c r="U274" s="525"/>
      <c r="V274" s="525"/>
      <c r="W274" s="525"/>
      <c r="X274" s="525"/>
      <c r="Y274" s="525"/>
      <c r="Z274" s="525"/>
      <c r="AA274" s="525"/>
      <c r="AB274" s="526"/>
      <c r="AC274" s="514">
        <f t="shared" si="56"/>
        <v>0</v>
      </c>
      <c r="AD274" s="515"/>
      <c r="AE274" s="516"/>
      <c r="AF274" s="517">
        <f t="shared" ref="AF274:AF314" si="63">BP274</f>
        <v>0</v>
      </c>
      <c r="AG274" s="518"/>
      <c r="AH274" s="518"/>
      <c r="AI274" s="518"/>
      <c r="AJ274" s="519"/>
      <c r="AK274" s="517">
        <f t="shared" ref="AK274:AK314" si="64">BQ274</f>
        <v>0</v>
      </c>
      <c r="AL274" s="518"/>
      <c r="AM274" s="518"/>
      <c r="AN274" s="518"/>
      <c r="AO274" s="518"/>
      <c r="AP274" s="518"/>
      <c r="AQ274" s="519"/>
      <c r="AR274" s="336">
        <f t="shared" si="52"/>
        <v>0</v>
      </c>
      <c r="AS274" s="337"/>
      <c r="AT274" s="337"/>
      <c r="AU274" s="337"/>
      <c r="AV274" s="337"/>
      <c r="AW274" s="337"/>
      <c r="AX274" s="338"/>
      <c r="AY274" s="298"/>
      <c r="AZ274" s="300"/>
      <c r="BB274" s="666" t="str">
        <f t="shared" si="53"/>
        <v>APROPRIAR O MACRO ITEM</v>
      </c>
      <c r="BC274" s="666" t="str">
        <f t="shared" si="57"/>
        <v/>
      </c>
      <c r="BD274" s="666" t="str">
        <f t="shared" si="58"/>
        <v xml:space="preserve"> </v>
      </c>
      <c r="BF274" s="668">
        <f>IF(BB274&lt;&gt;BD274,(IF(AY274="",AR274*'Q1'!$CA$20,IF(AY274="R",AR274,0))),0)</f>
        <v>0</v>
      </c>
      <c r="BG274" s="668">
        <f>IF(BB274&lt;&gt;BD274,(IF(AY274="",AR274*'Q1'!$CA$21,IF(AY274="C",AR274,0))),0)</f>
        <v>0</v>
      </c>
      <c r="BH274" s="668">
        <f>IF(BB274&lt;&gt;BD274,(IF(AY274="",AR274*'Q1'!$CA$22,IF(AY274="CF",AR274,0))),0)</f>
        <v>0</v>
      </c>
      <c r="BI274" s="668">
        <f>IF(BB274&lt;&gt;BD274,(IF(AY274="",AR274*'Q1'!$CA$23,IF(AY274="F",AR274,0))),0)</f>
        <v>0</v>
      </c>
      <c r="BK274" s="293"/>
      <c r="BL274" s="294"/>
      <c r="BM274" s="268"/>
      <c r="BN274" s="295"/>
      <c r="BO274" s="295"/>
      <c r="BP274" s="303">
        <f t="shared" si="59"/>
        <v>0</v>
      </c>
      <c r="BQ274" s="303">
        <f t="shared" si="60"/>
        <v>0</v>
      </c>
      <c r="BR274" s="267">
        <f t="shared" si="61"/>
        <v>0</v>
      </c>
      <c r="BS274" s="315" t="e">
        <f t="shared" si="54"/>
        <v>#DIV/0!</v>
      </c>
    </row>
    <row r="275" spans="2:71" ht="12.75" customHeight="1">
      <c r="B275" s="1358">
        <f t="shared" si="62"/>
        <v>0</v>
      </c>
      <c r="C275" s="1359"/>
      <c r="D275" s="1359"/>
      <c r="E275" s="1359"/>
      <c r="F275" s="1360"/>
      <c r="G275" s="902">
        <f t="shared" si="55"/>
        <v>0</v>
      </c>
      <c r="H275" s="525"/>
      <c r="I275" s="525"/>
      <c r="J275" s="525"/>
      <c r="K275" s="525"/>
      <c r="L275" s="525"/>
      <c r="M275" s="525"/>
      <c r="N275" s="525"/>
      <c r="O275" s="525"/>
      <c r="P275" s="525"/>
      <c r="Q275" s="525"/>
      <c r="R275" s="525"/>
      <c r="S275" s="525"/>
      <c r="T275" s="525"/>
      <c r="U275" s="525"/>
      <c r="V275" s="525"/>
      <c r="W275" s="525"/>
      <c r="X275" s="525"/>
      <c r="Y275" s="525"/>
      <c r="Z275" s="525"/>
      <c r="AA275" s="525"/>
      <c r="AB275" s="526"/>
      <c r="AC275" s="514">
        <f t="shared" si="56"/>
        <v>0</v>
      </c>
      <c r="AD275" s="515"/>
      <c r="AE275" s="516"/>
      <c r="AF275" s="517">
        <f t="shared" si="63"/>
        <v>0</v>
      </c>
      <c r="AG275" s="518"/>
      <c r="AH275" s="518"/>
      <c r="AI275" s="518"/>
      <c r="AJ275" s="519"/>
      <c r="AK275" s="517">
        <f t="shared" si="64"/>
        <v>0</v>
      </c>
      <c r="AL275" s="518"/>
      <c r="AM275" s="518"/>
      <c r="AN275" s="518"/>
      <c r="AO275" s="518"/>
      <c r="AP275" s="518"/>
      <c r="AQ275" s="519"/>
      <c r="AR275" s="336">
        <f t="shared" si="52"/>
        <v>0</v>
      </c>
      <c r="AS275" s="337"/>
      <c r="AT275" s="337"/>
      <c r="AU275" s="337"/>
      <c r="AV275" s="337"/>
      <c r="AW275" s="337"/>
      <c r="AX275" s="338"/>
      <c r="AY275" s="298"/>
      <c r="AZ275" s="300"/>
      <c r="BB275" s="666" t="str">
        <f t="shared" si="53"/>
        <v>APROPRIAR O MACRO ITEM</v>
      </c>
      <c r="BC275" s="666" t="str">
        <f t="shared" si="57"/>
        <v/>
      </c>
      <c r="BD275" s="666" t="str">
        <f t="shared" si="58"/>
        <v xml:space="preserve"> </v>
      </c>
      <c r="BF275" s="668">
        <f>IF(BB275&lt;&gt;BD275,(IF(AY275="",AR275*'Q1'!$CA$20,IF(AY275="R",AR275,0))),0)</f>
        <v>0</v>
      </c>
      <c r="BG275" s="668">
        <f>IF(BB275&lt;&gt;BD275,(IF(AY275="",AR275*'Q1'!$CA$21,IF(AY275="C",AR275,0))),0)</f>
        <v>0</v>
      </c>
      <c r="BH275" s="668">
        <f>IF(BB275&lt;&gt;BD275,(IF(AY275="",AR275*'Q1'!$CA$22,IF(AY275="CF",AR275,0))),0)</f>
        <v>0</v>
      </c>
      <c r="BI275" s="668">
        <f>IF(BB275&lt;&gt;BD275,(IF(AY275="",AR275*'Q1'!$CA$23,IF(AY275="F",AR275,0))),0)</f>
        <v>0</v>
      </c>
      <c r="BK275" s="293"/>
      <c r="BL275" s="294"/>
      <c r="BM275" s="268"/>
      <c r="BN275" s="295"/>
      <c r="BO275" s="295"/>
      <c r="BP275" s="303">
        <f t="shared" si="59"/>
        <v>0</v>
      </c>
      <c r="BQ275" s="303">
        <f t="shared" si="60"/>
        <v>0</v>
      </c>
      <c r="BR275" s="267">
        <f t="shared" si="61"/>
        <v>0</v>
      </c>
      <c r="BS275" s="315" t="e">
        <f t="shared" si="54"/>
        <v>#DIV/0!</v>
      </c>
    </row>
    <row r="276" spans="2:71" ht="12.75" customHeight="1">
      <c r="B276" s="1358">
        <f t="shared" si="62"/>
        <v>0</v>
      </c>
      <c r="C276" s="1359"/>
      <c r="D276" s="1359"/>
      <c r="E276" s="1359"/>
      <c r="F276" s="1360"/>
      <c r="G276" s="902">
        <f t="shared" si="55"/>
        <v>0</v>
      </c>
      <c r="H276" s="525"/>
      <c r="I276" s="525"/>
      <c r="J276" s="525"/>
      <c r="K276" s="525"/>
      <c r="L276" s="525"/>
      <c r="M276" s="525"/>
      <c r="N276" s="525"/>
      <c r="O276" s="525"/>
      <c r="P276" s="525"/>
      <c r="Q276" s="525"/>
      <c r="R276" s="525"/>
      <c r="S276" s="525"/>
      <c r="T276" s="525"/>
      <c r="U276" s="525"/>
      <c r="V276" s="525"/>
      <c r="W276" s="525"/>
      <c r="X276" s="525"/>
      <c r="Y276" s="525"/>
      <c r="Z276" s="525"/>
      <c r="AA276" s="525"/>
      <c r="AB276" s="526"/>
      <c r="AC276" s="514">
        <f t="shared" si="56"/>
        <v>0</v>
      </c>
      <c r="AD276" s="515"/>
      <c r="AE276" s="516"/>
      <c r="AF276" s="517">
        <f t="shared" si="63"/>
        <v>0</v>
      </c>
      <c r="AG276" s="518"/>
      <c r="AH276" s="518"/>
      <c r="AI276" s="518"/>
      <c r="AJ276" s="519"/>
      <c r="AK276" s="517">
        <f t="shared" si="64"/>
        <v>0</v>
      </c>
      <c r="AL276" s="518"/>
      <c r="AM276" s="518"/>
      <c r="AN276" s="518"/>
      <c r="AO276" s="518"/>
      <c r="AP276" s="518"/>
      <c r="AQ276" s="519"/>
      <c r="AR276" s="336">
        <f t="shared" si="52"/>
        <v>0</v>
      </c>
      <c r="AS276" s="337"/>
      <c r="AT276" s="337"/>
      <c r="AU276" s="337"/>
      <c r="AV276" s="337"/>
      <c r="AW276" s="337"/>
      <c r="AX276" s="338"/>
      <c r="AY276" s="298"/>
      <c r="AZ276" s="300"/>
      <c r="BB276" s="666" t="str">
        <f t="shared" si="53"/>
        <v>APROPRIAR O MACRO ITEM</v>
      </c>
      <c r="BC276" s="666" t="str">
        <f t="shared" si="57"/>
        <v/>
      </c>
      <c r="BD276" s="666" t="str">
        <f t="shared" si="58"/>
        <v xml:space="preserve"> </v>
      </c>
      <c r="BF276" s="668">
        <f>IF(BB276&lt;&gt;BD276,(IF(AY276="",AR276*'Q1'!$CA$20,IF(AY276="R",AR276,0))),0)</f>
        <v>0</v>
      </c>
      <c r="BG276" s="668">
        <f>IF(BB276&lt;&gt;BD276,(IF(AY276="",AR276*'Q1'!$CA$21,IF(AY276="C",AR276,0))),0)</f>
        <v>0</v>
      </c>
      <c r="BH276" s="668">
        <f>IF(BB276&lt;&gt;BD276,(IF(AY276="",AR276*'Q1'!$CA$22,IF(AY276="CF",AR276,0))),0)</f>
        <v>0</v>
      </c>
      <c r="BI276" s="668">
        <f>IF(BB276&lt;&gt;BD276,(IF(AY276="",AR276*'Q1'!$CA$23,IF(AY276="F",AR276,0))),0)</f>
        <v>0</v>
      </c>
      <c r="BK276" s="293"/>
      <c r="BL276" s="294"/>
      <c r="BM276" s="268"/>
      <c r="BN276" s="295"/>
      <c r="BO276" s="295"/>
      <c r="BP276" s="303">
        <f t="shared" si="59"/>
        <v>0</v>
      </c>
      <c r="BQ276" s="303">
        <f t="shared" si="60"/>
        <v>0</v>
      </c>
      <c r="BR276" s="267">
        <f t="shared" si="61"/>
        <v>0</v>
      </c>
      <c r="BS276" s="315" t="e">
        <f t="shared" si="54"/>
        <v>#DIV/0!</v>
      </c>
    </row>
    <row r="277" spans="2:71" ht="12.75" customHeight="1">
      <c r="B277" s="1358">
        <f t="shared" si="62"/>
        <v>0</v>
      </c>
      <c r="C277" s="1359"/>
      <c r="D277" s="1359"/>
      <c r="E277" s="1359"/>
      <c r="F277" s="1360"/>
      <c r="G277" s="902">
        <f t="shared" si="55"/>
        <v>0</v>
      </c>
      <c r="H277" s="525"/>
      <c r="I277" s="525"/>
      <c r="J277" s="525"/>
      <c r="K277" s="525"/>
      <c r="L277" s="525"/>
      <c r="M277" s="525"/>
      <c r="N277" s="525"/>
      <c r="O277" s="525"/>
      <c r="P277" s="525"/>
      <c r="Q277" s="525"/>
      <c r="R277" s="525"/>
      <c r="S277" s="525"/>
      <c r="T277" s="525"/>
      <c r="U277" s="525"/>
      <c r="V277" s="525"/>
      <c r="W277" s="525"/>
      <c r="X277" s="525"/>
      <c r="Y277" s="525"/>
      <c r="Z277" s="525"/>
      <c r="AA277" s="525"/>
      <c r="AB277" s="526"/>
      <c r="AC277" s="514">
        <f t="shared" si="56"/>
        <v>0</v>
      </c>
      <c r="AD277" s="515"/>
      <c r="AE277" s="516"/>
      <c r="AF277" s="517">
        <f t="shared" si="63"/>
        <v>0</v>
      </c>
      <c r="AG277" s="518"/>
      <c r="AH277" s="518"/>
      <c r="AI277" s="518"/>
      <c r="AJ277" s="519"/>
      <c r="AK277" s="517">
        <f t="shared" si="64"/>
        <v>0</v>
      </c>
      <c r="AL277" s="518"/>
      <c r="AM277" s="518"/>
      <c r="AN277" s="518"/>
      <c r="AO277" s="518"/>
      <c r="AP277" s="518"/>
      <c r="AQ277" s="519"/>
      <c r="AR277" s="336">
        <f t="shared" si="52"/>
        <v>0</v>
      </c>
      <c r="AS277" s="337"/>
      <c r="AT277" s="337"/>
      <c r="AU277" s="337"/>
      <c r="AV277" s="337"/>
      <c r="AW277" s="337"/>
      <c r="AX277" s="338"/>
      <c r="AY277" s="298"/>
      <c r="AZ277" s="300"/>
      <c r="BB277" s="666" t="str">
        <f t="shared" si="53"/>
        <v>APROPRIAR O MACRO ITEM</v>
      </c>
      <c r="BC277" s="666" t="str">
        <f t="shared" si="57"/>
        <v/>
      </c>
      <c r="BD277" s="666" t="str">
        <f t="shared" si="58"/>
        <v xml:space="preserve"> </v>
      </c>
      <c r="BF277" s="668">
        <f>IF(BB277&lt;&gt;BD277,(IF(AY277="",AR277*'Q1'!$CA$20,IF(AY277="R",AR277,0))),0)</f>
        <v>0</v>
      </c>
      <c r="BG277" s="668">
        <f>IF(BB277&lt;&gt;BD277,(IF(AY277="",AR277*'Q1'!$CA$21,IF(AY277="C",AR277,0))),0)</f>
        <v>0</v>
      </c>
      <c r="BH277" s="668">
        <f>IF(BB277&lt;&gt;BD277,(IF(AY277="",AR277*'Q1'!$CA$22,IF(AY277="CF",AR277,0))),0)</f>
        <v>0</v>
      </c>
      <c r="BI277" s="668">
        <f>IF(BB277&lt;&gt;BD277,(IF(AY277="",AR277*'Q1'!$CA$23,IF(AY277="F",AR277,0))),0)</f>
        <v>0</v>
      </c>
      <c r="BK277" s="293"/>
      <c r="BL277" s="294"/>
      <c r="BM277" s="268"/>
      <c r="BN277" s="295"/>
      <c r="BO277" s="295"/>
      <c r="BP277" s="303">
        <f t="shared" si="59"/>
        <v>0</v>
      </c>
      <c r="BQ277" s="303">
        <f t="shared" si="60"/>
        <v>0</v>
      </c>
      <c r="BR277" s="267">
        <f t="shared" si="61"/>
        <v>0</v>
      </c>
      <c r="BS277" s="315" t="e">
        <f t="shared" si="54"/>
        <v>#DIV/0!</v>
      </c>
    </row>
    <row r="278" spans="2:71" ht="12.75" customHeight="1">
      <c r="B278" s="1358">
        <f t="shared" si="62"/>
        <v>0</v>
      </c>
      <c r="C278" s="1359"/>
      <c r="D278" s="1359"/>
      <c r="E278" s="1359"/>
      <c r="F278" s="1360"/>
      <c r="G278" s="902">
        <f t="shared" si="55"/>
        <v>0</v>
      </c>
      <c r="H278" s="525"/>
      <c r="I278" s="525"/>
      <c r="J278" s="525"/>
      <c r="K278" s="525"/>
      <c r="L278" s="525"/>
      <c r="M278" s="525"/>
      <c r="N278" s="525"/>
      <c r="O278" s="525"/>
      <c r="P278" s="525"/>
      <c r="Q278" s="525"/>
      <c r="R278" s="525"/>
      <c r="S278" s="525"/>
      <c r="T278" s="525"/>
      <c r="U278" s="525"/>
      <c r="V278" s="525"/>
      <c r="W278" s="525"/>
      <c r="X278" s="525"/>
      <c r="Y278" s="525"/>
      <c r="Z278" s="525"/>
      <c r="AA278" s="525"/>
      <c r="AB278" s="526"/>
      <c r="AC278" s="514">
        <f t="shared" si="56"/>
        <v>0</v>
      </c>
      <c r="AD278" s="515"/>
      <c r="AE278" s="516"/>
      <c r="AF278" s="517">
        <f t="shared" si="63"/>
        <v>0</v>
      </c>
      <c r="AG278" s="518"/>
      <c r="AH278" s="518"/>
      <c r="AI278" s="518"/>
      <c r="AJ278" s="519"/>
      <c r="AK278" s="517">
        <f t="shared" si="64"/>
        <v>0</v>
      </c>
      <c r="AL278" s="518"/>
      <c r="AM278" s="518"/>
      <c r="AN278" s="518"/>
      <c r="AO278" s="518"/>
      <c r="AP278" s="518"/>
      <c r="AQ278" s="519"/>
      <c r="AR278" s="336">
        <f t="shared" si="52"/>
        <v>0</v>
      </c>
      <c r="AS278" s="337"/>
      <c r="AT278" s="337"/>
      <c r="AU278" s="337"/>
      <c r="AV278" s="337"/>
      <c r="AW278" s="337"/>
      <c r="AX278" s="338"/>
      <c r="AY278" s="298"/>
      <c r="AZ278" s="300"/>
      <c r="BB278" s="666" t="str">
        <f t="shared" si="53"/>
        <v>APROPRIAR O MACRO ITEM</v>
      </c>
      <c r="BC278" s="666" t="str">
        <f t="shared" si="57"/>
        <v/>
      </c>
      <c r="BD278" s="666" t="str">
        <f t="shared" si="58"/>
        <v xml:space="preserve"> </v>
      </c>
      <c r="BF278" s="668">
        <f>IF(BB278&lt;&gt;BD278,(IF(AY278="",AR278*'Q1'!$CA$20,IF(AY278="R",AR278,0))),0)</f>
        <v>0</v>
      </c>
      <c r="BG278" s="668">
        <f>IF(BB278&lt;&gt;BD278,(IF(AY278="",AR278*'Q1'!$CA$21,IF(AY278="C",AR278,0))),0)</f>
        <v>0</v>
      </c>
      <c r="BH278" s="668">
        <f>IF(BB278&lt;&gt;BD278,(IF(AY278="",AR278*'Q1'!$CA$22,IF(AY278="CF",AR278,0))),0)</f>
        <v>0</v>
      </c>
      <c r="BI278" s="668">
        <f>IF(BB278&lt;&gt;BD278,(IF(AY278="",AR278*'Q1'!$CA$23,IF(AY278="F",AR278,0))),0)</f>
        <v>0</v>
      </c>
      <c r="BK278" s="293"/>
      <c r="BL278" s="294"/>
      <c r="BM278" s="268"/>
      <c r="BN278" s="295"/>
      <c r="BO278" s="295"/>
      <c r="BP278" s="303">
        <f t="shared" si="59"/>
        <v>0</v>
      </c>
      <c r="BQ278" s="303">
        <f t="shared" si="60"/>
        <v>0</v>
      </c>
      <c r="BR278" s="267">
        <f t="shared" si="61"/>
        <v>0</v>
      </c>
      <c r="BS278" s="315" t="e">
        <f t="shared" si="54"/>
        <v>#DIV/0!</v>
      </c>
    </row>
    <row r="279" spans="2:71" ht="12.75" customHeight="1">
      <c r="B279" s="1358">
        <f t="shared" si="62"/>
        <v>0</v>
      </c>
      <c r="C279" s="1359"/>
      <c r="D279" s="1359"/>
      <c r="E279" s="1359"/>
      <c r="F279" s="1360"/>
      <c r="G279" s="902">
        <f t="shared" si="55"/>
        <v>0</v>
      </c>
      <c r="H279" s="525"/>
      <c r="I279" s="525"/>
      <c r="J279" s="525"/>
      <c r="K279" s="525"/>
      <c r="L279" s="525"/>
      <c r="M279" s="525"/>
      <c r="N279" s="525"/>
      <c r="O279" s="525"/>
      <c r="P279" s="525"/>
      <c r="Q279" s="525"/>
      <c r="R279" s="525"/>
      <c r="S279" s="525"/>
      <c r="T279" s="525"/>
      <c r="U279" s="525"/>
      <c r="V279" s="525"/>
      <c r="W279" s="525"/>
      <c r="X279" s="525"/>
      <c r="Y279" s="525"/>
      <c r="Z279" s="525"/>
      <c r="AA279" s="525"/>
      <c r="AB279" s="526"/>
      <c r="AC279" s="514">
        <f t="shared" si="56"/>
        <v>0</v>
      </c>
      <c r="AD279" s="515"/>
      <c r="AE279" s="516"/>
      <c r="AF279" s="517">
        <f t="shared" si="63"/>
        <v>0</v>
      </c>
      <c r="AG279" s="518"/>
      <c r="AH279" s="518"/>
      <c r="AI279" s="518"/>
      <c r="AJ279" s="519"/>
      <c r="AK279" s="517">
        <f t="shared" si="64"/>
        <v>0</v>
      </c>
      <c r="AL279" s="518"/>
      <c r="AM279" s="518"/>
      <c r="AN279" s="518"/>
      <c r="AO279" s="518"/>
      <c r="AP279" s="518"/>
      <c r="AQ279" s="519"/>
      <c r="AR279" s="336">
        <f t="shared" si="52"/>
        <v>0</v>
      </c>
      <c r="AS279" s="337"/>
      <c r="AT279" s="337"/>
      <c r="AU279" s="337"/>
      <c r="AV279" s="337"/>
      <c r="AW279" s="337"/>
      <c r="AX279" s="338"/>
      <c r="AY279" s="298"/>
      <c r="AZ279" s="300"/>
      <c r="BB279" s="666" t="str">
        <f t="shared" si="53"/>
        <v>APROPRIAR O MACRO ITEM</v>
      </c>
      <c r="BC279" s="666" t="str">
        <f t="shared" si="57"/>
        <v/>
      </c>
      <c r="BD279" s="666" t="str">
        <f t="shared" si="58"/>
        <v xml:space="preserve"> </v>
      </c>
      <c r="BF279" s="668">
        <f>IF(BB279&lt;&gt;BD279,(IF(AY279="",AR279*'Q1'!$CA$20,IF(AY279="R",AR279,0))),0)</f>
        <v>0</v>
      </c>
      <c r="BG279" s="668">
        <f>IF(BB279&lt;&gt;BD279,(IF(AY279="",AR279*'Q1'!$CA$21,IF(AY279="C",AR279,0))),0)</f>
        <v>0</v>
      </c>
      <c r="BH279" s="668">
        <f>IF(BB279&lt;&gt;BD279,(IF(AY279="",AR279*'Q1'!$CA$22,IF(AY279="CF",AR279,0))),0)</f>
        <v>0</v>
      </c>
      <c r="BI279" s="668">
        <f>IF(BB279&lt;&gt;BD279,(IF(AY279="",AR279*'Q1'!$CA$23,IF(AY279="F",AR279,0))),0)</f>
        <v>0</v>
      </c>
      <c r="BK279" s="293"/>
      <c r="BL279" s="294"/>
      <c r="BM279" s="268"/>
      <c r="BN279" s="295"/>
      <c r="BO279" s="295"/>
      <c r="BP279" s="303">
        <f t="shared" si="59"/>
        <v>0</v>
      </c>
      <c r="BQ279" s="303">
        <f t="shared" si="60"/>
        <v>0</v>
      </c>
      <c r="BR279" s="267">
        <f t="shared" si="61"/>
        <v>0</v>
      </c>
      <c r="BS279" s="315" t="e">
        <f t="shared" si="54"/>
        <v>#DIV/0!</v>
      </c>
    </row>
    <row r="280" spans="2:71" ht="12.75" customHeight="1">
      <c r="B280" s="1358">
        <f t="shared" si="62"/>
        <v>0</v>
      </c>
      <c r="C280" s="1359"/>
      <c r="D280" s="1359"/>
      <c r="E280" s="1359"/>
      <c r="F280" s="1360"/>
      <c r="G280" s="902">
        <f t="shared" si="55"/>
        <v>0</v>
      </c>
      <c r="H280" s="525"/>
      <c r="I280" s="525"/>
      <c r="J280" s="525"/>
      <c r="K280" s="525"/>
      <c r="L280" s="525"/>
      <c r="M280" s="525"/>
      <c r="N280" s="525"/>
      <c r="O280" s="525"/>
      <c r="P280" s="525"/>
      <c r="Q280" s="525"/>
      <c r="R280" s="525"/>
      <c r="S280" s="525"/>
      <c r="T280" s="525"/>
      <c r="U280" s="525"/>
      <c r="V280" s="525"/>
      <c r="W280" s="525"/>
      <c r="X280" s="525"/>
      <c r="Y280" s="525"/>
      <c r="Z280" s="525"/>
      <c r="AA280" s="525"/>
      <c r="AB280" s="526"/>
      <c r="AC280" s="514">
        <f t="shared" si="56"/>
        <v>0</v>
      </c>
      <c r="AD280" s="515"/>
      <c r="AE280" s="516"/>
      <c r="AF280" s="517">
        <f t="shared" si="63"/>
        <v>0</v>
      </c>
      <c r="AG280" s="518"/>
      <c r="AH280" s="518"/>
      <c r="AI280" s="518"/>
      <c r="AJ280" s="519"/>
      <c r="AK280" s="517">
        <f t="shared" si="64"/>
        <v>0</v>
      </c>
      <c r="AL280" s="518"/>
      <c r="AM280" s="518"/>
      <c r="AN280" s="518"/>
      <c r="AO280" s="518"/>
      <c r="AP280" s="518"/>
      <c r="AQ280" s="519"/>
      <c r="AR280" s="336">
        <f t="shared" si="52"/>
        <v>0</v>
      </c>
      <c r="AS280" s="337"/>
      <c r="AT280" s="337"/>
      <c r="AU280" s="337"/>
      <c r="AV280" s="337"/>
      <c r="AW280" s="337"/>
      <c r="AX280" s="338"/>
      <c r="AY280" s="298"/>
      <c r="AZ280" s="300"/>
      <c r="BB280" s="666" t="str">
        <f t="shared" si="53"/>
        <v>APROPRIAR O MACRO ITEM</v>
      </c>
      <c r="BC280" s="666" t="str">
        <f t="shared" si="57"/>
        <v/>
      </c>
      <c r="BD280" s="666" t="str">
        <f t="shared" si="58"/>
        <v xml:space="preserve"> </v>
      </c>
      <c r="BF280" s="668">
        <f>IF(BB280&lt;&gt;BD280,(IF(AY280="",AR280*'Q1'!$CA$20,IF(AY280="R",AR280,0))),0)</f>
        <v>0</v>
      </c>
      <c r="BG280" s="668">
        <f>IF(BB280&lt;&gt;BD280,(IF(AY280="",AR280*'Q1'!$CA$21,IF(AY280="C",AR280,0))),0)</f>
        <v>0</v>
      </c>
      <c r="BH280" s="668">
        <f>IF(BB280&lt;&gt;BD280,(IF(AY280="",AR280*'Q1'!$CA$22,IF(AY280="CF",AR280,0))),0)</f>
        <v>0</v>
      </c>
      <c r="BI280" s="668">
        <f>IF(BB280&lt;&gt;BD280,(IF(AY280="",AR280*'Q1'!$CA$23,IF(AY280="F",AR280,0))),0)</f>
        <v>0</v>
      </c>
      <c r="BK280" s="293"/>
      <c r="BL280" s="294"/>
      <c r="BM280" s="268"/>
      <c r="BN280" s="295"/>
      <c r="BO280" s="295"/>
      <c r="BP280" s="303">
        <f t="shared" si="59"/>
        <v>0</v>
      </c>
      <c r="BQ280" s="303">
        <f t="shared" si="60"/>
        <v>0</v>
      </c>
      <c r="BR280" s="267">
        <f t="shared" si="61"/>
        <v>0</v>
      </c>
      <c r="BS280" s="315" t="e">
        <f t="shared" si="54"/>
        <v>#DIV/0!</v>
      </c>
    </row>
    <row r="281" spans="2:71" ht="12.75" customHeight="1">
      <c r="B281" s="1358">
        <f t="shared" si="62"/>
        <v>0</v>
      </c>
      <c r="C281" s="1359"/>
      <c r="D281" s="1359"/>
      <c r="E281" s="1359"/>
      <c r="F281" s="1360"/>
      <c r="G281" s="902">
        <f t="shared" si="55"/>
        <v>0</v>
      </c>
      <c r="H281" s="525"/>
      <c r="I281" s="525"/>
      <c r="J281" s="525"/>
      <c r="K281" s="525"/>
      <c r="L281" s="525"/>
      <c r="M281" s="525"/>
      <c r="N281" s="525"/>
      <c r="O281" s="525"/>
      <c r="P281" s="525"/>
      <c r="Q281" s="525"/>
      <c r="R281" s="525"/>
      <c r="S281" s="525"/>
      <c r="T281" s="525"/>
      <c r="U281" s="525"/>
      <c r="V281" s="525"/>
      <c r="W281" s="525"/>
      <c r="X281" s="525"/>
      <c r="Y281" s="525"/>
      <c r="Z281" s="525"/>
      <c r="AA281" s="525"/>
      <c r="AB281" s="526"/>
      <c r="AC281" s="514">
        <f t="shared" si="56"/>
        <v>0</v>
      </c>
      <c r="AD281" s="515"/>
      <c r="AE281" s="516"/>
      <c r="AF281" s="517">
        <f t="shared" si="63"/>
        <v>0</v>
      </c>
      <c r="AG281" s="518"/>
      <c r="AH281" s="518"/>
      <c r="AI281" s="518"/>
      <c r="AJ281" s="519"/>
      <c r="AK281" s="517">
        <f t="shared" si="64"/>
        <v>0</v>
      </c>
      <c r="AL281" s="518"/>
      <c r="AM281" s="518"/>
      <c r="AN281" s="518"/>
      <c r="AO281" s="518"/>
      <c r="AP281" s="518"/>
      <c r="AQ281" s="519"/>
      <c r="AR281" s="336">
        <f t="shared" si="52"/>
        <v>0</v>
      </c>
      <c r="AS281" s="337"/>
      <c r="AT281" s="337"/>
      <c r="AU281" s="337"/>
      <c r="AV281" s="337"/>
      <c r="AW281" s="337"/>
      <c r="AX281" s="338"/>
      <c r="AY281" s="298"/>
      <c r="AZ281" s="300"/>
      <c r="BB281" s="666" t="str">
        <f t="shared" si="53"/>
        <v>APROPRIAR O MACRO ITEM</v>
      </c>
      <c r="BC281" s="666" t="str">
        <f t="shared" si="57"/>
        <v/>
      </c>
      <c r="BD281" s="666" t="str">
        <f t="shared" si="58"/>
        <v xml:space="preserve"> </v>
      </c>
      <c r="BF281" s="668">
        <f>IF(BB281&lt;&gt;BD281,(IF(AY281="",AR281*'Q1'!$CA$20,IF(AY281="R",AR281,0))),0)</f>
        <v>0</v>
      </c>
      <c r="BG281" s="668">
        <f>IF(BB281&lt;&gt;BD281,(IF(AY281="",AR281*'Q1'!$CA$21,IF(AY281="C",AR281,0))),0)</f>
        <v>0</v>
      </c>
      <c r="BH281" s="668">
        <f>IF(BB281&lt;&gt;BD281,(IF(AY281="",AR281*'Q1'!$CA$22,IF(AY281="CF",AR281,0))),0)</f>
        <v>0</v>
      </c>
      <c r="BI281" s="668">
        <f>IF(BB281&lt;&gt;BD281,(IF(AY281="",AR281*'Q1'!$CA$23,IF(AY281="F",AR281,0))),0)</f>
        <v>0</v>
      </c>
      <c r="BK281" s="293"/>
      <c r="BL281" s="294"/>
      <c r="BM281" s="268"/>
      <c r="BN281" s="295"/>
      <c r="BO281" s="295"/>
      <c r="BP281" s="303">
        <f t="shared" si="59"/>
        <v>0</v>
      </c>
      <c r="BQ281" s="303">
        <f t="shared" si="60"/>
        <v>0</v>
      </c>
      <c r="BR281" s="267">
        <f t="shared" si="61"/>
        <v>0</v>
      </c>
      <c r="BS281" s="315" t="e">
        <f t="shared" si="54"/>
        <v>#DIV/0!</v>
      </c>
    </row>
    <row r="282" spans="2:71" ht="12.75" customHeight="1">
      <c r="B282" s="1358">
        <f t="shared" si="62"/>
        <v>0</v>
      </c>
      <c r="C282" s="1359"/>
      <c r="D282" s="1359"/>
      <c r="E282" s="1359"/>
      <c r="F282" s="1360"/>
      <c r="G282" s="902">
        <f t="shared" si="55"/>
        <v>0</v>
      </c>
      <c r="H282" s="525"/>
      <c r="I282" s="525"/>
      <c r="J282" s="525"/>
      <c r="K282" s="525"/>
      <c r="L282" s="525"/>
      <c r="M282" s="525"/>
      <c r="N282" s="525"/>
      <c r="O282" s="525"/>
      <c r="P282" s="525"/>
      <c r="Q282" s="525"/>
      <c r="R282" s="525"/>
      <c r="S282" s="525"/>
      <c r="T282" s="525"/>
      <c r="U282" s="525"/>
      <c r="V282" s="525"/>
      <c r="W282" s="525"/>
      <c r="X282" s="525"/>
      <c r="Y282" s="525"/>
      <c r="Z282" s="525"/>
      <c r="AA282" s="525"/>
      <c r="AB282" s="526"/>
      <c r="AC282" s="514">
        <f t="shared" si="56"/>
        <v>0</v>
      </c>
      <c r="AD282" s="515"/>
      <c r="AE282" s="516"/>
      <c r="AF282" s="517">
        <f t="shared" si="63"/>
        <v>0</v>
      </c>
      <c r="AG282" s="518"/>
      <c r="AH282" s="518"/>
      <c r="AI282" s="518"/>
      <c r="AJ282" s="519"/>
      <c r="AK282" s="517">
        <f t="shared" si="64"/>
        <v>0</v>
      </c>
      <c r="AL282" s="518"/>
      <c r="AM282" s="518"/>
      <c r="AN282" s="518"/>
      <c r="AO282" s="518"/>
      <c r="AP282" s="518"/>
      <c r="AQ282" s="519"/>
      <c r="AR282" s="336">
        <f t="shared" si="52"/>
        <v>0</v>
      </c>
      <c r="AS282" s="337"/>
      <c r="AT282" s="337"/>
      <c r="AU282" s="337"/>
      <c r="AV282" s="337"/>
      <c r="AW282" s="337"/>
      <c r="AX282" s="338"/>
      <c r="AY282" s="298"/>
      <c r="AZ282" s="300"/>
      <c r="BB282" s="666" t="str">
        <f t="shared" si="53"/>
        <v>APROPRIAR O MACRO ITEM</v>
      </c>
      <c r="BC282" s="666" t="str">
        <f t="shared" si="57"/>
        <v/>
      </c>
      <c r="BD282" s="666" t="str">
        <f t="shared" si="58"/>
        <v xml:space="preserve"> </v>
      </c>
      <c r="BF282" s="668">
        <f>IF(BB282&lt;&gt;BD282,(IF(AY282="",AR282*'Q1'!$CA$20,IF(AY282="R",AR282,0))),0)</f>
        <v>0</v>
      </c>
      <c r="BG282" s="668">
        <f>IF(BB282&lt;&gt;BD282,(IF(AY282="",AR282*'Q1'!$CA$21,IF(AY282="C",AR282,0))),0)</f>
        <v>0</v>
      </c>
      <c r="BH282" s="668">
        <f>IF(BB282&lt;&gt;BD282,(IF(AY282="",AR282*'Q1'!$CA$22,IF(AY282="CF",AR282,0))),0)</f>
        <v>0</v>
      </c>
      <c r="BI282" s="668">
        <f>IF(BB282&lt;&gt;BD282,(IF(AY282="",AR282*'Q1'!$CA$23,IF(AY282="F",AR282,0))),0)</f>
        <v>0</v>
      </c>
      <c r="BK282" s="293"/>
      <c r="BL282" s="294"/>
      <c r="BM282" s="268"/>
      <c r="BN282" s="295"/>
      <c r="BO282" s="295"/>
      <c r="BP282" s="303">
        <f t="shared" si="59"/>
        <v>0</v>
      </c>
      <c r="BQ282" s="303">
        <f t="shared" si="60"/>
        <v>0</v>
      </c>
      <c r="BR282" s="267">
        <f t="shared" si="61"/>
        <v>0</v>
      </c>
      <c r="BS282" s="315" t="e">
        <f t="shared" si="54"/>
        <v>#DIV/0!</v>
      </c>
    </row>
    <row r="283" spans="2:71" ht="12.75" customHeight="1">
      <c r="B283" s="1358">
        <f t="shared" si="62"/>
        <v>0</v>
      </c>
      <c r="C283" s="1359"/>
      <c r="D283" s="1359"/>
      <c r="E283" s="1359"/>
      <c r="F283" s="1360"/>
      <c r="G283" s="902">
        <f t="shared" si="55"/>
        <v>0</v>
      </c>
      <c r="H283" s="525"/>
      <c r="I283" s="525"/>
      <c r="J283" s="525"/>
      <c r="K283" s="525"/>
      <c r="L283" s="525"/>
      <c r="M283" s="525"/>
      <c r="N283" s="525"/>
      <c r="O283" s="525"/>
      <c r="P283" s="525"/>
      <c r="Q283" s="525"/>
      <c r="R283" s="525"/>
      <c r="S283" s="525"/>
      <c r="T283" s="525"/>
      <c r="U283" s="525"/>
      <c r="V283" s="525"/>
      <c r="W283" s="525"/>
      <c r="X283" s="525"/>
      <c r="Y283" s="525"/>
      <c r="Z283" s="525"/>
      <c r="AA283" s="525"/>
      <c r="AB283" s="526"/>
      <c r="AC283" s="514">
        <f t="shared" si="56"/>
        <v>0</v>
      </c>
      <c r="AD283" s="515"/>
      <c r="AE283" s="516"/>
      <c r="AF283" s="517">
        <f t="shared" si="63"/>
        <v>0</v>
      </c>
      <c r="AG283" s="518"/>
      <c r="AH283" s="518"/>
      <c r="AI283" s="518"/>
      <c r="AJ283" s="519"/>
      <c r="AK283" s="517">
        <f t="shared" si="64"/>
        <v>0</v>
      </c>
      <c r="AL283" s="518"/>
      <c r="AM283" s="518"/>
      <c r="AN283" s="518"/>
      <c r="AO283" s="518"/>
      <c r="AP283" s="518"/>
      <c r="AQ283" s="519"/>
      <c r="AR283" s="336">
        <f t="shared" si="52"/>
        <v>0</v>
      </c>
      <c r="AS283" s="337"/>
      <c r="AT283" s="337"/>
      <c r="AU283" s="337"/>
      <c r="AV283" s="337"/>
      <c r="AW283" s="337"/>
      <c r="AX283" s="338"/>
      <c r="AY283" s="298"/>
      <c r="AZ283" s="300"/>
      <c r="BB283" s="666" t="str">
        <f t="shared" si="53"/>
        <v>APROPRIAR O MACRO ITEM</v>
      </c>
      <c r="BC283" s="666" t="str">
        <f t="shared" si="57"/>
        <v/>
      </c>
      <c r="BD283" s="666" t="str">
        <f t="shared" si="58"/>
        <v xml:space="preserve"> </v>
      </c>
      <c r="BF283" s="668">
        <f>IF(BB283&lt;&gt;BD283,(IF(AY283="",AR283*'Q1'!$CA$20,IF(AY283="R",AR283,0))),0)</f>
        <v>0</v>
      </c>
      <c r="BG283" s="668">
        <f>IF(BB283&lt;&gt;BD283,(IF(AY283="",AR283*'Q1'!$CA$21,IF(AY283="C",AR283,0))),0)</f>
        <v>0</v>
      </c>
      <c r="BH283" s="668">
        <f>IF(BB283&lt;&gt;BD283,(IF(AY283="",AR283*'Q1'!$CA$22,IF(AY283="CF",AR283,0))),0)</f>
        <v>0</v>
      </c>
      <c r="BI283" s="668">
        <f>IF(BB283&lt;&gt;BD283,(IF(AY283="",AR283*'Q1'!$CA$23,IF(AY283="F",AR283,0))),0)</f>
        <v>0</v>
      </c>
      <c r="BK283" s="293"/>
      <c r="BL283" s="294"/>
      <c r="BM283" s="268"/>
      <c r="BN283" s="295"/>
      <c r="BO283" s="295"/>
      <c r="BP283" s="303">
        <f t="shared" si="59"/>
        <v>0</v>
      </c>
      <c r="BQ283" s="303">
        <f t="shared" si="60"/>
        <v>0</v>
      </c>
      <c r="BR283" s="267">
        <f t="shared" si="61"/>
        <v>0</v>
      </c>
      <c r="BS283" s="315" t="e">
        <f t="shared" si="54"/>
        <v>#DIV/0!</v>
      </c>
    </row>
    <row r="284" spans="2:71" ht="12.75" customHeight="1">
      <c r="B284" s="1358">
        <f t="shared" si="62"/>
        <v>0</v>
      </c>
      <c r="C284" s="1359"/>
      <c r="D284" s="1359"/>
      <c r="E284" s="1359"/>
      <c r="F284" s="1360"/>
      <c r="G284" s="902">
        <f t="shared" si="55"/>
        <v>0</v>
      </c>
      <c r="H284" s="525"/>
      <c r="I284" s="525"/>
      <c r="J284" s="525"/>
      <c r="K284" s="525"/>
      <c r="L284" s="525"/>
      <c r="M284" s="525"/>
      <c r="N284" s="525"/>
      <c r="O284" s="525"/>
      <c r="P284" s="525"/>
      <c r="Q284" s="525"/>
      <c r="R284" s="525"/>
      <c r="S284" s="525"/>
      <c r="T284" s="525"/>
      <c r="U284" s="525"/>
      <c r="V284" s="525"/>
      <c r="W284" s="525"/>
      <c r="X284" s="525"/>
      <c r="Y284" s="525"/>
      <c r="Z284" s="525"/>
      <c r="AA284" s="525"/>
      <c r="AB284" s="526"/>
      <c r="AC284" s="514">
        <f t="shared" si="56"/>
        <v>0</v>
      </c>
      <c r="AD284" s="515"/>
      <c r="AE284" s="516"/>
      <c r="AF284" s="517">
        <f t="shared" si="63"/>
        <v>0</v>
      </c>
      <c r="AG284" s="518"/>
      <c r="AH284" s="518"/>
      <c r="AI284" s="518"/>
      <c r="AJ284" s="519"/>
      <c r="AK284" s="517">
        <f t="shared" si="64"/>
        <v>0</v>
      </c>
      <c r="AL284" s="518"/>
      <c r="AM284" s="518"/>
      <c r="AN284" s="518"/>
      <c r="AO284" s="518"/>
      <c r="AP284" s="518"/>
      <c r="AQ284" s="519"/>
      <c r="AR284" s="336">
        <f t="shared" si="52"/>
        <v>0</v>
      </c>
      <c r="AS284" s="337"/>
      <c r="AT284" s="337"/>
      <c r="AU284" s="337"/>
      <c r="AV284" s="337"/>
      <c r="AW284" s="337"/>
      <c r="AX284" s="338"/>
      <c r="AY284" s="298"/>
      <c r="AZ284" s="300"/>
      <c r="BB284" s="666" t="str">
        <f t="shared" si="53"/>
        <v>APROPRIAR O MACRO ITEM</v>
      </c>
      <c r="BC284" s="666" t="str">
        <f t="shared" si="57"/>
        <v/>
      </c>
      <c r="BD284" s="666" t="str">
        <f t="shared" si="58"/>
        <v xml:space="preserve"> </v>
      </c>
      <c r="BF284" s="668">
        <f>IF(BB284&lt;&gt;BD284,(IF(AY284="",AR284*'Q1'!$CA$20,IF(AY284="R",AR284,0))),0)</f>
        <v>0</v>
      </c>
      <c r="BG284" s="668">
        <f>IF(BB284&lt;&gt;BD284,(IF(AY284="",AR284*'Q1'!$CA$21,IF(AY284="C",AR284,0))),0)</f>
        <v>0</v>
      </c>
      <c r="BH284" s="668">
        <f>IF(BB284&lt;&gt;BD284,(IF(AY284="",AR284*'Q1'!$CA$22,IF(AY284="CF",AR284,0))),0)</f>
        <v>0</v>
      </c>
      <c r="BI284" s="668">
        <f>IF(BB284&lt;&gt;BD284,(IF(AY284="",AR284*'Q1'!$CA$23,IF(AY284="F",AR284,0))),0)</f>
        <v>0</v>
      </c>
      <c r="BK284" s="293"/>
      <c r="BL284" s="294"/>
      <c r="BM284" s="268"/>
      <c r="BN284" s="295"/>
      <c r="BO284" s="295"/>
      <c r="BP284" s="303">
        <f t="shared" si="59"/>
        <v>0</v>
      </c>
      <c r="BQ284" s="303">
        <f t="shared" si="60"/>
        <v>0</v>
      </c>
      <c r="BR284" s="267">
        <f t="shared" si="61"/>
        <v>0</v>
      </c>
      <c r="BS284" s="315" t="e">
        <f t="shared" si="54"/>
        <v>#DIV/0!</v>
      </c>
    </row>
    <row r="285" spans="2:71" ht="12.75" customHeight="1">
      <c r="B285" s="1358">
        <f t="shared" si="62"/>
        <v>0</v>
      </c>
      <c r="C285" s="1359"/>
      <c r="D285" s="1359"/>
      <c r="E285" s="1359"/>
      <c r="F285" s="1360"/>
      <c r="G285" s="902">
        <f t="shared" si="55"/>
        <v>0</v>
      </c>
      <c r="H285" s="525"/>
      <c r="I285" s="525"/>
      <c r="J285" s="525"/>
      <c r="K285" s="525"/>
      <c r="L285" s="525"/>
      <c r="M285" s="525"/>
      <c r="N285" s="525"/>
      <c r="O285" s="525"/>
      <c r="P285" s="525"/>
      <c r="Q285" s="525"/>
      <c r="R285" s="525"/>
      <c r="S285" s="525"/>
      <c r="T285" s="525"/>
      <c r="U285" s="525"/>
      <c r="V285" s="525"/>
      <c r="W285" s="525"/>
      <c r="X285" s="525"/>
      <c r="Y285" s="525"/>
      <c r="Z285" s="525"/>
      <c r="AA285" s="525"/>
      <c r="AB285" s="526"/>
      <c r="AC285" s="514">
        <f t="shared" si="56"/>
        <v>0</v>
      </c>
      <c r="AD285" s="515"/>
      <c r="AE285" s="516"/>
      <c r="AF285" s="517">
        <f t="shared" si="63"/>
        <v>0</v>
      </c>
      <c r="AG285" s="518"/>
      <c r="AH285" s="518"/>
      <c r="AI285" s="518"/>
      <c r="AJ285" s="519"/>
      <c r="AK285" s="517">
        <f t="shared" si="64"/>
        <v>0</v>
      </c>
      <c r="AL285" s="518"/>
      <c r="AM285" s="518"/>
      <c r="AN285" s="518"/>
      <c r="AO285" s="518"/>
      <c r="AP285" s="518"/>
      <c r="AQ285" s="519"/>
      <c r="AR285" s="336">
        <f t="shared" si="52"/>
        <v>0</v>
      </c>
      <c r="AS285" s="337"/>
      <c r="AT285" s="337"/>
      <c r="AU285" s="337"/>
      <c r="AV285" s="337"/>
      <c r="AW285" s="337"/>
      <c r="AX285" s="338"/>
      <c r="AY285" s="298"/>
      <c r="AZ285" s="300"/>
      <c r="BB285" s="666" t="str">
        <f t="shared" si="53"/>
        <v>APROPRIAR O MACRO ITEM</v>
      </c>
      <c r="BC285" s="666" t="str">
        <f t="shared" si="57"/>
        <v/>
      </c>
      <c r="BD285" s="666" t="str">
        <f t="shared" si="58"/>
        <v xml:space="preserve"> </v>
      </c>
      <c r="BF285" s="668">
        <f>IF(BB285&lt;&gt;BD285,(IF(AY285="",AR285*'Q1'!$CA$20,IF(AY285="R",AR285,0))),0)</f>
        <v>0</v>
      </c>
      <c r="BG285" s="668">
        <f>IF(BB285&lt;&gt;BD285,(IF(AY285="",AR285*'Q1'!$CA$21,IF(AY285="C",AR285,0))),0)</f>
        <v>0</v>
      </c>
      <c r="BH285" s="668">
        <f>IF(BB285&lt;&gt;BD285,(IF(AY285="",AR285*'Q1'!$CA$22,IF(AY285="CF",AR285,0))),0)</f>
        <v>0</v>
      </c>
      <c r="BI285" s="668">
        <f>IF(BB285&lt;&gt;BD285,(IF(AY285="",AR285*'Q1'!$CA$23,IF(AY285="F",AR285,0))),0)</f>
        <v>0</v>
      </c>
      <c r="BK285" s="293"/>
      <c r="BL285" s="294"/>
      <c r="BM285" s="268"/>
      <c r="BN285" s="295"/>
      <c r="BO285" s="295"/>
      <c r="BP285" s="303">
        <f t="shared" si="59"/>
        <v>0</v>
      </c>
      <c r="BQ285" s="303">
        <f t="shared" si="60"/>
        <v>0</v>
      </c>
      <c r="BR285" s="267">
        <f t="shared" si="61"/>
        <v>0</v>
      </c>
      <c r="BS285" s="315" t="e">
        <f t="shared" si="54"/>
        <v>#DIV/0!</v>
      </c>
    </row>
    <row r="286" spans="2:71" ht="12.75" customHeight="1">
      <c r="B286" s="1358">
        <f t="shared" si="62"/>
        <v>0</v>
      </c>
      <c r="C286" s="1359"/>
      <c r="D286" s="1359"/>
      <c r="E286" s="1359"/>
      <c r="F286" s="1360"/>
      <c r="G286" s="902">
        <f t="shared" si="55"/>
        <v>0</v>
      </c>
      <c r="H286" s="525"/>
      <c r="I286" s="525"/>
      <c r="J286" s="525"/>
      <c r="K286" s="525"/>
      <c r="L286" s="525"/>
      <c r="M286" s="525"/>
      <c r="N286" s="525"/>
      <c r="O286" s="525"/>
      <c r="P286" s="525"/>
      <c r="Q286" s="525"/>
      <c r="R286" s="525"/>
      <c r="S286" s="525"/>
      <c r="T286" s="525"/>
      <c r="U286" s="525"/>
      <c r="V286" s="525"/>
      <c r="W286" s="525"/>
      <c r="X286" s="525"/>
      <c r="Y286" s="525"/>
      <c r="Z286" s="525"/>
      <c r="AA286" s="525"/>
      <c r="AB286" s="526"/>
      <c r="AC286" s="514">
        <f t="shared" si="56"/>
        <v>0</v>
      </c>
      <c r="AD286" s="515"/>
      <c r="AE286" s="516"/>
      <c r="AF286" s="517">
        <f t="shared" si="63"/>
        <v>0</v>
      </c>
      <c r="AG286" s="518"/>
      <c r="AH286" s="518"/>
      <c r="AI286" s="518"/>
      <c r="AJ286" s="519"/>
      <c r="AK286" s="517">
        <f t="shared" si="64"/>
        <v>0</v>
      </c>
      <c r="AL286" s="518"/>
      <c r="AM286" s="518"/>
      <c r="AN286" s="518"/>
      <c r="AO286" s="518"/>
      <c r="AP286" s="518"/>
      <c r="AQ286" s="519"/>
      <c r="AR286" s="336">
        <f t="shared" si="52"/>
        <v>0</v>
      </c>
      <c r="AS286" s="337"/>
      <c r="AT286" s="337"/>
      <c r="AU286" s="337"/>
      <c r="AV286" s="337"/>
      <c r="AW286" s="337"/>
      <c r="AX286" s="338"/>
      <c r="AY286" s="298"/>
      <c r="AZ286" s="300"/>
      <c r="BB286" s="666" t="str">
        <f t="shared" si="53"/>
        <v>APROPRIAR O MACRO ITEM</v>
      </c>
      <c r="BC286" s="666" t="str">
        <f t="shared" si="57"/>
        <v/>
      </c>
      <c r="BD286" s="666" t="str">
        <f t="shared" si="58"/>
        <v xml:space="preserve"> </v>
      </c>
      <c r="BF286" s="668">
        <f>IF(BB286&lt;&gt;BD286,(IF(AY286="",AR286*'Q1'!$CA$20,IF(AY286="R",AR286,0))),0)</f>
        <v>0</v>
      </c>
      <c r="BG286" s="668">
        <f>IF(BB286&lt;&gt;BD286,(IF(AY286="",AR286*'Q1'!$CA$21,IF(AY286="C",AR286,0))),0)</f>
        <v>0</v>
      </c>
      <c r="BH286" s="668">
        <f>IF(BB286&lt;&gt;BD286,(IF(AY286="",AR286*'Q1'!$CA$22,IF(AY286="CF",AR286,0))),0)</f>
        <v>0</v>
      </c>
      <c r="BI286" s="668">
        <f>IF(BB286&lt;&gt;BD286,(IF(AY286="",AR286*'Q1'!$CA$23,IF(AY286="F",AR286,0))),0)</f>
        <v>0</v>
      </c>
      <c r="BK286" s="293"/>
      <c r="BL286" s="294"/>
      <c r="BM286" s="268"/>
      <c r="BN286" s="295"/>
      <c r="BO286" s="295"/>
      <c r="BP286" s="303">
        <f t="shared" si="59"/>
        <v>0</v>
      </c>
      <c r="BQ286" s="303">
        <f t="shared" si="60"/>
        <v>0</v>
      </c>
      <c r="BR286" s="267">
        <f t="shared" si="61"/>
        <v>0</v>
      </c>
      <c r="BS286" s="315" t="e">
        <f t="shared" si="54"/>
        <v>#DIV/0!</v>
      </c>
    </row>
    <row r="287" spans="2:71" ht="12.75" customHeight="1">
      <c r="B287" s="1358">
        <f t="shared" si="62"/>
        <v>0</v>
      </c>
      <c r="C287" s="1359"/>
      <c r="D287" s="1359"/>
      <c r="E287" s="1359"/>
      <c r="F287" s="1360"/>
      <c r="G287" s="902">
        <f t="shared" si="55"/>
        <v>0</v>
      </c>
      <c r="H287" s="525"/>
      <c r="I287" s="525"/>
      <c r="J287" s="525"/>
      <c r="K287" s="525"/>
      <c r="L287" s="525"/>
      <c r="M287" s="525"/>
      <c r="N287" s="525"/>
      <c r="O287" s="525"/>
      <c r="P287" s="525"/>
      <c r="Q287" s="525"/>
      <c r="R287" s="525"/>
      <c r="S287" s="525"/>
      <c r="T287" s="525"/>
      <c r="U287" s="525"/>
      <c r="V287" s="525"/>
      <c r="W287" s="525"/>
      <c r="X287" s="525"/>
      <c r="Y287" s="525"/>
      <c r="Z287" s="525"/>
      <c r="AA287" s="525"/>
      <c r="AB287" s="526"/>
      <c r="AC287" s="514">
        <f t="shared" si="56"/>
        <v>0</v>
      </c>
      <c r="AD287" s="515"/>
      <c r="AE287" s="516"/>
      <c r="AF287" s="517">
        <f t="shared" si="63"/>
        <v>0</v>
      </c>
      <c r="AG287" s="518"/>
      <c r="AH287" s="518"/>
      <c r="AI287" s="518"/>
      <c r="AJ287" s="519"/>
      <c r="AK287" s="517">
        <f t="shared" si="64"/>
        <v>0</v>
      </c>
      <c r="AL287" s="518"/>
      <c r="AM287" s="518"/>
      <c r="AN287" s="518"/>
      <c r="AO287" s="518"/>
      <c r="AP287" s="518"/>
      <c r="AQ287" s="519"/>
      <c r="AR287" s="336">
        <f t="shared" si="52"/>
        <v>0</v>
      </c>
      <c r="AS287" s="337"/>
      <c r="AT287" s="337"/>
      <c r="AU287" s="337"/>
      <c r="AV287" s="337"/>
      <c r="AW287" s="337"/>
      <c r="AX287" s="338"/>
      <c r="AY287" s="298"/>
      <c r="AZ287" s="300"/>
      <c r="BB287" s="666" t="str">
        <f t="shared" si="53"/>
        <v>APROPRIAR O MACRO ITEM</v>
      </c>
      <c r="BC287" s="666" t="str">
        <f t="shared" si="57"/>
        <v/>
      </c>
      <c r="BD287" s="666" t="str">
        <f t="shared" si="58"/>
        <v xml:space="preserve"> </v>
      </c>
      <c r="BF287" s="668">
        <f>IF(BB287&lt;&gt;BD287,(IF(AY287="",AR287*'Q1'!$CA$20,IF(AY287="R",AR287,0))),0)</f>
        <v>0</v>
      </c>
      <c r="BG287" s="668">
        <f>IF(BB287&lt;&gt;BD287,(IF(AY287="",AR287*'Q1'!$CA$21,IF(AY287="C",AR287,0))),0)</f>
        <v>0</v>
      </c>
      <c r="BH287" s="668">
        <f>IF(BB287&lt;&gt;BD287,(IF(AY287="",AR287*'Q1'!$CA$22,IF(AY287="CF",AR287,0))),0)</f>
        <v>0</v>
      </c>
      <c r="BI287" s="668">
        <f>IF(BB287&lt;&gt;BD287,(IF(AY287="",AR287*'Q1'!$CA$23,IF(AY287="F",AR287,0))),0)</f>
        <v>0</v>
      </c>
      <c r="BK287" s="293"/>
      <c r="BL287" s="294"/>
      <c r="BM287" s="268"/>
      <c r="BN287" s="295"/>
      <c r="BO287" s="295"/>
      <c r="BP287" s="303">
        <f t="shared" si="59"/>
        <v>0</v>
      </c>
      <c r="BQ287" s="303">
        <f t="shared" si="60"/>
        <v>0</v>
      </c>
      <c r="BR287" s="267">
        <f t="shared" si="61"/>
        <v>0</v>
      </c>
      <c r="BS287" s="315" t="e">
        <f t="shared" si="54"/>
        <v>#DIV/0!</v>
      </c>
    </row>
    <row r="288" spans="2:71" ht="12.75" customHeight="1">
      <c r="B288" s="1358">
        <f t="shared" si="62"/>
        <v>0</v>
      </c>
      <c r="C288" s="1359"/>
      <c r="D288" s="1359"/>
      <c r="E288" s="1359"/>
      <c r="F288" s="1360"/>
      <c r="G288" s="902">
        <f t="shared" si="55"/>
        <v>0</v>
      </c>
      <c r="H288" s="525"/>
      <c r="I288" s="525"/>
      <c r="J288" s="525"/>
      <c r="K288" s="525"/>
      <c r="L288" s="525"/>
      <c r="M288" s="525"/>
      <c r="N288" s="525"/>
      <c r="O288" s="525"/>
      <c r="P288" s="525"/>
      <c r="Q288" s="525"/>
      <c r="R288" s="525"/>
      <c r="S288" s="525"/>
      <c r="T288" s="525"/>
      <c r="U288" s="525"/>
      <c r="V288" s="525"/>
      <c r="W288" s="525"/>
      <c r="X288" s="525"/>
      <c r="Y288" s="525"/>
      <c r="Z288" s="525"/>
      <c r="AA288" s="525"/>
      <c r="AB288" s="526"/>
      <c r="AC288" s="514">
        <f t="shared" si="56"/>
        <v>0</v>
      </c>
      <c r="AD288" s="515"/>
      <c r="AE288" s="516"/>
      <c r="AF288" s="517">
        <f t="shared" si="63"/>
        <v>0</v>
      </c>
      <c r="AG288" s="518"/>
      <c r="AH288" s="518"/>
      <c r="AI288" s="518"/>
      <c r="AJ288" s="519"/>
      <c r="AK288" s="517">
        <f t="shared" si="64"/>
        <v>0</v>
      </c>
      <c r="AL288" s="518"/>
      <c r="AM288" s="518"/>
      <c r="AN288" s="518"/>
      <c r="AO288" s="518"/>
      <c r="AP288" s="518"/>
      <c r="AQ288" s="519"/>
      <c r="AR288" s="336">
        <f t="shared" si="52"/>
        <v>0</v>
      </c>
      <c r="AS288" s="337"/>
      <c r="AT288" s="337"/>
      <c r="AU288" s="337"/>
      <c r="AV288" s="337"/>
      <c r="AW288" s="337"/>
      <c r="AX288" s="338"/>
      <c r="AY288" s="298"/>
      <c r="AZ288" s="300"/>
      <c r="BB288" s="666" t="str">
        <f t="shared" si="53"/>
        <v>APROPRIAR O MACRO ITEM</v>
      </c>
      <c r="BC288" s="666" t="str">
        <f t="shared" si="57"/>
        <v/>
      </c>
      <c r="BD288" s="666" t="str">
        <f t="shared" si="58"/>
        <v xml:space="preserve"> </v>
      </c>
      <c r="BF288" s="668">
        <f>IF(BB288&lt;&gt;BD288,(IF(AY288="",AR288*'Q1'!$CA$20,IF(AY288="R",AR288,0))),0)</f>
        <v>0</v>
      </c>
      <c r="BG288" s="668">
        <f>IF(BB288&lt;&gt;BD288,(IF(AY288="",AR288*'Q1'!$CA$21,IF(AY288="C",AR288,0))),0)</f>
        <v>0</v>
      </c>
      <c r="BH288" s="668">
        <f>IF(BB288&lt;&gt;BD288,(IF(AY288="",AR288*'Q1'!$CA$22,IF(AY288="CF",AR288,0))),0)</f>
        <v>0</v>
      </c>
      <c r="BI288" s="668">
        <f>IF(BB288&lt;&gt;BD288,(IF(AY288="",AR288*'Q1'!$CA$23,IF(AY288="F",AR288,0))),0)</f>
        <v>0</v>
      </c>
      <c r="BK288" s="293"/>
      <c r="BL288" s="294"/>
      <c r="BM288" s="268"/>
      <c r="BN288" s="295"/>
      <c r="BO288" s="295"/>
      <c r="BP288" s="303">
        <f t="shared" si="59"/>
        <v>0</v>
      </c>
      <c r="BQ288" s="303">
        <f t="shared" si="60"/>
        <v>0</v>
      </c>
      <c r="BR288" s="267">
        <f t="shared" si="61"/>
        <v>0</v>
      </c>
      <c r="BS288" s="315" t="e">
        <f t="shared" si="54"/>
        <v>#DIV/0!</v>
      </c>
    </row>
    <row r="289" spans="2:71" ht="12.75" customHeight="1">
      <c r="B289" s="1358">
        <f t="shared" si="62"/>
        <v>0</v>
      </c>
      <c r="C289" s="1359"/>
      <c r="D289" s="1359"/>
      <c r="E289" s="1359"/>
      <c r="F289" s="1360"/>
      <c r="G289" s="902">
        <f t="shared" si="55"/>
        <v>0</v>
      </c>
      <c r="H289" s="525"/>
      <c r="I289" s="525"/>
      <c r="J289" s="525"/>
      <c r="K289" s="525"/>
      <c r="L289" s="525"/>
      <c r="M289" s="525"/>
      <c r="N289" s="525"/>
      <c r="O289" s="525"/>
      <c r="P289" s="525"/>
      <c r="Q289" s="525"/>
      <c r="R289" s="525"/>
      <c r="S289" s="525"/>
      <c r="T289" s="525"/>
      <c r="U289" s="525"/>
      <c r="V289" s="525"/>
      <c r="W289" s="525"/>
      <c r="X289" s="525"/>
      <c r="Y289" s="525"/>
      <c r="Z289" s="525"/>
      <c r="AA289" s="525"/>
      <c r="AB289" s="526"/>
      <c r="AC289" s="514">
        <f t="shared" si="56"/>
        <v>0</v>
      </c>
      <c r="AD289" s="515"/>
      <c r="AE289" s="516"/>
      <c r="AF289" s="517">
        <f t="shared" si="63"/>
        <v>0</v>
      </c>
      <c r="AG289" s="518"/>
      <c r="AH289" s="518"/>
      <c r="AI289" s="518"/>
      <c r="AJ289" s="519"/>
      <c r="AK289" s="517">
        <f t="shared" si="64"/>
        <v>0</v>
      </c>
      <c r="AL289" s="518"/>
      <c r="AM289" s="518"/>
      <c r="AN289" s="518"/>
      <c r="AO289" s="518"/>
      <c r="AP289" s="518"/>
      <c r="AQ289" s="519"/>
      <c r="AR289" s="336">
        <f t="shared" si="52"/>
        <v>0</v>
      </c>
      <c r="AS289" s="337"/>
      <c r="AT289" s="337"/>
      <c r="AU289" s="337"/>
      <c r="AV289" s="337"/>
      <c r="AW289" s="337"/>
      <c r="AX289" s="338"/>
      <c r="AY289" s="298"/>
      <c r="AZ289" s="300"/>
      <c r="BB289" s="666" t="str">
        <f t="shared" si="53"/>
        <v>APROPRIAR O MACRO ITEM</v>
      </c>
      <c r="BC289" s="666" t="str">
        <f t="shared" si="57"/>
        <v/>
      </c>
      <c r="BD289" s="666" t="str">
        <f t="shared" si="58"/>
        <v xml:space="preserve"> </v>
      </c>
      <c r="BF289" s="668">
        <f>IF(BB289&lt;&gt;BD289,(IF(AY289="",AR289*'Q1'!$CA$20,IF(AY289="R",AR289,0))),0)</f>
        <v>0</v>
      </c>
      <c r="BG289" s="668">
        <f>IF(BB289&lt;&gt;BD289,(IF(AY289="",AR289*'Q1'!$CA$21,IF(AY289="C",AR289,0))),0)</f>
        <v>0</v>
      </c>
      <c r="BH289" s="668">
        <f>IF(BB289&lt;&gt;BD289,(IF(AY289="",AR289*'Q1'!$CA$22,IF(AY289="CF",AR289,0))),0)</f>
        <v>0</v>
      </c>
      <c r="BI289" s="668">
        <f>IF(BB289&lt;&gt;BD289,(IF(AY289="",AR289*'Q1'!$CA$23,IF(AY289="F",AR289,0))),0)</f>
        <v>0</v>
      </c>
      <c r="BK289" s="293"/>
      <c r="BL289" s="294"/>
      <c r="BM289" s="268"/>
      <c r="BN289" s="295"/>
      <c r="BO289" s="295"/>
      <c r="BP289" s="303">
        <f t="shared" si="59"/>
        <v>0</v>
      </c>
      <c r="BQ289" s="303">
        <f t="shared" si="60"/>
        <v>0</v>
      </c>
      <c r="BR289" s="267">
        <f t="shared" si="61"/>
        <v>0</v>
      </c>
      <c r="BS289" s="315" t="e">
        <f t="shared" si="54"/>
        <v>#DIV/0!</v>
      </c>
    </row>
    <row r="290" spans="2:71" ht="12.75" customHeight="1">
      <c r="B290" s="1358">
        <f t="shared" si="62"/>
        <v>0</v>
      </c>
      <c r="C290" s="1359"/>
      <c r="D290" s="1359"/>
      <c r="E290" s="1359"/>
      <c r="F290" s="1360"/>
      <c r="G290" s="902">
        <f t="shared" si="55"/>
        <v>0</v>
      </c>
      <c r="H290" s="525"/>
      <c r="I290" s="525"/>
      <c r="J290" s="525"/>
      <c r="K290" s="525"/>
      <c r="L290" s="525"/>
      <c r="M290" s="525"/>
      <c r="N290" s="525"/>
      <c r="O290" s="525"/>
      <c r="P290" s="525"/>
      <c r="Q290" s="525"/>
      <c r="R290" s="525"/>
      <c r="S290" s="525"/>
      <c r="T290" s="525"/>
      <c r="U290" s="525"/>
      <c r="V290" s="525"/>
      <c r="W290" s="525"/>
      <c r="X290" s="525"/>
      <c r="Y290" s="525"/>
      <c r="Z290" s="525"/>
      <c r="AA290" s="525"/>
      <c r="AB290" s="526"/>
      <c r="AC290" s="514">
        <f t="shared" si="56"/>
        <v>0</v>
      </c>
      <c r="AD290" s="515"/>
      <c r="AE290" s="516"/>
      <c r="AF290" s="517">
        <f t="shared" si="63"/>
        <v>0</v>
      </c>
      <c r="AG290" s="518"/>
      <c r="AH290" s="518"/>
      <c r="AI290" s="518"/>
      <c r="AJ290" s="519"/>
      <c r="AK290" s="517">
        <f t="shared" si="64"/>
        <v>0</v>
      </c>
      <c r="AL290" s="518"/>
      <c r="AM290" s="518"/>
      <c r="AN290" s="518"/>
      <c r="AO290" s="518"/>
      <c r="AP290" s="518"/>
      <c r="AQ290" s="519"/>
      <c r="AR290" s="336">
        <f t="shared" si="52"/>
        <v>0</v>
      </c>
      <c r="AS290" s="337"/>
      <c r="AT290" s="337"/>
      <c r="AU290" s="337"/>
      <c r="AV290" s="337"/>
      <c r="AW290" s="337"/>
      <c r="AX290" s="338"/>
      <c r="AY290" s="298"/>
      <c r="AZ290" s="300"/>
      <c r="BB290" s="666" t="str">
        <f t="shared" si="53"/>
        <v>APROPRIAR O MACRO ITEM</v>
      </c>
      <c r="BC290" s="666" t="str">
        <f t="shared" si="57"/>
        <v/>
      </c>
      <c r="BD290" s="666" t="str">
        <f t="shared" si="58"/>
        <v xml:space="preserve"> </v>
      </c>
      <c r="BF290" s="668">
        <f>IF(BB290&lt;&gt;BD290,(IF(AY290="",AR290*'Q1'!$CA$20,IF(AY290="R",AR290,0))),0)</f>
        <v>0</v>
      </c>
      <c r="BG290" s="668">
        <f>IF(BB290&lt;&gt;BD290,(IF(AY290="",AR290*'Q1'!$CA$21,IF(AY290="C",AR290,0))),0)</f>
        <v>0</v>
      </c>
      <c r="BH290" s="668">
        <f>IF(BB290&lt;&gt;BD290,(IF(AY290="",AR290*'Q1'!$CA$22,IF(AY290="CF",AR290,0))),0)</f>
        <v>0</v>
      </c>
      <c r="BI290" s="668">
        <f>IF(BB290&lt;&gt;BD290,(IF(AY290="",AR290*'Q1'!$CA$23,IF(AY290="F",AR290,0))),0)</f>
        <v>0</v>
      </c>
      <c r="BK290" s="293"/>
      <c r="BL290" s="294"/>
      <c r="BM290" s="268"/>
      <c r="BN290" s="295"/>
      <c r="BO290" s="295"/>
      <c r="BP290" s="303">
        <f t="shared" si="59"/>
        <v>0</v>
      </c>
      <c r="BQ290" s="303">
        <f t="shared" si="60"/>
        <v>0</v>
      </c>
      <c r="BR290" s="267">
        <f t="shared" si="61"/>
        <v>0</v>
      </c>
      <c r="BS290" s="315" t="e">
        <f t="shared" si="54"/>
        <v>#DIV/0!</v>
      </c>
    </row>
    <row r="291" spans="2:71" ht="12.75" customHeight="1">
      <c r="B291" s="1358">
        <f t="shared" si="62"/>
        <v>0</v>
      </c>
      <c r="C291" s="1359"/>
      <c r="D291" s="1359"/>
      <c r="E291" s="1359"/>
      <c r="F291" s="1360"/>
      <c r="G291" s="902">
        <f t="shared" si="55"/>
        <v>0</v>
      </c>
      <c r="H291" s="525"/>
      <c r="I291" s="525"/>
      <c r="J291" s="525"/>
      <c r="K291" s="525"/>
      <c r="L291" s="525"/>
      <c r="M291" s="525"/>
      <c r="N291" s="525"/>
      <c r="O291" s="525"/>
      <c r="P291" s="525"/>
      <c r="Q291" s="525"/>
      <c r="R291" s="525"/>
      <c r="S291" s="525"/>
      <c r="T291" s="525"/>
      <c r="U291" s="525"/>
      <c r="V291" s="525"/>
      <c r="W291" s="525"/>
      <c r="X291" s="525"/>
      <c r="Y291" s="525"/>
      <c r="Z291" s="525"/>
      <c r="AA291" s="525"/>
      <c r="AB291" s="526"/>
      <c r="AC291" s="514">
        <f t="shared" si="56"/>
        <v>0</v>
      </c>
      <c r="AD291" s="515"/>
      <c r="AE291" s="516"/>
      <c r="AF291" s="517">
        <f t="shared" si="63"/>
        <v>0</v>
      </c>
      <c r="AG291" s="518"/>
      <c r="AH291" s="518"/>
      <c r="AI291" s="518"/>
      <c r="AJ291" s="519"/>
      <c r="AK291" s="517">
        <f t="shared" si="64"/>
        <v>0</v>
      </c>
      <c r="AL291" s="518"/>
      <c r="AM291" s="518"/>
      <c r="AN291" s="518"/>
      <c r="AO291" s="518"/>
      <c r="AP291" s="518"/>
      <c r="AQ291" s="519"/>
      <c r="AR291" s="336">
        <f t="shared" si="52"/>
        <v>0</v>
      </c>
      <c r="AS291" s="337"/>
      <c r="AT291" s="337"/>
      <c r="AU291" s="337"/>
      <c r="AV291" s="337"/>
      <c r="AW291" s="337"/>
      <c r="AX291" s="338"/>
      <c r="AY291" s="298"/>
      <c r="AZ291" s="300"/>
      <c r="BB291" s="666" t="str">
        <f t="shared" si="53"/>
        <v>APROPRIAR O MACRO ITEM</v>
      </c>
      <c r="BC291" s="666" t="str">
        <f t="shared" si="57"/>
        <v/>
      </c>
      <c r="BD291" s="666" t="str">
        <f t="shared" si="58"/>
        <v xml:space="preserve"> </v>
      </c>
      <c r="BF291" s="668">
        <f>IF(BB291&lt;&gt;BD291,(IF(AY291="",AR291*'Q1'!$CA$20,IF(AY291="R",AR291,0))),0)</f>
        <v>0</v>
      </c>
      <c r="BG291" s="668">
        <f>IF(BB291&lt;&gt;BD291,(IF(AY291="",AR291*'Q1'!$CA$21,IF(AY291="C",AR291,0))),0)</f>
        <v>0</v>
      </c>
      <c r="BH291" s="668">
        <f>IF(BB291&lt;&gt;BD291,(IF(AY291="",AR291*'Q1'!$CA$22,IF(AY291="CF",AR291,0))),0)</f>
        <v>0</v>
      </c>
      <c r="BI291" s="668">
        <f>IF(BB291&lt;&gt;BD291,(IF(AY291="",AR291*'Q1'!$CA$23,IF(AY291="F",AR291,0))),0)</f>
        <v>0</v>
      </c>
      <c r="BK291" s="293"/>
      <c r="BL291" s="294"/>
      <c r="BM291" s="268"/>
      <c r="BN291" s="295"/>
      <c r="BO291" s="295"/>
      <c r="BP291" s="303">
        <f t="shared" si="59"/>
        <v>0</v>
      </c>
      <c r="BQ291" s="303">
        <f t="shared" si="60"/>
        <v>0</v>
      </c>
      <c r="BR291" s="267">
        <f t="shared" si="61"/>
        <v>0</v>
      </c>
      <c r="BS291" s="315" t="e">
        <f t="shared" si="54"/>
        <v>#DIV/0!</v>
      </c>
    </row>
    <row r="292" spans="2:71" ht="12.75" customHeight="1">
      <c r="B292" s="1358">
        <f t="shared" si="62"/>
        <v>0</v>
      </c>
      <c r="C292" s="1359"/>
      <c r="D292" s="1359"/>
      <c r="E292" s="1359"/>
      <c r="F292" s="1360"/>
      <c r="G292" s="902">
        <f t="shared" si="55"/>
        <v>0</v>
      </c>
      <c r="H292" s="525"/>
      <c r="I292" s="525"/>
      <c r="J292" s="525"/>
      <c r="K292" s="525"/>
      <c r="L292" s="525"/>
      <c r="M292" s="525"/>
      <c r="N292" s="525"/>
      <c r="O292" s="525"/>
      <c r="P292" s="525"/>
      <c r="Q292" s="525"/>
      <c r="R292" s="525"/>
      <c r="S292" s="525"/>
      <c r="T292" s="525"/>
      <c r="U292" s="525"/>
      <c r="V292" s="525"/>
      <c r="W292" s="525"/>
      <c r="X292" s="525"/>
      <c r="Y292" s="525"/>
      <c r="Z292" s="525"/>
      <c r="AA292" s="525"/>
      <c r="AB292" s="526"/>
      <c r="AC292" s="514">
        <f t="shared" si="56"/>
        <v>0</v>
      </c>
      <c r="AD292" s="515"/>
      <c r="AE292" s="516"/>
      <c r="AF292" s="517">
        <f t="shared" si="63"/>
        <v>0</v>
      </c>
      <c r="AG292" s="518"/>
      <c r="AH292" s="518"/>
      <c r="AI292" s="518"/>
      <c r="AJ292" s="519"/>
      <c r="AK292" s="517">
        <f t="shared" si="64"/>
        <v>0</v>
      </c>
      <c r="AL292" s="518"/>
      <c r="AM292" s="518"/>
      <c r="AN292" s="518"/>
      <c r="AO292" s="518"/>
      <c r="AP292" s="518"/>
      <c r="AQ292" s="519"/>
      <c r="AR292" s="336">
        <f t="shared" si="52"/>
        <v>0</v>
      </c>
      <c r="AS292" s="337"/>
      <c r="AT292" s="337"/>
      <c r="AU292" s="337"/>
      <c r="AV292" s="337"/>
      <c r="AW292" s="337"/>
      <c r="AX292" s="338"/>
      <c r="AY292" s="298"/>
      <c r="AZ292" s="300"/>
      <c r="BB292" s="666" t="str">
        <f t="shared" si="53"/>
        <v>APROPRIAR O MACRO ITEM</v>
      </c>
      <c r="BC292" s="666" t="str">
        <f t="shared" si="57"/>
        <v/>
      </c>
      <c r="BD292" s="666" t="str">
        <f t="shared" si="58"/>
        <v xml:space="preserve"> </v>
      </c>
      <c r="BF292" s="668">
        <f>IF(BB292&lt;&gt;BD292,(IF(AY292="",AR292*'Q1'!$CA$20,IF(AY292="R",AR292,0))),0)</f>
        <v>0</v>
      </c>
      <c r="BG292" s="668">
        <f>IF(BB292&lt;&gt;BD292,(IF(AY292="",AR292*'Q1'!$CA$21,IF(AY292="C",AR292,0))),0)</f>
        <v>0</v>
      </c>
      <c r="BH292" s="668">
        <f>IF(BB292&lt;&gt;BD292,(IF(AY292="",AR292*'Q1'!$CA$22,IF(AY292="CF",AR292,0))),0)</f>
        <v>0</v>
      </c>
      <c r="BI292" s="668">
        <f>IF(BB292&lt;&gt;BD292,(IF(AY292="",AR292*'Q1'!$CA$23,IF(AY292="F",AR292,0))),0)</f>
        <v>0</v>
      </c>
      <c r="BK292" s="293"/>
      <c r="BL292" s="294"/>
      <c r="BM292" s="268"/>
      <c r="BN292" s="295"/>
      <c r="BO292" s="295"/>
      <c r="BP292" s="303">
        <f t="shared" si="59"/>
        <v>0</v>
      </c>
      <c r="BQ292" s="303">
        <f t="shared" si="60"/>
        <v>0</v>
      </c>
      <c r="BR292" s="267">
        <f t="shared" si="61"/>
        <v>0</v>
      </c>
      <c r="BS292" s="315" t="e">
        <f t="shared" si="54"/>
        <v>#DIV/0!</v>
      </c>
    </row>
    <row r="293" spans="2:71" ht="12.75" customHeight="1">
      <c r="B293" s="1358">
        <f t="shared" si="62"/>
        <v>0</v>
      </c>
      <c r="C293" s="1359"/>
      <c r="D293" s="1359"/>
      <c r="E293" s="1359"/>
      <c r="F293" s="1360"/>
      <c r="G293" s="902">
        <f t="shared" si="55"/>
        <v>0</v>
      </c>
      <c r="H293" s="525"/>
      <c r="I293" s="525"/>
      <c r="J293" s="525"/>
      <c r="K293" s="525"/>
      <c r="L293" s="525"/>
      <c r="M293" s="525"/>
      <c r="N293" s="525"/>
      <c r="O293" s="525"/>
      <c r="P293" s="525"/>
      <c r="Q293" s="525"/>
      <c r="R293" s="525"/>
      <c r="S293" s="525"/>
      <c r="T293" s="525"/>
      <c r="U293" s="525"/>
      <c r="V293" s="525"/>
      <c r="W293" s="525"/>
      <c r="X293" s="525"/>
      <c r="Y293" s="525"/>
      <c r="Z293" s="525"/>
      <c r="AA293" s="525"/>
      <c r="AB293" s="526"/>
      <c r="AC293" s="514">
        <f t="shared" si="56"/>
        <v>0</v>
      </c>
      <c r="AD293" s="515"/>
      <c r="AE293" s="516"/>
      <c r="AF293" s="517">
        <f t="shared" si="63"/>
        <v>0</v>
      </c>
      <c r="AG293" s="518"/>
      <c r="AH293" s="518"/>
      <c r="AI293" s="518"/>
      <c r="AJ293" s="519"/>
      <c r="AK293" s="517">
        <f t="shared" si="64"/>
        <v>0</v>
      </c>
      <c r="AL293" s="518"/>
      <c r="AM293" s="518"/>
      <c r="AN293" s="518"/>
      <c r="AO293" s="518"/>
      <c r="AP293" s="518"/>
      <c r="AQ293" s="519"/>
      <c r="AR293" s="336">
        <f t="shared" si="52"/>
        <v>0</v>
      </c>
      <c r="AS293" s="337"/>
      <c r="AT293" s="337"/>
      <c r="AU293" s="337"/>
      <c r="AV293" s="337"/>
      <c r="AW293" s="337"/>
      <c r="AX293" s="338"/>
      <c r="AY293" s="298"/>
      <c r="AZ293" s="300"/>
      <c r="BB293" s="666" t="str">
        <f t="shared" si="53"/>
        <v>APROPRIAR O MACRO ITEM</v>
      </c>
      <c r="BC293" s="666" t="str">
        <f t="shared" si="57"/>
        <v/>
      </c>
      <c r="BD293" s="666" t="str">
        <f t="shared" si="58"/>
        <v xml:space="preserve"> </v>
      </c>
      <c r="BF293" s="668">
        <f>IF(BB293&lt;&gt;BD293,(IF(AY293="",AR293*'Q1'!$CA$20,IF(AY293="R",AR293,0))),0)</f>
        <v>0</v>
      </c>
      <c r="BG293" s="668">
        <f>IF(BB293&lt;&gt;BD293,(IF(AY293="",AR293*'Q1'!$CA$21,IF(AY293="C",AR293,0))),0)</f>
        <v>0</v>
      </c>
      <c r="BH293" s="668">
        <f>IF(BB293&lt;&gt;BD293,(IF(AY293="",AR293*'Q1'!$CA$22,IF(AY293="CF",AR293,0))),0)</f>
        <v>0</v>
      </c>
      <c r="BI293" s="668">
        <f>IF(BB293&lt;&gt;BD293,(IF(AY293="",AR293*'Q1'!$CA$23,IF(AY293="F",AR293,0))),0)</f>
        <v>0</v>
      </c>
      <c r="BK293" s="293"/>
      <c r="BL293" s="294"/>
      <c r="BM293" s="268"/>
      <c r="BN293" s="295"/>
      <c r="BO293" s="295"/>
      <c r="BP293" s="303">
        <f t="shared" si="59"/>
        <v>0</v>
      </c>
      <c r="BQ293" s="303">
        <f t="shared" si="60"/>
        <v>0</v>
      </c>
      <c r="BR293" s="267">
        <f t="shared" si="61"/>
        <v>0</v>
      </c>
      <c r="BS293" s="315" t="e">
        <f t="shared" si="54"/>
        <v>#DIV/0!</v>
      </c>
    </row>
    <row r="294" spans="2:71" ht="12.75" customHeight="1">
      <c r="B294" s="1358">
        <f t="shared" si="62"/>
        <v>0</v>
      </c>
      <c r="C294" s="1359"/>
      <c r="D294" s="1359"/>
      <c r="E294" s="1359"/>
      <c r="F294" s="1360"/>
      <c r="G294" s="902">
        <f t="shared" si="55"/>
        <v>0</v>
      </c>
      <c r="H294" s="525"/>
      <c r="I294" s="525"/>
      <c r="J294" s="525"/>
      <c r="K294" s="525"/>
      <c r="L294" s="525"/>
      <c r="M294" s="525"/>
      <c r="N294" s="525"/>
      <c r="O294" s="525"/>
      <c r="P294" s="525"/>
      <c r="Q294" s="525"/>
      <c r="R294" s="525"/>
      <c r="S294" s="525"/>
      <c r="T294" s="525"/>
      <c r="U294" s="525"/>
      <c r="V294" s="525"/>
      <c r="W294" s="525"/>
      <c r="X294" s="525"/>
      <c r="Y294" s="525"/>
      <c r="Z294" s="525"/>
      <c r="AA294" s="525"/>
      <c r="AB294" s="526"/>
      <c r="AC294" s="514">
        <f t="shared" si="56"/>
        <v>0</v>
      </c>
      <c r="AD294" s="515"/>
      <c r="AE294" s="516"/>
      <c r="AF294" s="517">
        <f t="shared" si="63"/>
        <v>0</v>
      </c>
      <c r="AG294" s="518"/>
      <c r="AH294" s="518"/>
      <c r="AI294" s="518"/>
      <c r="AJ294" s="519"/>
      <c r="AK294" s="517">
        <f t="shared" si="64"/>
        <v>0</v>
      </c>
      <c r="AL294" s="518"/>
      <c r="AM294" s="518"/>
      <c r="AN294" s="518"/>
      <c r="AO294" s="518"/>
      <c r="AP294" s="518"/>
      <c r="AQ294" s="519"/>
      <c r="AR294" s="336">
        <f t="shared" si="52"/>
        <v>0</v>
      </c>
      <c r="AS294" s="337"/>
      <c r="AT294" s="337"/>
      <c r="AU294" s="337"/>
      <c r="AV294" s="337"/>
      <c r="AW294" s="337"/>
      <c r="AX294" s="338"/>
      <c r="AY294" s="298"/>
      <c r="AZ294" s="300"/>
      <c r="BB294" s="666" t="str">
        <f t="shared" si="53"/>
        <v>APROPRIAR O MACRO ITEM</v>
      </c>
      <c r="BC294" s="666" t="str">
        <f t="shared" si="57"/>
        <v/>
      </c>
      <c r="BD294" s="666" t="str">
        <f t="shared" si="58"/>
        <v xml:space="preserve"> </v>
      </c>
      <c r="BF294" s="668">
        <f>IF(BB294&lt;&gt;BD294,(IF(AY294="",AR294*'Q1'!$CA$20,IF(AY294="R",AR294,0))),0)</f>
        <v>0</v>
      </c>
      <c r="BG294" s="668">
        <f>IF(BB294&lt;&gt;BD294,(IF(AY294="",AR294*'Q1'!$CA$21,IF(AY294="C",AR294,0))),0)</f>
        <v>0</v>
      </c>
      <c r="BH294" s="668">
        <f>IF(BB294&lt;&gt;BD294,(IF(AY294="",AR294*'Q1'!$CA$22,IF(AY294="CF",AR294,0))),0)</f>
        <v>0</v>
      </c>
      <c r="BI294" s="668">
        <f>IF(BB294&lt;&gt;BD294,(IF(AY294="",AR294*'Q1'!$CA$23,IF(AY294="F",AR294,0))),0)</f>
        <v>0</v>
      </c>
      <c r="BK294" s="293"/>
      <c r="BL294" s="294"/>
      <c r="BM294" s="268"/>
      <c r="BN294" s="295"/>
      <c r="BO294" s="295"/>
      <c r="BP294" s="303">
        <f t="shared" si="59"/>
        <v>0</v>
      </c>
      <c r="BQ294" s="303">
        <f t="shared" si="60"/>
        <v>0</v>
      </c>
      <c r="BR294" s="267">
        <f t="shared" si="61"/>
        <v>0</v>
      </c>
      <c r="BS294" s="315" t="e">
        <f t="shared" si="54"/>
        <v>#DIV/0!</v>
      </c>
    </row>
    <row r="295" spans="2:71" ht="12.75" customHeight="1">
      <c r="B295" s="1358">
        <f t="shared" si="62"/>
        <v>0</v>
      </c>
      <c r="C295" s="1359"/>
      <c r="D295" s="1359"/>
      <c r="E295" s="1359"/>
      <c r="F295" s="1360"/>
      <c r="G295" s="902">
        <f t="shared" si="55"/>
        <v>0</v>
      </c>
      <c r="H295" s="525"/>
      <c r="I295" s="525"/>
      <c r="J295" s="525"/>
      <c r="K295" s="525"/>
      <c r="L295" s="525"/>
      <c r="M295" s="525"/>
      <c r="N295" s="525"/>
      <c r="O295" s="525"/>
      <c r="P295" s="525"/>
      <c r="Q295" s="525"/>
      <c r="R295" s="525"/>
      <c r="S295" s="525"/>
      <c r="T295" s="525"/>
      <c r="U295" s="525"/>
      <c r="V295" s="525"/>
      <c r="W295" s="525"/>
      <c r="X295" s="525"/>
      <c r="Y295" s="525"/>
      <c r="Z295" s="525"/>
      <c r="AA295" s="525"/>
      <c r="AB295" s="526"/>
      <c r="AC295" s="514">
        <f t="shared" si="56"/>
        <v>0</v>
      </c>
      <c r="AD295" s="515"/>
      <c r="AE295" s="516"/>
      <c r="AF295" s="517">
        <f t="shared" si="63"/>
        <v>0</v>
      </c>
      <c r="AG295" s="518"/>
      <c r="AH295" s="518"/>
      <c r="AI295" s="518"/>
      <c r="AJ295" s="519"/>
      <c r="AK295" s="517">
        <f t="shared" si="64"/>
        <v>0</v>
      </c>
      <c r="AL295" s="518"/>
      <c r="AM295" s="518"/>
      <c r="AN295" s="518"/>
      <c r="AO295" s="518"/>
      <c r="AP295" s="518"/>
      <c r="AQ295" s="519"/>
      <c r="AR295" s="336">
        <f t="shared" si="52"/>
        <v>0</v>
      </c>
      <c r="AS295" s="337"/>
      <c r="AT295" s="337"/>
      <c r="AU295" s="337"/>
      <c r="AV295" s="337"/>
      <c r="AW295" s="337"/>
      <c r="AX295" s="338"/>
      <c r="AY295" s="298"/>
      <c r="AZ295" s="300"/>
      <c r="BB295" s="666" t="str">
        <f t="shared" si="53"/>
        <v>APROPRIAR O MACRO ITEM</v>
      </c>
      <c r="BC295" s="666" t="str">
        <f t="shared" si="57"/>
        <v/>
      </c>
      <c r="BD295" s="666" t="str">
        <f t="shared" si="58"/>
        <v xml:space="preserve"> </v>
      </c>
      <c r="BF295" s="668">
        <f>IF(BB295&lt;&gt;BD295,(IF(AY295="",AR295*'Q1'!$CA$20,IF(AY295="R",AR295,0))),0)</f>
        <v>0</v>
      </c>
      <c r="BG295" s="668">
        <f>IF(BB295&lt;&gt;BD295,(IF(AY295="",AR295*'Q1'!$CA$21,IF(AY295="C",AR295,0))),0)</f>
        <v>0</v>
      </c>
      <c r="BH295" s="668">
        <f>IF(BB295&lt;&gt;BD295,(IF(AY295="",AR295*'Q1'!$CA$22,IF(AY295="CF",AR295,0))),0)</f>
        <v>0</v>
      </c>
      <c r="BI295" s="668">
        <f>IF(BB295&lt;&gt;BD295,(IF(AY295="",AR295*'Q1'!$CA$23,IF(AY295="F",AR295,0))),0)</f>
        <v>0</v>
      </c>
      <c r="BK295" s="293"/>
      <c r="BL295" s="294"/>
      <c r="BM295" s="268"/>
      <c r="BN295" s="295"/>
      <c r="BO295" s="295"/>
      <c r="BP295" s="303">
        <f t="shared" si="59"/>
        <v>0</v>
      </c>
      <c r="BQ295" s="303">
        <f t="shared" si="60"/>
        <v>0</v>
      </c>
      <c r="BR295" s="267">
        <f t="shared" si="61"/>
        <v>0</v>
      </c>
      <c r="BS295" s="315" t="e">
        <f t="shared" si="54"/>
        <v>#DIV/0!</v>
      </c>
    </row>
    <row r="296" spans="2:71" ht="12.75" customHeight="1">
      <c r="B296" s="1358">
        <f t="shared" si="62"/>
        <v>0</v>
      </c>
      <c r="C296" s="1359"/>
      <c r="D296" s="1359"/>
      <c r="E296" s="1359"/>
      <c r="F296" s="1360"/>
      <c r="G296" s="902">
        <f t="shared" si="55"/>
        <v>0</v>
      </c>
      <c r="H296" s="525"/>
      <c r="I296" s="525"/>
      <c r="J296" s="525"/>
      <c r="K296" s="525"/>
      <c r="L296" s="525"/>
      <c r="M296" s="525"/>
      <c r="N296" s="525"/>
      <c r="O296" s="525"/>
      <c r="P296" s="525"/>
      <c r="Q296" s="525"/>
      <c r="R296" s="525"/>
      <c r="S296" s="525"/>
      <c r="T296" s="525"/>
      <c r="U296" s="525"/>
      <c r="V296" s="525"/>
      <c r="W296" s="525"/>
      <c r="X296" s="525"/>
      <c r="Y296" s="525"/>
      <c r="Z296" s="525"/>
      <c r="AA296" s="525"/>
      <c r="AB296" s="526"/>
      <c r="AC296" s="514">
        <f t="shared" si="56"/>
        <v>0</v>
      </c>
      <c r="AD296" s="515"/>
      <c r="AE296" s="516"/>
      <c r="AF296" s="517">
        <f t="shared" si="63"/>
        <v>0</v>
      </c>
      <c r="AG296" s="518"/>
      <c r="AH296" s="518"/>
      <c r="AI296" s="518"/>
      <c r="AJ296" s="519"/>
      <c r="AK296" s="517">
        <f t="shared" si="64"/>
        <v>0</v>
      </c>
      <c r="AL296" s="518"/>
      <c r="AM296" s="518"/>
      <c r="AN296" s="518"/>
      <c r="AO296" s="518"/>
      <c r="AP296" s="518"/>
      <c r="AQ296" s="519"/>
      <c r="AR296" s="336">
        <f t="shared" si="52"/>
        <v>0</v>
      </c>
      <c r="AS296" s="337"/>
      <c r="AT296" s="337"/>
      <c r="AU296" s="337"/>
      <c r="AV296" s="337"/>
      <c r="AW296" s="337"/>
      <c r="AX296" s="338"/>
      <c r="AY296" s="298"/>
      <c r="AZ296" s="300"/>
      <c r="BB296" s="666" t="str">
        <f t="shared" si="53"/>
        <v>APROPRIAR O MACRO ITEM</v>
      </c>
      <c r="BC296" s="666" t="str">
        <f t="shared" si="57"/>
        <v/>
      </c>
      <c r="BD296" s="666" t="str">
        <f t="shared" si="58"/>
        <v xml:space="preserve"> </v>
      </c>
      <c r="BF296" s="668">
        <f>IF(BB296&lt;&gt;BD296,(IF(AY296="",AR296*'Q1'!$CA$20,IF(AY296="R",AR296,0))),0)</f>
        <v>0</v>
      </c>
      <c r="BG296" s="668">
        <f>IF(BB296&lt;&gt;BD296,(IF(AY296="",AR296*'Q1'!$CA$21,IF(AY296="C",AR296,0))),0)</f>
        <v>0</v>
      </c>
      <c r="BH296" s="668">
        <f>IF(BB296&lt;&gt;BD296,(IF(AY296="",AR296*'Q1'!$CA$22,IF(AY296="CF",AR296,0))),0)</f>
        <v>0</v>
      </c>
      <c r="BI296" s="668">
        <f>IF(BB296&lt;&gt;BD296,(IF(AY296="",AR296*'Q1'!$CA$23,IF(AY296="F",AR296,0))),0)</f>
        <v>0</v>
      </c>
      <c r="BK296" s="293"/>
      <c r="BL296" s="294"/>
      <c r="BM296" s="268"/>
      <c r="BN296" s="295"/>
      <c r="BO296" s="295"/>
      <c r="BP296" s="303">
        <f t="shared" si="59"/>
        <v>0</v>
      </c>
      <c r="BQ296" s="303">
        <f t="shared" si="60"/>
        <v>0</v>
      </c>
      <c r="BR296" s="267">
        <f t="shared" si="61"/>
        <v>0</v>
      </c>
      <c r="BS296" s="315" t="e">
        <f t="shared" si="54"/>
        <v>#DIV/0!</v>
      </c>
    </row>
    <row r="297" spans="2:71" ht="12.75" customHeight="1">
      <c r="B297" s="1358">
        <f t="shared" si="62"/>
        <v>0</v>
      </c>
      <c r="C297" s="1359"/>
      <c r="D297" s="1359"/>
      <c r="E297" s="1359"/>
      <c r="F297" s="1360"/>
      <c r="G297" s="902">
        <f t="shared" si="55"/>
        <v>0</v>
      </c>
      <c r="H297" s="525"/>
      <c r="I297" s="525"/>
      <c r="J297" s="525"/>
      <c r="K297" s="525"/>
      <c r="L297" s="525"/>
      <c r="M297" s="525"/>
      <c r="N297" s="525"/>
      <c r="O297" s="525"/>
      <c r="P297" s="525"/>
      <c r="Q297" s="525"/>
      <c r="R297" s="525"/>
      <c r="S297" s="525"/>
      <c r="T297" s="525"/>
      <c r="U297" s="525"/>
      <c r="V297" s="525"/>
      <c r="W297" s="525"/>
      <c r="X297" s="525"/>
      <c r="Y297" s="525"/>
      <c r="Z297" s="525"/>
      <c r="AA297" s="525"/>
      <c r="AB297" s="526"/>
      <c r="AC297" s="514">
        <f t="shared" si="56"/>
        <v>0</v>
      </c>
      <c r="AD297" s="515"/>
      <c r="AE297" s="516"/>
      <c r="AF297" s="517">
        <f t="shared" si="63"/>
        <v>0</v>
      </c>
      <c r="AG297" s="518"/>
      <c r="AH297" s="518"/>
      <c r="AI297" s="518"/>
      <c r="AJ297" s="519"/>
      <c r="AK297" s="517">
        <f t="shared" si="64"/>
        <v>0</v>
      </c>
      <c r="AL297" s="518"/>
      <c r="AM297" s="518"/>
      <c r="AN297" s="518"/>
      <c r="AO297" s="518"/>
      <c r="AP297" s="518"/>
      <c r="AQ297" s="519"/>
      <c r="AR297" s="336">
        <f t="shared" si="52"/>
        <v>0</v>
      </c>
      <c r="AS297" s="337"/>
      <c r="AT297" s="337"/>
      <c r="AU297" s="337"/>
      <c r="AV297" s="337"/>
      <c r="AW297" s="337"/>
      <c r="AX297" s="338"/>
      <c r="AY297" s="298"/>
      <c r="AZ297" s="300"/>
      <c r="BB297" s="666" t="str">
        <f t="shared" si="53"/>
        <v>APROPRIAR O MACRO ITEM</v>
      </c>
      <c r="BC297" s="666" t="str">
        <f t="shared" si="57"/>
        <v/>
      </c>
      <c r="BD297" s="666" t="str">
        <f t="shared" si="58"/>
        <v xml:space="preserve"> </v>
      </c>
      <c r="BF297" s="668">
        <f>IF(BB297&lt;&gt;BD297,(IF(AY297="",AR297*'Q1'!$CA$20,IF(AY297="R",AR297,0))),0)</f>
        <v>0</v>
      </c>
      <c r="BG297" s="668">
        <f>IF(BB297&lt;&gt;BD297,(IF(AY297="",AR297*'Q1'!$CA$21,IF(AY297="C",AR297,0))),0)</f>
        <v>0</v>
      </c>
      <c r="BH297" s="668">
        <f>IF(BB297&lt;&gt;BD297,(IF(AY297="",AR297*'Q1'!$CA$22,IF(AY297="CF",AR297,0))),0)</f>
        <v>0</v>
      </c>
      <c r="BI297" s="668">
        <f>IF(BB297&lt;&gt;BD297,(IF(AY297="",AR297*'Q1'!$CA$23,IF(AY297="F",AR297,0))),0)</f>
        <v>0</v>
      </c>
      <c r="BK297" s="293"/>
      <c r="BL297" s="294"/>
      <c r="BM297" s="268"/>
      <c r="BN297" s="295"/>
      <c r="BO297" s="295"/>
      <c r="BP297" s="303">
        <f t="shared" si="59"/>
        <v>0</v>
      </c>
      <c r="BQ297" s="303">
        <f t="shared" si="60"/>
        <v>0</v>
      </c>
      <c r="BR297" s="267">
        <f t="shared" si="61"/>
        <v>0</v>
      </c>
      <c r="BS297" s="315" t="e">
        <f t="shared" si="54"/>
        <v>#DIV/0!</v>
      </c>
    </row>
    <row r="298" spans="2:71" ht="12.75" customHeight="1">
      <c r="B298" s="1358">
        <f t="shared" si="62"/>
        <v>0</v>
      </c>
      <c r="C298" s="1359"/>
      <c r="D298" s="1359"/>
      <c r="E298" s="1359"/>
      <c r="F298" s="1360"/>
      <c r="G298" s="902">
        <f t="shared" si="55"/>
        <v>0</v>
      </c>
      <c r="H298" s="525"/>
      <c r="I298" s="525"/>
      <c r="J298" s="525"/>
      <c r="K298" s="525"/>
      <c r="L298" s="525"/>
      <c r="M298" s="525"/>
      <c r="N298" s="525"/>
      <c r="O298" s="525"/>
      <c r="P298" s="525"/>
      <c r="Q298" s="525"/>
      <c r="R298" s="525"/>
      <c r="S298" s="525"/>
      <c r="T298" s="525"/>
      <c r="U298" s="525"/>
      <c r="V298" s="525"/>
      <c r="W298" s="525"/>
      <c r="X298" s="525"/>
      <c r="Y298" s="525"/>
      <c r="Z298" s="525"/>
      <c r="AA298" s="525"/>
      <c r="AB298" s="526"/>
      <c r="AC298" s="514">
        <f t="shared" si="56"/>
        <v>0</v>
      </c>
      <c r="AD298" s="515"/>
      <c r="AE298" s="516"/>
      <c r="AF298" s="517">
        <f t="shared" si="63"/>
        <v>0</v>
      </c>
      <c r="AG298" s="518"/>
      <c r="AH298" s="518"/>
      <c r="AI298" s="518"/>
      <c r="AJ298" s="519"/>
      <c r="AK298" s="517">
        <f t="shared" si="64"/>
        <v>0</v>
      </c>
      <c r="AL298" s="518"/>
      <c r="AM298" s="518"/>
      <c r="AN298" s="518"/>
      <c r="AO298" s="518"/>
      <c r="AP298" s="518"/>
      <c r="AQ298" s="519"/>
      <c r="AR298" s="336">
        <f t="shared" si="52"/>
        <v>0</v>
      </c>
      <c r="AS298" s="337"/>
      <c r="AT298" s="337"/>
      <c r="AU298" s="337"/>
      <c r="AV298" s="337"/>
      <c r="AW298" s="337"/>
      <c r="AX298" s="338"/>
      <c r="AY298" s="298"/>
      <c r="AZ298" s="300"/>
      <c r="BB298" s="666" t="str">
        <f t="shared" si="53"/>
        <v>APROPRIAR O MACRO ITEM</v>
      </c>
      <c r="BC298" s="666" t="str">
        <f t="shared" si="57"/>
        <v/>
      </c>
      <c r="BD298" s="666" t="str">
        <f t="shared" si="58"/>
        <v xml:space="preserve"> </v>
      </c>
      <c r="BF298" s="668">
        <f>IF(BB298&lt;&gt;BD298,(IF(AY298="",AR298*'Q1'!$CA$20,IF(AY298="R",AR298,0))),0)</f>
        <v>0</v>
      </c>
      <c r="BG298" s="668">
        <f>IF(BB298&lt;&gt;BD298,(IF(AY298="",AR298*'Q1'!$CA$21,IF(AY298="C",AR298,0))),0)</f>
        <v>0</v>
      </c>
      <c r="BH298" s="668">
        <f>IF(BB298&lt;&gt;BD298,(IF(AY298="",AR298*'Q1'!$CA$22,IF(AY298="CF",AR298,0))),0)</f>
        <v>0</v>
      </c>
      <c r="BI298" s="668">
        <f>IF(BB298&lt;&gt;BD298,(IF(AY298="",AR298*'Q1'!$CA$23,IF(AY298="F",AR298,0))),0)</f>
        <v>0</v>
      </c>
      <c r="BK298" s="293"/>
      <c r="BL298" s="294"/>
      <c r="BM298" s="268"/>
      <c r="BN298" s="295"/>
      <c r="BO298" s="295"/>
      <c r="BP298" s="303">
        <f t="shared" si="59"/>
        <v>0</v>
      </c>
      <c r="BQ298" s="303">
        <f t="shared" si="60"/>
        <v>0</v>
      </c>
      <c r="BR298" s="267">
        <f t="shared" si="61"/>
        <v>0</v>
      </c>
      <c r="BS298" s="315" t="e">
        <f t="shared" si="54"/>
        <v>#DIV/0!</v>
      </c>
    </row>
    <row r="299" spans="2:71" ht="12.75" customHeight="1">
      <c r="B299" s="1358">
        <f t="shared" si="62"/>
        <v>0</v>
      </c>
      <c r="C299" s="1359"/>
      <c r="D299" s="1359"/>
      <c r="E299" s="1359"/>
      <c r="F299" s="1360"/>
      <c r="G299" s="902">
        <f t="shared" si="55"/>
        <v>0</v>
      </c>
      <c r="H299" s="525"/>
      <c r="I299" s="525"/>
      <c r="J299" s="525"/>
      <c r="K299" s="525"/>
      <c r="L299" s="525"/>
      <c r="M299" s="525"/>
      <c r="N299" s="525"/>
      <c r="O299" s="525"/>
      <c r="P299" s="525"/>
      <c r="Q299" s="525"/>
      <c r="R299" s="525"/>
      <c r="S299" s="525"/>
      <c r="T299" s="525"/>
      <c r="U299" s="525"/>
      <c r="V299" s="525"/>
      <c r="W299" s="525"/>
      <c r="X299" s="525"/>
      <c r="Y299" s="525"/>
      <c r="Z299" s="525"/>
      <c r="AA299" s="525"/>
      <c r="AB299" s="526"/>
      <c r="AC299" s="514">
        <f t="shared" si="56"/>
        <v>0</v>
      </c>
      <c r="AD299" s="515"/>
      <c r="AE299" s="516"/>
      <c r="AF299" s="517">
        <f t="shared" si="63"/>
        <v>0</v>
      </c>
      <c r="AG299" s="518"/>
      <c r="AH299" s="518"/>
      <c r="AI299" s="518"/>
      <c r="AJ299" s="519"/>
      <c r="AK299" s="517">
        <f t="shared" si="64"/>
        <v>0</v>
      </c>
      <c r="AL299" s="518"/>
      <c r="AM299" s="518"/>
      <c r="AN299" s="518"/>
      <c r="AO299" s="518"/>
      <c r="AP299" s="518"/>
      <c r="AQ299" s="519"/>
      <c r="AR299" s="336">
        <f t="shared" si="52"/>
        <v>0</v>
      </c>
      <c r="AS299" s="337"/>
      <c r="AT299" s="337"/>
      <c r="AU299" s="337"/>
      <c r="AV299" s="337"/>
      <c r="AW299" s="337"/>
      <c r="AX299" s="338"/>
      <c r="AY299" s="298"/>
      <c r="AZ299" s="300"/>
      <c r="BB299" s="666" t="str">
        <f t="shared" si="53"/>
        <v>APROPRIAR O MACRO ITEM</v>
      </c>
      <c r="BC299" s="666" t="str">
        <f t="shared" si="57"/>
        <v/>
      </c>
      <c r="BD299" s="666" t="str">
        <f t="shared" si="58"/>
        <v xml:space="preserve"> </v>
      </c>
      <c r="BF299" s="668">
        <f>IF(BB299&lt;&gt;BD299,(IF(AY299="",AR299*'Q1'!$CA$20,IF(AY299="R",AR299,0))),0)</f>
        <v>0</v>
      </c>
      <c r="BG299" s="668">
        <f>IF(BB299&lt;&gt;BD299,(IF(AY299="",AR299*'Q1'!$CA$21,IF(AY299="C",AR299,0))),0)</f>
        <v>0</v>
      </c>
      <c r="BH299" s="668">
        <f>IF(BB299&lt;&gt;BD299,(IF(AY299="",AR299*'Q1'!$CA$22,IF(AY299="CF",AR299,0))),0)</f>
        <v>0</v>
      </c>
      <c r="BI299" s="668">
        <f>IF(BB299&lt;&gt;BD299,(IF(AY299="",AR299*'Q1'!$CA$23,IF(AY299="F",AR299,0))),0)</f>
        <v>0</v>
      </c>
      <c r="BK299" s="293"/>
      <c r="BL299" s="294"/>
      <c r="BM299" s="268"/>
      <c r="BN299" s="295"/>
      <c r="BO299" s="295"/>
      <c r="BP299" s="303">
        <f t="shared" si="59"/>
        <v>0</v>
      </c>
      <c r="BQ299" s="303">
        <f t="shared" si="60"/>
        <v>0</v>
      </c>
      <c r="BR299" s="267">
        <f t="shared" si="61"/>
        <v>0</v>
      </c>
      <c r="BS299" s="315" t="e">
        <f t="shared" si="54"/>
        <v>#DIV/0!</v>
      </c>
    </row>
    <row r="300" spans="2:71" ht="12.75" customHeight="1">
      <c r="B300" s="1358">
        <f t="shared" si="62"/>
        <v>0</v>
      </c>
      <c r="C300" s="1359"/>
      <c r="D300" s="1359"/>
      <c r="E300" s="1359"/>
      <c r="F300" s="1360"/>
      <c r="G300" s="902">
        <f t="shared" si="55"/>
        <v>0</v>
      </c>
      <c r="H300" s="525"/>
      <c r="I300" s="525"/>
      <c r="J300" s="525"/>
      <c r="K300" s="525"/>
      <c r="L300" s="525"/>
      <c r="M300" s="525"/>
      <c r="N300" s="525"/>
      <c r="O300" s="525"/>
      <c r="P300" s="525"/>
      <c r="Q300" s="525"/>
      <c r="R300" s="525"/>
      <c r="S300" s="525"/>
      <c r="T300" s="525"/>
      <c r="U300" s="525"/>
      <c r="V300" s="525"/>
      <c r="W300" s="525"/>
      <c r="X300" s="525"/>
      <c r="Y300" s="525"/>
      <c r="Z300" s="525"/>
      <c r="AA300" s="525"/>
      <c r="AB300" s="526"/>
      <c r="AC300" s="514">
        <f t="shared" si="56"/>
        <v>0</v>
      </c>
      <c r="AD300" s="515"/>
      <c r="AE300" s="516"/>
      <c r="AF300" s="517">
        <f t="shared" si="63"/>
        <v>0</v>
      </c>
      <c r="AG300" s="518"/>
      <c r="AH300" s="518"/>
      <c r="AI300" s="518"/>
      <c r="AJ300" s="519"/>
      <c r="AK300" s="517">
        <f t="shared" si="64"/>
        <v>0</v>
      </c>
      <c r="AL300" s="518"/>
      <c r="AM300" s="518"/>
      <c r="AN300" s="518"/>
      <c r="AO300" s="518"/>
      <c r="AP300" s="518"/>
      <c r="AQ300" s="519"/>
      <c r="AR300" s="336">
        <f t="shared" si="52"/>
        <v>0</v>
      </c>
      <c r="AS300" s="337"/>
      <c r="AT300" s="337"/>
      <c r="AU300" s="337"/>
      <c r="AV300" s="337"/>
      <c r="AW300" s="337"/>
      <c r="AX300" s="338"/>
      <c r="AY300" s="298"/>
      <c r="AZ300" s="300"/>
      <c r="BB300" s="666" t="str">
        <f t="shared" si="53"/>
        <v>APROPRIAR O MACRO ITEM</v>
      </c>
      <c r="BC300" s="666" t="str">
        <f t="shared" si="57"/>
        <v/>
      </c>
      <c r="BD300" s="666" t="str">
        <f t="shared" si="58"/>
        <v xml:space="preserve"> </v>
      </c>
      <c r="BF300" s="668">
        <f>IF(BB300&lt;&gt;BD300,(IF(AY300="",AR300*'Q1'!$CA$20,IF(AY300="R",AR300,0))),0)</f>
        <v>0</v>
      </c>
      <c r="BG300" s="668">
        <f>IF(BB300&lt;&gt;BD300,(IF(AY300="",AR300*'Q1'!$CA$21,IF(AY300="C",AR300,0))),0)</f>
        <v>0</v>
      </c>
      <c r="BH300" s="668">
        <f>IF(BB300&lt;&gt;BD300,(IF(AY300="",AR300*'Q1'!$CA$22,IF(AY300="CF",AR300,0))),0)</f>
        <v>0</v>
      </c>
      <c r="BI300" s="668">
        <f>IF(BB300&lt;&gt;BD300,(IF(AY300="",AR300*'Q1'!$CA$23,IF(AY300="F",AR300,0))),0)</f>
        <v>0</v>
      </c>
      <c r="BK300" s="293"/>
      <c r="BL300" s="294"/>
      <c r="BM300" s="268"/>
      <c r="BN300" s="295"/>
      <c r="BO300" s="295"/>
      <c r="BP300" s="303">
        <f t="shared" si="59"/>
        <v>0</v>
      </c>
      <c r="BQ300" s="303">
        <f t="shared" si="60"/>
        <v>0</v>
      </c>
      <c r="BR300" s="267">
        <f t="shared" si="61"/>
        <v>0</v>
      </c>
      <c r="BS300" s="315" t="e">
        <f t="shared" si="54"/>
        <v>#DIV/0!</v>
      </c>
    </row>
    <row r="301" spans="2:71" ht="12.75" customHeight="1">
      <c r="B301" s="1358">
        <f t="shared" si="62"/>
        <v>0</v>
      </c>
      <c r="C301" s="1359"/>
      <c r="D301" s="1359"/>
      <c r="E301" s="1359"/>
      <c r="F301" s="1360"/>
      <c r="G301" s="902">
        <f t="shared" si="55"/>
        <v>0</v>
      </c>
      <c r="H301" s="525"/>
      <c r="I301" s="525"/>
      <c r="J301" s="525"/>
      <c r="K301" s="525"/>
      <c r="L301" s="525"/>
      <c r="M301" s="525"/>
      <c r="N301" s="525"/>
      <c r="O301" s="525"/>
      <c r="P301" s="525"/>
      <c r="Q301" s="525"/>
      <c r="R301" s="525"/>
      <c r="S301" s="525"/>
      <c r="T301" s="525"/>
      <c r="U301" s="525"/>
      <c r="V301" s="525"/>
      <c r="W301" s="525"/>
      <c r="X301" s="525"/>
      <c r="Y301" s="525"/>
      <c r="Z301" s="525"/>
      <c r="AA301" s="525"/>
      <c r="AB301" s="526"/>
      <c r="AC301" s="514">
        <f t="shared" si="56"/>
        <v>0</v>
      </c>
      <c r="AD301" s="515"/>
      <c r="AE301" s="516"/>
      <c r="AF301" s="517">
        <f t="shared" si="63"/>
        <v>0</v>
      </c>
      <c r="AG301" s="518"/>
      <c r="AH301" s="518"/>
      <c r="AI301" s="518"/>
      <c r="AJ301" s="519"/>
      <c r="AK301" s="517">
        <f t="shared" si="64"/>
        <v>0</v>
      </c>
      <c r="AL301" s="518"/>
      <c r="AM301" s="518"/>
      <c r="AN301" s="518"/>
      <c r="AO301" s="518"/>
      <c r="AP301" s="518"/>
      <c r="AQ301" s="519"/>
      <c r="AR301" s="336">
        <f t="shared" si="52"/>
        <v>0</v>
      </c>
      <c r="AS301" s="337"/>
      <c r="AT301" s="337"/>
      <c r="AU301" s="337"/>
      <c r="AV301" s="337"/>
      <c r="AW301" s="337"/>
      <c r="AX301" s="338"/>
      <c r="AY301" s="298"/>
      <c r="AZ301" s="300"/>
      <c r="BB301" s="666" t="str">
        <f t="shared" si="53"/>
        <v>APROPRIAR O MACRO ITEM</v>
      </c>
      <c r="BC301" s="666" t="str">
        <f t="shared" si="57"/>
        <v/>
      </c>
      <c r="BD301" s="666" t="str">
        <f t="shared" si="58"/>
        <v xml:space="preserve"> </v>
      </c>
      <c r="BF301" s="668">
        <f>IF(BB301&lt;&gt;BD301,(IF(AY301="",AR301*'Q1'!$CA$20,IF(AY301="R",AR301,0))),0)</f>
        <v>0</v>
      </c>
      <c r="BG301" s="668">
        <f>IF(BB301&lt;&gt;BD301,(IF(AY301="",AR301*'Q1'!$CA$21,IF(AY301="C",AR301,0))),0)</f>
        <v>0</v>
      </c>
      <c r="BH301" s="668">
        <f>IF(BB301&lt;&gt;BD301,(IF(AY301="",AR301*'Q1'!$CA$22,IF(AY301="CF",AR301,0))),0)</f>
        <v>0</v>
      </c>
      <c r="BI301" s="668">
        <f>IF(BB301&lt;&gt;BD301,(IF(AY301="",AR301*'Q1'!$CA$23,IF(AY301="F",AR301,0))),0)</f>
        <v>0</v>
      </c>
      <c r="BK301" s="293"/>
      <c r="BL301" s="294"/>
      <c r="BM301" s="268"/>
      <c r="BN301" s="295"/>
      <c r="BO301" s="295"/>
      <c r="BP301" s="303">
        <f t="shared" si="59"/>
        <v>0</v>
      </c>
      <c r="BQ301" s="303">
        <f t="shared" si="60"/>
        <v>0</v>
      </c>
      <c r="BR301" s="267">
        <f t="shared" si="61"/>
        <v>0</v>
      </c>
      <c r="BS301" s="315" t="e">
        <f t="shared" si="54"/>
        <v>#DIV/0!</v>
      </c>
    </row>
    <row r="302" spans="2:71" ht="12.75" customHeight="1">
      <c r="B302" s="1358">
        <f t="shared" si="62"/>
        <v>0</v>
      </c>
      <c r="C302" s="1359"/>
      <c r="D302" s="1359"/>
      <c r="E302" s="1359"/>
      <c r="F302" s="1360"/>
      <c r="G302" s="902">
        <f t="shared" si="55"/>
        <v>0</v>
      </c>
      <c r="H302" s="525"/>
      <c r="I302" s="525"/>
      <c r="J302" s="525"/>
      <c r="K302" s="525"/>
      <c r="L302" s="525"/>
      <c r="M302" s="525"/>
      <c r="N302" s="525"/>
      <c r="O302" s="525"/>
      <c r="P302" s="525"/>
      <c r="Q302" s="525"/>
      <c r="R302" s="525"/>
      <c r="S302" s="525"/>
      <c r="T302" s="525"/>
      <c r="U302" s="525"/>
      <c r="V302" s="525"/>
      <c r="W302" s="525"/>
      <c r="X302" s="525"/>
      <c r="Y302" s="525"/>
      <c r="Z302" s="525"/>
      <c r="AA302" s="525"/>
      <c r="AB302" s="526"/>
      <c r="AC302" s="514">
        <f t="shared" si="56"/>
        <v>0</v>
      </c>
      <c r="AD302" s="515"/>
      <c r="AE302" s="516"/>
      <c r="AF302" s="517">
        <f t="shared" si="63"/>
        <v>0</v>
      </c>
      <c r="AG302" s="518"/>
      <c r="AH302" s="518"/>
      <c r="AI302" s="518"/>
      <c r="AJ302" s="519"/>
      <c r="AK302" s="517">
        <f t="shared" si="64"/>
        <v>0</v>
      </c>
      <c r="AL302" s="518"/>
      <c r="AM302" s="518"/>
      <c r="AN302" s="518"/>
      <c r="AO302" s="518"/>
      <c r="AP302" s="518"/>
      <c r="AQ302" s="519"/>
      <c r="AR302" s="336">
        <f t="shared" si="52"/>
        <v>0</v>
      </c>
      <c r="AS302" s="337"/>
      <c r="AT302" s="337"/>
      <c r="AU302" s="337"/>
      <c r="AV302" s="337"/>
      <c r="AW302" s="337"/>
      <c r="AX302" s="338"/>
      <c r="AY302" s="298"/>
      <c r="AZ302" s="300"/>
      <c r="BB302" s="666" t="str">
        <f t="shared" si="53"/>
        <v>APROPRIAR O MACRO ITEM</v>
      </c>
      <c r="BC302" s="666" t="str">
        <f t="shared" si="57"/>
        <v/>
      </c>
      <c r="BD302" s="666" t="str">
        <f t="shared" si="58"/>
        <v xml:space="preserve"> </v>
      </c>
      <c r="BF302" s="668">
        <f>IF(BB302&lt;&gt;BD302,(IF(AY302="",AR302*'Q1'!$CA$20,IF(AY302="R",AR302,0))),0)</f>
        <v>0</v>
      </c>
      <c r="BG302" s="668">
        <f>IF(BB302&lt;&gt;BD302,(IF(AY302="",AR302*'Q1'!$CA$21,IF(AY302="C",AR302,0))),0)</f>
        <v>0</v>
      </c>
      <c r="BH302" s="668">
        <f>IF(BB302&lt;&gt;BD302,(IF(AY302="",AR302*'Q1'!$CA$22,IF(AY302="CF",AR302,0))),0)</f>
        <v>0</v>
      </c>
      <c r="BI302" s="668">
        <f>IF(BB302&lt;&gt;BD302,(IF(AY302="",AR302*'Q1'!$CA$23,IF(AY302="F",AR302,0))),0)</f>
        <v>0</v>
      </c>
      <c r="BK302" s="293"/>
      <c r="BL302" s="294"/>
      <c r="BM302" s="268"/>
      <c r="BN302" s="295"/>
      <c r="BO302" s="295"/>
      <c r="BP302" s="303">
        <f t="shared" si="59"/>
        <v>0</v>
      </c>
      <c r="BQ302" s="303">
        <f t="shared" si="60"/>
        <v>0</v>
      </c>
      <c r="BR302" s="267">
        <f t="shared" si="61"/>
        <v>0</v>
      </c>
      <c r="BS302" s="315" t="e">
        <f t="shared" si="54"/>
        <v>#DIV/0!</v>
      </c>
    </row>
    <row r="303" spans="2:71" ht="12.75" customHeight="1">
      <c r="B303" s="1358">
        <f t="shared" si="62"/>
        <v>0</v>
      </c>
      <c r="C303" s="1359"/>
      <c r="D303" s="1359"/>
      <c r="E303" s="1359"/>
      <c r="F303" s="1360"/>
      <c r="G303" s="902">
        <f t="shared" si="55"/>
        <v>0</v>
      </c>
      <c r="H303" s="525"/>
      <c r="I303" s="525"/>
      <c r="J303" s="525"/>
      <c r="K303" s="525"/>
      <c r="L303" s="525"/>
      <c r="M303" s="525"/>
      <c r="N303" s="525"/>
      <c r="O303" s="525"/>
      <c r="P303" s="525"/>
      <c r="Q303" s="525"/>
      <c r="R303" s="525"/>
      <c r="S303" s="525"/>
      <c r="T303" s="525"/>
      <c r="U303" s="525"/>
      <c r="V303" s="525"/>
      <c r="W303" s="525"/>
      <c r="X303" s="525"/>
      <c r="Y303" s="525"/>
      <c r="Z303" s="525"/>
      <c r="AA303" s="525"/>
      <c r="AB303" s="526"/>
      <c r="AC303" s="514">
        <f t="shared" si="56"/>
        <v>0</v>
      </c>
      <c r="AD303" s="515"/>
      <c r="AE303" s="516"/>
      <c r="AF303" s="517">
        <f t="shared" si="63"/>
        <v>0</v>
      </c>
      <c r="AG303" s="518"/>
      <c r="AH303" s="518"/>
      <c r="AI303" s="518"/>
      <c r="AJ303" s="519"/>
      <c r="AK303" s="517">
        <f t="shared" si="64"/>
        <v>0</v>
      </c>
      <c r="AL303" s="518"/>
      <c r="AM303" s="518"/>
      <c r="AN303" s="518"/>
      <c r="AO303" s="518"/>
      <c r="AP303" s="518"/>
      <c r="AQ303" s="519"/>
      <c r="AR303" s="336">
        <f t="shared" si="52"/>
        <v>0</v>
      </c>
      <c r="AS303" s="337"/>
      <c r="AT303" s="337"/>
      <c r="AU303" s="337"/>
      <c r="AV303" s="337"/>
      <c r="AW303" s="337"/>
      <c r="AX303" s="338"/>
      <c r="AY303" s="298"/>
      <c r="AZ303" s="300"/>
      <c r="BB303" s="666" t="str">
        <f t="shared" si="53"/>
        <v>APROPRIAR O MACRO ITEM</v>
      </c>
      <c r="BC303" s="666" t="str">
        <f t="shared" si="57"/>
        <v/>
      </c>
      <c r="BD303" s="666" t="str">
        <f t="shared" si="58"/>
        <v xml:space="preserve"> </v>
      </c>
      <c r="BF303" s="668">
        <f>IF(BB303&lt;&gt;BD303,(IF(AY303="",AR303*'Q1'!$CA$20,IF(AY303="R",AR303,0))),0)</f>
        <v>0</v>
      </c>
      <c r="BG303" s="668">
        <f>IF(BB303&lt;&gt;BD303,(IF(AY303="",AR303*'Q1'!$CA$21,IF(AY303="C",AR303,0))),0)</f>
        <v>0</v>
      </c>
      <c r="BH303" s="668">
        <f>IF(BB303&lt;&gt;BD303,(IF(AY303="",AR303*'Q1'!$CA$22,IF(AY303="CF",AR303,0))),0)</f>
        <v>0</v>
      </c>
      <c r="BI303" s="668">
        <f>IF(BB303&lt;&gt;BD303,(IF(AY303="",AR303*'Q1'!$CA$23,IF(AY303="F",AR303,0))),0)</f>
        <v>0</v>
      </c>
      <c r="BK303" s="293"/>
      <c r="BL303" s="294"/>
      <c r="BM303" s="268"/>
      <c r="BN303" s="295"/>
      <c r="BO303" s="295"/>
      <c r="BP303" s="303">
        <f t="shared" si="59"/>
        <v>0</v>
      </c>
      <c r="BQ303" s="303">
        <f t="shared" si="60"/>
        <v>0</v>
      </c>
      <c r="BR303" s="267">
        <f t="shared" si="61"/>
        <v>0</v>
      </c>
      <c r="BS303" s="315" t="e">
        <f t="shared" si="54"/>
        <v>#DIV/0!</v>
      </c>
    </row>
    <row r="304" spans="2:71" ht="12.75" customHeight="1">
      <c r="B304" s="1358">
        <f t="shared" si="62"/>
        <v>0</v>
      </c>
      <c r="C304" s="1359"/>
      <c r="D304" s="1359"/>
      <c r="E304" s="1359"/>
      <c r="F304" s="1360"/>
      <c r="G304" s="902">
        <f t="shared" si="55"/>
        <v>0</v>
      </c>
      <c r="H304" s="525"/>
      <c r="I304" s="525"/>
      <c r="J304" s="525"/>
      <c r="K304" s="525"/>
      <c r="L304" s="525"/>
      <c r="M304" s="525"/>
      <c r="N304" s="525"/>
      <c r="O304" s="525"/>
      <c r="P304" s="525"/>
      <c r="Q304" s="525"/>
      <c r="R304" s="525"/>
      <c r="S304" s="525"/>
      <c r="T304" s="525"/>
      <c r="U304" s="525"/>
      <c r="V304" s="525"/>
      <c r="W304" s="525"/>
      <c r="X304" s="525"/>
      <c r="Y304" s="525"/>
      <c r="Z304" s="525"/>
      <c r="AA304" s="525"/>
      <c r="AB304" s="526"/>
      <c r="AC304" s="514">
        <f t="shared" si="56"/>
        <v>0</v>
      </c>
      <c r="AD304" s="515"/>
      <c r="AE304" s="516"/>
      <c r="AF304" s="517">
        <f t="shared" si="63"/>
        <v>0</v>
      </c>
      <c r="AG304" s="518"/>
      <c r="AH304" s="518"/>
      <c r="AI304" s="518"/>
      <c r="AJ304" s="519"/>
      <c r="AK304" s="517">
        <f t="shared" si="64"/>
        <v>0</v>
      </c>
      <c r="AL304" s="518"/>
      <c r="AM304" s="518"/>
      <c r="AN304" s="518"/>
      <c r="AO304" s="518"/>
      <c r="AP304" s="518"/>
      <c r="AQ304" s="519"/>
      <c r="AR304" s="336">
        <f t="shared" si="52"/>
        <v>0</v>
      </c>
      <c r="AS304" s="337"/>
      <c r="AT304" s="337"/>
      <c r="AU304" s="337"/>
      <c r="AV304" s="337"/>
      <c r="AW304" s="337"/>
      <c r="AX304" s="338"/>
      <c r="AY304" s="298"/>
      <c r="AZ304" s="300"/>
      <c r="BB304" s="666" t="str">
        <f t="shared" si="53"/>
        <v>APROPRIAR O MACRO ITEM</v>
      </c>
      <c r="BC304" s="666" t="str">
        <f t="shared" si="57"/>
        <v/>
      </c>
      <c r="BD304" s="666" t="str">
        <f t="shared" si="58"/>
        <v xml:space="preserve"> </v>
      </c>
      <c r="BF304" s="668">
        <f>IF(BB304&lt;&gt;BD304,(IF(AY304="",AR304*'Q1'!$CA$20,IF(AY304="R",AR304,0))),0)</f>
        <v>0</v>
      </c>
      <c r="BG304" s="668">
        <f>IF(BB304&lt;&gt;BD304,(IF(AY304="",AR304*'Q1'!$CA$21,IF(AY304="C",AR304,0))),0)</f>
        <v>0</v>
      </c>
      <c r="BH304" s="668">
        <f>IF(BB304&lt;&gt;BD304,(IF(AY304="",AR304*'Q1'!$CA$22,IF(AY304="CF",AR304,0))),0)</f>
        <v>0</v>
      </c>
      <c r="BI304" s="668">
        <f>IF(BB304&lt;&gt;BD304,(IF(AY304="",AR304*'Q1'!$CA$23,IF(AY304="F",AR304,0))),0)</f>
        <v>0</v>
      </c>
      <c r="BK304" s="293"/>
      <c r="BL304" s="294"/>
      <c r="BM304" s="268"/>
      <c r="BN304" s="295"/>
      <c r="BO304" s="295"/>
      <c r="BP304" s="303">
        <f t="shared" si="59"/>
        <v>0</v>
      </c>
      <c r="BQ304" s="303">
        <f t="shared" si="60"/>
        <v>0</v>
      </c>
      <c r="BR304" s="267">
        <f t="shared" si="61"/>
        <v>0</v>
      </c>
      <c r="BS304" s="315" t="e">
        <f t="shared" si="54"/>
        <v>#DIV/0!</v>
      </c>
    </row>
    <row r="305" spans="2:71" ht="12.75" customHeight="1">
      <c r="B305" s="1358">
        <f t="shared" si="62"/>
        <v>0</v>
      </c>
      <c r="C305" s="1359"/>
      <c r="D305" s="1359"/>
      <c r="E305" s="1359"/>
      <c r="F305" s="1360"/>
      <c r="G305" s="902">
        <f t="shared" si="55"/>
        <v>0</v>
      </c>
      <c r="H305" s="525"/>
      <c r="I305" s="525"/>
      <c r="J305" s="525"/>
      <c r="K305" s="525"/>
      <c r="L305" s="525"/>
      <c r="M305" s="525"/>
      <c r="N305" s="525"/>
      <c r="O305" s="525"/>
      <c r="P305" s="525"/>
      <c r="Q305" s="525"/>
      <c r="R305" s="525"/>
      <c r="S305" s="525"/>
      <c r="T305" s="525"/>
      <c r="U305" s="525"/>
      <c r="V305" s="525"/>
      <c r="W305" s="525"/>
      <c r="X305" s="525"/>
      <c r="Y305" s="525"/>
      <c r="Z305" s="525"/>
      <c r="AA305" s="525"/>
      <c r="AB305" s="526"/>
      <c r="AC305" s="514">
        <f t="shared" si="56"/>
        <v>0</v>
      </c>
      <c r="AD305" s="515"/>
      <c r="AE305" s="516"/>
      <c r="AF305" s="517">
        <f t="shared" si="63"/>
        <v>0</v>
      </c>
      <c r="AG305" s="518"/>
      <c r="AH305" s="518"/>
      <c r="AI305" s="518"/>
      <c r="AJ305" s="519"/>
      <c r="AK305" s="517">
        <f t="shared" si="64"/>
        <v>0</v>
      </c>
      <c r="AL305" s="518"/>
      <c r="AM305" s="518"/>
      <c r="AN305" s="518"/>
      <c r="AO305" s="518"/>
      <c r="AP305" s="518"/>
      <c r="AQ305" s="519"/>
      <c r="AR305" s="336">
        <f t="shared" si="52"/>
        <v>0</v>
      </c>
      <c r="AS305" s="337"/>
      <c r="AT305" s="337"/>
      <c r="AU305" s="337"/>
      <c r="AV305" s="337"/>
      <c r="AW305" s="337"/>
      <c r="AX305" s="338"/>
      <c r="AY305" s="298"/>
      <c r="AZ305" s="300"/>
      <c r="BB305" s="666" t="str">
        <f t="shared" si="53"/>
        <v>APROPRIAR O MACRO ITEM</v>
      </c>
      <c r="BC305" s="666" t="str">
        <f t="shared" si="57"/>
        <v/>
      </c>
      <c r="BD305" s="666" t="str">
        <f t="shared" si="58"/>
        <v xml:space="preserve"> </v>
      </c>
      <c r="BF305" s="668">
        <f>IF(BB305&lt;&gt;BD305,(IF(AY305="",AR305*'Q1'!$CA$20,IF(AY305="R",AR305,0))),0)</f>
        <v>0</v>
      </c>
      <c r="BG305" s="668">
        <f>IF(BB305&lt;&gt;BD305,(IF(AY305="",AR305*'Q1'!$CA$21,IF(AY305="C",AR305,0))),0)</f>
        <v>0</v>
      </c>
      <c r="BH305" s="668">
        <f>IF(BB305&lt;&gt;BD305,(IF(AY305="",AR305*'Q1'!$CA$22,IF(AY305="CF",AR305,0))),0)</f>
        <v>0</v>
      </c>
      <c r="BI305" s="668">
        <f>IF(BB305&lt;&gt;BD305,(IF(AY305="",AR305*'Q1'!$CA$23,IF(AY305="F",AR305,0))),0)</f>
        <v>0</v>
      </c>
      <c r="BK305" s="293"/>
      <c r="BL305" s="294"/>
      <c r="BM305" s="268"/>
      <c r="BN305" s="295"/>
      <c r="BO305" s="295"/>
      <c r="BP305" s="303">
        <f t="shared" si="59"/>
        <v>0</v>
      </c>
      <c r="BQ305" s="303">
        <f t="shared" si="60"/>
        <v>0</v>
      </c>
      <c r="BR305" s="267">
        <f t="shared" si="61"/>
        <v>0</v>
      </c>
      <c r="BS305" s="315" t="e">
        <f t="shared" si="54"/>
        <v>#DIV/0!</v>
      </c>
    </row>
    <row r="306" spans="2:71" ht="12.75" customHeight="1">
      <c r="B306" s="1358">
        <f t="shared" si="62"/>
        <v>0</v>
      </c>
      <c r="C306" s="1359"/>
      <c r="D306" s="1359"/>
      <c r="E306" s="1359"/>
      <c r="F306" s="1360"/>
      <c r="G306" s="902">
        <f t="shared" si="55"/>
        <v>0</v>
      </c>
      <c r="H306" s="525"/>
      <c r="I306" s="525"/>
      <c r="J306" s="525"/>
      <c r="K306" s="525"/>
      <c r="L306" s="525"/>
      <c r="M306" s="525"/>
      <c r="N306" s="525"/>
      <c r="O306" s="525"/>
      <c r="P306" s="525"/>
      <c r="Q306" s="525"/>
      <c r="R306" s="525"/>
      <c r="S306" s="525"/>
      <c r="T306" s="525"/>
      <c r="U306" s="525"/>
      <c r="V306" s="525"/>
      <c r="W306" s="525"/>
      <c r="X306" s="525"/>
      <c r="Y306" s="525"/>
      <c r="Z306" s="525"/>
      <c r="AA306" s="525"/>
      <c r="AB306" s="526"/>
      <c r="AC306" s="514">
        <f t="shared" si="56"/>
        <v>0</v>
      </c>
      <c r="AD306" s="515"/>
      <c r="AE306" s="516"/>
      <c r="AF306" s="517">
        <f t="shared" si="63"/>
        <v>0</v>
      </c>
      <c r="AG306" s="518"/>
      <c r="AH306" s="518"/>
      <c r="AI306" s="518"/>
      <c r="AJ306" s="519"/>
      <c r="AK306" s="517">
        <f t="shared" si="64"/>
        <v>0</v>
      </c>
      <c r="AL306" s="518"/>
      <c r="AM306" s="518"/>
      <c r="AN306" s="518"/>
      <c r="AO306" s="518"/>
      <c r="AP306" s="518"/>
      <c r="AQ306" s="519"/>
      <c r="AR306" s="336">
        <f t="shared" si="52"/>
        <v>0</v>
      </c>
      <c r="AS306" s="337"/>
      <c r="AT306" s="337"/>
      <c r="AU306" s="337"/>
      <c r="AV306" s="337"/>
      <c r="AW306" s="337"/>
      <c r="AX306" s="338"/>
      <c r="AY306" s="298"/>
      <c r="AZ306" s="300"/>
      <c r="BB306" s="666" t="str">
        <f t="shared" si="53"/>
        <v>APROPRIAR O MACRO ITEM</v>
      </c>
      <c r="BC306" s="666" t="str">
        <f t="shared" si="57"/>
        <v/>
      </c>
      <c r="BD306" s="666" t="str">
        <f t="shared" si="58"/>
        <v xml:space="preserve"> </v>
      </c>
      <c r="BF306" s="668">
        <f>IF(BB306&lt;&gt;BD306,(IF(AY306="",AR306*'Q1'!$CA$20,IF(AY306="R",AR306,0))),0)</f>
        <v>0</v>
      </c>
      <c r="BG306" s="668">
        <f>IF(BB306&lt;&gt;BD306,(IF(AY306="",AR306*'Q1'!$CA$21,IF(AY306="C",AR306,0))),0)</f>
        <v>0</v>
      </c>
      <c r="BH306" s="668">
        <f>IF(BB306&lt;&gt;BD306,(IF(AY306="",AR306*'Q1'!$CA$22,IF(AY306="CF",AR306,0))),0)</f>
        <v>0</v>
      </c>
      <c r="BI306" s="668">
        <f>IF(BB306&lt;&gt;BD306,(IF(AY306="",AR306*'Q1'!$CA$23,IF(AY306="F",AR306,0))),0)</f>
        <v>0</v>
      </c>
      <c r="BK306" s="293"/>
      <c r="BL306" s="294"/>
      <c r="BM306" s="268"/>
      <c r="BN306" s="295"/>
      <c r="BO306" s="295"/>
      <c r="BP306" s="303">
        <f t="shared" si="59"/>
        <v>0</v>
      </c>
      <c r="BQ306" s="303">
        <f t="shared" si="60"/>
        <v>0</v>
      </c>
      <c r="BR306" s="267">
        <f t="shared" si="61"/>
        <v>0</v>
      </c>
      <c r="BS306" s="315" t="e">
        <f t="shared" si="54"/>
        <v>#DIV/0!</v>
      </c>
    </row>
    <row r="307" spans="2:71" ht="12.75" customHeight="1">
      <c r="B307" s="1358">
        <f t="shared" si="62"/>
        <v>0</v>
      </c>
      <c r="C307" s="1359"/>
      <c r="D307" s="1359"/>
      <c r="E307" s="1359"/>
      <c r="F307" s="1360"/>
      <c r="G307" s="902">
        <f t="shared" si="55"/>
        <v>0</v>
      </c>
      <c r="H307" s="525"/>
      <c r="I307" s="525"/>
      <c r="J307" s="525"/>
      <c r="K307" s="525"/>
      <c r="L307" s="525"/>
      <c r="M307" s="525"/>
      <c r="N307" s="525"/>
      <c r="O307" s="525"/>
      <c r="P307" s="525"/>
      <c r="Q307" s="525"/>
      <c r="R307" s="525"/>
      <c r="S307" s="525"/>
      <c r="T307" s="525"/>
      <c r="U307" s="525"/>
      <c r="V307" s="525"/>
      <c r="W307" s="525"/>
      <c r="X307" s="525"/>
      <c r="Y307" s="525"/>
      <c r="Z307" s="525"/>
      <c r="AA307" s="525"/>
      <c r="AB307" s="526"/>
      <c r="AC307" s="514">
        <f t="shared" si="56"/>
        <v>0</v>
      </c>
      <c r="AD307" s="515"/>
      <c r="AE307" s="516"/>
      <c r="AF307" s="517">
        <f t="shared" si="63"/>
        <v>0</v>
      </c>
      <c r="AG307" s="518"/>
      <c r="AH307" s="518"/>
      <c r="AI307" s="518"/>
      <c r="AJ307" s="519"/>
      <c r="AK307" s="517">
        <f t="shared" si="64"/>
        <v>0</v>
      </c>
      <c r="AL307" s="518"/>
      <c r="AM307" s="518"/>
      <c r="AN307" s="518"/>
      <c r="AO307" s="518"/>
      <c r="AP307" s="518"/>
      <c r="AQ307" s="519"/>
      <c r="AR307" s="336">
        <f t="shared" si="52"/>
        <v>0</v>
      </c>
      <c r="AS307" s="337"/>
      <c r="AT307" s="337"/>
      <c r="AU307" s="337"/>
      <c r="AV307" s="337"/>
      <c r="AW307" s="337"/>
      <c r="AX307" s="338"/>
      <c r="AY307" s="298"/>
      <c r="AZ307" s="300"/>
      <c r="BB307" s="666" t="str">
        <f t="shared" si="53"/>
        <v>APROPRIAR O MACRO ITEM</v>
      </c>
      <c r="BC307" s="666" t="str">
        <f t="shared" si="57"/>
        <v/>
      </c>
      <c r="BD307" s="666" t="str">
        <f t="shared" si="58"/>
        <v xml:space="preserve"> </v>
      </c>
      <c r="BF307" s="668">
        <f>IF(BB307&lt;&gt;BD307,(IF(AY307="",AR307*'Q1'!$CA$20,IF(AY307="R",AR307,0))),0)</f>
        <v>0</v>
      </c>
      <c r="BG307" s="668">
        <f>IF(BB307&lt;&gt;BD307,(IF(AY307="",AR307*'Q1'!$CA$21,IF(AY307="C",AR307,0))),0)</f>
        <v>0</v>
      </c>
      <c r="BH307" s="668">
        <f>IF(BB307&lt;&gt;BD307,(IF(AY307="",AR307*'Q1'!$CA$22,IF(AY307="CF",AR307,0))),0)</f>
        <v>0</v>
      </c>
      <c r="BI307" s="668">
        <f>IF(BB307&lt;&gt;BD307,(IF(AY307="",AR307*'Q1'!$CA$23,IF(AY307="F",AR307,0))),0)</f>
        <v>0</v>
      </c>
      <c r="BK307" s="293"/>
      <c r="BL307" s="294"/>
      <c r="BM307" s="268"/>
      <c r="BN307" s="295"/>
      <c r="BO307" s="295"/>
      <c r="BP307" s="303">
        <f t="shared" si="59"/>
        <v>0</v>
      </c>
      <c r="BQ307" s="303">
        <f t="shared" si="60"/>
        <v>0</v>
      </c>
      <c r="BR307" s="267">
        <f t="shared" si="61"/>
        <v>0</v>
      </c>
      <c r="BS307" s="315" t="e">
        <f t="shared" si="54"/>
        <v>#DIV/0!</v>
      </c>
    </row>
    <row r="308" spans="2:71" ht="12.75" customHeight="1">
      <c r="B308" s="1358">
        <f t="shared" si="62"/>
        <v>0</v>
      </c>
      <c r="C308" s="1359"/>
      <c r="D308" s="1359"/>
      <c r="E308" s="1359"/>
      <c r="F308" s="1360"/>
      <c r="G308" s="902">
        <f t="shared" si="55"/>
        <v>0</v>
      </c>
      <c r="H308" s="525"/>
      <c r="I308" s="525"/>
      <c r="J308" s="525"/>
      <c r="K308" s="525"/>
      <c r="L308" s="525"/>
      <c r="M308" s="525"/>
      <c r="N308" s="525"/>
      <c r="O308" s="525"/>
      <c r="P308" s="525"/>
      <c r="Q308" s="525"/>
      <c r="R308" s="525"/>
      <c r="S308" s="525"/>
      <c r="T308" s="525"/>
      <c r="U308" s="525"/>
      <c r="V308" s="525"/>
      <c r="W308" s="525"/>
      <c r="X308" s="525"/>
      <c r="Y308" s="525"/>
      <c r="Z308" s="525"/>
      <c r="AA308" s="525"/>
      <c r="AB308" s="526"/>
      <c r="AC308" s="514">
        <f t="shared" si="56"/>
        <v>0</v>
      </c>
      <c r="AD308" s="515"/>
      <c r="AE308" s="516"/>
      <c r="AF308" s="517">
        <f t="shared" si="63"/>
        <v>0</v>
      </c>
      <c r="AG308" s="518"/>
      <c r="AH308" s="518"/>
      <c r="AI308" s="518"/>
      <c r="AJ308" s="519"/>
      <c r="AK308" s="517">
        <f t="shared" si="64"/>
        <v>0</v>
      </c>
      <c r="AL308" s="518"/>
      <c r="AM308" s="518"/>
      <c r="AN308" s="518"/>
      <c r="AO308" s="518"/>
      <c r="AP308" s="518"/>
      <c r="AQ308" s="519"/>
      <c r="AR308" s="336">
        <f t="shared" si="52"/>
        <v>0</v>
      </c>
      <c r="AS308" s="337"/>
      <c r="AT308" s="337"/>
      <c r="AU308" s="337"/>
      <c r="AV308" s="337"/>
      <c r="AW308" s="337"/>
      <c r="AX308" s="338"/>
      <c r="AY308" s="298"/>
      <c r="AZ308" s="300"/>
      <c r="BB308" s="666" t="str">
        <f t="shared" si="53"/>
        <v>APROPRIAR O MACRO ITEM</v>
      </c>
      <c r="BC308" s="666" t="str">
        <f t="shared" si="57"/>
        <v/>
      </c>
      <c r="BD308" s="666" t="str">
        <f t="shared" si="58"/>
        <v xml:space="preserve"> </v>
      </c>
      <c r="BF308" s="668">
        <f>IF(BB308&lt;&gt;BD308,(IF(AY308="",AR308*'Q1'!$CA$20,IF(AY308="R",AR308,0))),0)</f>
        <v>0</v>
      </c>
      <c r="BG308" s="668">
        <f>IF(BB308&lt;&gt;BD308,(IF(AY308="",AR308*'Q1'!$CA$21,IF(AY308="C",AR308,0))),0)</f>
        <v>0</v>
      </c>
      <c r="BH308" s="668">
        <f>IF(BB308&lt;&gt;BD308,(IF(AY308="",AR308*'Q1'!$CA$22,IF(AY308="CF",AR308,0))),0)</f>
        <v>0</v>
      </c>
      <c r="BI308" s="668">
        <f>IF(BB308&lt;&gt;BD308,(IF(AY308="",AR308*'Q1'!$CA$23,IF(AY308="F",AR308,0))),0)</f>
        <v>0</v>
      </c>
      <c r="BK308" s="293"/>
      <c r="BL308" s="294"/>
      <c r="BM308" s="268"/>
      <c r="BN308" s="295"/>
      <c r="BO308" s="295"/>
      <c r="BP308" s="303">
        <f t="shared" si="59"/>
        <v>0</v>
      </c>
      <c r="BQ308" s="303">
        <f t="shared" si="60"/>
        <v>0</v>
      </c>
      <c r="BR308" s="267">
        <f t="shared" si="61"/>
        <v>0</v>
      </c>
      <c r="BS308" s="315" t="e">
        <f t="shared" si="54"/>
        <v>#DIV/0!</v>
      </c>
    </row>
    <row r="309" spans="2:71" ht="12.75" customHeight="1">
      <c r="B309" s="1358">
        <f t="shared" si="62"/>
        <v>0</v>
      </c>
      <c r="C309" s="1359"/>
      <c r="D309" s="1359"/>
      <c r="E309" s="1359"/>
      <c r="F309" s="1360"/>
      <c r="G309" s="902">
        <f t="shared" si="55"/>
        <v>0</v>
      </c>
      <c r="H309" s="525"/>
      <c r="I309" s="525"/>
      <c r="J309" s="525"/>
      <c r="K309" s="525"/>
      <c r="L309" s="525"/>
      <c r="M309" s="525"/>
      <c r="N309" s="525"/>
      <c r="O309" s="525"/>
      <c r="P309" s="525"/>
      <c r="Q309" s="525"/>
      <c r="R309" s="525"/>
      <c r="S309" s="525"/>
      <c r="T309" s="525"/>
      <c r="U309" s="525"/>
      <c r="V309" s="525"/>
      <c r="W309" s="525"/>
      <c r="X309" s="525"/>
      <c r="Y309" s="525"/>
      <c r="Z309" s="525"/>
      <c r="AA309" s="525"/>
      <c r="AB309" s="526"/>
      <c r="AC309" s="514">
        <f t="shared" si="56"/>
        <v>0</v>
      </c>
      <c r="AD309" s="515"/>
      <c r="AE309" s="516"/>
      <c r="AF309" s="517">
        <f t="shared" si="63"/>
        <v>0</v>
      </c>
      <c r="AG309" s="518"/>
      <c r="AH309" s="518"/>
      <c r="AI309" s="518"/>
      <c r="AJ309" s="519"/>
      <c r="AK309" s="517">
        <f t="shared" si="64"/>
        <v>0</v>
      </c>
      <c r="AL309" s="518"/>
      <c r="AM309" s="518"/>
      <c r="AN309" s="518"/>
      <c r="AO309" s="518"/>
      <c r="AP309" s="518"/>
      <c r="AQ309" s="519"/>
      <c r="AR309" s="336">
        <f t="shared" si="52"/>
        <v>0</v>
      </c>
      <c r="AS309" s="337"/>
      <c r="AT309" s="337"/>
      <c r="AU309" s="337"/>
      <c r="AV309" s="337"/>
      <c r="AW309" s="337"/>
      <c r="AX309" s="338"/>
      <c r="AY309" s="298"/>
      <c r="AZ309" s="300"/>
      <c r="BB309" s="666" t="str">
        <f t="shared" si="53"/>
        <v>APROPRIAR O MACRO ITEM</v>
      </c>
      <c r="BC309" s="666" t="str">
        <f t="shared" si="57"/>
        <v/>
      </c>
      <c r="BD309" s="666" t="str">
        <f t="shared" si="58"/>
        <v xml:space="preserve"> </v>
      </c>
      <c r="BF309" s="668">
        <f>IF(BB309&lt;&gt;BD309,(IF(AY309="",AR309*'Q1'!$CA$20,IF(AY309="R",AR309,0))),0)</f>
        <v>0</v>
      </c>
      <c r="BG309" s="668">
        <f>IF(BB309&lt;&gt;BD309,(IF(AY309="",AR309*'Q1'!$CA$21,IF(AY309="C",AR309,0))),0)</f>
        <v>0</v>
      </c>
      <c r="BH309" s="668">
        <f>IF(BB309&lt;&gt;BD309,(IF(AY309="",AR309*'Q1'!$CA$22,IF(AY309="CF",AR309,0))),0)</f>
        <v>0</v>
      </c>
      <c r="BI309" s="668">
        <f>IF(BB309&lt;&gt;BD309,(IF(AY309="",AR309*'Q1'!$CA$23,IF(AY309="F",AR309,0))),0)</f>
        <v>0</v>
      </c>
      <c r="BK309" s="293"/>
      <c r="BL309" s="294"/>
      <c r="BM309" s="268"/>
      <c r="BN309" s="295"/>
      <c r="BO309" s="295"/>
      <c r="BP309" s="303">
        <f t="shared" si="59"/>
        <v>0</v>
      </c>
      <c r="BQ309" s="303">
        <f t="shared" si="60"/>
        <v>0</v>
      </c>
      <c r="BR309" s="267">
        <f t="shared" si="61"/>
        <v>0</v>
      </c>
      <c r="BS309" s="315" t="e">
        <f t="shared" si="54"/>
        <v>#DIV/0!</v>
      </c>
    </row>
    <row r="310" spans="2:71" ht="12.75" customHeight="1">
      <c r="B310" s="1358">
        <f t="shared" si="62"/>
        <v>0</v>
      </c>
      <c r="C310" s="1359"/>
      <c r="D310" s="1359"/>
      <c r="E310" s="1359"/>
      <c r="F310" s="1360"/>
      <c r="G310" s="902">
        <f t="shared" si="55"/>
        <v>0</v>
      </c>
      <c r="H310" s="525"/>
      <c r="I310" s="525"/>
      <c r="J310" s="525"/>
      <c r="K310" s="525"/>
      <c r="L310" s="525"/>
      <c r="M310" s="525"/>
      <c r="N310" s="525"/>
      <c r="O310" s="525"/>
      <c r="P310" s="525"/>
      <c r="Q310" s="525"/>
      <c r="R310" s="525"/>
      <c r="S310" s="525"/>
      <c r="T310" s="525"/>
      <c r="U310" s="525"/>
      <c r="V310" s="525"/>
      <c r="W310" s="525"/>
      <c r="X310" s="525"/>
      <c r="Y310" s="525"/>
      <c r="Z310" s="525"/>
      <c r="AA310" s="525"/>
      <c r="AB310" s="526"/>
      <c r="AC310" s="514">
        <f t="shared" si="56"/>
        <v>0</v>
      </c>
      <c r="AD310" s="515"/>
      <c r="AE310" s="516"/>
      <c r="AF310" s="517">
        <f t="shared" si="63"/>
        <v>0</v>
      </c>
      <c r="AG310" s="518"/>
      <c r="AH310" s="518"/>
      <c r="AI310" s="518"/>
      <c r="AJ310" s="519"/>
      <c r="AK310" s="517">
        <f t="shared" si="64"/>
        <v>0</v>
      </c>
      <c r="AL310" s="518"/>
      <c r="AM310" s="518"/>
      <c r="AN310" s="518"/>
      <c r="AO310" s="518"/>
      <c r="AP310" s="518"/>
      <c r="AQ310" s="519"/>
      <c r="AR310" s="336">
        <f t="shared" si="52"/>
        <v>0</v>
      </c>
      <c r="AS310" s="337"/>
      <c r="AT310" s="337"/>
      <c r="AU310" s="337"/>
      <c r="AV310" s="337"/>
      <c r="AW310" s="337"/>
      <c r="AX310" s="338"/>
      <c r="AY310" s="298"/>
      <c r="AZ310" s="300"/>
      <c r="BB310" s="666" t="str">
        <f t="shared" si="53"/>
        <v>APROPRIAR O MACRO ITEM</v>
      </c>
      <c r="BC310" s="666" t="str">
        <f t="shared" si="57"/>
        <v/>
      </c>
      <c r="BD310" s="666" t="str">
        <f t="shared" si="58"/>
        <v xml:space="preserve"> </v>
      </c>
      <c r="BF310" s="668">
        <f>IF(BB310&lt;&gt;BD310,(IF(AY310="",AR310*'Q1'!$CA$20,IF(AY310="R",AR310,0))),0)</f>
        <v>0</v>
      </c>
      <c r="BG310" s="668">
        <f>IF(BB310&lt;&gt;BD310,(IF(AY310="",AR310*'Q1'!$CA$21,IF(AY310="C",AR310,0))),0)</f>
        <v>0</v>
      </c>
      <c r="BH310" s="668">
        <f>IF(BB310&lt;&gt;BD310,(IF(AY310="",AR310*'Q1'!$CA$22,IF(AY310="CF",AR310,0))),0)</f>
        <v>0</v>
      </c>
      <c r="BI310" s="668">
        <f>IF(BB310&lt;&gt;BD310,(IF(AY310="",AR310*'Q1'!$CA$23,IF(AY310="F",AR310,0))),0)</f>
        <v>0</v>
      </c>
      <c r="BK310" s="293"/>
      <c r="BL310" s="294"/>
      <c r="BM310" s="268"/>
      <c r="BN310" s="295"/>
      <c r="BO310" s="295"/>
      <c r="BP310" s="303">
        <f t="shared" si="59"/>
        <v>0</v>
      </c>
      <c r="BQ310" s="303">
        <f t="shared" si="60"/>
        <v>0</v>
      </c>
      <c r="BR310" s="267">
        <f t="shared" si="61"/>
        <v>0</v>
      </c>
      <c r="BS310" s="315" t="e">
        <f t="shared" si="54"/>
        <v>#DIV/0!</v>
      </c>
    </row>
    <row r="311" spans="2:71" ht="12.75" customHeight="1">
      <c r="B311" s="1358">
        <f t="shared" si="62"/>
        <v>0</v>
      </c>
      <c r="C311" s="1359"/>
      <c r="D311" s="1359"/>
      <c r="E311" s="1359"/>
      <c r="F311" s="1360"/>
      <c r="G311" s="902">
        <f t="shared" si="55"/>
        <v>0</v>
      </c>
      <c r="H311" s="525"/>
      <c r="I311" s="525"/>
      <c r="J311" s="525"/>
      <c r="K311" s="525"/>
      <c r="L311" s="525"/>
      <c r="M311" s="525"/>
      <c r="N311" s="525"/>
      <c r="O311" s="525"/>
      <c r="P311" s="525"/>
      <c r="Q311" s="525"/>
      <c r="R311" s="525"/>
      <c r="S311" s="525"/>
      <c r="T311" s="525"/>
      <c r="U311" s="525"/>
      <c r="V311" s="525"/>
      <c r="W311" s="525"/>
      <c r="X311" s="525"/>
      <c r="Y311" s="525"/>
      <c r="Z311" s="525"/>
      <c r="AA311" s="525"/>
      <c r="AB311" s="526"/>
      <c r="AC311" s="514">
        <f t="shared" si="56"/>
        <v>0</v>
      </c>
      <c r="AD311" s="515"/>
      <c r="AE311" s="516"/>
      <c r="AF311" s="517">
        <f t="shared" si="63"/>
        <v>0</v>
      </c>
      <c r="AG311" s="518"/>
      <c r="AH311" s="518"/>
      <c r="AI311" s="518"/>
      <c r="AJ311" s="519"/>
      <c r="AK311" s="517">
        <f t="shared" si="64"/>
        <v>0</v>
      </c>
      <c r="AL311" s="518"/>
      <c r="AM311" s="518"/>
      <c r="AN311" s="518"/>
      <c r="AO311" s="518"/>
      <c r="AP311" s="518"/>
      <c r="AQ311" s="519"/>
      <c r="AR311" s="336">
        <f t="shared" si="52"/>
        <v>0</v>
      </c>
      <c r="AS311" s="337"/>
      <c r="AT311" s="337"/>
      <c r="AU311" s="337"/>
      <c r="AV311" s="337"/>
      <c r="AW311" s="337"/>
      <c r="AX311" s="338"/>
      <c r="AY311" s="298"/>
      <c r="AZ311" s="300"/>
      <c r="BB311" s="666" t="str">
        <f t="shared" si="53"/>
        <v>APROPRIAR O MACRO ITEM</v>
      </c>
      <c r="BC311" s="666" t="str">
        <f t="shared" si="57"/>
        <v/>
      </c>
      <c r="BD311" s="666" t="str">
        <f t="shared" si="58"/>
        <v xml:space="preserve"> </v>
      </c>
      <c r="BF311" s="668">
        <f>IF(BB311&lt;&gt;BD311,(IF(AY311="",AR311*'Q1'!$CA$20,IF(AY311="R",AR311,0))),0)</f>
        <v>0</v>
      </c>
      <c r="BG311" s="668">
        <f>IF(BB311&lt;&gt;BD311,(IF(AY311="",AR311*'Q1'!$CA$21,IF(AY311="C",AR311,0))),0)</f>
        <v>0</v>
      </c>
      <c r="BH311" s="668">
        <f>IF(BB311&lt;&gt;BD311,(IF(AY311="",AR311*'Q1'!$CA$22,IF(AY311="CF",AR311,0))),0)</f>
        <v>0</v>
      </c>
      <c r="BI311" s="668">
        <f>IF(BB311&lt;&gt;BD311,(IF(AY311="",AR311*'Q1'!$CA$23,IF(AY311="F",AR311,0))),0)</f>
        <v>0</v>
      </c>
      <c r="BK311" s="293"/>
      <c r="BL311" s="294"/>
      <c r="BM311" s="268"/>
      <c r="BN311" s="295"/>
      <c r="BO311" s="295"/>
      <c r="BP311" s="303">
        <f t="shared" si="59"/>
        <v>0</v>
      </c>
      <c r="BQ311" s="303">
        <f t="shared" si="60"/>
        <v>0</v>
      </c>
      <c r="BR311" s="267">
        <f t="shared" si="61"/>
        <v>0</v>
      </c>
      <c r="BS311" s="315" t="e">
        <f t="shared" si="54"/>
        <v>#DIV/0!</v>
      </c>
    </row>
    <row r="312" spans="2:71" ht="12.75" customHeight="1">
      <c r="B312" s="1358">
        <f t="shared" si="62"/>
        <v>0</v>
      </c>
      <c r="C312" s="1359"/>
      <c r="D312" s="1359"/>
      <c r="E312" s="1359"/>
      <c r="F312" s="1360"/>
      <c r="G312" s="902">
        <f t="shared" si="55"/>
        <v>0</v>
      </c>
      <c r="H312" s="525"/>
      <c r="I312" s="525"/>
      <c r="J312" s="525"/>
      <c r="K312" s="525"/>
      <c r="L312" s="525"/>
      <c r="M312" s="525"/>
      <c r="N312" s="525"/>
      <c r="O312" s="525"/>
      <c r="P312" s="525"/>
      <c r="Q312" s="525"/>
      <c r="R312" s="525"/>
      <c r="S312" s="525"/>
      <c r="T312" s="525"/>
      <c r="U312" s="525"/>
      <c r="V312" s="525"/>
      <c r="W312" s="525"/>
      <c r="X312" s="525"/>
      <c r="Y312" s="525"/>
      <c r="Z312" s="525"/>
      <c r="AA312" s="525"/>
      <c r="AB312" s="526"/>
      <c r="AC312" s="514">
        <f t="shared" si="56"/>
        <v>0</v>
      </c>
      <c r="AD312" s="515"/>
      <c r="AE312" s="516"/>
      <c r="AF312" s="517">
        <f t="shared" si="63"/>
        <v>0</v>
      </c>
      <c r="AG312" s="518"/>
      <c r="AH312" s="518"/>
      <c r="AI312" s="518"/>
      <c r="AJ312" s="519"/>
      <c r="AK312" s="517">
        <f t="shared" si="64"/>
        <v>0</v>
      </c>
      <c r="AL312" s="518"/>
      <c r="AM312" s="518"/>
      <c r="AN312" s="518"/>
      <c r="AO312" s="518"/>
      <c r="AP312" s="518"/>
      <c r="AQ312" s="519"/>
      <c r="AR312" s="336">
        <f t="shared" si="52"/>
        <v>0</v>
      </c>
      <c r="AS312" s="337"/>
      <c r="AT312" s="337"/>
      <c r="AU312" s="337"/>
      <c r="AV312" s="337"/>
      <c r="AW312" s="337"/>
      <c r="AX312" s="338"/>
      <c r="AY312" s="298"/>
      <c r="AZ312" s="300"/>
      <c r="BB312" s="666" t="str">
        <f t="shared" si="53"/>
        <v>APROPRIAR O MACRO ITEM</v>
      </c>
      <c r="BC312" s="666" t="str">
        <f t="shared" si="57"/>
        <v/>
      </c>
      <c r="BD312" s="666" t="str">
        <f t="shared" si="58"/>
        <v xml:space="preserve"> </v>
      </c>
      <c r="BF312" s="668">
        <f>IF(BB312&lt;&gt;BD312,(IF(AY312="",AR312*'Q1'!$CA$20,IF(AY312="R",AR312,0))),0)</f>
        <v>0</v>
      </c>
      <c r="BG312" s="668">
        <f>IF(BB312&lt;&gt;BD312,(IF(AY312="",AR312*'Q1'!$CA$21,IF(AY312="C",AR312,0))),0)</f>
        <v>0</v>
      </c>
      <c r="BH312" s="668">
        <f>IF(BB312&lt;&gt;BD312,(IF(AY312="",AR312*'Q1'!$CA$22,IF(AY312="CF",AR312,0))),0)</f>
        <v>0</v>
      </c>
      <c r="BI312" s="668">
        <f>IF(BB312&lt;&gt;BD312,(IF(AY312="",AR312*'Q1'!$CA$23,IF(AY312="F",AR312,0))),0)</f>
        <v>0</v>
      </c>
      <c r="BK312" s="293"/>
      <c r="BL312" s="294"/>
      <c r="BM312" s="268"/>
      <c r="BN312" s="295"/>
      <c r="BO312" s="295"/>
      <c r="BP312" s="303">
        <f t="shared" si="59"/>
        <v>0</v>
      </c>
      <c r="BQ312" s="303">
        <f t="shared" si="60"/>
        <v>0</v>
      </c>
      <c r="BR312" s="267">
        <f t="shared" si="61"/>
        <v>0</v>
      </c>
      <c r="BS312" s="315" t="e">
        <f t="shared" si="54"/>
        <v>#DIV/0!</v>
      </c>
    </row>
    <row r="313" spans="2:71" ht="12.75" customHeight="1">
      <c r="B313" s="1358">
        <f t="shared" si="62"/>
        <v>0</v>
      </c>
      <c r="C313" s="1359"/>
      <c r="D313" s="1359"/>
      <c r="E313" s="1359"/>
      <c r="F313" s="1360"/>
      <c r="G313" s="902">
        <f t="shared" si="55"/>
        <v>0</v>
      </c>
      <c r="H313" s="525"/>
      <c r="I313" s="525"/>
      <c r="J313" s="525"/>
      <c r="K313" s="525"/>
      <c r="L313" s="525"/>
      <c r="M313" s="525"/>
      <c r="N313" s="525"/>
      <c r="O313" s="525"/>
      <c r="P313" s="525"/>
      <c r="Q313" s="525"/>
      <c r="R313" s="525"/>
      <c r="S313" s="525"/>
      <c r="T313" s="525"/>
      <c r="U313" s="525"/>
      <c r="V313" s="525"/>
      <c r="W313" s="525"/>
      <c r="X313" s="525"/>
      <c r="Y313" s="525"/>
      <c r="Z313" s="525"/>
      <c r="AA313" s="525"/>
      <c r="AB313" s="526"/>
      <c r="AC313" s="514">
        <f t="shared" si="56"/>
        <v>0</v>
      </c>
      <c r="AD313" s="515"/>
      <c r="AE313" s="516"/>
      <c r="AF313" s="517">
        <f t="shared" si="63"/>
        <v>0</v>
      </c>
      <c r="AG313" s="518"/>
      <c r="AH313" s="518"/>
      <c r="AI313" s="518"/>
      <c r="AJ313" s="519"/>
      <c r="AK313" s="517">
        <f t="shared" si="64"/>
        <v>0</v>
      </c>
      <c r="AL313" s="518"/>
      <c r="AM313" s="518"/>
      <c r="AN313" s="518"/>
      <c r="AO313" s="518"/>
      <c r="AP313" s="518"/>
      <c r="AQ313" s="519"/>
      <c r="AR313" s="336">
        <f t="shared" si="52"/>
        <v>0</v>
      </c>
      <c r="AS313" s="337"/>
      <c r="AT313" s="337"/>
      <c r="AU313" s="337"/>
      <c r="AV313" s="337"/>
      <c r="AW313" s="337"/>
      <c r="AX313" s="338"/>
      <c r="AY313" s="298"/>
      <c r="AZ313" s="300"/>
      <c r="BB313" s="666" t="str">
        <f t="shared" si="53"/>
        <v>APROPRIAR O MACRO ITEM</v>
      </c>
      <c r="BC313" s="666" t="str">
        <f t="shared" si="57"/>
        <v/>
      </c>
      <c r="BD313" s="666" t="str">
        <f t="shared" si="58"/>
        <v xml:space="preserve"> </v>
      </c>
      <c r="BF313" s="668">
        <f>IF(BB313&lt;&gt;BD313,(IF(AY313="",AR313*'Q1'!$CA$20,IF(AY313="R",AR313,0))),0)</f>
        <v>0</v>
      </c>
      <c r="BG313" s="668">
        <f>IF(BB313&lt;&gt;BD313,(IF(AY313="",AR313*'Q1'!$CA$21,IF(AY313="C",AR313,0))),0)</f>
        <v>0</v>
      </c>
      <c r="BH313" s="668">
        <f>IF(BB313&lt;&gt;BD313,(IF(AY313="",AR313*'Q1'!$CA$22,IF(AY313="CF",AR313,0))),0)</f>
        <v>0</v>
      </c>
      <c r="BI313" s="668">
        <f>IF(BB313&lt;&gt;BD313,(IF(AY313="",AR313*'Q1'!$CA$23,IF(AY313="F",AR313,0))),0)</f>
        <v>0</v>
      </c>
      <c r="BK313" s="293"/>
      <c r="BL313" s="294"/>
      <c r="BM313" s="268"/>
      <c r="BN313" s="295"/>
      <c r="BO313" s="295"/>
      <c r="BP313" s="303">
        <f t="shared" si="59"/>
        <v>0</v>
      </c>
      <c r="BQ313" s="303">
        <f t="shared" si="60"/>
        <v>0</v>
      </c>
      <c r="BR313" s="267">
        <f t="shared" si="61"/>
        <v>0</v>
      </c>
      <c r="BS313" s="315" t="e">
        <f t="shared" si="54"/>
        <v>#DIV/0!</v>
      </c>
    </row>
    <row r="314" spans="2:71" ht="12.75" customHeight="1">
      <c r="B314" s="1358">
        <f t="shared" si="62"/>
        <v>0</v>
      </c>
      <c r="C314" s="1359"/>
      <c r="D314" s="1359"/>
      <c r="E314" s="1359"/>
      <c r="F314" s="1360"/>
      <c r="G314" s="902">
        <f t="shared" si="55"/>
        <v>0</v>
      </c>
      <c r="H314" s="525"/>
      <c r="I314" s="525"/>
      <c r="J314" s="525"/>
      <c r="K314" s="525"/>
      <c r="L314" s="525"/>
      <c r="M314" s="525"/>
      <c r="N314" s="525"/>
      <c r="O314" s="525"/>
      <c r="P314" s="525"/>
      <c r="Q314" s="525"/>
      <c r="R314" s="525"/>
      <c r="S314" s="525"/>
      <c r="T314" s="525"/>
      <c r="U314" s="525"/>
      <c r="V314" s="525"/>
      <c r="W314" s="525"/>
      <c r="X314" s="525"/>
      <c r="Y314" s="525"/>
      <c r="Z314" s="525"/>
      <c r="AA314" s="525"/>
      <c r="AB314" s="526"/>
      <c r="AC314" s="514">
        <f t="shared" si="56"/>
        <v>0</v>
      </c>
      <c r="AD314" s="515"/>
      <c r="AE314" s="516"/>
      <c r="AF314" s="517">
        <f t="shared" si="63"/>
        <v>0</v>
      </c>
      <c r="AG314" s="518"/>
      <c r="AH314" s="518"/>
      <c r="AI314" s="518"/>
      <c r="AJ314" s="519"/>
      <c r="AK314" s="517">
        <f t="shared" si="64"/>
        <v>0</v>
      </c>
      <c r="AL314" s="518"/>
      <c r="AM314" s="518"/>
      <c r="AN314" s="518"/>
      <c r="AO314" s="518"/>
      <c r="AP314" s="518"/>
      <c r="AQ314" s="519"/>
      <c r="AR314" s="336">
        <f t="shared" si="52"/>
        <v>0</v>
      </c>
      <c r="AS314" s="337"/>
      <c r="AT314" s="337"/>
      <c r="AU314" s="337"/>
      <c r="AV314" s="337"/>
      <c r="AW314" s="337"/>
      <c r="AX314" s="338"/>
      <c r="AY314" s="298"/>
      <c r="AZ314" s="300"/>
      <c r="BB314" s="666" t="str">
        <f t="shared" si="53"/>
        <v>APROPRIAR O MACRO ITEM</v>
      </c>
      <c r="BC314" s="666" t="str">
        <f t="shared" si="57"/>
        <v/>
      </c>
      <c r="BD314" s="666" t="str">
        <f t="shared" si="58"/>
        <v xml:space="preserve"> </v>
      </c>
      <c r="BF314" s="668">
        <f>IF(BB314&lt;&gt;BD314,(IF(AY314="",AR314*'Q1'!$CA$20,IF(AY314="R",AR314,0))),0)</f>
        <v>0</v>
      </c>
      <c r="BG314" s="668">
        <f>IF(BB314&lt;&gt;BD314,(IF(AY314="",AR314*'Q1'!$CA$21,IF(AY314="C",AR314,0))),0)</f>
        <v>0</v>
      </c>
      <c r="BH314" s="668">
        <f>IF(BB314&lt;&gt;BD314,(IF(AY314="",AR314*'Q1'!$CA$22,IF(AY314="CF",AR314,0))),0)</f>
        <v>0</v>
      </c>
      <c r="BI314" s="668">
        <f>IF(BB314&lt;&gt;BD314,(IF(AY314="",AR314*'Q1'!$CA$23,IF(AY314="F",AR314,0))),0)</f>
        <v>0</v>
      </c>
      <c r="BK314" s="293"/>
      <c r="BL314" s="294"/>
      <c r="BM314" s="268"/>
      <c r="BN314" s="295"/>
      <c r="BO314" s="295"/>
      <c r="BP314" s="303">
        <f t="shared" si="59"/>
        <v>0</v>
      </c>
      <c r="BQ314" s="303">
        <f t="shared" si="60"/>
        <v>0</v>
      </c>
      <c r="BR314" s="267">
        <f t="shared" si="61"/>
        <v>0</v>
      </c>
      <c r="BS314" s="315" t="e">
        <f t="shared" si="54"/>
        <v>#DIV/0!</v>
      </c>
    </row>
    <row r="315" spans="2:71" ht="9.9499999999999993" customHeight="1">
      <c r="B315" s="1385"/>
      <c r="C315" s="1386"/>
      <c r="D315" s="1386"/>
      <c r="E315" s="1386"/>
      <c r="F315" s="1386"/>
      <c r="G315" s="531"/>
      <c r="H315" s="532"/>
      <c r="I315" s="532"/>
      <c r="J315" s="532"/>
      <c r="K315" s="532"/>
      <c r="L315" s="532"/>
      <c r="M315" s="532"/>
      <c r="N315" s="532"/>
      <c r="O315" s="532"/>
      <c r="P315" s="532"/>
      <c r="Q315" s="532"/>
      <c r="R315" s="532"/>
      <c r="S315" s="532"/>
      <c r="T315" s="532"/>
      <c r="U315" s="532"/>
      <c r="V315" s="532"/>
      <c r="W315" s="532"/>
      <c r="X315" s="532"/>
      <c r="Y315" s="532"/>
      <c r="Z315" s="532"/>
      <c r="AA315" s="532"/>
      <c r="AB315" s="533"/>
      <c r="AC315" s="531"/>
      <c r="AD315" s="532"/>
      <c r="AE315" s="533"/>
      <c r="AF315" s="244"/>
      <c r="AG315" s="528"/>
      <c r="AH315" s="528"/>
      <c r="AI315" s="528"/>
      <c r="AJ315" s="529"/>
      <c r="AK315" s="244"/>
      <c r="AL315" s="528"/>
      <c r="AM315" s="528"/>
      <c r="AN315" s="528"/>
      <c r="AO315" s="528"/>
      <c r="AP315" s="528"/>
      <c r="AQ315" s="529"/>
      <c r="AR315" s="1387"/>
      <c r="AS315" s="1388"/>
      <c r="AT315" s="1388"/>
      <c r="AU315" s="1388"/>
      <c r="AV315" s="1388"/>
      <c r="AW315" s="1388"/>
      <c r="AX315" s="1389"/>
      <c r="AY315" s="244"/>
      <c r="AZ315" s="249"/>
      <c r="BB315" s="666"/>
      <c r="BC315" s="666"/>
      <c r="BD315" s="666"/>
      <c r="BF315" s="668"/>
      <c r="BG315" s="668"/>
      <c r="BH315" s="668"/>
      <c r="BI315" s="668"/>
      <c r="BR315" s="308"/>
    </row>
    <row r="316" spans="2:71" ht="9.9499999999999993" customHeight="1">
      <c r="B316" s="1385"/>
      <c r="C316" s="1386"/>
      <c r="D316" s="1386"/>
      <c r="E316" s="1386"/>
      <c r="F316" s="1386"/>
      <c r="G316" s="531"/>
      <c r="H316" s="532"/>
      <c r="I316" s="532"/>
      <c r="J316" s="532"/>
      <c r="K316" s="532"/>
      <c r="L316" s="532"/>
      <c r="M316" s="532"/>
      <c r="N316" s="532"/>
      <c r="O316" s="532"/>
      <c r="P316" s="532"/>
      <c r="Q316" s="532"/>
      <c r="R316" s="532"/>
      <c r="S316" s="532"/>
      <c r="T316" s="532"/>
      <c r="U316" s="532"/>
      <c r="V316" s="532"/>
      <c r="W316" s="532"/>
      <c r="X316" s="532"/>
      <c r="Y316" s="532"/>
      <c r="Z316" s="532"/>
      <c r="AA316" s="532"/>
      <c r="AB316" s="533"/>
      <c r="AC316" s="531"/>
      <c r="AD316" s="532"/>
      <c r="AE316" s="533"/>
      <c r="AF316" s="244"/>
      <c r="AG316" s="528"/>
      <c r="AH316" s="528"/>
      <c r="AI316" s="528"/>
      <c r="AJ316" s="529"/>
      <c r="AK316" s="244"/>
      <c r="AL316" s="528"/>
      <c r="AM316" s="528"/>
      <c r="AN316" s="528"/>
      <c r="AO316" s="528"/>
      <c r="AP316" s="528"/>
      <c r="AQ316" s="529"/>
      <c r="AR316" s="343"/>
      <c r="AS316" s="344"/>
      <c r="AT316" s="344"/>
      <c r="AU316" s="344"/>
      <c r="AV316" s="344"/>
      <c r="AW316" s="344"/>
      <c r="AX316" s="345"/>
      <c r="AY316" s="244"/>
      <c r="AZ316" s="249"/>
      <c r="BB316" s="666"/>
      <c r="BC316" s="666"/>
      <c r="BD316" s="666"/>
      <c r="BF316" s="668"/>
      <c r="BG316" s="668"/>
      <c r="BH316" s="668"/>
      <c r="BI316" s="668"/>
      <c r="BR316" s="308"/>
    </row>
    <row r="317" spans="2:71" ht="9.9499999999999993" customHeight="1">
      <c r="B317" s="1385"/>
      <c r="C317" s="1386"/>
      <c r="D317" s="1386"/>
      <c r="E317" s="1386"/>
      <c r="F317" s="1386"/>
      <c r="G317" s="531"/>
      <c r="H317" s="532"/>
      <c r="I317" s="532"/>
      <c r="J317" s="532"/>
      <c r="K317" s="532"/>
      <c r="L317" s="532"/>
      <c r="M317" s="532"/>
      <c r="N317" s="532"/>
      <c r="O317" s="532"/>
      <c r="P317" s="532"/>
      <c r="Q317" s="532"/>
      <c r="R317" s="532"/>
      <c r="S317" s="532"/>
      <c r="T317" s="532"/>
      <c r="U317" s="532"/>
      <c r="V317" s="532"/>
      <c r="W317" s="532"/>
      <c r="X317" s="532"/>
      <c r="Y317" s="532"/>
      <c r="Z317" s="532"/>
      <c r="AA317" s="532"/>
      <c r="AB317" s="533"/>
      <c r="AC317" s="530"/>
      <c r="AD317" s="530"/>
      <c r="AE317" s="530"/>
      <c r="AF317" s="534"/>
      <c r="AG317" s="534"/>
      <c r="AH317" s="534"/>
      <c r="AI317" s="534"/>
      <c r="AJ317" s="534"/>
      <c r="AK317" s="534"/>
      <c r="AL317" s="534"/>
      <c r="AM317" s="534"/>
      <c r="AN317" s="534"/>
      <c r="AO317" s="534"/>
      <c r="AP317" s="534"/>
      <c r="AQ317" s="534"/>
      <c r="AR317" s="343"/>
      <c r="AS317" s="344"/>
      <c r="AT317" s="344"/>
      <c r="AU317" s="344"/>
      <c r="AV317" s="344"/>
      <c r="AW317" s="344"/>
      <c r="AX317" s="345"/>
      <c r="AY317" s="244"/>
      <c r="AZ317" s="249"/>
      <c r="BB317" s="666"/>
      <c r="BC317" s="666"/>
      <c r="BD317" s="666"/>
      <c r="BF317" s="668"/>
      <c r="BG317" s="668"/>
      <c r="BH317" s="668"/>
      <c r="BI317" s="668"/>
      <c r="BR317" s="308"/>
    </row>
    <row r="318" spans="2:71" ht="9.9499999999999993" customHeight="1">
      <c r="B318" s="1391"/>
      <c r="C318" s="1392"/>
      <c r="D318" s="1392"/>
      <c r="E318" s="1392"/>
      <c r="F318" s="1392"/>
      <c r="G318" s="214"/>
      <c r="H318" s="215"/>
      <c r="I318" s="215"/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  <c r="AA318" s="215"/>
      <c r="AB318" s="216"/>
      <c r="AC318" s="539"/>
      <c r="AD318" s="539"/>
      <c r="AE318" s="539"/>
      <c r="AF318" s="535"/>
      <c r="AG318" s="535"/>
      <c r="AH318" s="535"/>
      <c r="AI318" s="535"/>
      <c r="AJ318" s="535"/>
      <c r="AK318" s="535"/>
      <c r="AL318" s="535"/>
      <c r="AM318" s="535"/>
      <c r="AN318" s="535"/>
      <c r="AO318" s="535"/>
      <c r="AP318" s="535"/>
      <c r="AQ318" s="535"/>
      <c r="AR318" s="217"/>
      <c r="AS318" s="218"/>
      <c r="AT318" s="218"/>
      <c r="AU318" s="218"/>
      <c r="AV318" s="218"/>
      <c r="AW318" s="218"/>
      <c r="AX318" s="219"/>
      <c r="AY318" s="210"/>
      <c r="AZ318" s="250"/>
      <c r="BB318" s="666"/>
      <c r="BC318" s="666"/>
      <c r="BD318" s="666"/>
      <c r="BF318" s="668"/>
      <c r="BG318" s="668"/>
      <c r="BH318" s="668"/>
      <c r="BI318" s="668"/>
      <c r="BR318" s="308"/>
    </row>
    <row r="319" spans="2:71" ht="13.5" customHeight="1">
      <c r="B319" s="1390"/>
      <c r="C319" s="1390"/>
      <c r="D319" s="1390"/>
      <c r="E319" s="1390"/>
      <c r="F319" s="1390"/>
      <c r="G319" s="1390"/>
      <c r="H319" s="1390"/>
      <c r="I319" s="1390"/>
      <c r="J319" s="1390"/>
      <c r="K319" s="1390"/>
      <c r="L319" s="1390"/>
      <c r="M319" s="1390"/>
      <c r="N319" s="1390"/>
      <c r="O319" s="1390"/>
      <c r="P319" s="1390"/>
      <c r="Q319" s="1390"/>
      <c r="R319" s="1390"/>
      <c r="S319" s="1390"/>
      <c r="T319" s="1390"/>
      <c r="U319" s="1390"/>
      <c r="V319" s="1390"/>
      <c r="W319" s="1390"/>
      <c r="X319" s="1390"/>
      <c r="Y319" s="1390"/>
      <c r="Z319" s="1390"/>
      <c r="AA319" s="1390"/>
      <c r="AB319" s="1390"/>
      <c r="AC319" s="465"/>
      <c r="AD319" s="465"/>
      <c r="AE319" s="465"/>
      <c r="AF319" s="540" t="s">
        <v>24</v>
      </c>
      <c r="AG319" s="421"/>
      <c r="AH319" s="421"/>
      <c r="AI319" s="421"/>
      <c r="AJ319" s="421"/>
      <c r="AK319" s="1377">
        <f>SUM(BR15:BR318)</f>
        <v>0</v>
      </c>
      <c r="AL319" s="1378"/>
      <c r="AM319" s="1378"/>
      <c r="AN319" s="1378"/>
      <c r="AO319" s="1378"/>
      <c r="AP319" s="1378"/>
      <c r="AQ319" s="1378"/>
      <c r="AR319" s="1379"/>
      <c r="AS319" s="349"/>
      <c r="AT319" s="349"/>
      <c r="AU319" s="349"/>
      <c r="AV319" s="349"/>
      <c r="AW319" s="349"/>
      <c r="AX319" s="349"/>
      <c r="BC319" s="666">
        <f>SUM(BC15:BC318)</f>
        <v>0</v>
      </c>
      <c r="BD319" s="670"/>
    </row>
    <row r="320" spans="2:71" ht="9.9499999999999993" customHeight="1"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</row>
    <row r="321" spans="1:71" s="7" customFormat="1" ht="9.9499999999999993" customHeight="1">
      <c r="A321" s="9"/>
      <c r="G321" s="632" t="str">
        <f>IF($BL$11=0,"SR. TÉCNICO, DATAR O ORÇAMENTO",0)</f>
        <v>SR. TÉCNICO, DATAR O ORÇAMENTO</v>
      </c>
      <c r="AT321" s="350"/>
      <c r="AU321" s="350"/>
      <c r="AV321" s="350"/>
      <c r="AW321" s="350"/>
      <c r="AX321" s="350"/>
      <c r="AY321" s="350"/>
      <c r="AZ321" s="547"/>
      <c r="BA321" s="93"/>
      <c r="BB321" s="671"/>
      <c r="BC321" s="671"/>
      <c r="BD321" s="671"/>
      <c r="BE321" s="671"/>
      <c r="BF321" s="93"/>
      <c r="BG321" s="93"/>
      <c r="BH321" s="93"/>
      <c r="BI321" s="93"/>
      <c r="BJ321" s="93"/>
      <c r="BK321" s="548"/>
      <c r="BL321" s="274"/>
      <c r="BM321" s="549"/>
      <c r="BN321" s="276"/>
      <c r="BO321" s="276"/>
      <c r="BP321" s="550"/>
      <c r="BQ321" s="550"/>
      <c r="BR321" s="551"/>
      <c r="BS321" s="552"/>
    </row>
    <row r="322" spans="1:71" s="9" customFormat="1" ht="9.9499999999999993" customHeight="1">
      <c r="B322" s="7"/>
      <c r="C322" s="7"/>
      <c r="D322" s="7"/>
      <c r="E322" s="7"/>
      <c r="F322" s="7"/>
      <c r="G322" s="332" t="str">
        <f>CONCATENATE("Responsável Técnico de(o)(a) ",INFORMAÇÕES1!G7)</f>
        <v>Responsável Técnico de(o)(a) PREFEITURA MUNICIPAL DE GASPAR</v>
      </c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S322" s="7"/>
      <c r="AT322" s="333"/>
      <c r="AU322" s="333"/>
      <c r="AV322" s="333"/>
      <c r="AW322" s="333"/>
      <c r="AX322" s="333"/>
      <c r="AY322" s="333"/>
      <c r="AZ322" s="248"/>
      <c r="BA322" s="13"/>
      <c r="BB322" s="672"/>
      <c r="BC322" s="672"/>
      <c r="BD322" s="672"/>
      <c r="BE322" s="672"/>
      <c r="BF322" s="13"/>
      <c r="BG322" s="13"/>
      <c r="BH322" s="13"/>
      <c r="BI322" s="13"/>
      <c r="BJ322" s="13"/>
      <c r="BK322" s="542"/>
      <c r="BL322" s="543"/>
      <c r="BM322" s="544"/>
      <c r="BN322" s="545"/>
      <c r="BO322" s="545"/>
      <c r="BP322" s="272"/>
      <c r="BQ322" s="272"/>
      <c r="BR322" s="306"/>
      <c r="BS322" s="314"/>
    </row>
    <row r="323" spans="1:71" s="9" customFormat="1" ht="9.9499999999999993" customHeight="1">
      <c r="G323" s="633" t="s">
        <v>372</v>
      </c>
      <c r="H323" s="546"/>
      <c r="I323" s="546"/>
      <c r="J323" s="546"/>
      <c r="K323" s="546"/>
      <c r="L323" s="546"/>
      <c r="M323" s="546"/>
      <c r="N323" s="546"/>
      <c r="O323" s="546"/>
      <c r="P323" s="546"/>
      <c r="Q323" s="546"/>
      <c r="R323" s="546"/>
      <c r="S323" s="546"/>
      <c r="T323" s="546"/>
      <c r="U323" s="546"/>
      <c r="AB323" s="546"/>
      <c r="AC323" s="546"/>
      <c r="AD323" s="546"/>
      <c r="AE323" s="546"/>
      <c r="AF323" s="546"/>
      <c r="AG323" s="546"/>
      <c r="AH323" s="546"/>
      <c r="AI323" s="546"/>
      <c r="AJ323" s="546"/>
      <c r="AK323" s="546"/>
      <c r="AL323" s="546"/>
      <c r="AM323" s="546"/>
      <c r="AN323" s="546"/>
      <c r="AO323" s="546"/>
      <c r="AP323" s="546"/>
      <c r="AQ323" s="546"/>
      <c r="AY323" s="13"/>
      <c r="AZ323" s="248"/>
      <c r="BA323" s="13"/>
      <c r="BB323" s="672"/>
      <c r="BC323" s="672"/>
      <c r="BD323" s="672"/>
      <c r="BE323" s="672"/>
      <c r="BF323" s="13"/>
      <c r="BG323" s="13"/>
      <c r="BH323" s="13"/>
      <c r="BI323" s="13"/>
      <c r="BJ323" s="13"/>
      <c r="BK323" s="542"/>
      <c r="BL323" s="543"/>
      <c r="BM323" s="544"/>
      <c r="BN323" s="545"/>
      <c r="BO323" s="545"/>
      <c r="BP323" s="272"/>
      <c r="BQ323" s="272"/>
      <c r="BR323" s="306"/>
      <c r="BS323" s="314"/>
    </row>
    <row r="324" spans="1:71" s="9" customFormat="1" ht="9.75" customHeight="1">
      <c r="AT324" s="1383"/>
      <c r="AU324" s="1384"/>
      <c r="AV324" s="1384"/>
      <c r="AW324" s="1384"/>
      <c r="AX324" s="1384"/>
      <c r="AY324" s="1384"/>
      <c r="AZ324" s="248"/>
      <c r="BA324" s="13"/>
      <c r="BB324" s="672"/>
      <c r="BC324" s="672" t="str">
        <f>CONCATENATE((BC319+18),":","318")</f>
        <v>18:318</v>
      </c>
      <c r="BD324" s="672"/>
      <c r="BE324" s="672"/>
      <c r="BF324" s="13"/>
      <c r="BG324" s="13"/>
      <c r="BH324" s="13"/>
      <c r="BI324" s="13"/>
      <c r="BJ324" s="13"/>
      <c r="BK324" s="542"/>
      <c r="BL324" s="543"/>
      <c r="BM324" s="544"/>
      <c r="BN324" s="545"/>
      <c r="BO324" s="545"/>
      <c r="BP324" s="272"/>
      <c r="BQ324" s="272"/>
      <c r="BR324" s="306"/>
      <c r="BS324" s="314"/>
    </row>
    <row r="325" spans="1:71" ht="9.9499999999999993" customHeight="1"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V325" s="8"/>
      <c r="W325" s="8"/>
    </row>
    <row r="326" spans="1:71">
      <c r="D326" s="8" t="s">
        <v>106</v>
      </c>
    </row>
    <row r="328" spans="1:71">
      <c r="D328" s="6" t="s">
        <v>107</v>
      </c>
    </row>
    <row r="330" spans="1:71">
      <c r="G330" s="527"/>
      <c r="H330" s="527"/>
      <c r="I330" s="527"/>
      <c r="J330" s="527"/>
      <c r="K330" s="527"/>
      <c r="L330" s="7"/>
      <c r="M330" s="7"/>
      <c r="N330" s="7"/>
      <c r="O330" s="7"/>
      <c r="P330" s="7"/>
      <c r="Q330" s="7"/>
      <c r="R330" s="7"/>
      <c r="S330" s="7"/>
      <c r="T330" s="7"/>
      <c r="U330" s="7"/>
      <c r="V330" s="7"/>
      <c r="W330" s="7"/>
      <c r="X330" s="7"/>
      <c r="Y330" s="7"/>
      <c r="Z330" s="7"/>
      <c r="AA330" s="7"/>
      <c r="AB330" s="7"/>
      <c r="AC330" s="7"/>
      <c r="AD330" s="7"/>
      <c r="AE330" s="7"/>
      <c r="AF330" s="7"/>
      <c r="AG330" s="7"/>
      <c r="AH330" s="7"/>
    </row>
    <row r="331" spans="1:71" ht="11.25" customHeight="1">
      <c r="G331" s="673"/>
      <c r="H331" s="673"/>
      <c r="I331" s="673"/>
      <c r="J331" s="7"/>
      <c r="K331" s="7"/>
      <c r="L331" s="7"/>
      <c r="M331" s="7"/>
      <c r="N331" s="7"/>
      <c r="O331" s="7"/>
      <c r="P331" s="7"/>
      <c r="Q331" s="7"/>
      <c r="R331" s="7"/>
      <c r="S331" s="7"/>
      <c r="T331" s="7"/>
      <c r="U331" s="7"/>
      <c r="V331" s="7"/>
      <c r="W331" s="7"/>
      <c r="X331" s="7"/>
      <c r="Y331" s="7"/>
      <c r="Z331" s="7"/>
      <c r="AA331" s="7"/>
      <c r="AB331" s="7"/>
      <c r="AC331" s="7"/>
      <c r="AD331" s="7"/>
      <c r="AE331" s="7"/>
      <c r="AF331" s="7"/>
      <c r="AG331" s="7"/>
      <c r="AH331" s="7"/>
    </row>
    <row r="332" spans="1:71" ht="11.25" customHeight="1">
      <c r="G332" s="659"/>
      <c r="H332" s="333"/>
      <c r="I332" s="7"/>
      <c r="J332" s="7"/>
      <c r="K332" s="7"/>
      <c r="L332" s="7"/>
      <c r="M332" s="7"/>
      <c r="N332" s="7"/>
      <c r="O332" s="7"/>
      <c r="P332" s="7"/>
      <c r="Q332" s="7"/>
      <c r="R332" s="7"/>
      <c r="S332" s="7"/>
      <c r="T332" s="7"/>
      <c r="U332" s="7"/>
      <c r="V332" s="7"/>
      <c r="W332" s="7"/>
      <c r="X332" s="7"/>
      <c r="Y332" s="7"/>
      <c r="Z332" s="7"/>
      <c r="AA332" s="7"/>
      <c r="AB332" s="7"/>
      <c r="AC332" s="7"/>
      <c r="AD332" s="7"/>
      <c r="AE332" s="7"/>
      <c r="AF332" s="7"/>
      <c r="AG332" s="7"/>
      <c r="AH332" s="7"/>
    </row>
    <row r="333" spans="1:71" ht="11.25" customHeight="1">
      <c r="H333" s="350"/>
      <c r="I333" s="350"/>
      <c r="J333" s="350"/>
      <c r="K333" s="350"/>
      <c r="L333" s="7"/>
      <c r="M333" s="7"/>
      <c r="N333" s="7"/>
      <c r="O333" s="7"/>
      <c r="P333" s="7"/>
      <c r="Q333" s="7"/>
      <c r="R333" s="7"/>
      <c r="S333" s="7"/>
      <c r="T333" s="7"/>
      <c r="U333" s="7"/>
      <c r="V333" s="7"/>
      <c r="W333" s="7"/>
      <c r="X333" s="7"/>
      <c r="Y333" s="7"/>
      <c r="Z333" s="7"/>
      <c r="AA333" s="7"/>
      <c r="AB333" s="7"/>
      <c r="AC333" s="7"/>
      <c r="AD333" s="7"/>
      <c r="AE333" s="7"/>
      <c r="AF333" s="7"/>
      <c r="AG333" s="7"/>
      <c r="AH333" s="7"/>
    </row>
    <row r="334" spans="1:71" ht="11.25" customHeight="1">
      <c r="G334" s="350"/>
      <c r="H334" s="350"/>
      <c r="I334" s="350"/>
      <c r="J334" s="350"/>
      <c r="K334" s="350"/>
      <c r="L334" s="7"/>
      <c r="M334" s="7"/>
      <c r="N334" s="7"/>
      <c r="O334" s="7"/>
      <c r="P334" s="7"/>
      <c r="Q334" s="7"/>
      <c r="R334" s="7"/>
      <c r="S334" s="7"/>
      <c r="T334" s="7"/>
      <c r="U334" s="7"/>
      <c r="V334" s="7"/>
      <c r="W334" s="7"/>
      <c r="X334" s="7"/>
      <c r="Y334" s="7"/>
      <c r="Z334" s="7"/>
      <c r="AA334" s="7"/>
      <c r="AB334" s="7"/>
      <c r="AC334" s="7"/>
      <c r="AD334" s="7"/>
      <c r="AE334" s="7"/>
      <c r="AF334" s="7"/>
      <c r="AG334" s="7"/>
      <c r="AH334" s="7"/>
    </row>
    <row r="335" spans="1:71" ht="11.25" customHeight="1">
      <c r="G335" s="553"/>
      <c r="H335" s="7"/>
      <c r="I335" s="7"/>
      <c r="J335" s="7"/>
      <c r="K335" s="7"/>
      <c r="L335" s="7"/>
      <c r="M335" s="7"/>
      <c r="N335" s="7"/>
      <c r="O335" s="7"/>
      <c r="P335" s="7"/>
      <c r="Q335" s="7"/>
      <c r="R335" s="7"/>
      <c r="S335" s="7"/>
      <c r="T335" s="7"/>
      <c r="U335" s="7"/>
      <c r="V335" s="7"/>
      <c r="W335" s="7"/>
      <c r="X335" s="7"/>
      <c r="Y335" s="7"/>
      <c r="Z335" s="7"/>
      <c r="AA335" s="7"/>
      <c r="AB335" s="7"/>
      <c r="AC335" s="7"/>
      <c r="AD335" s="7"/>
      <c r="AE335" s="7"/>
      <c r="AF335" s="7"/>
      <c r="AG335" s="7"/>
      <c r="AH335" s="7"/>
    </row>
    <row r="336" spans="1:71" ht="11.25" customHeight="1">
      <c r="G336" s="7"/>
      <c r="H336" s="7"/>
      <c r="I336" s="7"/>
      <c r="J336" s="7"/>
      <c r="K336" s="7"/>
      <c r="L336" s="7"/>
      <c r="M336" s="7"/>
      <c r="N336" s="7"/>
      <c r="O336" s="7"/>
      <c r="P336" s="7"/>
      <c r="Q336" s="7"/>
      <c r="R336" s="7"/>
      <c r="S336" s="7"/>
      <c r="T336" s="7"/>
      <c r="U336" s="7"/>
      <c r="V336" s="7"/>
      <c r="W336" s="7"/>
      <c r="X336" s="7"/>
      <c r="Y336" s="7"/>
      <c r="Z336" s="7"/>
      <c r="AA336" s="7"/>
      <c r="AB336" s="7"/>
      <c r="AC336" s="7"/>
      <c r="AD336" s="7"/>
      <c r="AE336" s="7"/>
      <c r="AF336" s="7"/>
      <c r="AG336" s="7"/>
      <c r="AH336" s="7"/>
    </row>
    <row r="337" spans="7:34" ht="11.25" customHeight="1">
      <c r="G337" s="554"/>
      <c r="H337" s="554"/>
      <c r="I337" s="554"/>
      <c r="J337" s="554"/>
      <c r="K337" s="7"/>
      <c r="L337" s="7"/>
      <c r="M337" s="7"/>
      <c r="N337" s="7"/>
      <c r="O337" s="7"/>
      <c r="P337" s="7"/>
      <c r="Q337" s="7"/>
      <c r="R337" s="7"/>
      <c r="S337" s="7"/>
      <c r="T337" s="7"/>
      <c r="U337" s="7"/>
      <c r="V337" s="7"/>
      <c r="W337" s="7"/>
      <c r="X337" s="7"/>
      <c r="Y337" s="7"/>
      <c r="Z337" s="7"/>
      <c r="AA337" s="7"/>
      <c r="AB337" s="7"/>
      <c r="AC337" s="7"/>
      <c r="AD337" s="7"/>
      <c r="AE337" s="7"/>
      <c r="AF337" s="7"/>
      <c r="AG337" s="7"/>
      <c r="AH337" s="7"/>
    </row>
    <row r="338" spans="7:34" ht="11.25" customHeight="1">
      <c r="G338" s="7"/>
      <c r="H338" s="7"/>
      <c r="I338" s="7"/>
      <c r="J338" s="7"/>
      <c r="K338" s="7"/>
      <c r="L338" s="7"/>
      <c r="M338" s="7"/>
      <c r="N338" s="7"/>
      <c r="O338" s="7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7"/>
      <c r="AG338" s="7"/>
      <c r="AH338" s="7"/>
    </row>
    <row r="339" spans="7:34" ht="11.25" customHeight="1">
      <c r="G339" s="52"/>
      <c r="H339" s="7"/>
      <c r="I339" s="7"/>
      <c r="J339" s="7"/>
      <c r="K339" s="7"/>
      <c r="L339" s="7"/>
      <c r="M339" s="7"/>
      <c r="N339" s="7"/>
      <c r="O339" s="7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7"/>
      <c r="AG339" s="7"/>
      <c r="AH339" s="7"/>
    </row>
    <row r="340" spans="7:34" ht="11.25" customHeight="1">
      <c r="G340" s="223"/>
      <c r="H340" s="223"/>
      <c r="I340" s="223"/>
      <c r="J340" s="223"/>
      <c r="K340" s="223"/>
      <c r="L340" s="223"/>
      <c r="M340" s="223"/>
      <c r="N340" s="223"/>
      <c r="O340" s="223"/>
      <c r="P340" s="223"/>
      <c r="Q340" s="223"/>
      <c r="R340" s="223"/>
      <c r="S340" s="223"/>
      <c r="T340" s="223"/>
      <c r="U340" s="223"/>
      <c r="V340" s="223"/>
      <c r="W340" s="223"/>
      <c r="X340" s="223"/>
      <c r="Y340" s="223"/>
      <c r="Z340" s="223"/>
      <c r="AA340" s="223"/>
      <c r="AB340" s="223"/>
      <c r="AC340" s="223"/>
      <c r="AD340" s="223"/>
      <c r="AE340" s="223"/>
      <c r="AF340" s="223"/>
      <c r="AG340" s="223"/>
      <c r="AH340" s="7"/>
    </row>
    <row r="341" spans="7:34" ht="11.25" customHeight="1">
      <c r="H341" s="555"/>
      <c r="I341" s="555"/>
      <c r="J341" s="555"/>
      <c r="K341" s="555"/>
      <c r="L341" s="555"/>
      <c r="M341" s="555"/>
      <c r="N341" s="555"/>
      <c r="O341" s="555"/>
      <c r="P341" s="555"/>
      <c r="Q341" s="555"/>
      <c r="R341" s="555"/>
      <c r="S341" s="555"/>
      <c r="T341" s="555"/>
      <c r="U341" s="555"/>
      <c r="V341" s="555"/>
      <c r="W341" s="555"/>
      <c r="X341" s="555"/>
      <c r="Y341" s="555"/>
      <c r="Z341" s="555"/>
      <c r="AA341" s="7"/>
      <c r="AB341" s="7"/>
      <c r="AC341" s="7"/>
      <c r="AD341" s="7"/>
      <c r="AE341" s="7"/>
      <c r="AF341" s="7"/>
      <c r="AG341" s="7"/>
      <c r="AH341" s="7"/>
    </row>
    <row r="342" spans="7:34" ht="11.25" customHeight="1">
      <c r="G342" s="674"/>
      <c r="H342" s="7"/>
      <c r="I342" s="7"/>
      <c r="J342" s="7"/>
      <c r="K342" s="7"/>
      <c r="L342" s="7"/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7"/>
      <c r="AH342" s="7"/>
    </row>
    <row r="343" spans="7:34" ht="11.25" customHeight="1">
      <c r="G343" s="7"/>
      <c r="H343" s="7"/>
      <c r="I343" s="7"/>
      <c r="J343" s="7"/>
      <c r="K343" s="7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7"/>
      <c r="AH343" s="7"/>
    </row>
    <row r="344" spans="7:34" ht="11.25" customHeight="1">
      <c r="G344" s="675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7"/>
      <c r="AH344" s="7"/>
    </row>
    <row r="345" spans="7:34" ht="11.25" customHeight="1">
      <c r="G345" s="7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7"/>
      <c r="AH345" s="7"/>
    </row>
    <row r="346" spans="7:34" ht="11.25" customHeight="1">
      <c r="G346" s="8"/>
    </row>
    <row r="347" spans="7:34" ht="11.25" customHeight="1">
      <c r="G347" s="90"/>
    </row>
    <row r="348" spans="7:34" ht="11.25" customHeight="1">
      <c r="G348" s="8"/>
    </row>
    <row r="349" spans="7:34" ht="11.25" customHeight="1">
      <c r="G349" s="7"/>
    </row>
    <row r="350" spans="7:34" ht="11.25" customHeight="1">
      <c r="G350" s="7"/>
    </row>
    <row r="351" spans="7:34" ht="11.25" customHeight="1">
      <c r="G351" s="7"/>
    </row>
    <row r="352" spans="7:34" ht="11.25" customHeight="1"/>
    <row r="353" ht="11.25" customHeight="1"/>
  </sheetData>
  <sheetProtection password="CC0D" sheet="1" objects="1" scenarios="1" formatRows="0" autoFilter="0"/>
  <autoFilter ref="BK14:BS314"/>
  <mergeCells count="322">
    <mergeCell ref="B123:F123"/>
    <mergeCell ref="B26:F26"/>
    <mergeCell ref="B28:F28"/>
    <mergeCell ref="B45:F45"/>
    <mergeCell ref="B50:F50"/>
    <mergeCell ref="B27:F27"/>
    <mergeCell ref="B119:F119"/>
    <mergeCell ref="B117:F117"/>
    <mergeCell ref="B118:F118"/>
    <mergeCell ref="B120:F120"/>
    <mergeCell ref="B114:F114"/>
    <mergeCell ref="B62:F62"/>
    <mergeCell ref="B56:F56"/>
    <mergeCell ref="B112:F112"/>
    <mergeCell ref="B101:F101"/>
    <mergeCell ref="B106:F106"/>
    <mergeCell ref="B109:F109"/>
    <mergeCell ref="B74:F74"/>
    <mergeCell ref="B75:F75"/>
    <mergeCell ref="B72:F72"/>
    <mergeCell ref="B73:F73"/>
    <mergeCell ref="B87:F87"/>
    <mergeCell ref="B85:F85"/>
    <mergeCell ref="B82:F82"/>
    <mergeCell ref="B110:F110"/>
    <mergeCell ref="B107:F107"/>
    <mergeCell ref="B108:F108"/>
    <mergeCell ref="B105:F105"/>
    <mergeCell ref="B102:F102"/>
    <mergeCell ref="B103:F103"/>
    <mergeCell ref="B104:F104"/>
    <mergeCell ref="B34:F34"/>
    <mergeCell ref="B15:F15"/>
    <mergeCell ref="B16:F16"/>
    <mergeCell ref="B18:F18"/>
    <mergeCell ref="B20:F20"/>
    <mergeCell ref="B19:F19"/>
    <mergeCell ref="B17:F17"/>
    <mergeCell ref="B21:F21"/>
    <mergeCell ref="B22:F22"/>
    <mergeCell ref="B24:F24"/>
    <mergeCell ref="B33:F33"/>
    <mergeCell ref="B38:F38"/>
    <mergeCell ref="B39:F39"/>
    <mergeCell ref="B47:F47"/>
    <mergeCell ref="B44:F44"/>
    <mergeCell ref="B53:F53"/>
    <mergeCell ref="B48:F48"/>
    <mergeCell ref="B49:F49"/>
    <mergeCell ref="B23:F23"/>
    <mergeCell ref="B29:F29"/>
    <mergeCell ref="B52:F52"/>
    <mergeCell ref="B43:F43"/>
    <mergeCell ref="B40:F40"/>
    <mergeCell ref="B41:F41"/>
    <mergeCell ref="B46:F46"/>
    <mergeCell ref="B25:F25"/>
    <mergeCell ref="B51:F51"/>
    <mergeCell ref="B42:F42"/>
    <mergeCell ref="B30:F30"/>
    <mergeCell ref="B35:F35"/>
    <mergeCell ref="B32:F32"/>
    <mergeCell ref="B36:F36"/>
    <mergeCell ref="B37:F37"/>
    <mergeCell ref="B31:F31"/>
    <mergeCell ref="B54:F54"/>
    <mergeCell ref="B136:F136"/>
    <mergeCell ref="B133:F133"/>
    <mergeCell ref="B134:F134"/>
    <mergeCell ref="B131:F131"/>
    <mergeCell ref="B132:F132"/>
    <mergeCell ref="B135:F135"/>
    <mergeCell ref="B129:F129"/>
    <mergeCell ref="B130:F130"/>
    <mergeCell ref="B65:F65"/>
    <mergeCell ref="B111:F111"/>
    <mergeCell ref="B55:F55"/>
    <mergeCell ref="B59:F59"/>
    <mergeCell ref="B128:F128"/>
    <mergeCell ref="B125:F125"/>
    <mergeCell ref="B126:F126"/>
    <mergeCell ref="B124:F124"/>
    <mergeCell ref="B121:F121"/>
    <mergeCell ref="B122:F122"/>
    <mergeCell ref="B127:F127"/>
    <mergeCell ref="B58:F58"/>
    <mergeCell ref="B116:F116"/>
    <mergeCell ref="B115:F115"/>
    <mergeCell ref="B113:F113"/>
    <mergeCell ref="B149:F149"/>
    <mergeCell ref="B150:F150"/>
    <mergeCell ref="B155:F155"/>
    <mergeCell ref="B156:F156"/>
    <mergeCell ref="B153:F153"/>
    <mergeCell ref="B154:F154"/>
    <mergeCell ref="B137:F137"/>
    <mergeCell ref="B138:F138"/>
    <mergeCell ref="B147:F147"/>
    <mergeCell ref="B148:F148"/>
    <mergeCell ref="B145:F145"/>
    <mergeCell ref="B146:F146"/>
    <mergeCell ref="B143:F143"/>
    <mergeCell ref="B144:F144"/>
    <mergeCell ref="B141:F141"/>
    <mergeCell ref="B142:F142"/>
    <mergeCell ref="B139:F139"/>
    <mergeCell ref="B140:F140"/>
    <mergeCell ref="B159:F159"/>
    <mergeCell ref="B160:F160"/>
    <mergeCell ref="B157:F157"/>
    <mergeCell ref="B158:F158"/>
    <mergeCell ref="B163:F163"/>
    <mergeCell ref="B164:F164"/>
    <mergeCell ref="B161:F161"/>
    <mergeCell ref="B162:F162"/>
    <mergeCell ref="B151:F151"/>
    <mergeCell ref="B152:F152"/>
    <mergeCell ref="B178:F178"/>
    <mergeCell ref="B167:F167"/>
    <mergeCell ref="B168:F168"/>
    <mergeCell ref="B165:F165"/>
    <mergeCell ref="B166:F166"/>
    <mergeCell ref="B171:F171"/>
    <mergeCell ref="B172:F172"/>
    <mergeCell ref="B169:F169"/>
    <mergeCell ref="B170:F170"/>
    <mergeCell ref="B57:F57"/>
    <mergeCell ref="B70:F70"/>
    <mergeCell ref="B71:F71"/>
    <mergeCell ref="B68:F68"/>
    <mergeCell ref="B64:F64"/>
    <mergeCell ref="B279:F279"/>
    <mergeCell ref="B244:F244"/>
    <mergeCell ref="B249:F249"/>
    <mergeCell ref="B247:F247"/>
    <mergeCell ref="B248:F248"/>
    <mergeCell ref="B251:F251"/>
    <mergeCell ref="B263:F263"/>
    <mergeCell ref="B259:F259"/>
    <mergeCell ref="B245:F245"/>
    <mergeCell ref="B246:F246"/>
    <mergeCell ref="B223:F223"/>
    <mergeCell ref="B219:F219"/>
    <mergeCell ref="B210:F210"/>
    <mergeCell ref="B215:F215"/>
    <mergeCell ref="B216:F216"/>
    <mergeCell ref="B213:F213"/>
    <mergeCell ref="B214:F214"/>
    <mergeCell ref="B222:F222"/>
    <mergeCell ref="B204:F204"/>
    <mergeCell ref="B69:F69"/>
    <mergeCell ref="B66:F66"/>
    <mergeCell ref="B60:F60"/>
    <mergeCell ref="B61:F61"/>
    <mergeCell ref="B67:F67"/>
    <mergeCell ref="B86:F86"/>
    <mergeCell ref="B78:F78"/>
    <mergeCell ref="B79:F79"/>
    <mergeCell ref="B63:F63"/>
    <mergeCell ref="B84:F84"/>
    <mergeCell ref="B81:F81"/>
    <mergeCell ref="B83:F83"/>
    <mergeCell ref="B76:F76"/>
    <mergeCell ref="B77:F77"/>
    <mergeCell ref="B80:F80"/>
    <mergeCell ref="B227:F227"/>
    <mergeCell ref="B228:F228"/>
    <mergeCell ref="B90:F90"/>
    <mergeCell ref="B91:F91"/>
    <mergeCell ref="B97:F97"/>
    <mergeCell ref="B100:F100"/>
    <mergeCell ref="B201:F201"/>
    <mergeCell ref="B202:F202"/>
    <mergeCell ref="B225:F225"/>
    <mergeCell ref="B226:F226"/>
    <mergeCell ref="B211:F211"/>
    <mergeCell ref="B212:F212"/>
    <mergeCell ref="B220:F220"/>
    <mergeCell ref="B217:F217"/>
    <mergeCell ref="B209:F209"/>
    <mergeCell ref="B199:F199"/>
    <mergeCell ref="B200:F200"/>
    <mergeCell ref="B197:F197"/>
    <mergeCell ref="B198:F198"/>
    <mergeCell ref="B207:F207"/>
    <mergeCell ref="B88:F88"/>
    <mergeCell ref="B89:F89"/>
    <mergeCell ref="B96:F96"/>
    <mergeCell ref="B94:F94"/>
    <mergeCell ref="B95:F95"/>
    <mergeCell ref="B224:F224"/>
    <mergeCell ref="B221:F221"/>
    <mergeCell ref="B92:F92"/>
    <mergeCell ref="B93:F93"/>
    <mergeCell ref="B218:F218"/>
    <mergeCell ref="B208:F208"/>
    <mergeCell ref="B205:F205"/>
    <mergeCell ref="B206:F206"/>
    <mergeCell ref="B203:F203"/>
    <mergeCell ref="B191:F191"/>
    <mergeCell ref="B192:F192"/>
    <mergeCell ref="B189:F189"/>
    <mergeCell ref="B190:F190"/>
    <mergeCell ref="B195:F195"/>
    <mergeCell ref="B196:F196"/>
    <mergeCell ref="B193:F193"/>
    <mergeCell ref="B194:F194"/>
    <mergeCell ref="B183:F183"/>
    <mergeCell ref="B184:F184"/>
    <mergeCell ref="B98:F98"/>
    <mergeCell ref="B99:F99"/>
    <mergeCell ref="B240:F240"/>
    <mergeCell ref="B231:F231"/>
    <mergeCell ref="B234:F234"/>
    <mergeCell ref="B239:F239"/>
    <mergeCell ref="B230:F230"/>
    <mergeCell ref="B235:F235"/>
    <mergeCell ref="B236:F236"/>
    <mergeCell ref="B237:F237"/>
    <mergeCell ref="B229:F229"/>
    <mergeCell ref="B181:F181"/>
    <mergeCell ref="B182:F182"/>
    <mergeCell ref="B187:F187"/>
    <mergeCell ref="B188:F188"/>
    <mergeCell ref="B185:F185"/>
    <mergeCell ref="B186:F186"/>
    <mergeCell ref="B175:F175"/>
    <mergeCell ref="B176:F176"/>
    <mergeCell ref="B173:F173"/>
    <mergeCell ref="B174:F174"/>
    <mergeCell ref="B179:F179"/>
    <mergeCell ref="B180:F180"/>
    <mergeCell ref="B177:F177"/>
    <mergeCell ref="B253:F253"/>
    <mergeCell ref="B254:F254"/>
    <mergeCell ref="B233:F233"/>
    <mergeCell ref="B232:F232"/>
    <mergeCell ref="B243:F243"/>
    <mergeCell ref="B250:F250"/>
    <mergeCell ref="B252:F252"/>
    <mergeCell ref="B238:F238"/>
    <mergeCell ref="B241:F241"/>
    <mergeCell ref="B242:F242"/>
    <mergeCell ref="B273:F273"/>
    <mergeCell ref="B275:F275"/>
    <mergeCell ref="B264:F264"/>
    <mergeCell ref="B266:F266"/>
    <mergeCell ref="B257:F257"/>
    <mergeCell ref="B258:F258"/>
    <mergeCell ref="B255:F255"/>
    <mergeCell ref="B256:F256"/>
    <mergeCell ref="B262:F262"/>
    <mergeCell ref="B260:F260"/>
    <mergeCell ref="B265:F265"/>
    <mergeCell ref="B261:F261"/>
    <mergeCell ref="AT324:AY324"/>
    <mergeCell ref="B315:F315"/>
    <mergeCell ref="B316:F316"/>
    <mergeCell ref="AR315:AX315"/>
    <mergeCell ref="B319:F319"/>
    <mergeCell ref="B318:F318"/>
    <mergeCell ref="B317:F317"/>
    <mergeCell ref="AK319:AR319"/>
    <mergeCell ref="G319:AB319"/>
    <mergeCell ref="B314:F314"/>
    <mergeCell ref="B289:F289"/>
    <mergeCell ref="B299:F299"/>
    <mergeCell ref="B297:F297"/>
    <mergeCell ref="B298:F298"/>
    <mergeCell ref="B295:F295"/>
    <mergeCell ref="B296:F296"/>
    <mergeCell ref="B290:F290"/>
    <mergeCell ref="B313:F313"/>
    <mergeCell ref="B307:F307"/>
    <mergeCell ref="B306:F306"/>
    <mergeCell ref="B305:F305"/>
    <mergeCell ref="B301:F301"/>
    <mergeCell ref="B304:F304"/>
    <mergeCell ref="B303:F303"/>
    <mergeCell ref="B302:F302"/>
    <mergeCell ref="B294:F294"/>
    <mergeCell ref="B291:F291"/>
    <mergeCell ref="B292:F292"/>
    <mergeCell ref="B293:F293"/>
    <mergeCell ref="B309:F309"/>
    <mergeCell ref="B312:F312"/>
    <mergeCell ref="B311:F311"/>
    <mergeCell ref="B310:F310"/>
    <mergeCell ref="BK1:BS1"/>
    <mergeCell ref="AC7:AR7"/>
    <mergeCell ref="G13:G14"/>
    <mergeCell ref="AC13:AC14"/>
    <mergeCell ref="AF13:AF14"/>
    <mergeCell ref="AK13:AR13"/>
    <mergeCell ref="AZ13:AZ14"/>
    <mergeCell ref="BN5:BS5"/>
    <mergeCell ref="BN9:BS9"/>
    <mergeCell ref="BN7:BS7"/>
    <mergeCell ref="BN11:BS11"/>
    <mergeCell ref="B308:F308"/>
    <mergeCell ref="B300:F300"/>
    <mergeCell ref="B13:F14"/>
    <mergeCell ref="B274:F274"/>
    <mergeCell ref="B271:F271"/>
    <mergeCell ref="B267:F267"/>
    <mergeCell ref="B268:F268"/>
    <mergeCell ref="AY13:AY14"/>
    <mergeCell ref="B286:F286"/>
    <mergeCell ref="B276:F276"/>
    <mergeCell ref="B283:F283"/>
    <mergeCell ref="B288:F288"/>
    <mergeCell ref="B287:F287"/>
    <mergeCell ref="B278:F278"/>
    <mergeCell ref="B277:F277"/>
    <mergeCell ref="B269:F269"/>
    <mergeCell ref="B284:F284"/>
    <mergeCell ref="B281:F281"/>
    <mergeCell ref="B282:F282"/>
    <mergeCell ref="B280:F280"/>
    <mergeCell ref="B285:F285"/>
    <mergeCell ref="B270:F270"/>
    <mergeCell ref="B272:F272"/>
  </mergeCells>
  <phoneticPr fontId="2" type="noConversion"/>
  <conditionalFormatting sqref="AY15:AY314">
    <cfRule type="expression" dxfId="118" priority="34" stopIfTrue="1">
      <formula>$AY15="r"</formula>
    </cfRule>
    <cfRule type="expression" dxfId="117" priority="35" stopIfTrue="1">
      <formula>$AY15="cf"</formula>
    </cfRule>
    <cfRule type="expression" dxfId="116" priority="36" stopIfTrue="1">
      <formula>$AY15="f"</formula>
    </cfRule>
  </conditionalFormatting>
  <conditionalFormatting sqref="B15:AX314 BO15:BS15 BR16:BS314 BK15:BO314">
    <cfRule type="expression" dxfId="115" priority="37" stopIfTrue="1">
      <formula>$B15=$BD15</formula>
    </cfRule>
  </conditionalFormatting>
  <conditionalFormatting sqref="B321:U321 X321:AB321">
    <cfRule type="expression" dxfId="114" priority="38" stopIfTrue="1">
      <formula>$BL$11=0</formula>
    </cfRule>
  </conditionalFormatting>
  <conditionalFormatting sqref="C2:J3 B3">
    <cfRule type="expression" dxfId="113" priority="39" stopIfTrue="1">
      <formula>#REF!=0</formula>
    </cfRule>
  </conditionalFormatting>
  <conditionalFormatting sqref="AC7:AR7">
    <cfRule type="expression" dxfId="112" priority="46" stopIfTrue="1">
      <formula>$BL$11=0</formula>
    </cfRule>
  </conditionalFormatting>
  <conditionalFormatting sqref="B5:G5">
    <cfRule type="expression" dxfId="111" priority="47" stopIfTrue="1">
      <formula>$BL$7=0</formula>
    </cfRule>
  </conditionalFormatting>
  <conditionalFormatting sqref="AC5:AR5">
    <cfRule type="expression" dxfId="110" priority="48" stopIfTrue="1">
      <formula>$AZ$5=0</formula>
    </cfRule>
  </conditionalFormatting>
  <printOptions horizontalCentered="1"/>
  <pageMargins left="0.39370078740157483" right="0.19685039370078741" top="0.98425196850393704" bottom="0.59055118110236227" header="0.98425196850393704" footer="0.39370078740157483"/>
  <pageSetup paperSize="9" scale="95" fitToWidth="0" fitToHeight="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>
  <sheetPr codeName="Plan9">
    <pageSetUpPr fitToPage="1"/>
  </sheetPr>
  <dimension ref="A1:CO65"/>
  <sheetViews>
    <sheetView showGridLines="0" showRowColHeaders="0" showZeros="0" zoomScaleSheetLayoutView="95" workbookViewId="0">
      <selection activeCell="B2" sqref="B2:G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68.5703125" style="369" customWidth="1"/>
    <col min="8" max="8" width="2.85546875" style="369" hidden="1" customWidth="1"/>
    <col min="9" max="30" width="2.85546875" style="127" hidden="1" customWidth="1"/>
    <col min="31" max="31" width="5" style="127" customWidth="1"/>
    <col min="32" max="33" width="1.7109375" style="127" hidden="1" customWidth="1"/>
    <col min="34" max="34" width="8.5703125" style="127" customWidth="1"/>
    <col min="35" max="38" width="1.7109375" style="127" hidden="1" customWidth="1"/>
    <col min="39" max="39" width="12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2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4" width="5.42578125" style="127" customWidth="1"/>
    <col min="75" max="75" width="2.7109375" style="877" hidden="1" customWidth="1"/>
    <col min="76" max="76" width="18.28515625" style="370" hidden="1" customWidth="1"/>
    <col min="77" max="77" width="17.28515625" style="127" hidden="1" customWidth="1"/>
    <col min="78" max="78" width="17.140625" style="127" hidden="1" customWidth="1"/>
    <col min="79" max="79" width="8.7109375" style="127" hidden="1" customWidth="1"/>
    <col min="80" max="80" width="38.7109375" style="127" hidden="1" customWidth="1"/>
    <col min="81" max="86" width="9.7109375" style="127" hidden="1" customWidth="1"/>
    <col min="87" max="16384" width="7.7109375" style="127"/>
  </cols>
  <sheetData>
    <row r="1" spans="1:93" ht="46.5" customHeight="1">
      <c r="BL1" s="127"/>
      <c r="BX1" s="127"/>
      <c r="CM1" s="60"/>
      <c r="CN1" s="60"/>
      <c r="CO1" s="370"/>
    </row>
    <row r="2" spans="1:93" s="138" customFormat="1" ht="12" customHeight="1">
      <c r="A2" s="371"/>
      <c r="B2" s="1401" t="s">
        <v>80</v>
      </c>
      <c r="C2" s="1401"/>
      <c r="D2" s="1401"/>
      <c r="E2" s="1401"/>
      <c r="F2" s="1401"/>
      <c r="G2" s="1401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2"/>
      <c r="AA2" s="372"/>
      <c r="AB2" s="372"/>
      <c r="AC2" s="372"/>
      <c r="AD2" s="372"/>
      <c r="AE2" s="396" t="str">
        <f>CONCATENATE("Nº do contrato: ",INFORMAÇÕES1!G5,"-",INFORMAÇÕES1!G6," / ",INFORMAÇÕES1!G31)</f>
        <v>Nº do contrato: 0-0 / 0</v>
      </c>
      <c r="AF2" s="397"/>
      <c r="AG2" s="397"/>
      <c r="AH2" s="397"/>
      <c r="AI2" s="397"/>
      <c r="AJ2" s="397"/>
      <c r="AK2" s="397"/>
      <c r="AL2" s="397"/>
      <c r="AM2" s="398"/>
      <c r="AN2" s="397"/>
      <c r="AO2" s="397"/>
      <c r="AP2" s="397"/>
      <c r="AQ2" s="397"/>
      <c r="AR2" s="397"/>
      <c r="AS2" s="397"/>
      <c r="AT2" s="396" t="str">
        <f>CONCATENATE(INFORMAÇÕES1!B7,": ",INFORMAÇÕES1!G7)</f>
        <v>Tomador: PREFEITURA MUNICIPAL DE GASPAR</v>
      </c>
      <c r="AU2" s="397"/>
      <c r="AV2" s="397"/>
      <c r="AW2" s="397"/>
      <c r="AX2" s="397"/>
      <c r="AY2" s="397"/>
      <c r="AZ2" s="397"/>
      <c r="BA2" s="397"/>
      <c r="BB2" s="397"/>
      <c r="BC2" s="397"/>
      <c r="BD2" s="397"/>
      <c r="BE2" s="397"/>
      <c r="BF2" s="397"/>
      <c r="BG2" s="397"/>
      <c r="BH2" s="397"/>
      <c r="BI2" s="397"/>
      <c r="BJ2" s="397"/>
      <c r="BK2" s="397"/>
      <c r="BL2" s="397"/>
      <c r="BM2" s="397"/>
      <c r="BN2" s="397"/>
      <c r="BO2" s="397"/>
      <c r="BP2" s="818"/>
      <c r="BQ2" s="397"/>
      <c r="BR2" s="397"/>
      <c r="BS2" s="397"/>
      <c r="BT2" s="397"/>
      <c r="BU2" s="397"/>
      <c r="BV2" s="398"/>
      <c r="BW2" s="711"/>
      <c r="BX2" s="374"/>
      <c r="BY2" s="374"/>
      <c r="BZ2" s="374"/>
      <c r="CA2" s="374"/>
      <c r="CB2" s="374"/>
      <c r="CC2" s="374"/>
      <c r="CD2" s="374"/>
      <c r="CE2" s="374"/>
      <c r="CF2" s="374"/>
      <c r="CG2" s="374"/>
      <c r="CH2" s="374"/>
      <c r="CI2" s="374"/>
      <c r="CJ2" s="374"/>
      <c r="CK2" s="374"/>
      <c r="CL2" s="374"/>
      <c r="CO2" s="375"/>
    </row>
    <row r="3" spans="1:93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877"/>
      <c r="BX3" s="127"/>
      <c r="BY3" s="127"/>
      <c r="BZ3" s="127"/>
      <c r="CA3" s="127"/>
      <c r="CB3" s="127"/>
      <c r="CC3" s="377"/>
      <c r="CD3" s="377"/>
      <c r="CE3" s="377"/>
      <c r="CF3" s="377"/>
      <c r="CG3" s="377"/>
      <c r="CH3" s="377"/>
      <c r="CI3" s="377"/>
      <c r="CJ3" s="377"/>
      <c r="CK3" s="374"/>
      <c r="CL3" s="374"/>
      <c r="CO3" s="375"/>
    </row>
    <row r="4" spans="1:93" ht="3.95" customHeight="1">
      <c r="A4" s="138"/>
      <c r="BL4" s="127"/>
      <c r="BX4" s="127"/>
    </row>
    <row r="5" spans="1:93" ht="12" customHeight="1">
      <c r="A5" s="138"/>
      <c r="B5" s="396" t="str">
        <f>CONCATENATE(INFORMAÇÕES1!B9,": ",INFORMAÇÕES1!G9)</f>
        <v>Empreendimento: REFORMA DA UNIDADE DE SAÚDE GASPAR ALTO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3"/>
      <c r="R5" s="397"/>
      <c r="S5" s="397"/>
      <c r="T5" s="397"/>
      <c r="U5" s="397"/>
      <c r="V5" s="397"/>
      <c r="W5" s="397"/>
      <c r="X5" s="397"/>
      <c r="Y5" s="397"/>
      <c r="Z5" s="397"/>
      <c r="AA5" s="397"/>
      <c r="AB5" s="397"/>
      <c r="AC5" s="397"/>
      <c r="AD5" s="397"/>
      <c r="AE5" s="397"/>
      <c r="AF5" s="397"/>
      <c r="AG5" s="397"/>
      <c r="AH5" s="397"/>
      <c r="AI5" s="397"/>
      <c r="AJ5" s="397"/>
      <c r="AK5" s="397"/>
      <c r="AL5" s="397"/>
      <c r="AM5" s="398"/>
      <c r="AN5" s="816"/>
      <c r="AO5" s="816"/>
      <c r="AP5" s="816"/>
      <c r="AQ5" s="819"/>
      <c r="AR5" s="819"/>
      <c r="AS5" s="819"/>
      <c r="AT5" s="446" t="str">
        <f>CONCATENATE(INFORMAÇÕES1!B14,": ",INFORMAÇÕES1!G14)</f>
        <v>Programa: 0</v>
      </c>
      <c r="AU5" s="817"/>
      <c r="AV5" s="817"/>
      <c r="AW5" s="817"/>
      <c r="AX5" s="817"/>
      <c r="AY5" s="817"/>
      <c r="AZ5" s="817"/>
      <c r="BA5" s="817"/>
      <c r="BB5" s="817"/>
      <c r="BC5" s="817"/>
      <c r="BD5" s="817"/>
      <c r="BE5" s="817"/>
      <c r="BF5" s="817"/>
      <c r="BG5" s="817"/>
      <c r="BH5" s="817"/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398"/>
      <c r="BX5" s="127"/>
    </row>
    <row r="6" spans="1:93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BX6" s="127"/>
    </row>
    <row r="7" spans="1:93" ht="3" customHeigh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BX7" s="127"/>
    </row>
    <row r="8" spans="1:93" ht="9.9499999999999993" customHeight="1">
      <c r="A8" s="138"/>
      <c r="B8" s="1399" t="str">
        <f>'O1'!B13</f>
        <v>ITEM</v>
      </c>
      <c r="C8" s="979"/>
      <c r="D8" s="979"/>
      <c r="E8" s="979"/>
      <c r="F8" s="979"/>
      <c r="G8" s="1399" t="s">
        <v>311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1400" t="str">
        <f>'O1'!AC13</f>
        <v>UNID.</v>
      </c>
      <c r="AF8" s="980"/>
      <c r="AG8" s="980"/>
      <c r="AH8" s="1395" t="str">
        <f>'O1'!AF13</f>
        <v>QUANT.</v>
      </c>
      <c r="AI8" s="980"/>
      <c r="AJ8" s="980"/>
      <c r="AK8" s="980"/>
      <c r="AL8" s="980"/>
      <c r="AM8" s="1395" t="s">
        <v>91</v>
      </c>
      <c r="AN8" s="966"/>
      <c r="AO8" s="966"/>
      <c r="AP8" s="966"/>
      <c r="AQ8" s="966"/>
      <c r="AR8" s="966"/>
      <c r="AS8" s="966"/>
      <c r="AT8" s="1400" t="s">
        <v>309</v>
      </c>
      <c r="AU8" s="1400"/>
      <c r="AV8" s="1400"/>
      <c r="AW8" s="1400"/>
      <c r="AX8" s="1400"/>
      <c r="AY8" s="1400"/>
      <c r="AZ8" s="1400"/>
      <c r="BA8" s="1400"/>
      <c r="BB8" s="980"/>
      <c r="BC8" s="980"/>
      <c r="BD8" s="980"/>
      <c r="BE8" s="980"/>
      <c r="BF8" s="980"/>
      <c r="BG8" s="980"/>
      <c r="BH8" s="1395" t="s">
        <v>310</v>
      </c>
      <c r="BI8" s="966"/>
      <c r="BJ8" s="966"/>
      <c r="BK8" s="966"/>
      <c r="BL8" s="966"/>
      <c r="BM8" s="966"/>
      <c r="BN8" s="966"/>
      <c r="BO8" s="1395" t="str">
        <f>'O1'!AR14</f>
        <v>TOTAL</v>
      </c>
      <c r="BP8" s="966"/>
      <c r="BQ8" s="966"/>
      <c r="BR8" s="966"/>
      <c r="BS8" s="966"/>
      <c r="BT8" s="966"/>
      <c r="BU8" s="966"/>
      <c r="BV8" s="981" t="s">
        <v>143</v>
      </c>
      <c r="BX8" s="127"/>
    </row>
    <row r="9" spans="1:93" ht="9.9499999999999993" customHeight="1">
      <c r="A9" s="138"/>
      <c r="B9" s="1399"/>
      <c r="C9" s="979"/>
      <c r="D9" s="979"/>
      <c r="E9" s="979"/>
      <c r="F9" s="979"/>
      <c r="G9" s="1399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1400"/>
      <c r="AF9" s="980"/>
      <c r="AG9" s="980"/>
      <c r="AH9" s="1395"/>
      <c r="AI9" s="980"/>
      <c r="AJ9" s="980"/>
      <c r="AK9" s="980"/>
      <c r="AL9" s="980"/>
      <c r="AM9" s="1395"/>
      <c r="AN9" s="966"/>
      <c r="AO9" s="966"/>
      <c r="AP9" s="966"/>
      <c r="AQ9" s="966"/>
      <c r="AR9" s="966"/>
      <c r="AS9" s="966"/>
      <c r="AT9" s="966" t="s">
        <v>307</v>
      </c>
      <c r="AU9" s="966"/>
      <c r="AV9" s="966"/>
      <c r="AW9" s="966"/>
      <c r="AX9" s="966"/>
      <c r="AY9" s="966"/>
      <c r="AZ9" s="966"/>
      <c r="BA9" s="966" t="s">
        <v>308</v>
      </c>
      <c r="BB9" s="966"/>
      <c r="BC9" s="966"/>
      <c r="BD9" s="966"/>
      <c r="BE9" s="966"/>
      <c r="BF9" s="966"/>
      <c r="BG9" s="966"/>
      <c r="BH9" s="1395"/>
      <c r="BI9" s="966"/>
      <c r="BJ9" s="966"/>
      <c r="BK9" s="966"/>
      <c r="BL9" s="966"/>
      <c r="BM9" s="966"/>
      <c r="BN9" s="966"/>
      <c r="BO9" s="1395"/>
      <c r="BP9" s="966"/>
      <c r="BQ9" s="966"/>
      <c r="BR9" s="966"/>
      <c r="BS9" s="966"/>
      <c r="BT9" s="966"/>
      <c r="BU9" s="966"/>
      <c r="BV9" s="982" t="s">
        <v>140</v>
      </c>
    </row>
    <row r="10" spans="1:93" ht="9.9499999999999993" customHeight="1">
      <c r="A10" s="138"/>
      <c r="B10" s="971" t="str">
        <f>IF(BW10&gt;'O1'!$BE$15,"",SMALL('O1'!$BD$15:$BD$318,BW10))</f>
        <v/>
      </c>
      <c r="C10" s="972"/>
      <c r="D10" s="972"/>
      <c r="E10" s="972"/>
      <c r="F10" s="972"/>
      <c r="G10" s="973" t="str">
        <f>IF(BW10&gt;'O1'!$BE$15,"",VLOOKUP(B10,'O1'!B15:AJ318,6,FALSE))</f>
        <v/>
      </c>
      <c r="H10" s="974"/>
      <c r="I10" s="974"/>
      <c r="J10" s="974"/>
      <c r="K10" s="974"/>
      <c r="L10" s="974"/>
      <c r="M10" s="974"/>
      <c r="N10" s="974"/>
      <c r="O10" s="974"/>
      <c r="P10" s="974"/>
      <c r="Q10" s="974"/>
      <c r="R10" s="974"/>
      <c r="S10" s="974"/>
      <c r="T10" s="974"/>
      <c r="U10" s="974"/>
      <c r="V10" s="974"/>
      <c r="W10" s="974"/>
      <c r="X10" s="974"/>
      <c r="Y10" s="974"/>
      <c r="Z10" s="974"/>
      <c r="AA10" s="974"/>
      <c r="AB10" s="974"/>
      <c r="AC10" s="974"/>
      <c r="AD10" s="974"/>
      <c r="AE10" s="975" t="str">
        <f>IF(BW10&gt;'O1'!$BE$15,"",VLOOKUP(B10,'O1'!B15:AJ318,28,FALSE))</f>
        <v/>
      </c>
      <c r="AF10" s="975"/>
      <c r="AG10" s="975"/>
      <c r="AH10" s="976" t="str">
        <f>IF(BW10&gt;'O1'!$BE$15,"",VLOOKUP(B10,'O1'!B15:AJ318,31,FALSE))</f>
        <v/>
      </c>
      <c r="AI10" s="976"/>
      <c r="AJ10" s="976"/>
      <c r="AK10" s="976"/>
      <c r="AL10" s="976"/>
      <c r="AM10" s="977">
        <f>SUMIF('O1'!$BB$15:$BB$318,B10,'O1'!$BF$15:$BF$318)</f>
        <v>0</v>
      </c>
      <c r="AN10" s="977"/>
      <c r="AO10" s="977"/>
      <c r="AP10" s="977"/>
      <c r="AQ10" s="977"/>
      <c r="AR10" s="977"/>
      <c r="AS10" s="977"/>
      <c r="AT10" s="977">
        <f>SUMIF('O1'!$BB$15:$BB$318,B10,'O1'!$BG$15:$BG$318)</f>
        <v>0</v>
      </c>
      <c r="AU10" s="977"/>
      <c r="AV10" s="977"/>
      <c r="AW10" s="977"/>
      <c r="AX10" s="977"/>
      <c r="AY10" s="977"/>
      <c r="AZ10" s="977"/>
      <c r="BA10" s="977">
        <f>SUMIF('O1'!$BB$15:$BB$318,B10,'O1'!$BH$15:$BH$318)</f>
        <v>0</v>
      </c>
      <c r="BB10" s="977"/>
      <c r="BC10" s="977"/>
      <c r="BD10" s="977"/>
      <c r="BE10" s="977"/>
      <c r="BF10" s="977"/>
      <c r="BG10" s="977"/>
      <c r="BH10" s="977">
        <f>SUMIF('O1'!$BB$15:$BB$318,B10,'O1'!$BI$15:$BI$318)</f>
        <v>0</v>
      </c>
      <c r="BI10" s="977"/>
      <c r="BJ10" s="977"/>
      <c r="BK10" s="977"/>
      <c r="BL10" s="977"/>
      <c r="BM10" s="977"/>
      <c r="BN10" s="977"/>
      <c r="BO10" s="977">
        <f>SUM(AM10:BN10)</f>
        <v>0</v>
      </c>
      <c r="BP10" s="977"/>
      <c r="BQ10" s="977"/>
      <c r="BR10" s="977"/>
      <c r="BS10" s="977"/>
      <c r="BT10" s="977"/>
      <c r="BU10" s="977"/>
      <c r="BV10" s="978" t="e">
        <f>BO10*100/$BO$50</f>
        <v>#DIV/0!</v>
      </c>
      <c r="BW10" s="702">
        <v>1</v>
      </c>
      <c r="BY10" s="135">
        <f>INFORMAÇÕES!H15</f>
        <v>0</v>
      </c>
    </row>
    <row r="11" spans="1:93" ht="9.9499999999999993" customHeight="1">
      <c r="A11" s="138"/>
      <c r="B11" s="426" t="str">
        <f>IF(BW11&gt;'O1'!$BE$15,"",SMALL('O1'!$BD$15:$BD$318,BW11))</f>
        <v/>
      </c>
      <c r="C11" s="427"/>
      <c r="D11" s="427"/>
      <c r="E11" s="427"/>
      <c r="F11" s="427"/>
      <c r="G11" s="907" t="str">
        <f>IF(BW11&gt;'O1'!$BE$15,"",VLOOKUP(B11,'O1'!B16:AJ319,6,FALSE))</f>
        <v/>
      </c>
      <c r="H11" s="381"/>
      <c r="I11" s="381"/>
      <c r="J11" s="381"/>
      <c r="K11" s="381"/>
      <c r="L11" s="381"/>
      <c r="M11" s="381"/>
      <c r="N11" s="381"/>
      <c r="O11" s="381"/>
      <c r="P11" s="381"/>
      <c r="Q11" s="381"/>
      <c r="R11" s="381"/>
      <c r="S11" s="381"/>
      <c r="T11" s="381"/>
      <c r="U11" s="381"/>
      <c r="V11" s="381"/>
      <c r="W11" s="381"/>
      <c r="X11" s="381"/>
      <c r="Y11" s="381"/>
      <c r="Z11" s="381"/>
      <c r="AA11" s="381"/>
      <c r="AB11" s="381"/>
      <c r="AC11" s="381"/>
      <c r="AD11" s="381"/>
      <c r="AE11" s="382" t="str">
        <f>IF(BW11&gt;'O1'!$BE$15,"",VLOOKUP(B11,'O1'!B16:AJ319,28,FALSE))</f>
        <v/>
      </c>
      <c r="AF11" s="382"/>
      <c r="AG11" s="382"/>
      <c r="AH11" s="356" t="str">
        <f>IF(BW11&gt;'O1'!$BE$15,"",VLOOKUP(B11,'O1'!B16:AJ319,31,FALSE))</f>
        <v/>
      </c>
      <c r="AI11" s="356"/>
      <c r="AJ11" s="356"/>
      <c r="AK11" s="356"/>
      <c r="AL11" s="356"/>
      <c r="AM11" s="358">
        <f>SUMIF('O1'!$BB$15:$BB$318,B11,'O1'!$BF$15:$BF$318)</f>
        <v>0</v>
      </c>
      <c r="AN11" s="358"/>
      <c r="AO11" s="358"/>
      <c r="AP11" s="358"/>
      <c r="AQ11" s="358"/>
      <c r="AR11" s="358"/>
      <c r="AS11" s="358"/>
      <c r="AT11" s="358">
        <f>SUMIF('O1'!$BB$15:$BB$318,B11,'O1'!$BG$15:$BG$318)</f>
        <v>0</v>
      </c>
      <c r="AU11" s="358"/>
      <c r="AV11" s="358"/>
      <c r="AW11" s="358"/>
      <c r="AX11" s="358"/>
      <c r="AY11" s="358"/>
      <c r="AZ11" s="358"/>
      <c r="BA11" s="358">
        <f>SUMIF('O1'!$BB$15:$BB$318,B11,'O1'!$BH$15:$BH$318)</f>
        <v>0</v>
      </c>
      <c r="BB11" s="358"/>
      <c r="BC11" s="358"/>
      <c r="BD11" s="358"/>
      <c r="BE11" s="358"/>
      <c r="BF11" s="358"/>
      <c r="BG11" s="358"/>
      <c r="BH11" s="358">
        <f>SUMIF('O1'!$BB$15:$BB$318,B11,'O1'!$BI$15:$BI$318)</f>
        <v>0</v>
      </c>
      <c r="BI11" s="358"/>
      <c r="BJ11" s="358"/>
      <c r="BK11" s="358"/>
      <c r="BL11" s="358"/>
      <c r="BM11" s="358"/>
      <c r="BN11" s="358"/>
      <c r="BO11" s="358">
        <f t="shared" ref="BO11:BO30" si="0">SUM(AM11:BN11)</f>
        <v>0</v>
      </c>
      <c r="BP11" s="358"/>
      <c r="BQ11" s="358"/>
      <c r="BR11" s="358"/>
      <c r="BS11" s="358"/>
      <c r="BT11" s="358"/>
      <c r="BU11" s="358"/>
      <c r="BV11" s="359" t="e">
        <f t="shared" ref="BV11:BV49" si="1">BO11*100/$BO$50</f>
        <v>#DIV/0!</v>
      </c>
      <c r="BW11" s="702">
        <v>2</v>
      </c>
      <c r="BX11" s="129" t="s">
        <v>79</v>
      </c>
      <c r="BY11" s="128">
        <f>'O1'!AK319</f>
        <v>0</v>
      </c>
      <c r="CA11" s="133">
        <f>IF(BY15&gt;BY19,BY15,BY19)</f>
        <v>0</v>
      </c>
      <c r="CB11" s="383" t="s">
        <v>135</v>
      </c>
    </row>
    <row r="12" spans="1:93" ht="9.9499999999999993" customHeight="1">
      <c r="A12" s="138"/>
      <c r="B12" s="426" t="str">
        <f>IF(BW12&gt;'O1'!$BE$15,"",SMALL('O1'!$BD$15:$BD$318,BW12))</f>
        <v/>
      </c>
      <c r="C12" s="427"/>
      <c r="D12" s="427"/>
      <c r="E12" s="427"/>
      <c r="F12" s="427"/>
      <c r="G12" s="907" t="str">
        <f>IF(BW12&gt;'O1'!$BE$15,"",VLOOKUP(B12,'O1'!B17:AJ320,6,FALSE))</f>
        <v/>
      </c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81"/>
      <c r="S12" s="381"/>
      <c r="T12" s="38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382" t="str">
        <f>IF(BW12&gt;'O1'!$BE$15,"",VLOOKUP(B12,'O1'!B17:AJ320,28,FALSE))</f>
        <v/>
      </c>
      <c r="AF12" s="382"/>
      <c r="AG12" s="382"/>
      <c r="AH12" s="356" t="str">
        <f>IF(BW12&gt;'O1'!$BE$15,"",VLOOKUP(B12,'O1'!B17:AJ320,31,FALSE))</f>
        <v/>
      </c>
      <c r="AI12" s="356"/>
      <c r="AJ12" s="356"/>
      <c r="AK12" s="356"/>
      <c r="AL12" s="356"/>
      <c r="AM12" s="358">
        <f>SUMIF('O1'!$BB$15:$BB$318,B12,'O1'!$BF$15:$BF$318)</f>
        <v>0</v>
      </c>
      <c r="AN12" s="358"/>
      <c r="AO12" s="358"/>
      <c r="AP12" s="358"/>
      <c r="AQ12" s="358"/>
      <c r="AR12" s="358"/>
      <c r="AS12" s="358"/>
      <c r="AT12" s="358">
        <f>SUMIF('O1'!$BB$15:$BB$318,B12,'O1'!$BG$15:$BG$318)</f>
        <v>0</v>
      </c>
      <c r="AU12" s="358"/>
      <c r="AV12" s="358"/>
      <c r="AW12" s="358"/>
      <c r="AX12" s="358"/>
      <c r="AY12" s="358"/>
      <c r="AZ12" s="358"/>
      <c r="BA12" s="358">
        <f>SUMIF('O1'!$BB$15:$BB$318,B12,'O1'!$BH$15:$BH$318)</f>
        <v>0</v>
      </c>
      <c r="BB12" s="358"/>
      <c r="BC12" s="358"/>
      <c r="BD12" s="358"/>
      <c r="BE12" s="358"/>
      <c r="BF12" s="358"/>
      <c r="BG12" s="358"/>
      <c r="BH12" s="358">
        <f>SUMIF('O1'!$BB$15:$BB$318,B12,'O1'!$BI$15:$BI$318)</f>
        <v>0</v>
      </c>
      <c r="BI12" s="358"/>
      <c r="BJ12" s="358"/>
      <c r="BK12" s="358"/>
      <c r="BL12" s="358"/>
      <c r="BM12" s="358"/>
      <c r="BN12" s="358"/>
      <c r="BO12" s="358">
        <f t="shared" si="0"/>
        <v>0</v>
      </c>
      <c r="BP12" s="358"/>
      <c r="BQ12" s="358"/>
      <c r="BR12" s="358"/>
      <c r="BS12" s="358"/>
      <c r="BT12" s="358"/>
      <c r="BU12" s="358"/>
      <c r="BV12" s="359" t="e">
        <f t="shared" si="1"/>
        <v>#DIV/0!</v>
      </c>
      <c r="BW12" s="702">
        <v>3</v>
      </c>
      <c r="BX12" s="360" t="s">
        <v>85</v>
      </c>
      <c r="BY12" s="131">
        <f>SUMIF('O1'!AY15:AY318,"R",'O1'!AR15:AR318)</f>
        <v>0</v>
      </c>
      <c r="BZ12" s="361"/>
      <c r="CA12" s="134">
        <f>BY13+BY14</f>
        <v>0</v>
      </c>
      <c r="CB12" s="383" t="s">
        <v>129</v>
      </c>
      <c r="CC12" s="361"/>
      <c r="CD12" s="361"/>
    </row>
    <row r="13" spans="1:93" ht="9.9499999999999993" customHeight="1">
      <c r="A13" s="138"/>
      <c r="B13" s="426" t="str">
        <f>IF(BW13&gt;'O1'!$BE$15,"",SMALL('O1'!$BD$15:$BD$318,BW13))</f>
        <v/>
      </c>
      <c r="C13" s="427"/>
      <c r="D13" s="427"/>
      <c r="E13" s="427"/>
      <c r="F13" s="427"/>
      <c r="G13" s="907" t="str">
        <f>IF(BW13&gt;'O1'!$BE$15,"",VLOOKUP(B13,'O1'!B18:AJ321,6,FALSE))</f>
        <v/>
      </c>
      <c r="H13" s="381"/>
      <c r="I13" s="381"/>
      <c r="J13" s="381"/>
      <c r="K13" s="381"/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381"/>
      <c r="W13" s="381"/>
      <c r="X13" s="381"/>
      <c r="Y13" s="381"/>
      <c r="Z13" s="381"/>
      <c r="AA13" s="381"/>
      <c r="AB13" s="381"/>
      <c r="AC13" s="381"/>
      <c r="AD13" s="381"/>
      <c r="AE13" s="382" t="str">
        <f>IF(BW13&gt;'O1'!$BE$15,"",VLOOKUP(B13,'O1'!B18:AJ321,28,FALSE))</f>
        <v/>
      </c>
      <c r="AF13" s="382"/>
      <c r="AG13" s="382"/>
      <c r="AH13" s="356" t="str">
        <f>IF(BW13&gt;'O1'!$BE$15,"",VLOOKUP(B13,'O1'!B18:AJ321,31,FALSE))</f>
        <v/>
      </c>
      <c r="AI13" s="356"/>
      <c r="AJ13" s="356"/>
      <c r="AK13" s="356"/>
      <c r="AL13" s="356"/>
      <c r="AM13" s="358">
        <f>SUMIF('O1'!$BB$15:$BB$318,B13,'O1'!$BF$15:$BF$318)</f>
        <v>0</v>
      </c>
      <c r="AN13" s="358"/>
      <c r="AO13" s="358"/>
      <c r="AP13" s="358"/>
      <c r="AQ13" s="358"/>
      <c r="AR13" s="358"/>
      <c r="AS13" s="358"/>
      <c r="AT13" s="358">
        <f>SUMIF('O1'!$BB$15:$BB$318,B13,'O1'!$BG$15:$BG$318)</f>
        <v>0</v>
      </c>
      <c r="AU13" s="358"/>
      <c r="AV13" s="358"/>
      <c r="AW13" s="358"/>
      <c r="AX13" s="358"/>
      <c r="AY13" s="358"/>
      <c r="AZ13" s="358"/>
      <c r="BA13" s="358">
        <f>SUMIF('O1'!$BB$15:$BB$318,B13,'O1'!$BH$15:$BH$318)</f>
        <v>0</v>
      </c>
      <c r="BB13" s="358"/>
      <c r="BC13" s="358"/>
      <c r="BD13" s="358"/>
      <c r="BE13" s="358"/>
      <c r="BF13" s="358"/>
      <c r="BG13" s="358"/>
      <c r="BH13" s="358">
        <f>SUMIF('O1'!$BB$15:$BB$318,B13,'O1'!$BI$15:$BI$318)</f>
        <v>0</v>
      </c>
      <c r="BI13" s="358"/>
      <c r="BJ13" s="358"/>
      <c r="BK13" s="358"/>
      <c r="BL13" s="358"/>
      <c r="BM13" s="358"/>
      <c r="BN13" s="358"/>
      <c r="BO13" s="358">
        <f t="shared" si="0"/>
        <v>0</v>
      </c>
      <c r="BP13" s="358"/>
      <c r="BQ13" s="358"/>
      <c r="BR13" s="358"/>
      <c r="BS13" s="358"/>
      <c r="BT13" s="358"/>
      <c r="BU13" s="358"/>
      <c r="BV13" s="359" t="e">
        <f t="shared" si="1"/>
        <v>#DIV/0!</v>
      </c>
      <c r="BW13" s="702">
        <v>4</v>
      </c>
      <c r="BX13" s="129" t="s">
        <v>89</v>
      </c>
      <c r="BY13" s="128">
        <f>SUMIF('O1'!AY15:AY318,"C",'O1'!AR15:AR318)</f>
        <v>0</v>
      </c>
      <c r="BZ13" s="361"/>
      <c r="CA13" s="133">
        <f>CA11+CA12</f>
        <v>0</v>
      </c>
      <c r="CB13" s="135" t="s">
        <v>136</v>
      </c>
      <c r="CC13" s="361"/>
      <c r="CD13" s="361"/>
    </row>
    <row r="14" spans="1:93" ht="9.9499999999999993" customHeight="1">
      <c r="A14" s="138"/>
      <c r="B14" s="426" t="str">
        <f>IF(BW14&gt;'O1'!$BE$15,"",SMALL('O1'!$BD$15:$BD$318,BW14))</f>
        <v/>
      </c>
      <c r="C14" s="427"/>
      <c r="D14" s="427"/>
      <c r="E14" s="427"/>
      <c r="F14" s="427"/>
      <c r="G14" s="907" t="str">
        <f>IF(BW14&gt;'O1'!$BE$15,"",VLOOKUP(B14,'O1'!B19:AJ322,6,FALSE))</f>
        <v/>
      </c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382" t="str">
        <f>IF(BW14&gt;'O1'!$BE$15,"",VLOOKUP(B14,'O1'!B19:AJ322,28,FALSE))</f>
        <v/>
      </c>
      <c r="AF14" s="382"/>
      <c r="AG14" s="382"/>
      <c r="AH14" s="356" t="str">
        <f>IF(BW14&gt;'O1'!$BE$15,"",VLOOKUP(B14,'O1'!B19:AJ322,31,FALSE))</f>
        <v/>
      </c>
      <c r="AI14" s="356"/>
      <c r="AJ14" s="356"/>
      <c r="AK14" s="356"/>
      <c r="AL14" s="356"/>
      <c r="AM14" s="358">
        <f>SUMIF('O1'!$BB$15:$BB$318,B14,'O1'!$BF$15:$BF$318)</f>
        <v>0</v>
      </c>
      <c r="AN14" s="358"/>
      <c r="AO14" s="358"/>
      <c r="AP14" s="358"/>
      <c r="AQ14" s="358"/>
      <c r="AR14" s="358"/>
      <c r="AS14" s="358"/>
      <c r="AT14" s="358">
        <f>SUMIF('O1'!$BB$15:$BB$318,B14,'O1'!$BG$15:$BG$318)</f>
        <v>0</v>
      </c>
      <c r="AU14" s="358"/>
      <c r="AV14" s="358"/>
      <c r="AW14" s="358"/>
      <c r="AX14" s="358"/>
      <c r="AY14" s="358"/>
      <c r="AZ14" s="358"/>
      <c r="BA14" s="358">
        <f>SUMIF('O1'!$BB$15:$BB$318,B14,'O1'!$BH$15:$BH$318)</f>
        <v>0</v>
      </c>
      <c r="BB14" s="358"/>
      <c r="BC14" s="358"/>
      <c r="BD14" s="358"/>
      <c r="BE14" s="358"/>
      <c r="BF14" s="358"/>
      <c r="BG14" s="358"/>
      <c r="BH14" s="358">
        <f>SUMIF('O1'!$BB$15:$BB$318,B14,'O1'!$BI$15:$BI$318)</f>
        <v>0</v>
      </c>
      <c r="BI14" s="358"/>
      <c r="BJ14" s="358"/>
      <c r="BK14" s="358"/>
      <c r="BL14" s="358"/>
      <c r="BM14" s="358"/>
      <c r="BN14" s="358"/>
      <c r="BO14" s="358">
        <f t="shared" si="0"/>
        <v>0</v>
      </c>
      <c r="BP14" s="358"/>
      <c r="BQ14" s="358"/>
      <c r="BR14" s="358"/>
      <c r="BS14" s="358"/>
      <c r="BT14" s="358"/>
      <c r="BU14" s="358"/>
      <c r="BV14" s="359" t="e">
        <f t="shared" si="1"/>
        <v>#DIV/0!</v>
      </c>
      <c r="BW14" s="702">
        <v>5</v>
      </c>
      <c r="BX14" s="129" t="s">
        <v>90</v>
      </c>
      <c r="BY14" s="128">
        <f>SUMIF('O1'!AY15:AY318,"CF",'O1'!AR15:AR318)</f>
        <v>0</v>
      </c>
      <c r="CA14" s="133">
        <f>IF(BY17&lt;BZ17,BY17,BZ17)</f>
        <v>0</v>
      </c>
      <c r="CB14" s="383" t="s">
        <v>132</v>
      </c>
      <c r="CC14" s="361"/>
      <c r="CD14" s="361"/>
    </row>
    <row r="15" spans="1:93" ht="9.9499999999999993" customHeight="1">
      <c r="A15" s="138"/>
      <c r="B15" s="426" t="str">
        <f>IF(BW15&gt;'O1'!$BE$15,"",SMALL('O1'!$BD$15:$BD$318,BW15))</f>
        <v/>
      </c>
      <c r="C15" s="427"/>
      <c r="D15" s="427"/>
      <c r="E15" s="427"/>
      <c r="F15" s="427"/>
      <c r="G15" s="907" t="str">
        <f>IF(BW15&gt;'O1'!$BE$15,"",VLOOKUP(B15,'O1'!B20:AJ323,6,FALSE))</f>
        <v/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  <c r="AC15" s="381"/>
      <c r="AD15" s="381"/>
      <c r="AE15" s="382" t="str">
        <f>IF(BW15&gt;'O1'!$BE$15,"",VLOOKUP(B15,'O1'!B20:AJ323,28,FALSE))</f>
        <v/>
      </c>
      <c r="AF15" s="382"/>
      <c r="AG15" s="382"/>
      <c r="AH15" s="356" t="str">
        <f>IF(BW15&gt;'O1'!$BE$15,"",VLOOKUP(B15,'O1'!B20:AJ323,31,FALSE))</f>
        <v/>
      </c>
      <c r="AI15" s="356"/>
      <c r="AJ15" s="356"/>
      <c r="AK15" s="356"/>
      <c r="AL15" s="356"/>
      <c r="AM15" s="358">
        <f>SUMIF('O1'!$BB$15:$BB$318,B15,'O1'!$BF$15:$BF$318)</f>
        <v>0</v>
      </c>
      <c r="AN15" s="358"/>
      <c r="AO15" s="358"/>
      <c r="AP15" s="358"/>
      <c r="AQ15" s="358"/>
      <c r="AR15" s="358"/>
      <c r="AS15" s="358"/>
      <c r="AT15" s="358">
        <f>SUMIF('O1'!$BB$15:$BB$318,B15,'O1'!$BG$15:$BG$318)</f>
        <v>0</v>
      </c>
      <c r="AU15" s="358"/>
      <c r="AV15" s="358"/>
      <c r="AW15" s="358"/>
      <c r="AX15" s="358"/>
      <c r="AY15" s="358"/>
      <c r="AZ15" s="358"/>
      <c r="BA15" s="358">
        <f>SUMIF('O1'!$BB$15:$BB$318,B15,'O1'!$BH$15:$BH$318)</f>
        <v>0</v>
      </c>
      <c r="BB15" s="358"/>
      <c r="BC15" s="358"/>
      <c r="BD15" s="358"/>
      <c r="BE15" s="358"/>
      <c r="BF15" s="358"/>
      <c r="BG15" s="358"/>
      <c r="BH15" s="358">
        <f>SUMIF('O1'!$BB$15:$BB$318,B15,'O1'!$BI$15:$BI$318)</f>
        <v>0</v>
      </c>
      <c r="BI15" s="358"/>
      <c r="BJ15" s="358"/>
      <c r="BK15" s="358"/>
      <c r="BL15" s="358"/>
      <c r="BM15" s="358"/>
      <c r="BN15" s="358"/>
      <c r="BO15" s="358">
        <f t="shared" si="0"/>
        <v>0</v>
      </c>
      <c r="BP15" s="358"/>
      <c r="BQ15" s="358"/>
      <c r="BR15" s="358"/>
      <c r="BS15" s="358"/>
      <c r="BT15" s="358"/>
      <c r="BU15" s="358"/>
      <c r="BV15" s="359" t="e">
        <f t="shared" si="1"/>
        <v>#DIV/0!</v>
      </c>
      <c r="BW15" s="702">
        <v>6</v>
      </c>
      <c r="BX15" s="129" t="s">
        <v>86</v>
      </c>
      <c r="BY15" s="128">
        <f>SUMIF('O1'!AY15:AY318,"F",'O1'!AR15:AR318)</f>
        <v>0</v>
      </c>
      <c r="CA15" s="133">
        <f>IF(BY18&gt;CA14,BY18,CA14)</f>
        <v>0</v>
      </c>
      <c r="CB15" s="383" t="s">
        <v>133</v>
      </c>
      <c r="CC15" s="361"/>
      <c r="CD15" s="361"/>
    </row>
    <row r="16" spans="1:93" ht="9.9499999999999993" customHeight="1">
      <c r="A16" s="138"/>
      <c r="B16" s="426" t="str">
        <f>IF(BW16&gt;'O1'!$BE$15,"",SMALL('O1'!$BD$15:$BD$318,BW16))</f>
        <v/>
      </c>
      <c r="C16" s="427"/>
      <c r="D16" s="427"/>
      <c r="E16" s="427"/>
      <c r="F16" s="427"/>
      <c r="G16" s="907" t="str">
        <f>IF(BW16&gt;'O1'!$BE$15,"",VLOOKUP(B16,'O1'!B21:AJ324,6,FALSE))</f>
        <v/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382" t="str">
        <f>IF(BW16&gt;'O1'!$BE$15,"",VLOOKUP(B16,'O1'!B21:AJ324,28,FALSE))</f>
        <v/>
      </c>
      <c r="AF16" s="382"/>
      <c r="AG16" s="382"/>
      <c r="AH16" s="356" t="str">
        <f>IF(BW16&gt;'O1'!$BE$15,"",VLOOKUP(B16,'O1'!B21:AJ324,31,FALSE))</f>
        <v/>
      </c>
      <c r="AI16" s="356"/>
      <c r="AJ16" s="356"/>
      <c r="AK16" s="356"/>
      <c r="AL16" s="356"/>
      <c r="AM16" s="358">
        <f>SUMIF('O1'!$BB$15:$BB$318,B16,'O1'!$BF$15:$BF$318)</f>
        <v>0</v>
      </c>
      <c r="AN16" s="358"/>
      <c r="AO16" s="358"/>
      <c r="AP16" s="358"/>
      <c r="AQ16" s="358"/>
      <c r="AR16" s="358"/>
      <c r="AS16" s="358"/>
      <c r="AT16" s="358">
        <f>SUMIF('O1'!$BB$15:$BB$318,B16,'O1'!$BG$15:$BG$318)</f>
        <v>0</v>
      </c>
      <c r="AU16" s="358"/>
      <c r="AV16" s="358"/>
      <c r="AW16" s="358"/>
      <c r="AX16" s="358"/>
      <c r="AY16" s="358"/>
      <c r="AZ16" s="358"/>
      <c r="BA16" s="358">
        <f>SUMIF('O1'!$BB$15:$BB$318,B16,'O1'!$BH$15:$BH$318)</f>
        <v>0</v>
      </c>
      <c r="BB16" s="358"/>
      <c r="BC16" s="358"/>
      <c r="BD16" s="358"/>
      <c r="BE16" s="358"/>
      <c r="BF16" s="358"/>
      <c r="BG16" s="358"/>
      <c r="BH16" s="358">
        <f>SUMIF('O1'!$BB$15:$BB$318,B16,'O1'!$BI$15:$BI$318)</f>
        <v>0</v>
      </c>
      <c r="BI16" s="358"/>
      <c r="BJ16" s="358"/>
      <c r="BK16" s="358"/>
      <c r="BL16" s="358"/>
      <c r="BM16" s="358"/>
      <c r="BN16" s="358"/>
      <c r="BO16" s="358">
        <f t="shared" si="0"/>
        <v>0</v>
      </c>
      <c r="BP16" s="358"/>
      <c r="BQ16" s="358"/>
      <c r="BR16" s="358"/>
      <c r="BS16" s="358"/>
      <c r="BT16" s="358"/>
      <c r="BU16" s="358"/>
      <c r="BV16" s="359" t="e">
        <f t="shared" si="1"/>
        <v>#DIV/0!</v>
      </c>
      <c r="BW16" s="702">
        <v>7</v>
      </c>
      <c r="BX16" s="362" t="s">
        <v>91</v>
      </c>
      <c r="BY16" s="130">
        <f>INFORMAÇÕES!H12+INFORMAÇÕES!H16</f>
        <v>0</v>
      </c>
      <c r="CA16" s="133">
        <f>IF(CA12&gt;CA15,CA12,CA15)</f>
        <v>0</v>
      </c>
      <c r="CB16" s="383" t="s">
        <v>130</v>
      </c>
      <c r="CC16" s="361"/>
      <c r="CD16" s="361"/>
    </row>
    <row r="17" spans="1:82" ht="9.9499999999999993" customHeight="1">
      <c r="A17" s="138"/>
      <c r="B17" s="426" t="str">
        <f>IF(BW17&gt;'O1'!$BE$15,"",SMALL('O1'!$BD$15:$BD$318,BW17))</f>
        <v/>
      </c>
      <c r="C17" s="427"/>
      <c r="D17" s="427"/>
      <c r="E17" s="427"/>
      <c r="F17" s="427"/>
      <c r="G17" s="907" t="str">
        <f>IF(BW17&gt;'O1'!$BE$15,"",VLOOKUP(B17,'O1'!B22:AJ325,6,FALSE))</f>
        <v/>
      </c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81"/>
      <c r="AE17" s="382" t="str">
        <f>IF(BW17&gt;'O1'!$BE$15,"",VLOOKUP(B17,'O1'!B22:AJ325,28,FALSE))</f>
        <v/>
      </c>
      <c r="AF17" s="382"/>
      <c r="AG17" s="382"/>
      <c r="AH17" s="356" t="str">
        <f>IF(BW17&gt;'O1'!$BE$15,"",VLOOKUP(B17,'O1'!B22:AJ325,31,FALSE))</f>
        <v/>
      </c>
      <c r="AI17" s="356"/>
      <c r="AJ17" s="356"/>
      <c r="AK17" s="356"/>
      <c r="AL17" s="356"/>
      <c r="AM17" s="358">
        <f>SUMIF('O1'!$BB$15:$BB$318,B17,'O1'!$BF$15:$BF$318)</f>
        <v>0</v>
      </c>
      <c r="AN17" s="358"/>
      <c r="AO17" s="358"/>
      <c r="AP17" s="358"/>
      <c r="AQ17" s="358"/>
      <c r="AR17" s="358"/>
      <c r="AS17" s="358"/>
      <c r="AT17" s="358">
        <f>SUMIF('O1'!$BB$15:$BB$318,B17,'O1'!$BG$15:$BG$318)</f>
        <v>0</v>
      </c>
      <c r="AU17" s="358"/>
      <c r="AV17" s="358"/>
      <c r="AW17" s="358"/>
      <c r="AX17" s="358"/>
      <c r="AY17" s="358"/>
      <c r="AZ17" s="358"/>
      <c r="BA17" s="358">
        <f>SUMIF('O1'!$BB$15:$BB$318,B17,'O1'!$BH$15:$BH$318)</f>
        <v>0</v>
      </c>
      <c r="BB17" s="358"/>
      <c r="BC17" s="358"/>
      <c r="BD17" s="358"/>
      <c r="BE17" s="358"/>
      <c r="BF17" s="358"/>
      <c r="BG17" s="358"/>
      <c r="BH17" s="358">
        <f>SUMIF('O1'!$BB$15:$BB$318,B17,'O1'!$BI$15:$BI$318)</f>
        <v>0</v>
      </c>
      <c r="BI17" s="358"/>
      <c r="BJ17" s="358"/>
      <c r="BK17" s="358"/>
      <c r="BL17" s="358"/>
      <c r="BM17" s="358"/>
      <c r="BN17" s="358"/>
      <c r="BO17" s="358">
        <f t="shared" si="0"/>
        <v>0</v>
      </c>
      <c r="BP17" s="358"/>
      <c r="BQ17" s="358"/>
      <c r="BR17" s="358"/>
      <c r="BS17" s="358"/>
      <c r="BT17" s="358"/>
      <c r="BU17" s="358"/>
      <c r="BV17" s="359" t="e">
        <f t="shared" si="1"/>
        <v>#DIV/0!</v>
      </c>
      <c r="BW17" s="702">
        <v>8</v>
      </c>
      <c r="BX17" s="129" t="s">
        <v>92</v>
      </c>
      <c r="BY17" s="132">
        <f>BY10*(BY16-INFORMAÇÕES!H16)/100</f>
        <v>0</v>
      </c>
      <c r="BZ17" s="133">
        <f>BY11-BY11/(1+BY10/100)</f>
        <v>0</v>
      </c>
      <c r="CA17" s="133">
        <f>IF(CA13&gt;CA16,CA13,CA16)</f>
        <v>0</v>
      </c>
      <c r="CB17" s="383" t="s">
        <v>131</v>
      </c>
      <c r="CC17" s="361"/>
      <c r="CD17" s="361"/>
    </row>
    <row r="18" spans="1:82" ht="9.9499999999999993" customHeight="1">
      <c r="A18" s="138"/>
      <c r="B18" s="426" t="str">
        <f>IF(BW18&gt;'O1'!$BE$15,"",SMALL('O1'!$BD$15:$BD$318,BW18))</f>
        <v/>
      </c>
      <c r="C18" s="427"/>
      <c r="D18" s="427"/>
      <c r="E18" s="427"/>
      <c r="F18" s="427"/>
      <c r="G18" s="907" t="str">
        <f>IF(BW18&gt;'O1'!$BE$15,"",VLOOKUP(B18,'O1'!B23:AJ326,6,FALSE))</f>
        <v/>
      </c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  <c r="AA18" s="381"/>
      <c r="AB18" s="381"/>
      <c r="AC18" s="381"/>
      <c r="AD18" s="381"/>
      <c r="AE18" s="382" t="str">
        <f>IF(BW18&gt;'O1'!$BE$15,"",VLOOKUP(B18,'O1'!B23:AJ326,28,FALSE))</f>
        <v/>
      </c>
      <c r="AF18" s="382"/>
      <c r="AG18" s="382"/>
      <c r="AH18" s="356" t="str">
        <f>IF(BW18&gt;'O1'!$BE$15,"",VLOOKUP(B18,'O1'!B23:AJ326,31,FALSE))</f>
        <v/>
      </c>
      <c r="AI18" s="356"/>
      <c r="AJ18" s="356"/>
      <c r="AK18" s="356"/>
      <c r="AL18" s="356"/>
      <c r="AM18" s="358">
        <f>SUMIF('O1'!$BB$15:$BB$318,B18,'O1'!$BF$15:$BF$318)</f>
        <v>0</v>
      </c>
      <c r="AN18" s="358"/>
      <c r="AO18" s="358"/>
      <c r="AP18" s="358"/>
      <c r="AQ18" s="358"/>
      <c r="AR18" s="358"/>
      <c r="AS18" s="358"/>
      <c r="AT18" s="358">
        <f>SUMIF('O1'!$BB$15:$BB$318,B18,'O1'!$BG$15:$BG$318)</f>
        <v>0</v>
      </c>
      <c r="AU18" s="358"/>
      <c r="AV18" s="358"/>
      <c r="AW18" s="358"/>
      <c r="AX18" s="358"/>
      <c r="AY18" s="358"/>
      <c r="AZ18" s="358"/>
      <c r="BA18" s="358">
        <f>SUMIF('O1'!$BB$15:$BB$318,B18,'O1'!$BH$15:$BH$318)</f>
        <v>0</v>
      </c>
      <c r="BB18" s="358"/>
      <c r="BC18" s="358"/>
      <c r="BD18" s="358"/>
      <c r="BE18" s="358"/>
      <c r="BF18" s="358"/>
      <c r="BG18" s="358"/>
      <c r="BH18" s="358">
        <f>SUMIF('O1'!$BB$15:$BB$318,B18,'O1'!$BI$15:$BI$318)</f>
        <v>0</v>
      </c>
      <c r="BI18" s="358"/>
      <c r="BJ18" s="358"/>
      <c r="BK18" s="358"/>
      <c r="BL18" s="358"/>
      <c r="BM18" s="358"/>
      <c r="BN18" s="358"/>
      <c r="BO18" s="358">
        <f t="shared" si="0"/>
        <v>0</v>
      </c>
      <c r="BP18" s="358"/>
      <c r="BQ18" s="358"/>
      <c r="BR18" s="358"/>
      <c r="BS18" s="358"/>
      <c r="BT18" s="358"/>
      <c r="BU18" s="358"/>
      <c r="BV18" s="359" t="e">
        <f t="shared" si="1"/>
        <v>#DIV/0!</v>
      </c>
      <c r="BW18" s="702">
        <v>9</v>
      </c>
      <c r="BX18" s="360" t="s">
        <v>93</v>
      </c>
      <c r="BY18" s="131">
        <f>IF(BY17&lt;&gt;0,0,INFORMAÇÕES!H14)</f>
        <v>0</v>
      </c>
      <c r="CA18" s="133">
        <f>IF(CA11&gt;CA17,CA11,CA17)</f>
        <v>0</v>
      </c>
      <c r="CB18" s="383" t="s">
        <v>137</v>
      </c>
      <c r="CC18" s="361"/>
      <c r="CD18" s="361"/>
    </row>
    <row r="19" spans="1:82" ht="9.9499999999999993" customHeight="1">
      <c r="A19" s="138"/>
      <c r="B19" s="426" t="str">
        <f>IF(BW19&gt;'O1'!$BE$15,"",SMALL('O1'!$BD$15:$BD$318,BW19))</f>
        <v/>
      </c>
      <c r="C19" s="427"/>
      <c r="D19" s="427"/>
      <c r="E19" s="427"/>
      <c r="F19" s="427"/>
      <c r="G19" s="907" t="str">
        <f>IF(BW19&gt;'O1'!$BE$15,"",VLOOKUP(B19,'O1'!B24:AJ327,6,FALSE))</f>
        <v/>
      </c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  <c r="AD19" s="381"/>
      <c r="AE19" s="382" t="str">
        <f>IF(BW19&gt;'O1'!$BE$15,"",VLOOKUP(B19,'O1'!B24:AJ327,28,FALSE))</f>
        <v/>
      </c>
      <c r="AF19" s="382"/>
      <c r="AG19" s="382"/>
      <c r="AH19" s="356" t="str">
        <f>IF(BW19&gt;'O1'!$BE$15,"",VLOOKUP(B19,'O1'!B24:AJ327,31,FALSE))</f>
        <v/>
      </c>
      <c r="AI19" s="356"/>
      <c r="AJ19" s="356"/>
      <c r="AK19" s="356"/>
      <c r="AL19" s="356"/>
      <c r="AM19" s="358">
        <f>SUMIF('O1'!$BB$15:$BB$318,B19,'O1'!$BF$15:$BF$318)</f>
        <v>0</v>
      </c>
      <c r="AN19" s="358"/>
      <c r="AO19" s="358"/>
      <c r="AP19" s="358"/>
      <c r="AQ19" s="358"/>
      <c r="AR19" s="358"/>
      <c r="AS19" s="358"/>
      <c r="AT19" s="358">
        <f>SUMIF('O1'!$BB$15:$BB$318,B19,'O1'!$BG$15:$BG$318)</f>
        <v>0</v>
      </c>
      <c r="AU19" s="358"/>
      <c r="AV19" s="358"/>
      <c r="AW19" s="358"/>
      <c r="AX19" s="358"/>
      <c r="AY19" s="358"/>
      <c r="AZ19" s="358"/>
      <c r="BA19" s="358">
        <f>SUMIF('O1'!$BB$15:$BB$318,B19,'O1'!$BH$15:$BH$318)</f>
        <v>0</v>
      </c>
      <c r="BB19" s="358"/>
      <c r="BC19" s="358"/>
      <c r="BD19" s="358"/>
      <c r="BE19" s="358"/>
      <c r="BF19" s="358"/>
      <c r="BG19" s="358"/>
      <c r="BH19" s="358">
        <f>SUMIF('O1'!$BB$15:$BB$318,B19,'O1'!$BI$15:$BI$318)</f>
        <v>0</v>
      </c>
      <c r="BI19" s="358"/>
      <c r="BJ19" s="358"/>
      <c r="BK19" s="358"/>
      <c r="BL19" s="358"/>
      <c r="BM19" s="358"/>
      <c r="BN19" s="358"/>
      <c r="BO19" s="358">
        <f t="shared" si="0"/>
        <v>0</v>
      </c>
      <c r="BP19" s="358"/>
      <c r="BQ19" s="358"/>
      <c r="BR19" s="358"/>
      <c r="BS19" s="358"/>
      <c r="BT19" s="358"/>
      <c r="BU19" s="358"/>
      <c r="BV19" s="359" t="e">
        <f t="shared" si="1"/>
        <v>#DIV/0!</v>
      </c>
      <c r="BW19" s="702">
        <v>10</v>
      </c>
      <c r="BX19" s="129" t="s">
        <v>125</v>
      </c>
      <c r="BY19" s="128">
        <f>INFORMAÇÕES!H13</f>
        <v>0</v>
      </c>
      <c r="CA19" s="133">
        <f>IF(CA18&gt;(BY11-BY16),CA18,(BY11-BY16))</f>
        <v>0</v>
      </c>
      <c r="CB19" s="135" t="s">
        <v>134</v>
      </c>
      <c r="CC19" s="361"/>
      <c r="CD19" s="361"/>
    </row>
    <row r="20" spans="1:82" ht="9.9499999999999993" customHeight="1">
      <c r="A20" s="138"/>
      <c r="B20" s="426" t="str">
        <f>IF(BW20&gt;'O1'!$BE$15,"",SMALL('O1'!$BD$15:$BD$318,BW20))</f>
        <v/>
      </c>
      <c r="C20" s="427"/>
      <c r="D20" s="427"/>
      <c r="E20" s="427"/>
      <c r="F20" s="427"/>
      <c r="G20" s="907" t="str">
        <f>IF(BW20&gt;'O1'!$BE$15,"",VLOOKUP(B20,'O1'!B25:AJ328,6,FALSE))</f>
        <v/>
      </c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382" t="str">
        <f>IF(BW20&gt;'O1'!$BE$15,"",VLOOKUP(B20,'O1'!B25:AJ328,28,FALSE))</f>
        <v/>
      </c>
      <c r="AF20" s="382"/>
      <c r="AG20" s="382"/>
      <c r="AH20" s="356" t="str">
        <f>IF(BW20&gt;'O1'!$BE$15,"",VLOOKUP(B20,'O1'!B25:AJ328,31,FALSE))</f>
        <v/>
      </c>
      <c r="AI20" s="356"/>
      <c r="AJ20" s="356"/>
      <c r="AK20" s="356"/>
      <c r="AL20" s="356"/>
      <c r="AM20" s="358">
        <f>SUMIF('O1'!$BB$15:$BB$318,B20,'O1'!$BF$15:$BF$318)</f>
        <v>0</v>
      </c>
      <c r="AN20" s="358"/>
      <c r="AO20" s="358"/>
      <c r="AP20" s="358"/>
      <c r="AQ20" s="358"/>
      <c r="AR20" s="358"/>
      <c r="AS20" s="358"/>
      <c r="AT20" s="358">
        <f>SUMIF('O1'!$BB$15:$BB$318,B20,'O1'!$BG$15:$BG$318)</f>
        <v>0</v>
      </c>
      <c r="AU20" s="358"/>
      <c r="AV20" s="358"/>
      <c r="AW20" s="358"/>
      <c r="AX20" s="358"/>
      <c r="AY20" s="358"/>
      <c r="AZ20" s="358"/>
      <c r="BA20" s="358">
        <f>SUMIF('O1'!$BB$15:$BB$318,B20,'O1'!$BH$15:$BH$318)</f>
        <v>0</v>
      </c>
      <c r="BB20" s="358"/>
      <c r="BC20" s="358"/>
      <c r="BD20" s="358"/>
      <c r="BE20" s="358"/>
      <c r="BF20" s="358"/>
      <c r="BG20" s="358"/>
      <c r="BH20" s="358">
        <f>SUMIF('O1'!$BB$15:$BB$318,B20,'O1'!$BI$15:$BI$318)</f>
        <v>0</v>
      </c>
      <c r="BI20" s="358"/>
      <c r="BJ20" s="358"/>
      <c r="BK20" s="358"/>
      <c r="BL20" s="358"/>
      <c r="BM20" s="358"/>
      <c r="BN20" s="358"/>
      <c r="BO20" s="358">
        <f t="shared" si="0"/>
        <v>0</v>
      </c>
      <c r="BP20" s="358"/>
      <c r="BQ20" s="358"/>
      <c r="BR20" s="358"/>
      <c r="BS20" s="358"/>
      <c r="BT20" s="358"/>
      <c r="BU20" s="358"/>
      <c r="BV20" s="359" t="e">
        <f t="shared" si="1"/>
        <v>#DIV/0!</v>
      </c>
      <c r="BW20" s="702">
        <v>11</v>
      </c>
      <c r="BX20" s="363" t="s">
        <v>91</v>
      </c>
      <c r="BY20" s="364">
        <f>BY11-CA19</f>
        <v>0</v>
      </c>
      <c r="BZ20" s="365">
        <f>BY20-BY12</f>
        <v>0</v>
      </c>
      <c r="CA20" s="133">
        <f>IF($BZ$24=0,BZ20/1,BZ20/$BZ$24)</f>
        <v>0</v>
      </c>
      <c r="CC20" s="361"/>
      <c r="CD20" s="361"/>
    </row>
    <row r="21" spans="1:82" ht="9.9499999999999993" customHeight="1">
      <c r="A21" s="138"/>
      <c r="B21" s="426" t="str">
        <f>IF(BW21&gt;'O1'!$BE$15,"",SMALL('O1'!$BD$15:$BD$318,BW21))</f>
        <v/>
      </c>
      <c r="C21" s="427"/>
      <c r="D21" s="427"/>
      <c r="E21" s="427"/>
      <c r="F21" s="427"/>
      <c r="G21" s="907" t="str">
        <f>IF(BW21&gt;'O1'!$BE$15,"",VLOOKUP(B21,'O1'!B26:AJ329,6,FALSE))</f>
        <v/>
      </c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  <c r="AA21" s="381"/>
      <c r="AB21" s="381"/>
      <c r="AC21" s="381"/>
      <c r="AD21" s="381"/>
      <c r="AE21" s="382" t="str">
        <f>IF(BW21&gt;'O1'!$BE$15,"",VLOOKUP(B21,'O1'!B26:AJ329,28,FALSE))</f>
        <v/>
      </c>
      <c r="AF21" s="382"/>
      <c r="AG21" s="382"/>
      <c r="AH21" s="356" t="str">
        <f>IF(BW21&gt;'O1'!$BE$15,"",VLOOKUP(B21,'O1'!B26:AJ329,31,FALSE))</f>
        <v/>
      </c>
      <c r="AI21" s="356"/>
      <c r="AJ21" s="356"/>
      <c r="AK21" s="356"/>
      <c r="AL21" s="356"/>
      <c r="AM21" s="358">
        <f>SUMIF('O1'!$BB$15:$BB$318,B21,'O1'!$BF$15:$BF$318)</f>
        <v>0</v>
      </c>
      <c r="AN21" s="358"/>
      <c r="AO21" s="358"/>
      <c r="AP21" s="358"/>
      <c r="AQ21" s="358"/>
      <c r="AR21" s="358"/>
      <c r="AS21" s="358"/>
      <c r="AT21" s="358">
        <f>SUMIF('O1'!$BB$15:$BB$318,B21,'O1'!$BG$15:$BG$318)</f>
        <v>0</v>
      </c>
      <c r="AU21" s="358"/>
      <c r="AV21" s="358"/>
      <c r="AW21" s="358"/>
      <c r="AX21" s="358"/>
      <c r="AY21" s="358"/>
      <c r="AZ21" s="358"/>
      <c r="BA21" s="358">
        <f>SUMIF('O1'!$BB$15:$BB$318,B21,'O1'!$BH$15:$BH$318)</f>
        <v>0</v>
      </c>
      <c r="BB21" s="358"/>
      <c r="BC21" s="358"/>
      <c r="BD21" s="358"/>
      <c r="BE21" s="358"/>
      <c r="BF21" s="358"/>
      <c r="BG21" s="358"/>
      <c r="BH21" s="358">
        <f>SUMIF('O1'!$BB$15:$BB$318,B21,'O1'!$BI$15:$BI$318)</f>
        <v>0</v>
      </c>
      <c r="BI21" s="358"/>
      <c r="BJ21" s="358"/>
      <c r="BK21" s="358"/>
      <c r="BL21" s="358"/>
      <c r="BM21" s="358"/>
      <c r="BN21" s="358"/>
      <c r="BO21" s="358">
        <f t="shared" si="0"/>
        <v>0</v>
      </c>
      <c r="BP21" s="358"/>
      <c r="BQ21" s="358"/>
      <c r="BR21" s="358"/>
      <c r="BS21" s="358"/>
      <c r="BT21" s="358"/>
      <c r="BU21" s="358"/>
      <c r="BV21" s="359" t="e">
        <f t="shared" si="1"/>
        <v>#DIV/0!</v>
      </c>
      <c r="BW21" s="702">
        <v>12</v>
      </c>
      <c r="BX21" s="363" t="s">
        <v>126</v>
      </c>
      <c r="BY21" s="364">
        <f>CA19-CA11-BY14</f>
        <v>0</v>
      </c>
      <c r="BZ21" s="365">
        <f>BY21-BY13</f>
        <v>0</v>
      </c>
      <c r="CA21" s="133">
        <f>IF($BZ$24=0,BZ21/1,BZ21/$BZ$24)</f>
        <v>0</v>
      </c>
      <c r="CB21" s="361"/>
      <c r="CC21" s="384"/>
      <c r="CD21" s="361"/>
    </row>
    <row r="22" spans="1:82" ht="9.9499999999999993" customHeight="1">
      <c r="A22" s="138"/>
      <c r="B22" s="426" t="str">
        <f>IF(BW22&gt;'O1'!$BE$15,"",SMALL('O1'!$BD$15:$BD$318,BW22))</f>
        <v/>
      </c>
      <c r="C22" s="427"/>
      <c r="D22" s="427"/>
      <c r="E22" s="427"/>
      <c r="F22" s="427"/>
      <c r="G22" s="907" t="str">
        <f>IF(BW22&gt;'O1'!$BE$15,"",VLOOKUP(B22,'O1'!B27:AJ330,6,FALSE))</f>
        <v/>
      </c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  <c r="AA22" s="381"/>
      <c r="AB22" s="381"/>
      <c r="AC22" s="381"/>
      <c r="AD22" s="381"/>
      <c r="AE22" s="382" t="str">
        <f>IF(BW22&gt;'O1'!$BE$15,"",VLOOKUP(B22,'O1'!B27:AJ330,28,FALSE))</f>
        <v/>
      </c>
      <c r="AF22" s="382"/>
      <c r="AG22" s="382"/>
      <c r="AH22" s="356" t="str">
        <f>IF(BW22&gt;'O1'!$BE$15,"",VLOOKUP(B22,'O1'!B27:AJ330,31,FALSE))</f>
        <v/>
      </c>
      <c r="AI22" s="356"/>
      <c r="AJ22" s="356"/>
      <c r="AK22" s="356"/>
      <c r="AL22" s="356"/>
      <c r="AM22" s="358">
        <f>SUMIF('O1'!$BB$15:$BB$318,B22,'O1'!$BF$15:$BF$318)</f>
        <v>0</v>
      </c>
      <c r="AN22" s="358"/>
      <c r="AO22" s="358"/>
      <c r="AP22" s="358"/>
      <c r="AQ22" s="358"/>
      <c r="AR22" s="358"/>
      <c r="AS22" s="358"/>
      <c r="AT22" s="358">
        <f>SUMIF('O1'!$BB$15:$BB$318,B22,'O1'!$BG$15:$BG$318)</f>
        <v>0</v>
      </c>
      <c r="AU22" s="358"/>
      <c r="AV22" s="358"/>
      <c r="AW22" s="358"/>
      <c r="AX22" s="358"/>
      <c r="AY22" s="358"/>
      <c r="AZ22" s="358"/>
      <c r="BA22" s="358">
        <f>SUMIF('O1'!$BB$15:$BB$318,B22,'O1'!$BH$15:$BH$318)</f>
        <v>0</v>
      </c>
      <c r="BB22" s="358"/>
      <c r="BC22" s="358"/>
      <c r="BD22" s="358"/>
      <c r="BE22" s="358"/>
      <c r="BF22" s="358"/>
      <c r="BG22" s="358"/>
      <c r="BH22" s="358">
        <f>SUMIF('O1'!$BB$15:$BB$318,B22,'O1'!$BI$15:$BI$318)</f>
        <v>0</v>
      </c>
      <c r="BI22" s="358"/>
      <c r="BJ22" s="358"/>
      <c r="BK22" s="358"/>
      <c r="BL22" s="358"/>
      <c r="BM22" s="358"/>
      <c r="BN22" s="358"/>
      <c r="BO22" s="358">
        <f t="shared" si="0"/>
        <v>0</v>
      </c>
      <c r="BP22" s="358"/>
      <c r="BQ22" s="358"/>
      <c r="BR22" s="358"/>
      <c r="BS22" s="358"/>
      <c r="BT22" s="358"/>
      <c r="BU22" s="358"/>
      <c r="BV22" s="359" t="e">
        <f t="shared" si="1"/>
        <v>#DIV/0!</v>
      </c>
      <c r="BW22" s="702">
        <v>13</v>
      </c>
      <c r="BX22" s="363" t="s">
        <v>127</v>
      </c>
      <c r="BY22" s="364">
        <f>BY14</f>
        <v>0</v>
      </c>
      <c r="BZ22" s="365">
        <f>IF(BY22=BY11,BY22,BY22-BY14)</f>
        <v>0</v>
      </c>
      <c r="CA22" s="133">
        <f>IF($BZ$24=0,BZ22/1,BZ22/$BZ$24)</f>
        <v>0</v>
      </c>
      <c r="CB22" s="361"/>
      <c r="CC22" s="361"/>
      <c r="CD22" s="361"/>
    </row>
    <row r="23" spans="1:82" ht="9.9499999999999993" customHeight="1">
      <c r="A23" s="138"/>
      <c r="B23" s="426" t="str">
        <f>IF(BW23&gt;'O1'!$BE$15,"",SMALL('O1'!$BD$15:$BD$318,BW23))</f>
        <v/>
      </c>
      <c r="C23" s="427"/>
      <c r="D23" s="427"/>
      <c r="E23" s="427"/>
      <c r="F23" s="427"/>
      <c r="G23" s="907" t="str">
        <f>IF(BW23&gt;'O1'!$BE$15,"",VLOOKUP(B23,'O1'!B28:AJ331,6,FALSE))</f>
        <v/>
      </c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  <c r="AA23" s="381"/>
      <c r="AB23" s="381"/>
      <c r="AC23" s="381"/>
      <c r="AD23" s="381"/>
      <c r="AE23" s="382" t="str">
        <f>IF(BW23&gt;'O1'!$BE$15,"",VLOOKUP(B23,'O1'!B28:AJ331,28,FALSE))</f>
        <v/>
      </c>
      <c r="AF23" s="382"/>
      <c r="AG23" s="382"/>
      <c r="AH23" s="356" t="str">
        <f>IF(BW23&gt;'O1'!$BE$15,"",VLOOKUP(B23,'O1'!B28:AJ331,31,FALSE))</f>
        <v/>
      </c>
      <c r="AI23" s="356"/>
      <c r="AJ23" s="356"/>
      <c r="AK23" s="356"/>
      <c r="AL23" s="356"/>
      <c r="AM23" s="358">
        <f>SUMIF('O1'!$BB$15:$BB$318,B23,'O1'!$BF$15:$BF$318)</f>
        <v>0</v>
      </c>
      <c r="AN23" s="358"/>
      <c r="AO23" s="358"/>
      <c r="AP23" s="358"/>
      <c r="AQ23" s="358"/>
      <c r="AR23" s="358"/>
      <c r="AS23" s="358"/>
      <c r="AT23" s="358">
        <f>SUMIF('O1'!$BB$15:$BB$318,B23,'O1'!$BG$15:$BG$318)</f>
        <v>0</v>
      </c>
      <c r="AU23" s="358"/>
      <c r="AV23" s="358"/>
      <c r="AW23" s="358"/>
      <c r="AX23" s="358"/>
      <c r="AY23" s="358"/>
      <c r="AZ23" s="358"/>
      <c r="BA23" s="358">
        <f>SUMIF('O1'!$BB$15:$BB$318,B23,'O1'!$BH$15:$BH$318)</f>
        <v>0</v>
      </c>
      <c r="BB23" s="358"/>
      <c r="BC23" s="358"/>
      <c r="BD23" s="358"/>
      <c r="BE23" s="358"/>
      <c r="BF23" s="358"/>
      <c r="BG23" s="358"/>
      <c r="BH23" s="358">
        <f>SUMIF('O1'!$BB$15:$BB$318,B23,'O1'!$BI$15:$BI$318)</f>
        <v>0</v>
      </c>
      <c r="BI23" s="358"/>
      <c r="BJ23" s="358"/>
      <c r="BK23" s="358"/>
      <c r="BL23" s="358"/>
      <c r="BM23" s="358"/>
      <c r="BN23" s="358"/>
      <c r="BO23" s="358">
        <f t="shared" si="0"/>
        <v>0</v>
      </c>
      <c r="BP23" s="358"/>
      <c r="BQ23" s="358"/>
      <c r="BR23" s="358"/>
      <c r="BS23" s="358"/>
      <c r="BT23" s="358"/>
      <c r="BU23" s="358"/>
      <c r="BV23" s="359" t="e">
        <f t="shared" si="1"/>
        <v>#DIV/0!</v>
      </c>
      <c r="BW23" s="702">
        <v>14</v>
      </c>
      <c r="BX23" s="363" t="s">
        <v>128</v>
      </c>
      <c r="BY23" s="364">
        <f>CA11</f>
        <v>0</v>
      </c>
      <c r="BZ23" s="365">
        <f>BY23-BY15</f>
        <v>0</v>
      </c>
      <c r="CA23" s="133">
        <f>IF($BZ$24=0,BZ23/1,BZ23/$BZ$24)</f>
        <v>0</v>
      </c>
      <c r="CB23" s="361"/>
      <c r="CC23" s="361"/>
      <c r="CD23" s="361"/>
    </row>
    <row r="24" spans="1:82" ht="9.9499999999999993" customHeight="1">
      <c r="A24" s="138"/>
      <c r="B24" s="426" t="str">
        <f>IF(BW24&gt;'O1'!$BE$15,"",SMALL('O1'!$BD$15:$BD$318,BW24))</f>
        <v/>
      </c>
      <c r="C24" s="427"/>
      <c r="D24" s="427"/>
      <c r="E24" s="427"/>
      <c r="F24" s="427"/>
      <c r="G24" s="907" t="str">
        <f>IF(BW24&gt;'O1'!$BE$15,"",VLOOKUP(B24,'O1'!B29:AJ332,6,FALSE))</f>
        <v/>
      </c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  <c r="AA24" s="381"/>
      <c r="AB24" s="381"/>
      <c r="AC24" s="381"/>
      <c r="AD24" s="381"/>
      <c r="AE24" s="382" t="str">
        <f>IF(BW24&gt;'O1'!$BE$15,"",VLOOKUP(B24,'O1'!B29:AJ332,28,FALSE))</f>
        <v/>
      </c>
      <c r="AF24" s="382"/>
      <c r="AG24" s="382"/>
      <c r="AH24" s="356" t="str">
        <f>IF(BW24&gt;'O1'!$BE$15,"",VLOOKUP(B24,'O1'!B29:AJ332,31,FALSE))</f>
        <v/>
      </c>
      <c r="AI24" s="356"/>
      <c r="AJ24" s="356"/>
      <c r="AK24" s="356"/>
      <c r="AL24" s="356"/>
      <c r="AM24" s="358">
        <f>SUMIF('O1'!$BB$15:$BB$318,B24,'O1'!$BF$15:$BF$318)</f>
        <v>0</v>
      </c>
      <c r="AN24" s="358"/>
      <c r="AO24" s="358"/>
      <c r="AP24" s="358"/>
      <c r="AQ24" s="358"/>
      <c r="AR24" s="358"/>
      <c r="AS24" s="358"/>
      <c r="AT24" s="358">
        <f>SUMIF('O1'!$BB$15:$BB$318,B24,'O1'!$BG$15:$BG$318)</f>
        <v>0</v>
      </c>
      <c r="AU24" s="358"/>
      <c r="AV24" s="358"/>
      <c r="AW24" s="358"/>
      <c r="AX24" s="358"/>
      <c r="AY24" s="358"/>
      <c r="AZ24" s="358"/>
      <c r="BA24" s="358">
        <f>SUMIF('O1'!$BB$15:$BB$318,B24,'O1'!$BH$15:$BH$318)</f>
        <v>0</v>
      </c>
      <c r="BB24" s="358"/>
      <c r="BC24" s="358"/>
      <c r="BD24" s="358"/>
      <c r="BE24" s="358"/>
      <c r="BF24" s="358"/>
      <c r="BG24" s="358"/>
      <c r="BH24" s="358">
        <f>SUMIF('O1'!$BB$15:$BB$318,B24,'O1'!$BI$15:$BI$318)</f>
        <v>0</v>
      </c>
      <c r="BI24" s="358"/>
      <c r="BJ24" s="358"/>
      <c r="BK24" s="358"/>
      <c r="BL24" s="358"/>
      <c r="BM24" s="358"/>
      <c r="BN24" s="358"/>
      <c r="BO24" s="358">
        <f t="shared" si="0"/>
        <v>0</v>
      </c>
      <c r="BP24" s="358"/>
      <c r="BQ24" s="358"/>
      <c r="BR24" s="358"/>
      <c r="BS24" s="358"/>
      <c r="BT24" s="358"/>
      <c r="BU24" s="358"/>
      <c r="BV24" s="359" t="e">
        <f t="shared" si="1"/>
        <v>#DIV/0!</v>
      </c>
      <c r="BW24" s="702">
        <v>15</v>
      </c>
      <c r="BX24" s="363" t="s">
        <v>24</v>
      </c>
      <c r="BY24" s="364">
        <f>SUM(BY20:BY23)</f>
        <v>0</v>
      </c>
      <c r="BZ24" s="365">
        <f>SUM(BZ20:BZ23)</f>
        <v>0</v>
      </c>
      <c r="CA24" s="365">
        <f>SUM(CA20:CA23)</f>
        <v>0</v>
      </c>
      <c r="CB24" s="361"/>
      <c r="CC24" s="361"/>
      <c r="CD24" s="361"/>
    </row>
    <row r="25" spans="1:82" ht="9.9499999999999993" customHeight="1">
      <c r="A25" s="138"/>
      <c r="B25" s="426" t="str">
        <f>IF(BW25&gt;'O1'!$BE$15,"",SMALL('O1'!$BD$15:$BD$318,BW25))</f>
        <v/>
      </c>
      <c r="C25" s="427"/>
      <c r="D25" s="427"/>
      <c r="E25" s="427"/>
      <c r="F25" s="427"/>
      <c r="G25" s="907" t="str">
        <f>IF(BW25&gt;'O1'!$BE$15,"",VLOOKUP(B25,'O1'!B30:AJ333,6,FALSE))</f>
        <v/>
      </c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382" t="str">
        <f>IF(BW25&gt;'O1'!$BE$15,"",VLOOKUP(B25,'O1'!B30:AJ333,28,FALSE))</f>
        <v/>
      </c>
      <c r="AF25" s="382"/>
      <c r="AG25" s="382"/>
      <c r="AH25" s="356" t="str">
        <f>IF(BW25&gt;'O1'!$BE$15,"",VLOOKUP(B25,'O1'!B30:AJ333,31,FALSE))</f>
        <v/>
      </c>
      <c r="AI25" s="356"/>
      <c r="AJ25" s="356"/>
      <c r="AK25" s="356"/>
      <c r="AL25" s="356"/>
      <c r="AM25" s="358">
        <f>SUMIF('O1'!$BB$15:$BB$318,B25,'O1'!$BF$15:$BF$318)</f>
        <v>0</v>
      </c>
      <c r="AN25" s="358"/>
      <c r="AO25" s="358"/>
      <c r="AP25" s="358"/>
      <c r="AQ25" s="358"/>
      <c r="AR25" s="358"/>
      <c r="AS25" s="358"/>
      <c r="AT25" s="358">
        <f>SUMIF('O1'!$BB$15:$BB$318,B25,'O1'!$BG$15:$BG$318)</f>
        <v>0</v>
      </c>
      <c r="AU25" s="358"/>
      <c r="AV25" s="358"/>
      <c r="AW25" s="358"/>
      <c r="AX25" s="358"/>
      <c r="AY25" s="358"/>
      <c r="AZ25" s="358"/>
      <c r="BA25" s="358">
        <f>SUMIF('O1'!$BB$15:$BB$318,B25,'O1'!$BH$15:$BH$318)</f>
        <v>0</v>
      </c>
      <c r="BB25" s="358"/>
      <c r="BC25" s="358"/>
      <c r="BD25" s="358"/>
      <c r="BE25" s="358"/>
      <c r="BF25" s="358"/>
      <c r="BG25" s="358"/>
      <c r="BH25" s="358">
        <f>SUMIF('O1'!$BB$15:$BB$318,B25,'O1'!$BI$15:$BI$318)</f>
        <v>0</v>
      </c>
      <c r="BI25" s="358"/>
      <c r="BJ25" s="358"/>
      <c r="BK25" s="358"/>
      <c r="BL25" s="358"/>
      <c r="BM25" s="358"/>
      <c r="BN25" s="358"/>
      <c r="BO25" s="358">
        <f t="shared" si="0"/>
        <v>0</v>
      </c>
      <c r="BP25" s="358"/>
      <c r="BQ25" s="358"/>
      <c r="BR25" s="358"/>
      <c r="BS25" s="358"/>
      <c r="BT25" s="358"/>
      <c r="BU25" s="358"/>
      <c r="BV25" s="359" t="e">
        <f t="shared" si="1"/>
        <v>#DIV/0!</v>
      </c>
      <c r="BW25" s="702">
        <v>16</v>
      </c>
      <c r="BX25" s="60"/>
      <c r="BY25" s="60"/>
      <c r="BZ25" s="60"/>
      <c r="CA25" s="60"/>
      <c r="CB25" s="361"/>
      <c r="CC25" s="361"/>
      <c r="CD25" s="361"/>
    </row>
    <row r="26" spans="1:82" ht="9.9499999999999993" customHeight="1">
      <c r="A26" s="138"/>
      <c r="B26" s="426" t="str">
        <f>IF(BW26&gt;'O1'!$BE$15,"",SMALL('O1'!$BD$15:$BD$318,BW26))</f>
        <v/>
      </c>
      <c r="C26" s="427"/>
      <c r="D26" s="427"/>
      <c r="E26" s="427"/>
      <c r="F26" s="427"/>
      <c r="G26" s="907" t="str">
        <f>IF(BW26&gt;'O1'!$BE$15,"",VLOOKUP(B26,'O1'!B31:AJ334,6,FALSE))</f>
        <v/>
      </c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382" t="str">
        <f>IF(BW26&gt;'O1'!$BE$15,"",VLOOKUP(B26,'O1'!B31:AJ334,28,FALSE))</f>
        <v/>
      </c>
      <c r="AF26" s="382"/>
      <c r="AG26" s="382"/>
      <c r="AH26" s="356" t="str">
        <f>IF(BW26&gt;'O1'!$BE$15,"",VLOOKUP(B26,'O1'!B31:AJ334,31,FALSE))</f>
        <v/>
      </c>
      <c r="AI26" s="356"/>
      <c r="AJ26" s="356"/>
      <c r="AK26" s="356"/>
      <c r="AL26" s="356"/>
      <c r="AM26" s="358">
        <f>SUMIF('O1'!$BB$15:$BB$318,B26,'O1'!$BF$15:$BF$318)</f>
        <v>0</v>
      </c>
      <c r="AN26" s="358"/>
      <c r="AO26" s="358"/>
      <c r="AP26" s="358"/>
      <c r="AQ26" s="358"/>
      <c r="AR26" s="358"/>
      <c r="AS26" s="358"/>
      <c r="AT26" s="358">
        <f>SUMIF('O1'!$BB$15:$BB$318,B26,'O1'!$BG$15:$BG$318)</f>
        <v>0</v>
      </c>
      <c r="AU26" s="358"/>
      <c r="AV26" s="358"/>
      <c r="AW26" s="358"/>
      <c r="AX26" s="358"/>
      <c r="AY26" s="358"/>
      <c r="AZ26" s="358"/>
      <c r="BA26" s="358">
        <f>SUMIF('O1'!$BB$15:$BB$318,B26,'O1'!$BH$15:$BH$318)</f>
        <v>0</v>
      </c>
      <c r="BB26" s="358"/>
      <c r="BC26" s="358"/>
      <c r="BD26" s="358"/>
      <c r="BE26" s="358"/>
      <c r="BF26" s="358"/>
      <c r="BG26" s="358"/>
      <c r="BH26" s="358">
        <f>SUMIF('O1'!$BB$15:$BB$318,B26,'O1'!$BI$15:$BI$318)</f>
        <v>0</v>
      </c>
      <c r="BI26" s="358"/>
      <c r="BJ26" s="358"/>
      <c r="BK26" s="358"/>
      <c r="BL26" s="358"/>
      <c r="BM26" s="358"/>
      <c r="BN26" s="358"/>
      <c r="BO26" s="358">
        <f t="shared" si="0"/>
        <v>0</v>
      </c>
      <c r="BP26" s="358"/>
      <c r="BQ26" s="358"/>
      <c r="BR26" s="358"/>
      <c r="BS26" s="358"/>
      <c r="BT26" s="358"/>
      <c r="BU26" s="358"/>
      <c r="BV26" s="359" t="e">
        <f t="shared" si="1"/>
        <v>#DIV/0!</v>
      </c>
      <c r="BW26" s="702">
        <v>17</v>
      </c>
      <c r="BX26" s="60"/>
      <c r="BY26" s="138"/>
      <c r="BZ26" s="91"/>
      <c r="CA26" s="60"/>
    </row>
    <row r="27" spans="1:82" ht="9.9499999999999993" customHeight="1">
      <c r="A27" s="138"/>
      <c r="B27" s="426" t="str">
        <f>IF(BW27&gt;'O1'!$BE$15,"",SMALL('O1'!$BD$15:$BD$318,BW27))</f>
        <v/>
      </c>
      <c r="C27" s="427"/>
      <c r="D27" s="427"/>
      <c r="E27" s="427"/>
      <c r="F27" s="427"/>
      <c r="G27" s="907" t="str">
        <f>IF(BW27&gt;'O1'!$BE$15,"",VLOOKUP(B27,'O1'!B32:AJ335,6,FALSE))</f>
        <v/>
      </c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  <c r="AC27" s="381"/>
      <c r="AD27" s="381"/>
      <c r="AE27" s="382" t="str">
        <f>IF(BW27&gt;'O1'!$BE$15,"",VLOOKUP(B27,'O1'!B32:AJ335,28,FALSE))</f>
        <v/>
      </c>
      <c r="AF27" s="382"/>
      <c r="AG27" s="382"/>
      <c r="AH27" s="356" t="str">
        <f>IF(BW27&gt;'O1'!$BE$15,"",VLOOKUP(B27,'O1'!B32:AJ335,31,FALSE))</f>
        <v/>
      </c>
      <c r="AI27" s="356"/>
      <c r="AJ27" s="356"/>
      <c r="AK27" s="356"/>
      <c r="AL27" s="356"/>
      <c r="AM27" s="358">
        <f>SUMIF('O1'!$BB$15:$BB$318,B27,'O1'!$BF$15:$BF$318)</f>
        <v>0</v>
      </c>
      <c r="AN27" s="358"/>
      <c r="AO27" s="358"/>
      <c r="AP27" s="358"/>
      <c r="AQ27" s="358"/>
      <c r="AR27" s="358"/>
      <c r="AS27" s="358"/>
      <c r="AT27" s="358">
        <f>SUMIF('O1'!$BB$15:$BB$318,B27,'O1'!$BG$15:$BG$318)</f>
        <v>0</v>
      </c>
      <c r="AU27" s="358"/>
      <c r="AV27" s="358"/>
      <c r="AW27" s="358"/>
      <c r="AX27" s="358"/>
      <c r="AY27" s="358"/>
      <c r="AZ27" s="358"/>
      <c r="BA27" s="358">
        <f>SUMIF('O1'!$BB$15:$BB$318,B27,'O1'!$BH$15:$BH$318)</f>
        <v>0</v>
      </c>
      <c r="BB27" s="358"/>
      <c r="BC27" s="358"/>
      <c r="BD27" s="358"/>
      <c r="BE27" s="358"/>
      <c r="BF27" s="358"/>
      <c r="BG27" s="358"/>
      <c r="BH27" s="358">
        <f>SUMIF('O1'!$BB$15:$BB$318,B27,'O1'!$BI$15:$BI$318)</f>
        <v>0</v>
      </c>
      <c r="BI27" s="358"/>
      <c r="BJ27" s="358"/>
      <c r="BK27" s="358"/>
      <c r="BL27" s="358"/>
      <c r="BM27" s="358"/>
      <c r="BN27" s="358"/>
      <c r="BO27" s="358">
        <f t="shared" si="0"/>
        <v>0</v>
      </c>
      <c r="BP27" s="358"/>
      <c r="BQ27" s="358"/>
      <c r="BR27" s="358"/>
      <c r="BS27" s="358"/>
      <c r="BT27" s="358"/>
      <c r="BU27" s="358"/>
      <c r="BV27" s="359" t="e">
        <f t="shared" si="1"/>
        <v>#DIV/0!</v>
      </c>
      <c r="BW27" s="702">
        <v>18</v>
      </c>
      <c r="BX27" s="60"/>
      <c r="BY27" s="138"/>
      <c r="BZ27" s="91"/>
      <c r="CA27" s="60"/>
    </row>
    <row r="28" spans="1:82" ht="9.9499999999999993" customHeight="1">
      <c r="A28" s="138"/>
      <c r="B28" s="426" t="str">
        <f>IF(BW28&gt;'O1'!$BE$15,"",SMALL('O1'!$BD$15:$BD$318,BW28))</f>
        <v/>
      </c>
      <c r="C28" s="427"/>
      <c r="D28" s="427"/>
      <c r="E28" s="427"/>
      <c r="F28" s="427"/>
      <c r="G28" s="907" t="str">
        <f>IF(BW28&gt;'O1'!$BE$15,"",VLOOKUP(B28,'O1'!B33:AJ336,6,FALSE))</f>
        <v/>
      </c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  <c r="AA28" s="381"/>
      <c r="AB28" s="381"/>
      <c r="AC28" s="381"/>
      <c r="AD28" s="381"/>
      <c r="AE28" s="382" t="str">
        <f>IF(BW28&gt;'O1'!$BE$15,"",VLOOKUP(B28,'O1'!B33:AJ336,28,FALSE))</f>
        <v/>
      </c>
      <c r="AF28" s="382"/>
      <c r="AG28" s="382"/>
      <c r="AH28" s="356" t="str">
        <f>IF(BW28&gt;'O1'!$BE$15,"",VLOOKUP(B28,'O1'!B33:AJ336,31,FALSE))</f>
        <v/>
      </c>
      <c r="AI28" s="356"/>
      <c r="AJ28" s="356"/>
      <c r="AK28" s="356"/>
      <c r="AL28" s="356"/>
      <c r="AM28" s="358">
        <f>SUMIF('O1'!$BB$15:$BB$318,B28,'O1'!$BF$15:$BF$318)</f>
        <v>0</v>
      </c>
      <c r="AN28" s="358"/>
      <c r="AO28" s="358"/>
      <c r="AP28" s="358"/>
      <c r="AQ28" s="358"/>
      <c r="AR28" s="358"/>
      <c r="AS28" s="358"/>
      <c r="AT28" s="358">
        <f>SUMIF('O1'!$BB$15:$BB$318,B28,'O1'!$BG$15:$BG$318)</f>
        <v>0</v>
      </c>
      <c r="AU28" s="358"/>
      <c r="AV28" s="358"/>
      <c r="AW28" s="358"/>
      <c r="AX28" s="358"/>
      <c r="AY28" s="358"/>
      <c r="AZ28" s="358"/>
      <c r="BA28" s="358">
        <f>SUMIF('O1'!$BB$15:$BB$318,B28,'O1'!$BH$15:$BH$318)</f>
        <v>0</v>
      </c>
      <c r="BB28" s="358"/>
      <c r="BC28" s="358"/>
      <c r="BD28" s="358"/>
      <c r="BE28" s="358"/>
      <c r="BF28" s="358"/>
      <c r="BG28" s="358"/>
      <c r="BH28" s="358">
        <f>SUMIF('O1'!$BB$15:$BB$318,B28,'O1'!$BI$15:$BI$318)</f>
        <v>0</v>
      </c>
      <c r="BI28" s="358"/>
      <c r="BJ28" s="358"/>
      <c r="BK28" s="358"/>
      <c r="BL28" s="358"/>
      <c r="BM28" s="358"/>
      <c r="BN28" s="358"/>
      <c r="BO28" s="358">
        <f t="shared" si="0"/>
        <v>0</v>
      </c>
      <c r="BP28" s="358"/>
      <c r="BQ28" s="358"/>
      <c r="BR28" s="358"/>
      <c r="BS28" s="358"/>
      <c r="BT28" s="358"/>
      <c r="BU28" s="358"/>
      <c r="BV28" s="359" t="e">
        <f t="shared" si="1"/>
        <v>#DIV/0!</v>
      </c>
      <c r="BW28" s="702">
        <v>19</v>
      </c>
      <c r="BX28" s="60"/>
      <c r="BY28" s="60"/>
      <c r="BZ28" s="91"/>
      <c r="CA28" s="60"/>
    </row>
    <row r="29" spans="1:82" ht="9.9499999999999993" customHeight="1">
      <c r="A29" s="138"/>
      <c r="B29" s="426" t="str">
        <f>IF(BW29&gt;'O1'!$BE$15,"",SMALL('O1'!$BD$15:$BD$318,BW29))</f>
        <v/>
      </c>
      <c r="C29" s="427"/>
      <c r="D29" s="427"/>
      <c r="E29" s="427"/>
      <c r="F29" s="427"/>
      <c r="G29" s="907" t="str">
        <f>IF(BW29&gt;'O1'!$BE$15,"",VLOOKUP(B29,'O1'!B34:AJ337,6,FALSE))</f>
        <v/>
      </c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382" t="str">
        <f>IF(BW29&gt;'O1'!$BE$15,"",VLOOKUP(B29,'O1'!B34:AJ337,28,FALSE))</f>
        <v/>
      </c>
      <c r="AF29" s="382"/>
      <c r="AG29" s="382"/>
      <c r="AH29" s="356" t="str">
        <f>IF(BW29&gt;'O1'!$BE$15,"",VLOOKUP(B29,'O1'!B34:AJ337,31,FALSE))</f>
        <v/>
      </c>
      <c r="AI29" s="356"/>
      <c r="AJ29" s="356"/>
      <c r="AK29" s="356"/>
      <c r="AL29" s="356"/>
      <c r="AM29" s="358">
        <f>SUMIF('O1'!$BB$15:$BB$318,B29,'O1'!$BF$15:$BF$318)</f>
        <v>0</v>
      </c>
      <c r="AN29" s="358"/>
      <c r="AO29" s="358"/>
      <c r="AP29" s="358"/>
      <c r="AQ29" s="358"/>
      <c r="AR29" s="358"/>
      <c r="AS29" s="358"/>
      <c r="AT29" s="358">
        <f>SUMIF('O1'!$BB$15:$BB$318,B29,'O1'!$BG$15:$BG$318)</f>
        <v>0</v>
      </c>
      <c r="AU29" s="358"/>
      <c r="AV29" s="358"/>
      <c r="AW29" s="358"/>
      <c r="AX29" s="358"/>
      <c r="AY29" s="358"/>
      <c r="AZ29" s="358"/>
      <c r="BA29" s="358">
        <f>SUMIF('O1'!$BB$15:$BB$318,B29,'O1'!$BH$15:$BH$318)</f>
        <v>0</v>
      </c>
      <c r="BB29" s="358"/>
      <c r="BC29" s="358"/>
      <c r="BD29" s="358"/>
      <c r="BE29" s="358"/>
      <c r="BF29" s="358"/>
      <c r="BG29" s="358"/>
      <c r="BH29" s="358">
        <f>SUMIF('O1'!$BB$15:$BB$318,B29,'O1'!$BI$15:$BI$318)</f>
        <v>0</v>
      </c>
      <c r="BI29" s="358"/>
      <c r="BJ29" s="358"/>
      <c r="BK29" s="358"/>
      <c r="BL29" s="358"/>
      <c r="BM29" s="358"/>
      <c r="BN29" s="358"/>
      <c r="BO29" s="358">
        <f t="shared" si="0"/>
        <v>0</v>
      </c>
      <c r="BP29" s="358"/>
      <c r="BQ29" s="358"/>
      <c r="BR29" s="358"/>
      <c r="BS29" s="358"/>
      <c r="BT29" s="358"/>
      <c r="BU29" s="358"/>
      <c r="BV29" s="359" t="e">
        <f t="shared" si="1"/>
        <v>#DIV/0!</v>
      </c>
      <c r="BW29" s="702">
        <v>20</v>
      </c>
      <c r="BX29" s="60"/>
      <c r="BY29" s="60"/>
      <c r="BZ29" s="91"/>
      <c r="CA29" s="60"/>
    </row>
    <row r="30" spans="1:82" ht="9.9499999999999993" customHeight="1">
      <c r="A30" s="138"/>
      <c r="B30" s="426" t="str">
        <f>IF(BW30&gt;'O1'!$BE$15,"",SMALL('O1'!$BD$15:$BD$318,BW30))</f>
        <v/>
      </c>
      <c r="C30" s="427"/>
      <c r="D30" s="427"/>
      <c r="E30" s="427"/>
      <c r="F30" s="427"/>
      <c r="G30" s="907" t="str">
        <f>IF(BW30&gt;'O1'!$BE$15,"",VLOOKUP(B30,'O1'!B35:AJ338,6,FALSE))</f>
        <v/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382" t="str">
        <f>IF(BW30&gt;'O1'!$BE$15,"",VLOOKUP(B30,'O1'!B35:AJ338,28,FALSE))</f>
        <v/>
      </c>
      <c r="AF30" s="382"/>
      <c r="AG30" s="382"/>
      <c r="AH30" s="356" t="str">
        <f>IF(BW30&gt;'O1'!$BE$15,"",VLOOKUP(B30,'O1'!B35:AJ338,31,FALSE))</f>
        <v/>
      </c>
      <c r="AI30" s="356"/>
      <c r="AJ30" s="356"/>
      <c r="AK30" s="356"/>
      <c r="AL30" s="356"/>
      <c r="AM30" s="358">
        <f>SUMIF('O1'!$BB$15:$BB$318,B30,'O1'!$BF$15:$BF$318)</f>
        <v>0</v>
      </c>
      <c r="AN30" s="358"/>
      <c r="AO30" s="358"/>
      <c r="AP30" s="358"/>
      <c r="AQ30" s="358"/>
      <c r="AR30" s="358"/>
      <c r="AS30" s="358"/>
      <c r="AT30" s="358">
        <f>SUMIF('O1'!$BB$15:$BB$318,B30,'O1'!$BG$15:$BG$318)</f>
        <v>0</v>
      </c>
      <c r="AU30" s="358"/>
      <c r="AV30" s="358"/>
      <c r="AW30" s="358"/>
      <c r="AX30" s="358"/>
      <c r="AY30" s="358"/>
      <c r="AZ30" s="358"/>
      <c r="BA30" s="358">
        <f>SUMIF('O1'!$BB$15:$BB$318,B30,'O1'!$BH$15:$BH$318)</f>
        <v>0</v>
      </c>
      <c r="BB30" s="358"/>
      <c r="BC30" s="358"/>
      <c r="BD30" s="358"/>
      <c r="BE30" s="358"/>
      <c r="BF30" s="358"/>
      <c r="BG30" s="358"/>
      <c r="BH30" s="358">
        <f>SUMIF('O1'!$BB$15:$BB$318,B30,'O1'!$BI$15:$BI$318)</f>
        <v>0</v>
      </c>
      <c r="BI30" s="358"/>
      <c r="BJ30" s="358"/>
      <c r="BK30" s="358"/>
      <c r="BL30" s="358"/>
      <c r="BM30" s="358"/>
      <c r="BN30" s="358"/>
      <c r="BO30" s="358">
        <f t="shared" si="0"/>
        <v>0</v>
      </c>
      <c r="BP30" s="358"/>
      <c r="BQ30" s="358"/>
      <c r="BR30" s="358"/>
      <c r="BS30" s="358"/>
      <c r="BT30" s="358"/>
      <c r="BU30" s="358"/>
      <c r="BV30" s="359" t="e">
        <f t="shared" si="1"/>
        <v>#DIV/0!</v>
      </c>
      <c r="BW30" s="702">
        <v>21</v>
      </c>
      <c r="BX30" s="60"/>
      <c r="BY30" s="60"/>
      <c r="BZ30" s="91"/>
      <c r="CA30" s="60"/>
    </row>
    <row r="31" spans="1:82" ht="9.9499999999999993" customHeight="1">
      <c r="A31" s="138"/>
      <c r="B31" s="426" t="str">
        <f>IF(BW31&gt;'O1'!$BE$15,"",SMALL('O1'!$BD$15:$BD$318,BW31))</f>
        <v/>
      </c>
      <c r="C31" s="427"/>
      <c r="D31" s="427"/>
      <c r="E31" s="427"/>
      <c r="F31" s="427"/>
      <c r="G31" s="907" t="str">
        <f>IF(BW31&gt;'O1'!$BE$15,"",VLOOKUP(B31,'O1'!B36:AJ339,6,FALSE))</f>
        <v/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  <c r="AC31" s="381"/>
      <c r="AD31" s="381"/>
      <c r="AE31" s="382" t="str">
        <f>IF(BW31&gt;'O1'!$BE$15,"",VLOOKUP(B31,'O1'!B36:AJ339,28,FALSE))</f>
        <v/>
      </c>
      <c r="AF31" s="382"/>
      <c r="AG31" s="382"/>
      <c r="AH31" s="356" t="str">
        <f>IF(BW31&gt;'O1'!$BE$15,"",VLOOKUP(B31,'O1'!B36:AJ339,31,FALSE))</f>
        <v/>
      </c>
      <c r="AI31" s="356"/>
      <c r="AJ31" s="356"/>
      <c r="AK31" s="356"/>
      <c r="AL31" s="356"/>
      <c r="AM31" s="358">
        <f>SUMIF('O1'!$BB$15:$BB$318,B31,'O1'!$BF$15:$BF$318)</f>
        <v>0</v>
      </c>
      <c r="AN31" s="358"/>
      <c r="AO31" s="358"/>
      <c r="AP31" s="358"/>
      <c r="AQ31" s="358"/>
      <c r="AR31" s="358"/>
      <c r="AS31" s="358"/>
      <c r="AT31" s="358">
        <f>SUMIF('O1'!$BB$15:$BB$318,B31,'O1'!$BG$15:$BG$318)</f>
        <v>0</v>
      </c>
      <c r="AU31" s="358"/>
      <c r="AV31" s="358"/>
      <c r="AW31" s="358"/>
      <c r="AX31" s="358"/>
      <c r="AY31" s="358"/>
      <c r="AZ31" s="358"/>
      <c r="BA31" s="358">
        <f>SUMIF('O1'!$BB$15:$BB$318,B31,'O1'!$BH$15:$BH$318)</f>
        <v>0</v>
      </c>
      <c r="BB31" s="358"/>
      <c r="BC31" s="358"/>
      <c r="BD31" s="358"/>
      <c r="BE31" s="358"/>
      <c r="BF31" s="358"/>
      <c r="BG31" s="358"/>
      <c r="BH31" s="358">
        <f>SUMIF('O1'!$BB$15:$BB$318,B31,'O1'!$BI$15:$BI$318)</f>
        <v>0</v>
      </c>
      <c r="BI31" s="358"/>
      <c r="BJ31" s="358"/>
      <c r="BK31" s="358"/>
      <c r="BL31" s="358"/>
      <c r="BM31" s="358"/>
      <c r="BN31" s="358"/>
      <c r="BO31" s="358">
        <f t="shared" ref="BO31:BO49" si="2">SUM(AM31:BN31)</f>
        <v>0</v>
      </c>
      <c r="BP31" s="358"/>
      <c r="BQ31" s="358"/>
      <c r="BR31" s="358"/>
      <c r="BS31" s="358"/>
      <c r="BT31" s="358"/>
      <c r="BU31" s="358"/>
      <c r="BV31" s="359" t="e">
        <f t="shared" si="1"/>
        <v>#DIV/0!</v>
      </c>
      <c r="BW31" s="702">
        <v>22</v>
      </c>
      <c r="BX31" s="60"/>
      <c r="BY31" s="60"/>
      <c r="BZ31" s="91"/>
      <c r="CA31" s="60"/>
    </row>
    <row r="32" spans="1:82" ht="9.9499999999999993" customHeight="1">
      <c r="A32" s="138"/>
      <c r="B32" s="426" t="str">
        <f>IF(BW32&gt;'O1'!$BE$15,"",SMALL('O1'!$BD$15:$BD$318,BW32))</f>
        <v/>
      </c>
      <c r="C32" s="427"/>
      <c r="D32" s="427"/>
      <c r="E32" s="427"/>
      <c r="F32" s="427"/>
      <c r="G32" s="907" t="str">
        <f>IF(BW32&gt;'O1'!$BE$15,"",VLOOKUP(B32,'O1'!B37:AJ340,6,FALSE))</f>
        <v/>
      </c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  <c r="AA32" s="381"/>
      <c r="AB32" s="381"/>
      <c r="AC32" s="381"/>
      <c r="AD32" s="381"/>
      <c r="AE32" s="382" t="str">
        <f>IF(BW32&gt;'O1'!$BE$15,"",VLOOKUP(B32,'O1'!B37:AJ340,28,FALSE))</f>
        <v/>
      </c>
      <c r="AF32" s="382"/>
      <c r="AG32" s="382"/>
      <c r="AH32" s="356" t="str">
        <f>IF(BW32&gt;'O1'!$BE$15,"",VLOOKUP(B32,'O1'!B37:AJ340,31,FALSE))</f>
        <v/>
      </c>
      <c r="AI32" s="356"/>
      <c r="AJ32" s="356"/>
      <c r="AK32" s="356"/>
      <c r="AL32" s="356"/>
      <c r="AM32" s="358">
        <f>SUMIF('O1'!$BB$15:$BB$318,B32,'O1'!$BF$15:$BF$318)</f>
        <v>0</v>
      </c>
      <c r="AN32" s="358"/>
      <c r="AO32" s="358"/>
      <c r="AP32" s="358"/>
      <c r="AQ32" s="358"/>
      <c r="AR32" s="358"/>
      <c r="AS32" s="358"/>
      <c r="AT32" s="358">
        <f>SUMIF('O1'!$BB$15:$BB$318,B32,'O1'!$BG$15:$BG$318)</f>
        <v>0</v>
      </c>
      <c r="AU32" s="358"/>
      <c r="AV32" s="358"/>
      <c r="AW32" s="358"/>
      <c r="AX32" s="358"/>
      <c r="AY32" s="358"/>
      <c r="AZ32" s="358"/>
      <c r="BA32" s="358">
        <f>SUMIF('O1'!$BB$15:$BB$318,B32,'O1'!$BH$15:$BH$318)</f>
        <v>0</v>
      </c>
      <c r="BB32" s="358"/>
      <c r="BC32" s="358"/>
      <c r="BD32" s="358"/>
      <c r="BE32" s="358"/>
      <c r="BF32" s="358"/>
      <c r="BG32" s="358"/>
      <c r="BH32" s="358">
        <f>SUMIF('O1'!$BB$15:$BB$318,B32,'O1'!$BI$15:$BI$318)</f>
        <v>0</v>
      </c>
      <c r="BI32" s="358"/>
      <c r="BJ32" s="358"/>
      <c r="BK32" s="358"/>
      <c r="BL32" s="358"/>
      <c r="BM32" s="358"/>
      <c r="BN32" s="358"/>
      <c r="BO32" s="358">
        <f t="shared" si="2"/>
        <v>0</v>
      </c>
      <c r="BP32" s="358"/>
      <c r="BQ32" s="358"/>
      <c r="BR32" s="358"/>
      <c r="BS32" s="358"/>
      <c r="BT32" s="358"/>
      <c r="BU32" s="358"/>
      <c r="BV32" s="359" t="e">
        <f t="shared" si="1"/>
        <v>#DIV/0!</v>
      </c>
      <c r="BW32" s="702">
        <v>23</v>
      </c>
      <c r="BX32" s="60"/>
      <c r="BY32" s="60"/>
      <c r="BZ32" s="91"/>
      <c r="CA32" s="60"/>
    </row>
    <row r="33" spans="1:79" ht="9.9499999999999993" customHeight="1">
      <c r="A33" s="138"/>
      <c r="B33" s="426" t="str">
        <f>IF(BW33&gt;'O1'!$BE$15,"",SMALL('O1'!$BD$15:$BD$318,BW33))</f>
        <v/>
      </c>
      <c r="C33" s="427"/>
      <c r="D33" s="427"/>
      <c r="E33" s="427"/>
      <c r="F33" s="427"/>
      <c r="G33" s="907" t="str">
        <f>IF(BW33&gt;'O1'!$BE$15,"",VLOOKUP(B33,'O1'!B38:AJ341,6,FALSE))</f>
        <v/>
      </c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  <c r="AA33" s="381"/>
      <c r="AB33" s="381"/>
      <c r="AC33" s="381"/>
      <c r="AD33" s="381"/>
      <c r="AE33" s="382" t="str">
        <f>IF(BW33&gt;'O1'!$BE$15,"",VLOOKUP(B33,'O1'!B38:AJ341,28,FALSE))</f>
        <v/>
      </c>
      <c r="AF33" s="382"/>
      <c r="AG33" s="382"/>
      <c r="AH33" s="356" t="str">
        <f>IF(BW33&gt;'O1'!$BE$15,"",VLOOKUP(B33,'O1'!B38:AJ341,31,FALSE))</f>
        <v/>
      </c>
      <c r="AI33" s="356"/>
      <c r="AJ33" s="356"/>
      <c r="AK33" s="356"/>
      <c r="AL33" s="356"/>
      <c r="AM33" s="358">
        <f>SUMIF('O1'!$BB$15:$BB$318,B33,'O1'!$BF$15:$BF$318)</f>
        <v>0</v>
      </c>
      <c r="AN33" s="358"/>
      <c r="AO33" s="358"/>
      <c r="AP33" s="358"/>
      <c r="AQ33" s="358"/>
      <c r="AR33" s="358"/>
      <c r="AS33" s="358"/>
      <c r="AT33" s="358">
        <f>SUMIF('O1'!$BB$15:$BB$318,B33,'O1'!$BG$15:$BG$318)</f>
        <v>0</v>
      </c>
      <c r="AU33" s="358"/>
      <c r="AV33" s="358"/>
      <c r="AW33" s="358"/>
      <c r="AX33" s="358"/>
      <c r="AY33" s="358"/>
      <c r="AZ33" s="358"/>
      <c r="BA33" s="358">
        <f>SUMIF('O1'!$BB$15:$BB$318,B33,'O1'!$BH$15:$BH$318)</f>
        <v>0</v>
      </c>
      <c r="BB33" s="358"/>
      <c r="BC33" s="358"/>
      <c r="BD33" s="358"/>
      <c r="BE33" s="358"/>
      <c r="BF33" s="358"/>
      <c r="BG33" s="358"/>
      <c r="BH33" s="358">
        <f>SUMIF('O1'!$BB$15:$BB$318,B33,'O1'!$BI$15:$BI$318)</f>
        <v>0</v>
      </c>
      <c r="BI33" s="358"/>
      <c r="BJ33" s="358"/>
      <c r="BK33" s="358"/>
      <c r="BL33" s="358"/>
      <c r="BM33" s="358"/>
      <c r="BN33" s="358"/>
      <c r="BO33" s="358">
        <f t="shared" si="2"/>
        <v>0</v>
      </c>
      <c r="BP33" s="358"/>
      <c r="BQ33" s="358"/>
      <c r="BR33" s="358"/>
      <c r="BS33" s="358"/>
      <c r="BT33" s="358"/>
      <c r="BU33" s="358"/>
      <c r="BV33" s="359" t="e">
        <f t="shared" si="1"/>
        <v>#DIV/0!</v>
      </c>
      <c r="BW33" s="702">
        <v>24</v>
      </c>
      <c r="BX33" s="60"/>
      <c r="BY33" s="60"/>
      <c r="BZ33" s="91"/>
      <c r="CA33" s="60"/>
    </row>
    <row r="34" spans="1:79" ht="9.9499999999999993" customHeight="1">
      <c r="A34" s="138"/>
      <c r="B34" s="426" t="str">
        <f>IF(BW34&gt;'O1'!$BE$15,"",SMALL('O1'!$BD$15:$BD$318,BW34))</f>
        <v/>
      </c>
      <c r="C34" s="427"/>
      <c r="D34" s="427"/>
      <c r="E34" s="427"/>
      <c r="F34" s="427"/>
      <c r="G34" s="907" t="str">
        <f>IF(BW34&gt;'O1'!$BE$15,"",VLOOKUP(B34,'O1'!B39:AJ342,6,FALSE))</f>
        <v/>
      </c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  <c r="AD34" s="381"/>
      <c r="AE34" s="382" t="str">
        <f>IF(BW34&gt;'O1'!$BE$15,"",VLOOKUP(B34,'O1'!B39:AJ342,28,FALSE))</f>
        <v/>
      </c>
      <c r="AF34" s="382"/>
      <c r="AG34" s="382"/>
      <c r="AH34" s="356" t="str">
        <f>IF(BW34&gt;'O1'!$BE$15,"",VLOOKUP(B34,'O1'!B39:AJ342,31,FALSE))</f>
        <v/>
      </c>
      <c r="AI34" s="356"/>
      <c r="AJ34" s="356"/>
      <c r="AK34" s="356"/>
      <c r="AL34" s="356"/>
      <c r="AM34" s="358">
        <f>SUMIF('O1'!$BB$15:$BB$318,B34,'O1'!$BF$15:$BF$318)</f>
        <v>0</v>
      </c>
      <c r="AN34" s="358"/>
      <c r="AO34" s="358"/>
      <c r="AP34" s="358"/>
      <c r="AQ34" s="358"/>
      <c r="AR34" s="358"/>
      <c r="AS34" s="358"/>
      <c r="AT34" s="358">
        <f>SUMIF('O1'!$BB$15:$BB$318,B34,'O1'!$BG$15:$BG$318)</f>
        <v>0</v>
      </c>
      <c r="AU34" s="358"/>
      <c r="AV34" s="358"/>
      <c r="AW34" s="358"/>
      <c r="AX34" s="358"/>
      <c r="AY34" s="358"/>
      <c r="AZ34" s="358"/>
      <c r="BA34" s="358">
        <f>SUMIF('O1'!$BB$15:$BB$318,B34,'O1'!$BH$15:$BH$318)</f>
        <v>0</v>
      </c>
      <c r="BB34" s="358"/>
      <c r="BC34" s="358"/>
      <c r="BD34" s="358"/>
      <c r="BE34" s="358"/>
      <c r="BF34" s="358"/>
      <c r="BG34" s="358"/>
      <c r="BH34" s="358">
        <f>SUMIF('O1'!$BB$15:$BB$318,B34,'O1'!$BI$15:$BI$318)</f>
        <v>0</v>
      </c>
      <c r="BI34" s="358"/>
      <c r="BJ34" s="358"/>
      <c r="BK34" s="358"/>
      <c r="BL34" s="358"/>
      <c r="BM34" s="358"/>
      <c r="BN34" s="358"/>
      <c r="BO34" s="358">
        <f t="shared" si="2"/>
        <v>0</v>
      </c>
      <c r="BP34" s="358"/>
      <c r="BQ34" s="358"/>
      <c r="BR34" s="358"/>
      <c r="BS34" s="358"/>
      <c r="BT34" s="358"/>
      <c r="BU34" s="358"/>
      <c r="BV34" s="359" t="e">
        <f t="shared" si="1"/>
        <v>#DIV/0!</v>
      </c>
      <c r="BW34" s="702">
        <v>25</v>
      </c>
      <c r="BX34" s="60"/>
      <c r="BY34" s="60"/>
      <c r="BZ34" s="91"/>
      <c r="CA34" s="60"/>
    </row>
    <row r="35" spans="1:79" ht="9.9499999999999993" customHeight="1">
      <c r="A35" s="138"/>
      <c r="B35" s="426" t="str">
        <f>IF(BW35&gt;'O1'!$BE$15,"",SMALL('O1'!$BD$15:$BD$318,BW35))</f>
        <v/>
      </c>
      <c r="C35" s="427"/>
      <c r="D35" s="427"/>
      <c r="E35" s="427"/>
      <c r="F35" s="427"/>
      <c r="G35" s="907" t="str">
        <f>IF(BW35&gt;'O1'!$BE$15,"",VLOOKUP(B35,'O1'!B40:AJ343,6,FALSE))</f>
        <v/>
      </c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1"/>
      <c r="AC35" s="381"/>
      <c r="AD35" s="381"/>
      <c r="AE35" s="382" t="str">
        <f>IF(BW35&gt;'O1'!$BE$15,"",VLOOKUP(B35,'O1'!B40:AJ343,28,FALSE))</f>
        <v/>
      </c>
      <c r="AF35" s="382"/>
      <c r="AG35" s="382"/>
      <c r="AH35" s="356" t="str">
        <f>IF(BW35&gt;'O1'!$BE$15,"",VLOOKUP(B35,'O1'!B40:AJ343,31,FALSE))</f>
        <v/>
      </c>
      <c r="AI35" s="356"/>
      <c r="AJ35" s="356"/>
      <c r="AK35" s="356"/>
      <c r="AL35" s="356"/>
      <c r="AM35" s="358">
        <f>SUMIF('O1'!$BB$15:$BB$318,B35,'O1'!$BF$15:$BF$318)</f>
        <v>0</v>
      </c>
      <c r="AN35" s="358"/>
      <c r="AO35" s="358"/>
      <c r="AP35" s="358"/>
      <c r="AQ35" s="358"/>
      <c r="AR35" s="358"/>
      <c r="AS35" s="358"/>
      <c r="AT35" s="358">
        <f>SUMIF('O1'!$BB$15:$BB$318,B35,'O1'!$BG$15:$BG$318)</f>
        <v>0</v>
      </c>
      <c r="AU35" s="358"/>
      <c r="AV35" s="358"/>
      <c r="AW35" s="358"/>
      <c r="AX35" s="358"/>
      <c r="AY35" s="358"/>
      <c r="AZ35" s="358"/>
      <c r="BA35" s="358">
        <f>SUMIF('O1'!$BB$15:$BB$318,B35,'O1'!$BH$15:$BH$318)</f>
        <v>0</v>
      </c>
      <c r="BB35" s="358"/>
      <c r="BC35" s="358"/>
      <c r="BD35" s="358"/>
      <c r="BE35" s="358"/>
      <c r="BF35" s="358"/>
      <c r="BG35" s="358"/>
      <c r="BH35" s="358">
        <f>SUMIF('O1'!$BB$15:$BB$318,B35,'O1'!$BI$15:$BI$318)</f>
        <v>0</v>
      </c>
      <c r="BI35" s="358"/>
      <c r="BJ35" s="358"/>
      <c r="BK35" s="358"/>
      <c r="BL35" s="358"/>
      <c r="BM35" s="358"/>
      <c r="BN35" s="358"/>
      <c r="BO35" s="358">
        <f t="shared" si="2"/>
        <v>0</v>
      </c>
      <c r="BP35" s="358"/>
      <c r="BQ35" s="358"/>
      <c r="BR35" s="358"/>
      <c r="BS35" s="358"/>
      <c r="BT35" s="358"/>
      <c r="BU35" s="358"/>
      <c r="BV35" s="359" t="e">
        <f t="shared" si="1"/>
        <v>#DIV/0!</v>
      </c>
      <c r="BW35" s="702">
        <v>26</v>
      </c>
      <c r="BX35" s="60"/>
      <c r="BY35" s="60"/>
      <c r="BZ35" s="91"/>
      <c r="CA35" s="60"/>
    </row>
    <row r="36" spans="1:79" ht="9.9499999999999993" customHeight="1">
      <c r="A36" s="138"/>
      <c r="B36" s="426" t="str">
        <f>IF(BW36&gt;'O1'!$BE$15,"",SMALL('O1'!$BD$15:$BD$318,BW36))</f>
        <v/>
      </c>
      <c r="C36" s="427"/>
      <c r="D36" s="427"/>
      <c r="E36" s="427"/>
      <c r="F36" s="427"/>
      <c r="G36" s="907" t="str">
        <f>IF(BW36&gt;'O1'!$BE$15,"",VLOOKUP(B36,'O1'!B41:AJ344,6,FALSE))</f>
        <v/>
      </c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382" t="str">
        <f>IF(BW36&gt;'O1'!$BE$15,"",VLOOKUP(B36,'O1'!B41:AJ344,28,FALSE))</f>
        <v/>
      </c>
      <c r="AF36" s="382"/>
      <c r="AG36" s="382"/>
      <c r="AH36" s="356" t="str">
        <f>IF(BW36&gt;'O1'!$BE$15,"",VLOOKUP(B36,'O1'!B41:AJ344,31,FALSE))</f>
        <v/>
      </c>
      <c r="AI36" s="356"/>
      <c r="AJ36" s="356"/>
      <c r="AK36" s="356"/>
      <c r="AL36" s="356"/>
      <c r="AM36" s="358">
        <f>SUMIF('O1'!$BB$15:$BB$318,B36,'O1'!$BF$15:$BF$318)</f>
        <v>0</v>
      </c>
      <c r="AN36" s="358"/>
      <c r="AO36" s="358"/>
      <c r="AP36" s="358"/>
      <c r="AQ36" s="358"/>
      <c r="AR36" s="358"/>
      <c r="AS36" s="358"/>
      <c r="AT36" s="358">
        <f>SUMIF('O1'!$BB$15:$BB$318,B36,'O1'!$BG$15:$BG$318)</f>
        <v>0</v>
      </c>
      <c r="AU36" s="358"/>
      <c r="AV36" s="358"/>
      <c r="AW36" s="358"/>
      <c r="AX36" s="358"/>
      <c r="AY36" s="358"/>
      <c r="AZ36" s="358"/>
      <c r="BA36" s="358">
        <f>SUMIF('O1'!$BB$15:$BB$318,B36,'O1'!$BH$15:$BH$318)</f>
        <v>0</v>
      </c>
      <c r="BB36" s="358"/>
      <c r="BC36" s="358"/>
      <c r="BD36" s="358"/>
      <c r="BE36" s="358"/>
      <c r="BF36" s="358"/>
      <c r="BG36" s="358"/>
      <c r="BH36" s="358">
        <f>SUMIF('O1'!$BB$15:$BB$318,B36,'O1'!$BI$15:$BI$318)</f>
        <v>0</v>
      </c>
      <c r="BI36" s="358"/>
      <c r="BJ36" s="358"/>
      <c r="BK36" s="358"/>
      <c r="BL36" s="358"/>
      <c r="BM36" s="358"/>
      <c r="BN36" s="358"/>
      <c r="BO36" s="358">
        <f t="shared" si="2"/>
        <v>0</v>
      </c>
      <c r="BP36" s="358"/>
      <c r="BQ36" s="358"/>
      <c r="BR36" s="358"/>
      <c r="BS36" s="358"/>
      <c r="BT36" s="358"/>
      <c r="BU36" s="358"/>
      <c r="BV36" s="359" t="e">
        <f t="shared" si="1"/>
        <v>#DIV/0!</v>
      </c>
      <c r="BW36" s="702">
        <v>27</v>
      </c>
      <c r="BX36" s="60"/>
      <c r="BY36" s="60"/>
      <c r="BZ36" s="91"/>
      <c r="CA36" s="60"/>
    </row>
    <row r="37" spans="1:79" ht="9.9499999999999993" customHeight="1">
      <c r="A37" s="138"/>
      <c r="B37" s="426" t="str">
        <f>IF(BW37&gt;'O1'!$BE$15,"",SMALL('O1'!$BD$15:$BD$318,BW37))</f>
        <v/>
      </c>
      <c r="C37" s="427"/>
      <c r="D37" s="427"/>
      <c r="E37" s="427"/>
      <c r="F37" s="427"/>
      <c r="G37" s="907" t="str">
        <f>IF(BW37&gt;'O1'!$BE$15,"",VLOOKUP(B37,'O1'!B42:AJ345,6,FALSE))</f>
        <v/>
      </c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382" t="str">
        <f>IF(BW37&gt;'O1'!$BE$15,"",VLOOKUP(B37,'O1'!B42:AJ345,28,FALSE))</f>
        <v/>
      </c>
      <c r="AF37" s="382"/>
      <c r="AG37" s="382"/>
      <c r="AH37" s="356" t="str">
        <f>IF(BW37&gt;'O1'!$BE$15,"",VLOOKUP(B37,'O1'!B42:AJ345,31,FALSE))</f>
        <v/>
      </c>
      <c r="AI37" s="356"/>
      <c r="AJ37" s="356"/>
      <c r="AK37" s="356"/>
      <c r="AL37" s="356"/>
      <c r="AM37" s="358">
        <f>SUMIF('O1'!$BB$15:$BB$318,B37,'O1'!$BF$15:$BF$318)</f>
        <v>0</v>
      </c>
      <c r="AN37" s="358"/>
      <c r="AO37" s="358"/>
      <c r="AP37" s="358"/>
      <c r="AQ37" s="358"/>
      <c r="AR37" s="358"/>
      <c r="AS37" s="358"/>
      <c r="AT37" s="358">
        <f>SUMIF('O1'!$BB$15:$BB$318,B37,'O1'!$BG$15:$BG$318)</f>
        <v>0</v>
      </c>
      <c r="AU37" s="358"/>
      <c r="AV37" s="358"/>
      <c r="AW37" s="358"/>
      <c r="AX37" s="358"/>
      <c r="AY37" s="358"/>
      <c r="AZ37" s="358"/>
      <c r="BA37" s="358">
        <f>SUMIF('O1'!$BB$15:$BB$318,B37,'O1'!$BH$15:$BH$318)</f>
        <v>0</v>
      </c>
      <c r="BB37" s="358"/>
      <c r="BC37" s="358"/>
      <c r="BD37" s="358"/>
      <c r="BE37" s="358"/>
      <c r="BF37" s="358"/>
      <c r="BG37" s="358"/>
      <c r="BH37" s="358">
        <f>SUMIF('O1'!$BB$15:$BB$318,B37,'O1'!$BI$15:$BI$318)</f>
        <v>0</v>
      </c>
      <c r="BI37" s="358"/>
      <c r="BJ37" s="358"/>
      <c r="BK37" s="358"/>
      <c r="BL37" s="358"/>
      <c r="BM37" s="358"/>
      <c r="BN37" s="358"/>
      <c r="BO37" s="358">
        <f t="shared" si="2"/>
        <v>0</v>
      </c>
      <c r="BP37" s="358"/>
      <c r="BQ37" s="358"/>
      <c r="BR37" s="358"/>
      <c r="BS37" s="358"/>
      <c r="BT37" s="358"/>
      <c r="BU37" s="358"/>
      <c r="BV37" s="359" t="e">
        <f t="shared" si="1"/>
        <v>#DIV/0!</v>
      </c>
      <c r="BW37" s="702">
        <v>28</v>
      </c>
      <c r="BX37" s="60"/>
      <c r="BY37" s="60"/>
      <c r="BZ37" s="91"/>
      <c r="CA37" s="60"/>
    </row>
    <row r="38" spans="1:79" ht="9.9499999999999993" customHeight="1">
      <c r="A38" s="138"/>
      <c r="B38" s="426" t="str">
        <f>IF(BW38&gt;'O1'!$BE$15,"",SMALL('O1'!$BD$15:$BD$318,BW38))</f>
        <v/>
      </c>
      <c r="C38" s="427"/>
      <c r="D38" s="427"/>
      <c r="E38" s="427"/>
      <c r="F38" s="427"/>
      <c r="G38" s="907" t="str">
        <f>IF(BW38&gt;'O1'!$BE$15,"",VLOOKUP(B38,'O1'!B43:AJ346,6,FALSE))</f>
        <v/>
      </c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  <c r="AA38" s="381"/>
      <c r="AB38" s="381"/>
      <c r="AC38" s="381"/>
      <c r="AD38" s="381"/>
      <c r="AE38" s="382" t="str">
        <f>IF(BW38&gt;'O1'!$BE$15,"",VLOOKUP(B38,'O1'!B43:AJ346,28,FALSE))</f>
        <v/>
      </c>
      <c r="AF38" s="382"/>
      <c r="AG38" s="382"/>
      <c r="AH38" s="356" t="str">
        <f>IF(BW38&gt;'O1'!$BE$15,"",VLOOKUP(B38,'O1'!B43:AJ346,31,FALSE))</f>
        <v/>
      </c>
      <c r="AI38" s="356"/>
      <c r="AJ38" s="356"/>
      <c r="AK38" s="356"/>
      <c r="AL38" s="356"/>
      <c r="AM38" s="358">
        <f>SUMIF('O1'!$BB$15:$BB$318,B38,'O1'!$BF$15:$BF$318)</f>
        <v>0</v>
      </c>
      <c r="AN38" s="358"/>
      <c r="AO38" s="358"/>
      <c r="AP38" s="358"/>
      <c r="AQ38" s="358"/>
      <c r="AR38" s="358"/>
      <c r="AS38" s="358"/>
      <c r="AT38" s="358">
        <f>SUMIF('O1'!$BB$15:$BB$318,B38,'O1'!$BG$15:$BG$318)</f>
        <v>0</v>
      </c>
      <c r="AU38" s="358"/>
      <c r="AV38" s="358"/>
      <c r="AW38" s="358"/>
      <c r="AX38" s="358"/>
      <c r="AY38" s="358"/>
      <c r="AZ38" s="358"/>
      <c r="BA38" s="358">
        <f>SUMIF('O1'!$BB$15:$BB$318,B38,'O1'!$BH$15:$BH$318)</f>
        <v>0</v>
      </c>
      <c r="BB38" s="358"/>
      <c r="BC38" s="358"/>
      <c r="BD38" s="358"/>
      <c r="BE38" s="358"/>
      <c r="BF38" s="358"/>
      <c r="BG38" s="358"/>
      <c r="BH38" s="358">
        <f>SUMIF('O1'!$BB$15:$BB$318,B38,'O1'!$BI$15:$BI$318)</f>
        <v>0</v>
      </c>
      <c r="BI38" s="358"/>
      <c r="BJ38" s="358"/>
      <c r="BK38" s="358"/>
      <c r="BL38" s="358"/>
      <c r="BM38" s="358"/>
      <c r="BN38" s="358"/>
      <c r="BO38" s="358">
        <f t="shared" si="2"/>
        <v>0</v>
      </c>
      <c r="BP38" s="358"/>
      <c r="BQ38" s="358"/>
      <c r="BR38" s="358"/>
      <c r="BS38" s="358"/>
      <c r="BT38" s="358"/>
      <c r="BU38" s="358"/>
      <c r="BV38" s="359" t="e">
        <f t="shared" si="1"/>
        <v>#DIV/0!</v>
      </c>
      <c r="BW38" s="702">
        <v>29</v>
      </c>
      <c r="BX38" s="60"/>
      <c r="BY38" s="60"/>
      <c r="BZ38" s="91"/>
      <c r="CA38" s="60"/>
    </row>
    <row r="39" spans="1:79" ht="9.9499999999999993" customHeight="1">
      <c r="A39" s="138"/>
      <c r="B39" s="426" t="str">
        <f>IF(BW39&gt;'O1'!$BE$15,"",SMALL('O1'!$BD$15:$BD$318,BW39))</f>
        <v/>
      </c>
      <c r="C39" s="427"/>
      <c r="D39" s="427"/>
      <c r="E39" s="427"/>
      <c r="F39" s="427"/>
      <c r="G39" s="907" t="str">
        <f>IF(BW39&gt;'O1'!$BE$15,"",VLOOKUP(B39,'O1'!B44:AJ347,6,FALSE))</f>
        <v/>
      </c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  <c r="AA39" s="381"/>
      <c r="AB39" s="381"/>
      <c r="AC39" s="381"/>
      <c r="AD39" s="381"/>
      <c r="AE39" s="382" t="str">
        <f>IF(BW39&gt;'O1'!$BE$15,"",VLOOKUP(B39,'O1'!B44:AJ347,28,FALSE))</f>
        <v/>
      </c>
      <c r="AF39" s="382"/>
      <c r="AG39" s="382"/>
      <c r="AH39" s="356" t="str">
        <f>IF(BW39&gt;'O1'!$BE$15,"",VLOOKUP(B39,'O1'!B44:AJ347,31,FALSE))</f>
        <v/>
      </c>
      <c r="AI39" s="356"/>
      <c r="AJ39" s="356"/>
      <c r="AK39" s="356"/>
      <c r="AL39" s="356"/>
      <c r="AM39" s="358">
        <f>SUMIF('O1'!$BB$15:$BB$318,B39,'O1'!$BF$15:$BF$318)</f>
        <v>0</v>
      </c>
      <c r="AN39" s="358"/>
      <c r="AO39" s="358"/>
      <c r="AP39" s="358"/>
      <c r="AQ39" s="358"/>
      <c r="AR39" s="358"/>
      <c r="AS39" s="358"/>
      <c r="AT39" s="358">
        <f>SUMIF('O1'!$BB$15:$BB$318,B39,'O1'!$BG$15:$BG$318)</f>
        <v>0</v>
      </c>
      <c r="AU39" s="358"/>
      <c r="AV39" s="358"/>
      <c r="AW39" s="358"/>
      <c r="AX39" s="358"/>
      <c r="AY39" s="358"/>
      <c r="AZ39" s="358"/>
      <c r="BA39" s="358">
        <f>SUMIF('O1'!$BB$15:$BB$318,B39,'O1'!$BH$15:$BH$318)</f>
        <v>0</v>
      </c>
      <c r="BB39" s="358"/>
      <c r="BC39" s="358"/>
      <c r="BD39" s="358"/>
      <c r="BE39" s="358"/>
      <c r="BF39" s="358"/>
      <c r="BG39" s="358"/>
      <c r="BH39" s="358">
        <f>SUMIF('O1'!$BB$15:$BB$318,B39,'O1'!$BI$15:$BI$318)</f>
        <v>0</v>
      </c>
      <c r="BI39" s="358"/>
      <c r="BJ39" s="358"/>
      <c r="BK39" s="358"/>
      <c r="BL39" s="358"/>
      <c r="BM39" s="358"/>
      <c r="BN39" s="358"/>
      <c r="BO39" s="358">
        <f t="shared" si="2"/>
        <v>0</v>
      </c>
      <c r="BP39" s="358"/>
      <c r="BQ39" s="358"/>
      <c r="BR39" s="358"/>
      <c r="BS39" s="358"/>
      <c r="BT39" s="358"/>
      <c r="BU39" s="358"/>
      <c r="BV39" s="359" t="e">
        <f t="shared" si="1"/>
        <v>#DIV/0!</v>
      </c>
      <c r="BW39" s="702">
        <v>30</v>
      </c>
      <c r="BX39" s="60"/>
      <c r="BY39" s="60"/>
      <c r="BZ39" s="91"/>
      <c r="CA39" s="60"/>
    </row>
    <row r="40" spans="1:79" ht="9.9499999999999993" customHeight="1">
      <c r="A40" s="138"/>
      <c r="B40" s="426" t="str">
        <f>IF(BW40&gt;'O1'!$BE$15,"",SMALL('O1'!$BD$15:$BD$318,BW40))</f>
        <v/>
      </c>
      <c r="C40" s="427"/>
      <c r="D40" s="427"/>
      <c r="E40" s="427"/>
      <c r="F40" s="427"/>
      <c r="G40" s="907" t="str">
        <f>IF(BW40&gt;'O1'!$BE$15,"",VLOOKUP(B40,'O1'!B45:AJ348,6,FALSE))</f>
        <v/>
      </c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  <c r="AA40" s="381"/>
      <c r="AB40" s="381"/>
      <c r="AC40" s="381"/>
      <c r="AD40" s="381"/>
      <c r="AE40" s="382" t="str">
        <f>IF(BW40&gt;'O1'!$BE$15,"",VLOOKUP(B40,'O1'!B45:AJ348,28,FALSE))</f>
        <v/>
      </c>
      <c r="AF40" s="382"/>
      <c r="AG40" s="382"/>
      <c r="AH40" s="356" t="str">
        <f>IF(BW40&gt;'O1'!$BE$15,"",VLOOKUP(B40,'O1'!B45:AJ348,31,FALSE))</f>
        <v/>
      </c>
      <c r="AI40" s="356"/>
      <c r="AJ40" s="356"/>
      <c r="AK40" s="356"/>
      <c r="AL40" s="356"/>
      <c r="AM40" s="358">
        <f>SUMIF('O1'!$BB$15:$BB$318,B40,'O1'!$BF$15:$BF$318)</f>
        <v>0</v>
      </c>
      <c r="AN40" s="358"/>
      <c r="AO40" s="358"/>
      <c r="AP40" s="358"/>
      <c r="AQ40" s="358"/>
      <c r="AR40" s="358"/>
      <c r="AS40" s="358"/>
      <c r="AT40" s="358">
        <f>SUMIF('O1'!$BB$15:$BB$318,B40,'O1'!$BG$15:$BG$318)</f>
        <v>0</v>
      </c>
      <c r="AU40" s="358"/>
      <c r="AV40" s="358"/>
      <c r="AW40" s="358"/>
      <c r="AX40" s="358"/>
      <c r="AY40" s="358"/>
      <c r="AZ40" s="358"/>
      <c r="BA40" s="358">
        <f>SUMIF('O1'!$BB$15:$BB$318,B40,'O1'!$BH$15:$BH$318)</f>
        <v>0</v>
      </c>
      <c r="BB40" s="358"/>
      <c r="BC40" s="358"/>
      <c r="BD40" s="358"/>
      <c r="BE40" s="358"/>
      <c r="BF40" s="358"/>
      <c r="BG40" s="358"/>
      <c r="BH40" s="358">
        <f>SUMIF('O1'!$BB$15:$BB$318,B40,'O1'!$BI$15:$BI$318)</f>
        <v>0</v>
      </c>
      <c r="BI40" s="358"/>
      <c r="BJ40" s="358"/>
      <c r="BK40" s="358"/>
      <c r="BL40" s="358"/>
      <c r="BM40" s="358"/>
      <c r="BN40" s="358"/>
      <c r="BO40" s="358">
        <f t="shared" si="2"/>
        <v>0</v>
      </c>
      <c r="BP40" s="358"/>
      <c r="BQ40" s="358"/>
      <c r="BR40" s="358"/>
      <c r="BS40" s="358"/>
      <c r="BT40" s="358"/>
      <c r="BU40" s="358"/>
      <c r="BV40" s="359" t="e">
        <f t="shared" si="1"/>
        <v>#DIV/0!</v>
      </c>
      <c r="BW40" s="702">
        <v>31</v>
      </c>
      <c r="BX40" s="60"/>
      <c r="BY40" s="60"/>
      <c r="BZ40" s="91"/>
      <c r="CA40" s="60"/>
    </row>
    <row r="41" spans="1:79" ht="9.9499999999999993" customHeight="1">
      <c r="A41" s="138"/>
      <c r="B41" s="426" t="str">
        <f>IF(BW41&gt;'O1'!$BE$15,"",SMALL('O1'!$BD$15:$BD$318,BW41))</f>
        <v/>
      </c>
      <c r="C41" s="427"/>
      <c r="D41" s="427"/>
      <c r="E41" s="427"/>
      <c r="F41" s="427"/>
      <c r="G41" s="907" t="str">
        <f>IF(BW41&gt;'O1'!$BE$15,"",VLOOKUP(B41,'O1'!B46:AJ349,6,FALSE))</f>
        <v/>
      </c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  <c r="AA41" s="381"/>
      <c r="AB41" s="381"/>
      <c r="AC41" s="381"/>
      <c r="AD41" s="381"/>
      <c r="AE41" s="382" t="str">
        <f>IF(BW41&gt;'O1'!$BE$15,"",VLOOKUP(B41,'O1'!B46:AJ349,28,FALSE))</f>
        <v/>
      </c>
      <c r="AF41" s="382"/>
      <c r="AG41" s="382"/>
      <c r="AH41" s="356" t="str">
        <f>IF(BW41&gt;'O1'!$BE$15,"",VLOOKUP(B41,'O1'!B46:AJ349,31,FALSE))</f>
        <v/>
      </c>
      <c r="AI41" s="356"/>
      <c r="AJ41" s="356"/>
      <c r="AK41" s="356"/>
      <c r="AL41" s="356"/>
      <c r="AM41" s="358">
        <f>SUMIF('O1'!$BB$15:$BB$318,B41,'O1'!$BF$15:$BF$318)</f>
        <v>0</v>
      </c>
      <c r="AN41" s="358"/>
      <c r="AO41" s="358"/>
      <c r="AP41" s="358"/>
      <c r="AQ41" s="358"/>
      <c r="AR41" s="358"/>
      <c r="AS41" s="358"/>
      <c r="AT41" s="358">
        <f>SUMIF('O1'!$BB$15:$BB$318,B41,'O1'!$BG$15:$BG$318)</f>
        <v>0</v>
      </c>
      <c r="AU41" s="358"/>
      <c r="AV41" s="358"/>
      <c r="AW41" s="358"/>
      <c r="AX41" s="358"/>
      <c r="AY41" s="358"/>
      <c r="AZ41" s="358"/>
      <c r="BA41" s="358">
        <f>SUMIF('O1'!$BB$15:$BB$318,B41,'O1'!$BH$15:$BH$318)</f>
        <v>0</v>
      </c>
      <c r="BB41" s="358"/>
      <c r="BC41" s="358"/>
      <c r="BD41" s="358"/>
      <c r="BE41" s="358"/>
      <c r="BF41" s="358"/>
      <c r="BG41" s="358"/>
      <c r="BH41" s="358">
        <f>SUMIF('O1'!$BB$15:$BB$318,B41,'O1'!$BI$15:$BI$318)</f>
        <v>0</v>
      </c>
      <c r="BI41" s="358"/>
      <c r="BJ41" s="358"/>
      <c r="BK41" s="358"/>
      <c r="BL41" s="358"/>
      <c r="BM41" s="358"/>
      <c r="BN41" s="358"/>
      <c r="BO41" s="358">
        <f t="shared" si="2"/>
        <v>0</v>
      </c>
      <c r="BP41" s="358"/>
      <c r="BQ41" s="358"/>
      <c r="BR41" s="358"/>
      <c r="BS41" s="358"/>
      <c r="BT41" s="358"/>
      <c r="BU41" s="358"/>
      <c r="BV41" s="359" t="e">
        <f t="shared" si="1"/>
        <v>#DIV/0!</v>
      </c>
      <c r="BW41" s="702">
        <v>32</v>
      </c>
      <c r="BX41" s="60"/>
      <c r="BY41" s="60"/>
      <c r="BZ41" s="91"/>
      <c r="CA41" s="60"/>
    </row>
    <row r="42" spans="1:79" ht="9.9499999999999993" customHeight="1">
      <c r="A42" s="138"/>
      <c r="B42" s="426" t="str">
        <f>IF(BW42&gt;'O1'!$BE$15,"",SMALL('O1'!$BD$15:$BD$318,BW42))</f>
        <v/>
      </c>
      <c r="C42" s="427"/>
      <c r="D42" s="427"/>
      <c r="E42" s="427"/>
      <c r="F42" s="427"/>
      <c r="G42" s="907" t="str">
        <f>IF(BW42&gt;'O1'!$BE$15,"",VLOOKUP(B42,'O1'!B47:AJ350,6,FALSE))</f>
        <v/>
      </c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  <c r="AA42" s="381"/>
      <c r="AB42" s="381"/>
      <c r="AC42" s="381"/>
      <c r="AD42" s="381"/>
      <c r="AE42" s="382" t="str">
        <f>IF(BW42&gt;'O1'!$BE$15,"",VLOOKUP(B42,'O1'!B47:AJ350,28,FALSE))</f>
        <v/>
      </c>
      <c r="AF42" s="382"/>
      <c r="AG42" s="382"/>
      <c r="AH42" s="356" t="str">
        <f>IF(BW42&gt;'O1'!$BE$15,"",VLOOKUP(B42,'O1'!B47:AJ350,31,FALSE))</f>
        <v/>
      </c>
      <c r="AI42" s="356"/>
      <c r="AJ42" s="356"/>
      <c r="AK42" s="356"/>
      <c r="AL42" s="356"/>
      <c r="AM42" s="358">
        <f>SUMIF('O1'!$BB$15:$BB$318,B42,'O1'!$BF$15:$BF$318)</f>
        <v>0</v>
      </c>
      <c r="AN42" s="358"/>
      <c r="AO42" s="358"/>
      <c r="AP42" s="358"/>
      <c r="AQ42" s="358"/>
      <c r="AR42" s="358"/>
      <c r="AS42" s="358"/>
      <c r="AT42" s="358">
        <f>SUMIF('O1'!$BB$15:$BB$318,B42,'O1'!$BG$15:$BG$318)</f>
        <v>0</v>
      </c>
      <c r="AU42" s="358"/>
      <c r="AV42" s="358"/>
      <c r="AW42" s="358"/>
      <c r="AX42" s="358"/>
      <c r="AY42" s="358"/>
      <c r="AZ42" s="358"/>
      <c r="BA42" s="358">
        <f>SUMIF('O1'!$BB$15:$BB$318,B42,'O1'!$BH$15:$BH$318)</f>
        <v>0</v>
      </c>
      <c r="BB42" s="358"/>
      <c r="BC42" s="358"/>
      <c r="BD42" s="358"/>
      <c r="BE42" s="358"/>
      <c r="BF42" s="358"/>
      <c r="BG42" s="358"/>
      <c r="BH42" s="358">
        <f>SUMIF('O1'!$BB$15:$BB$318,B42,'O1'!$BI$15:$BI$318)</f>
        <v>0</v>
      </c>
      <c r="BI42" s="358"/>
      <c r="BJ42" s="358"/>
      <c r="BK42" s="358"/>
      <c r="BL42" s="358"/>
      <c r="BM42" s="358"/>
      <c r="BN42" s="358"/>
      <c r="BO42" s="358">
        <f t="shared" si="2"/>
        <v>0</v>
      </c>
      <c r="BP42" s="358"/>
      <c r="BQ42" s="358"/>
      <c r="BR42" s="358"/>
      <c r="BS42" s="358"/>
      <c r="BT42" s="358"/>
      <c r="BU42" s="358"/>
      <c r="BV42" s="359" t="e">
        <f t="shared" si="1"/>
        <v>#DIV/0!</v>
      </c>
      <c r="BW42" s="702">
        <v>33</v>
      </c>
      <c r="BX42" s="60"/>
      <c r="BY42" s="60"/>
      <c r="BZ42" s="91"/>
      <c r="CA42" s="60"/>
    </row>
    <row r="43" spans="1:79" ht="9.9499999999999993" customHeight="1">
      <c r="A43" s="138"/>
      <c r="B43" s="426" t="str">
        <f>IF(BW43&gt;'O1'!$BE$15,"",SMALL('O1'!$BD$15:$BD$318,BW43))</f>
        <v/>
      </c>
      <c r="C43" s="427"/>
      <c r="D43" s="427"/>
      <c r="E43" s="427"/>
      <c r="F43" s="427"/>
      <c r="G43" s="907" t="str">
        <f>IF(BW43&gt;'O1'!$BE$15,"",VLOOKUP(B43,'O1'!B48:AJ351,6,FALSE))</f>
        <v/>
      </c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  <c r="AA43" s="381"/>
      <c r="AB43" s="381"/>
      <c r="AC43" s="381"/>
      <c r="AD43" s="381"/>
      <c r="AE43" s="382" t="str">
        <f>IF(BW43&gt;'O1'!$BE$15,"",VLOOKUP(B43,'O1'!B48:AJ351,28,FALSE))</f>
        <v/>
      </c>
      <c r="AF43" s="382"/>
      <c r="AG43" s="382"/>
      <c r="AH43" s="356" t="str">
        <f>IF(BW43&gt;'O1'!$BE$15,"",VLOOKUP(B43,'O1'!B48:AJ351,31,FALSE))</f>
        <v/>
      </c>
      <c r="AI43" s="356"/>
      <c r="AJ43" s="356"/>
      <c r="AK43" s="356"/>
      <c r="AL43" s="356"/>
      <c r="AM43" s="358">
        <f>SUMIF('O1'!$BB$15:$BB$318,B43,'O1'!$BF$15:$BF$318)</f>
        <v>0</v>
      </c>
      <c r="AN43" s="358"/>
      <c r="AO43" s="358"/>
      <c r="AP43" s="358"/>
      <c r="AQ43" s="358"/>
      <c r="AR43" s="358"/>
      <c r="AS43" s="358"/>
      <c r="AT43" s="358">
        <f>SUMIF('O1'!$BB$15:$BB$318,B43,'O1'!$BG$15:$BG$318)</f>
        <v>0</v>
      </c>
      <c r="AU43" s="358"/>
      <c r="AV43" s="358"/>
      <c r="AW43" s="358"/>
      <c r="AX43" s="358"/>
      <c r="AY43" s="358"/>
      <c r="AZ43" s="358"/>
      <c r="BA43" s="358">
        <f>SUMIF('O1'!$BB$15:$BB$318,B43,'O1'!$BH$15:$BH$318)</f>
        <v>0</v>
      </c>
      <c r="BB43" s="358"/>
      <c r="BC43" s="358"/>
      <c r="BD43" s="358"/>
      <c r="BE43" s="358"/>
      <c r="BF43" s="358"/>
      <c r="BG43" s="358"/>
      <c r="BH43" s="358">
        <f>SUMIF('O1'!$BB$15:$BB$318,B43,'O1'!$BI$15:$BI$318)</f>
        <v>0</v>
      </c>
      <c r="BI43" s="358"/>
      <c r="BJ43" s="358"/>
      <c r="BK43" s="358"/>
      <c r="BL43" s="358"/>
      <c r="BM43" s="358"/>
      <c r="BN43" s="358"/>
      <c r="BO43" s="358">
        <f t="shared" si="2"/>
        <v>0</v>
      </c>
      <c r="BP43" s="358"/>
      <c r="BQ43" s="358"/>
      <c r="BR43" s="358"/>
      <c r="BS43" s="358"/>
      <c r="BT43" s="358"/>
      <c r="BU43" s="358"/>
      <c r="BV43" s="359" t="e">
        <f t="shared" si="1"/>
        <v>#DIV/0!</v>
      </c>
      <c r="BW43" s="702">
        <v>34</v>
      </c>
      <c r="BX43" s="60"/>
      <c r="BY43" s="60"/>
      <c r="BZ43" s="91"/>
      <c r="CA43" s="60"/>
    </row>
    <row r="44" spans="1:79" ht="9.9499999999999993" customHeight="1">
      <c r="A44" s="138"/>
      <c r="B44" s="426" t="str">
        <f>IF(BW44&gt;'O1'!$BE$15,"",SMALL('O1'!$BD$15:$BD$318,BW44))</f>
        <v/>
      </c>
      <c r="C44" s="427"/>
      <c r="D44" s="427"/>
      <c r="E44" s="427"/>
      <c r="F44" s="427"/>
      <c r="G44" s="907" t="str">
        <f>IF(BW44&gt;'O1'!$BE$15,"",VLOOKUP(B44,'O1'!B49:AJ352,6,FALSE))</f>
        <v/>
      </c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  <c r="AD44" s="381"/>
      <c r="AE44" s="382" t="str">
        <f>IF(BW44&gt;'O1'!$BE$15,"",VLOOKUP(B44,'O1'!B49:AJ352,28,FALSE))</f>
        <v/>
      </c>
      <c r="AF44" s="382"/>
      <c r="AG44" s="382"/>
      <c r="AH44" s="356" t="str">
        <f>IF(BW44&gt;'O1'!$BE$15,"",VLOOKUP(B44,'O1'!B49:AJ352,31,FALSE))</f>
        <v/>
      </c>
      <c r="AI44" s="356"/>
      <c r="AJ44" s="356"/>
      <c r="AK44" s="356"/>
      <c r="AL44" s="356"/>
      <c r="AM44" s="358">
        <f>SUMIF('O1'!$BB$15:$BB$318,B44,'O1'!$BF$15:$BF$318)</f>
        <v>0</v>
      </c>
      <c r="AN44" s="358"/>
      <c r="AO44" s="358"/>
      <c r="AP44" s="358"/>
      <c r="AQ44" s="358"/>
      <c r="AR44" s="358"/>
      <c r="AS44" s="358"/>
      <c r="AT44" s="358">
        <f>SUMIF('O1'!$BB$15:$BB$318,B44,'O1'!$BG$15:$BG$318)</f>
        <v>0</v>
      </c>
      <c r="AU44" s="358"/>
      <c r="AV44" s="358"/>
      <c r="AW44" s="358"/>
      <c r="AX44" s="358"/>
      <c r="AY44" s="358"/>
      <c r="AZ44" s="358"/>
      <c r="BA44" s="358">
        <f>SUMIF('O1'!$BB$15:$BB$318,B44,'O1'!$BH$15:$BH$318)</f>
        <v>0</v>
      </c>
      <c r="BB44" s="358"/>
      <c r="BC44" s="358"/>
      <c r="BD44" s="358"/>
      <c r="BE44" s="358"/>
      <c r="BF44" s="358"/>
      <c r="BG44" s="358"/>
      <c r="BH44" s="358">
        <f>SUMIF('O1'!$BB$15:$BB$318,B44,'O1'!$BI$15:$BI$318)</f>
        <v>0</v>
      </c>
      <c r="BI44" s="358"/>
      <c r="BJ44" s="358"/>
      <c r="BK44" s="358"/>
      <c r="BL44" s="358"/>
      <c r="BM44" s="358"/>
      <c r="BN44" s="358"/>
      <c r="BO44" s="358">
        <f t="shared" si="2"/>
        <v>0</v>
      </c>
      <c r="BP44" s="358"/>
      <c r="BQ44" s="358"/>
      <c r="BR44" s="358"/>
      <c r="BS44" s="358"/>
      <c r="BT44" s="358"/>
      <c r="BU44" s="358"/>
      <c r="BV44" s="359" t="e">
        <f t="shared" si="1"/>
        <v>#DIV/0!</v>
      </c>
      <c r="BW44" s="702">
        <v>35</v>
      </c>
      <c r="BX44" s="60"/>
      <c r="BY44" s="60"/>
      <c r="BZ44" s="91"/>
      <c r="CA44" s="60"/>
    </row>
    <row r="45" spans="1:79" ht="9.9499999999999993" customHeight="1">
      <c r="A45" s="138"/>
      <c r="B45" s="426" t="str">
        <f>IF(BW45&gt;'O1'!$BE$15,"",SMALL('O1'!$BD$15:$BD$318,BW45))</f>
        <v/>
      </c>
      <c r="C45" s="427"/>
      <c r="D45" s="427"/>
      <c r="E45" s="427"/>
      <c r="F45" s="427"/>
      <c r="G45" s="907" t="str">
        <f>IF(BW45&gt;'O1'!$BE$15,"",VLOOKUP(B45,'O1'!B50:AJ353,6,FALSE))</f>
        <v/>
      </c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382" t="str">
        <f>IF(BW45&gt;'O1'!$BE$15,"",VLOOKUP(B45,'O1'!B50:AJ353,28,FALSE))</f>
        <v/>
      </c>
      <c r="AF45" s="382"/>
      <c r="AG45" s="382"/>
      <c r="AH45" s="356" t="str">
        <f>IF(BW45&gt;'O1'!$BE$15,"",VLOOKUP(B45,'O1'!B50:AJ353,31,FALSE))</f>
        <v/>
      </c>
      <c r="AI45" s="356"/>
      <c r="AJ45" s="356"/>
      <c r="AK45" s="356"/>
      <c r="AL45" s="356"/>
      <c r="AM45" s="358">
        <f>SUMIF('O1'!$BB$15:$BB$318,B45,'O1'!$BF$15:$BF$318)</f>
        <v>0</v>
      </c>
      <c r="AN45" s="358"/>
      <c r="AO45" s="358"/>
      <c r="AP45" s="358"/>
      <c r="AQ45" s="358"/>
      <c r="AR45" s="358"/>
      <c r="AS45" s="358"/>
      <c r="AT45" s="358">
        <f>SUMIF('O1'!$BB$15:$BB$318,B45,'O1'!$BG$15:$BG$318)</f>
        <v>0</v>
      </c>
      <c r="AU45" s="358"/>
      <c r="AV45" s="358"/>
      <c r="AW45" s="358"/>
      <c r="AX45" s="358"/>
      <c r="AY45" s="358"/>
      <c r="AZ45" s="358"/>
      <c r="BA45" s="358">
        <f>SUMIF('O1'!$BB$15:$BB$318,B45,'O1'!$BH$15:$BH$318)</f>
        <v>0</v>
      </c>
      <c r="BB45" s="358"/>
      <c r="BC45" s="358"/>
      <c r="BD45" s="358"/>
      <c r="BE45" s="358"/>
      <c r="BF45" s="358"/>
      <c r="BG45" s="358"/>
      <c r="BH45" s="358">
        <f>SUMIF('O1'!$BB$15:$BB$318,B45,'O1'!$BI$15:$BI$318)</f>
        <v>0</v>
      </c>
      <c r="BI45" s="358"/>
      <c r="BJ45" s="358"/>
      <c r="BK45" s="358"/>
      <c r="BL45" s="358"/>
      <c r="BM45" s="358"/>
      <c r="BN45" s="358"/>
      <c r="BO45" s="358">
        <f t="shared" si="2"/>
        <v>0</v>
      </c>
      <c r="BP45" s="358"/>
      <c r="BQ45" s="358"/>
      <c r="BR45" s="358"/>
      <c r="BS45" s="358"/>
      <c r="BT45" s="358"/>
      <c r="BU45" s="358"/>
      <c r="BV45" s="359" t="e">
        <f t="shared" si="1"/>
        <v>#DIV/0!</v>
      </c>
      <c r="BW45" s="702">
        <v>36</v>
      </c>
      <c r="BX45" s="60"/>
      <c r="BY45" s="60"/>
      <c r="BZ45" s="91"/>
      <c r="CA45" s="60"/>
    </row>
    <row r="46" spans="1:79" ht="9.9499999999999993" customHeight="1">
      <c r="A46" s="138"/>
      <c r="B46" s="426" t="str">
        <f>IF(BW46&gt;'O1'!$BE$15,"",SMALL('O1'!$BD$15:$BD$318,BW46))</f>
        <v/>
      </c>
      <c r="C46" s="427"/>
      <c r="D46" s="427"/>
      <c r="E46" s="427"/>
      <c r="F46" s="427"/>
      <c r="G46" s="907" t="str">
        <f>IF(BW46&gt;'O1'!$BE$15,"",VLOOKUP(B46,'O1'!B51:AJ354,6,FALSE))</f>
        <v/>
      </c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382" t="str">
        <f>IF(BW46&gt;'O1'!$BE$15,"",VLOOKUP(B46,'O1'!B51:AJ354,28,FALSE))</f>
        <v/>
      </c>
      <c r="AF46" s="382"/>
      <c r="AG46" s="382"/>
      <c r="AH46" s="356" t="str">
        <f>IF(BW46&gt;'O1'!$BE$15,"",VLOOKUP(B46,'O1'!B51:AJ354,31,FALSE))</f>
        <v/>
      </c>
      <c r="AI46" s="356"/>
      <c r="AJ46" s="356"/>
      <c r="AK46" s="356"/>
      <c r="AL46" s="356"/>
      <c r="AM46" s="358">
        <f>SUMIF('O1'!$BB$15:$BB$318,B46,'O1'!$BF$15:$BF$318)</f>
        <v>0</v>
      </c>
      <c r="AN46" s="358"/>
      <c r="AO46" s="358"/>
      <c r="AP46" s="358"/>
      <c r="AQ46" s="358"/>
      <c r="AR46" s="358"/>
      <c r="AS46" s="358"/>
      <c r="AT46" s="358">
        <f>SUMIF('O1'!$BB$15:$BB$318,B46,'O1'!$BG$15:$BG$318)</f>
        <v>0</v>
      </c>
      <c r="AU46" s="358"/>
      <c r="AV46" s="358"/>
      <c r="AW46" s="358"/>
      <c r="AX46" s="358"/>
      <c r="AY46" s="358"/>
      <c r="AZ46" s="358"/>
      <c r="BA46" s="358">
        <f>SUMIF('O1'!$BB$15:$BB$318,B46,'O1'!$BH$15:$BH$318)</f>
        <v>0</v>
      </c>
      <c r="BB46" s="358"/>
      <c r="BC46" s="358"/>
      <c r="BD46" s="358"/>
      <c r="BE46" s="358"/>
      <c r="BF46" s="358"/>
      <c r="BG46" s="358"/>
      <c r="BH46" s="358">
        <f>SUMIF('O1'!$BB$15:$BB$318,B46,'O1'!$BI$15:$BI$318)</f>
        <v>0</v>
      </c>
      <c r="BI46" s="358"/>
      <c r="BJ46" s="358"/>
      <c r="BK46" s="358"/>
      <c r="BL46" s="358"/>
      <c r="BM46" s="358"/>
      <c r="BN46" s="358"/>
      <c r="BO46" s="358">
        <f t="shared" si="2"/>
        <v>0</v>
      </c>
      <c r="BP46" s="358"/>
      <c r="BQ46" s="358"/>
      <c r="BR46" s="358"/>
      <c r="BS46" s="358"/>
      <c r="BT46" s="358"/>
      <c r="BU46" s="358"/>
      <c r="BV46" s="359" t="e">
        <f t="shared" si="1"/>
        <v>#DIV/0!</v>
      </c>
      <c r="BW46" s="702">
        <v>37</v>
      </c>
      <c r="BX46" s="60"/>
      <c r="BY46" s="60"/>
      <c r="BZ46" s="91"/>
      <c r="CA46" s="60"/>
    </row>
    <row r="47" spans="1:79" ht="9.9499999999999993" customHeight="1">
      <c r="A47" s="138"/>
      <c r="B47" s="426" t="str">
        <f>IF(BW47&gt;'O1'!$BE$15,"",SMALL('O1'!$BD$15:$BD$318,BW47))</f>
        <v/>
      </c>
      <c r="C47" s="427"/>
      <c r="D47" s="427"/>
      <c r="E47" s="427"/>
      <c r="F47" s="427"/>
      <c r="G47" s="907" t="str">
        <f>IF(BW47&gt;'O1'!$BE$15,"",VLOOKUP(B47,'O1'!B52:AJ355,6,FALSE))</f>
        <v/>
      </c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  <c r="AA47" s="381"/>
      <c r="AB47" s="381"/>
      <c r="AC47" s="381"/>
      <c r="AD47" s="381"/>
      <c r="AE47" s="382" t="str">
        <f>IF(BW47&gt;'O1'!$BE$15,"",VLOOKUP(B47,'O1'!B52:AJ355,28,FALSE))</f>
        <v/>
      </c>
      <c r="AF47" s="382"/>
      <c r="AG47" s="382"/>
      <c r="AH47" s="356" t="str">
        <f>IF(BW47&gt;'O1'!$BE$15,"",VLOOKUP(B47,'O1'!B52:AJ355,31,FALSE))</f>
        <v/>
      </c>
      <c r="AI47" s="356"/>
      <c r="AJ47" s="356"/>
      <c r="AK47" s="356"/>
      <c r="AL47" s="356"/>
      <c r="AM47" s="358">
        <f>SUMIF('O1'!$BB$15:$BB$318,B47,'O1'!$BF$15:$BF$318)</f>
        <v>0</v>
      </c>
      <c r="AN47" s="358"/>
      <c r="AO47" s="358"/>
      <c r="AP47" s="358"/>
      <c r="AQ47" s="358"/>
      <c r="AR47" s="358"/>
      <c r="AS47" s="358"/>
      <c r="AT47" s="358">
        <f>SUMIF('O1'!$BB$15:$BB$318,B47,'O1'!$BG$15:$BG$318)</f>
        <v>0</v>
      </c>
      <c r="AU47" s="358"/>
      <c r="AV47" s="358"/>
      <c r="AW47" s="358"/>
      <c r="AX47" s="358"/>
      <c r="AY47" s="358"/>
      <c r="AZ47" s="358"/>
      <c r="BA47" s="358">
        <f>SUMIF('O1'!$BB$15:$BB$318,B47,'O1'!$BH$15:$BH$318)</f>
        <v>0</v>
      </c>
      <c r="BB47" s="358"/>
      <c r="BC47" s="358"/>
      <c r="BD47" s="358"/>
      <c r="BE47" s="358"/>
      <c r="BF47" s="358"/>
      <c r="BG47" s="358"/>
      <c r="BH47" s="358">
        <f>SUMIF('O1'!$BB$15:$BB$318,B47,'O1'!$BI$15:$BI$318)</f>
        <v>0</v>
      </c>
      <c r="BI47" s="358"/>
      <c r="BJ47" s="358"/>
      <c r="BK47" s="358"/>
      <c r="BL47" s="358"/>
      <c r="BM47" s="358"/>
      <c r="BN47" s="358"/>
      <c r="BO47" s="358">
        <f t="shared" si="2"/>
        <v>0</v>
      </c>
      <c r="BP47" s="358"/>
      <c r="BQ47" s="358"/>
      <c r="BR47" s="358"/>
      <c r="BS47" s="358"/>
      <c r="BT47" s="358"/>
      <c r="BU47" s="358"/>
      <c r="BV47" s="359" t="e">
        <f t="shared" si="1"/>
        <v>#DIV/0!</v>
      </c>
      <c r="BW47" s="702">
        <v>38</v>
      </c>
      <c r="BX47" s="60"/>
      <c r="BY47" s="60"/>
      <c r="BZ47" s="91"/>
      <c r="CA47" s="60"/>
    </row>
    <row r="48" spans="1:79" ht="9.9499999999999993" customHeight="1">
      <c r="A48" s="138"/>
      <c r="B48" s="426" t="str">
        <f>IF(BW48&gt;'O1'!$BE$15,"",SMALL('O1'!$BD$15:$BD$318,BW48))</f>
        <v/>
      </c>
      <c r="C48" s="427"/>
      <c r="D48" s="427"/>
      <c r="E48" s="427"/>
      <c r="F48" s="427"/>
      <c r="G48" s="907" t="str">
        <f>IF(BW48&gt;'O1'!$BE$15,"",VLOOKUP(B48,'O1'!B53:AJ356,6,FALSE))</f>
        <v/>
      </c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  <c r="AD48" s="381"/>
      <c r="AE48" s="382" t="str">
        <f>IF(BW48&gt;'O1'!$BE$15,"",VLOOKUP(B48,'O1'!B53:AJ356,28,FALSE))</f>
        <v/>
      </c>
      <c r="AF48" s="382"/>
      <c r="AG48" s="382"/>
      <c r="AH48" s="356" t="str">
        <f>IF(BW48&gt;'O1'!$BE$15,"",VLOOKUP(B48,'O1'!B53:AJ356,31,FALSE))</f>
        <v/>
      </c>
      <c r="AI48" s="356"/>
      <c r="AJ48" s="356"/>
      <c r="AK48" s="356"/>
      <c r="AL48" s="356"/>
      <c r="AM48" s="358">
        <f>SUMIF('O1'!$BB$15:$BB$318,B48,'O1'!$BF$15:$BF$318)</f>
        <v>0</v>
      </c>
      <c r="AN48" s="358"/>
      <c r="AO48" s="358"/>
      <c r="AP48" s="358"/>
      <c r="AQ48" s="358"/>
      <c r="AR48" s="358"/>
      <c r="AS48" s="358"/>
      <c r="AT48" s="358">
        <f>SUMIF('O1'!$BB$15:$BB$318,B48,'O1'!$BG$15:$BG$318)</f>
        <v>0</v>
      </c>
      <c r="AU48" s="358"/>
      <c r="AV48" s="358"/>
      <c r="AW48" s="358"/>
      <c r="AX48" s="358"/>
      <c r="AY48" s="358"/>
      <c r="AZ48" s="358"/>
      <c r="BA48" s="358">
        <f>SUMIF('O1'!$BB$15:$BB$318,B48,'O1'!$BH$15:$BH$318)</f>
        <v>0</v>
      </c>
      <c r="BB48" s="358"/>
      <c r="BC48" s="358"/>
      <c r="BD48" s="358"/>
      <c r="BE48" s="358"/>
      <c r="BF48" s="358"/>
      <c r="BG48" s="358"/>
      <c r="BH48" s="358">
        <f>SUMIF('O1'!$BB$15:$BB$318,B48,'O1'!$BI$15:$BI$318)</f>
        <v>0</v>
      </c>
      <c r="BI48" s="358"/>
      <c r="BJ48" s="358"/>
      <c r="BK48" s="358"/>
      <c r="BL48" s="358"/>
      <c r="BM48" s="358"/>
      <c r="BN48" s="358"/>
      <c r="BO48" s="358">
        <f t="shared" si="2"/>
        <v>0</v>
      </c>
      <c r="BP48" s="358"/>
      <c r="BQ48" s="358"/>
      <c r="BR48" s="358"/>
      <c r="BS48" s="358"/>
      <c r="BT48" s="358"/>
      <c r="BU48" s="358"/>
      <c r="BV48" s="359" t="e">
        <f t="shared" si="1"/>
        <v>#DIV/0!</v>
      </c>
      <c r="BW48" s="702">
        <v>39</v>
      </c>
      <c r="BX48" s="60"/>
      <c r="BY48" s="60"/>
      <c r="BZ48" s="91"/>
      <c r="CA48" s="60"/>
    </row>
    <row r="49" spans="1:79" ht="9.9499999999999993" customHeight="1">
      <c r="A49" s="138"/>
      <c r="B49" s="428" t="str">
        <f>IF(BW49&gt;'O1'!$BE$15,"",SMALL('O1'!$BD$15:$BD$318,BW49))</f>
        <v/>
      </c>
      <c r="C49" s="429"/>
      <c r="D49" s="429"/>
      <c r="E49" s="429"/>
      <c r="F49" s="429"/>
      <c r="G49" s="908" t="str">
        <f>IF(BW49&gt;'O1'!$BE$15,"",VLOOKUP(B49,'O1'!B54:AJ357,6,FALSE))</f>
        <v/>
      </c>
      <c r="H49" s="430"/>
      <c r="I49" s="430"/>
      <c r="J49" s="430"/>
      <c r="K49" s="430"/>
      <c r="L49" s="430"/>
      <c r="M49" s="430"/>
      <c r="N49" s="430"/>
      <c r="O49" s="430"/>
      <c r="P49" s="430"/>
      <c r="Q49" s="430"/>
      <c r="R49" s="430"/>
      <c r="S49" s="430"/>
      <c r="T49" s="430"/>
      <c r="U49" s="430"/>
      <c r="V49" s="430"/>
      <c r="W49" s="430"/>
      <c r="X49" s="430"/>
      <c r="Y49" s="430"/>
      <c r="Z49" s="430"/>
      <c r="AA49" s="430"/>
      <c r="AB49" s="430"/>
      <c r="AC49" s="430"/>
      <c r="AD49" s="430"/>
      <c r="AE49" s="385" t="str">
        <f>IF(BW49&gt;'O1'!$BE$15,"",VLOOKUP(B49,'O1'!B54:AJ357,28,FALSE))</f>
        <v/>
      </c>
      <c r="AF49" s="385"/>
      <c r="AG49" s="385"/>
      <c r="AH49" s="357" t="str">
        <f>IF(BW49&gt;'O1'!$BE$15,"",VLOOKUP(B49,'O1'!B54:AJ357,31,FALSE))</f>
        <v/>
      </c>
      <c r="AI49" s="357"/>
      <c r="AJ49" s="357"/>
      <c r="AK49" s="357"/>
      <c r="AL49" s="357"/>
      <c r="AM49" s="366">
        <f>SUMIF('O1'!$BB$15:$BB$318,B49,'O1'!$BF$15:$BF$318)</f>
        <v>0</v>
      </c>
      <c r="AN49" s="366"/>
      <c r="AO49" s="366"/>
      <c r="AP49" s="366"/>
      <c r="AQ49" s="366"/>
      <c r="AR49" s="366"/>
      <c r="AS49" s="366"/>
      <c r="AT49" s="366">
        <f>SUMIF('O1'!$BB$15:$BB$318,B49,'O1'!$BG$15:$BG$318)</f>
        <v>0</v>
      </c>
      <c r="AU49" s="366"/>
      <c r="AV49" s="366"/>
      <c r="AW49" s="366"/>
      <c r="AX49" s="366"/>
      <c r="AY49" s="366"/>
      <c r="AZ49" s="366"/>
      <c r="BA49" s="366">
        <f>SUMIF('O1'!$BB$15:$BB$318,B49,'O1'!$BH$15:$BH$318)</f>
        <v>0</v>
      </c>
      <c r="BB49" s="366"/>
      <c r="BC49" s="366"/>
      <c r="BD49" s="366"/>
      <c r="BE49" s="366"/>
      <c r="BF49" s="366"/>
      <c r="BG49" s="366"/>
      <c r="BH49" s="366">
        <f>SUMIF('O1'!$BB$15:$BB$318,B49,'O1'!$BI$15:$BI$318)</f>
        <v>0</v>
      </c>
      <c r="BI49" s="366"/>
      <c r="BJ49" s="366"/>
      <c r="BK49" s="366"/>
      <c r="BL49" s="366"/>
      <c r="BM49" s="366"/>
      <c r="BN49" s="366"/>
      <c r="BO49" s="366">
        <f t="shared" si="2"/>
        <v>0</v>
      </c>
      <c r="BP49" s="366"/>
      <c r="BQ49" s="366"/>
      <c r="BR49" s="366"/>
      <c r="BS49" s="366"/>
      <c r="BT49" s="366"/>
      <c r="BU49" s="366"/>
      <c r="BV49" s="367" t="e">
        <f t="shared" si="1"/>
        <v>#DIV/0!</v>
      </c>
      <c r="BW49" s="702">
        <v>40</v>
      </c>
      <c r="BX49" s="60"/>
      <c r="BY49" s="60"/>
      <c r="BZ49" s="91"/>
      <c r="CA49" s="60"/>
    </row>
    <row r="50" spans="1:79" ht="9.9499999999999993" customHeight="1">
      <c r="A50" s="138"/>
      <c r="B50" s="386"/>
      <c r="C50" s="386"/>
      <c r="D50" s="386"/>
      <c r="E50" s="386"/>
      <c r="F50" s="386"/>
      <c r="G50" s="387"/>
      <c r="H50" s="386"/>
      <c r="I50" s="386"/>
      <c r="J50" s="386"/>
      <c r="K50" s="1403"/>
      <c r="L50" s="1403"/>
      <c r="M50" s="1403"/>
      <c r="N50" s="386"/>
      <c r="O50" s="386"/>
      <c r="P50" s="386"/>
      <c r="Q50" s="386"/>
      <c r="R50" s="386"/>
      <c r="S50" s="386"/>
      <c r="T50" s="386"/>
      <c r="U50" s="1403"/>
      <c r="V50" s="1403"/>
      <c r="W50" s="1403"/>
      <c r="X50" s="386"/>
      <c r="Y50" s="386"/>
      <c r="Z50" s="386"/>
      <c r="AA50" s="386"/>
      <c r="AB50" s="386"/>
      <c r="AC50" s="386"/>
      <c r="AD50" s="386"/>
      <c r="AE50" s="1397" t="s">
        <v>388</v>
      </c>
      <c r="AF50" s="1397"/>
      <c r="AG50" s="1397"/>
      <c r="AH50" s="1397"/>
      <c r="AI50" s="420"/>
      <c r="AJ50" s="420"/>
      <c r="AK50" s="420"/>
      <c r="AL50" s="420"/>
      <c r="AM50" s="368">
        <f>SUM(AM10:AS49)</f>
        <v>0</v>
      </c>
      <c r="AN50" s="368"/>
      <c r="AO50" s="368"/>
      <c r="AP50" s="368"/>
      <c r="AQ50" s="368"/>
      <c r="AR50" s="368"/>
      <c r="AS50" s="368"/>
      <c r="AT50" s="368">
        <f>SUM(AT10:AZ49)</f>
        <v>0</v>
      </c>
      <c r="AU50" s="368"/>
      <c r="AV50" s="368"/>
      <c r="AW50" s="368"/>
      <c r="AX50" s="368"/>
      <c r="AY50" s="368"/>
      <c r="AZ50" s="368"/>
      <c r="BA50" s="368">
        <f>SUM(BA10:BG49)</f>
        <v>0</v>
      </c>
      <c r="BB50" s="368"/>
      <c r="BC50" s="368"/>
      <c r="BD50" s="368"/>
      <c r="BE50" s="368"/>
      <c r="BF50" s="368"/>
      <c r="BG50" s="368"/>
      <c r="BH50" s="368">
        <f>SUM(BH10:BN49)</f>
        <v>0</v>
      </c>
      <c r="BI50" s="368"/>
      <c r="BJ50" s="368"/>
      <c r="BK50" s="368"/>
      <c r="BL50" s="368"/>
      <c r="BM50" s="368"/>
      <c r="BN50" s="368"/>
      <c r="BO50" s="368">
        <f>SUM(BO10:BU49)</f>
        <v>0</v>
      </c>
      <c r="BP50" s="368"/>
      <c r="BQ50" s="368"/>
      <c r="BR50" s="368"/>
      <c r="BS50" s="368"/>
      <c r="BT50" s="368"/>
      <c r="BU50" s="368"/>
      <c r="BV50" s="432"/>
      <c r="BX50" s="59"/>
      <c r="BY50" s="60"/>
      <c r="BZ50" s="60"/>
      <c r="CA50" s="60"/>
    </row>
    <row r="51" spans="1:79" s="391" customFormat="1" ht="9.9499999999999993" customHeight="1">
      <c r="A51" s="390"/>
      <c r="B51" s="92"/>
      <c r="C51" s="92"/>
      <c r="D51" s="92"/>
      <c r="E51" s="92"/>
      <c r="F51" s="92"/>
      <c r="G51" s="394"/>
      <c r="H51" s="390"/>
      <c r="I51" s="390"/>
      <c r="J51" s="390"/>
      <c r="K51" s="390"/>
      <c r="L51" s="390"/>
      <c r="M51" s="390"/>
      <c r="N51" s="390"/>
      <c r="O51" s="390"/>
      <c r="P51" s="390"/>
      <c r="Q51" s="390"/>
      <c r="R51" s="390"/>
      <c r="S51" s="390"/>
      <c r="T51" s="390"/>
      <c r="U51" s="390"/>
      <c r="V51" s="390"/>
      <c r="W51" s="390"/>
      <c r="X51" s="390"/>
      <c r="Y51" s="390"/>
      <c r="Z51" s="390"/>
      <c r="AA51" s="390"/>
      <c r="AB51" s="390"/>
      <c r="AC51" s="390"/>
      <c r="AD51" s="390"/>
      <c r="AE51" s="1398" t="s">
        <v>345</v>
      </c>
      <c r="AF51" s="1398"/>
      <c r="AG51" s="1398"/>
      <c r="AH51" s="1398"/>
      <c r="AI51" s="161"/>
      <c r="AJ51" s="161"/>
      <c r="AK51" s="161"/>
      <c r="AL51" s="161"/>
      <c r="AM51" s="403" t="e">
        <f>AM50/$BO50</f>
        <v>#DIV/0!</v>
      </c>
      <c r="AN51" s="161"/>
      <c r="AO51" s="161"/>
      <c r="AP51" s="161"/>
      <c r="AQ51" s="161"/>
      <c r="AR51" s="161"/>
      <c r="AS51" s="161"/>
      <c r="AT51" s="403" t="e">
        <f>AT50/$BO50</f>
        <v>#DIV/0!</v>
      </c>
      <c r="AU51" s="399"/>
      <c r="AV51" s="399"/>
      <c r="AW51" s="399"/>
      <c r="AX51" s="399"/>
      <c r="AY51" s="399"/>
      <c r="AZ51" s="399"/>
      <c r="BA51" s="403" t="e">
        <f>BA50/$BO50</f>
        <v>#DIV/0!</v>
      </c>
      <c r="BB51" s="400"/>
      <c r="BC51" s="400"/>
      <c r="BD51" s="400"/>
      <c r="BE51" s="400"/>
      <c r="BF51" s="400"/>
      <c r="BG51" s="400"/>
      <c r="BH51" s="403" t="e">
        <f>BH50/$BO50</f>
        <v>#DIV/0!</v>
      </c>
      <c r="BI51" s="399"/>
      <c r="BJ51" s="399"/>
      <c r="BK51" s="399"/>
      <c r="BL51" s="399"/>
      <c r="BM51" s="399"/>
      <c r="BN51" s="399"/>
      <c r="BO51" s="431"/>
      <c r="BP51" s="399"/>
      <c r="BQ51" s="399"/>
      <c r="BR51" s="401"/>
      <c r="BS51" s="401"/>
      <c r="BT51" s="401"/>
      <c r="BU51" s="401"/>
      <c r="BV51" s="402" t="e">
        <f>SUM(BV10:BV49)</f>
        <v>#DIV/0!</v>
      </c>
      <c r="BW51" s="564"/>
      <c r="BX51" s="392"/>
      <c r="BY51" s="92"/>
      <c r="BZ51" s="92"/>
      <c r="CA51" s="92"/>
    </row>
    <row r="52" spans="1:79" ht="9.9499999999999993" customHeight="1">
      <c r="A52" s="506"/>
      <c r="B52" s="507"/>
      <c r="C52" s="507"/>
      <c r="D52" s="507"/>
      <c r="E52" s="507"/>
      <c r="F52" s="507"/>
      <c r="G52" s="395"/>
      <c r="H52" s="325"/>
      <c r="I52" s="325"/>
      <c r="J52" s="325"/>
      <c r="K52" s="325"/>
      <c r="L52" s="325"/>
      <c r="M52" s="325"/>
      <c r="N52" s="325"/>
      <c r="O52" s="325"/>
      <c r="P52" s="325"/>
      <c r="Q52" s="325"/>
      <c r="R52" s="325"/>
      <c r="S52" s="325"/>
      <c r="T52" s="325"/>
      <c r="U52" s="325"/>
      <c r="V52" s="325"/>
      <c r="W52" s="325"/>
      <c r="X52" s="325"/>
      <c r="Y52" s="325"/>
      <c r="Z52" s="325"/>
      <c r="AA52" s="325"/>
      <c r="AB52" s="325"/>
      <c r="AC52" s="325"/>
      <c r="AD52" s="325"/>
      <c r="AE52" s="325"/>
      <c r="AF52" s="325"/>
      <c r="AG52" s="325"/>
      <c r="AH52" s="375" t="str">
        <f>IF(BY20&lt;BY16,"Saldo de Repasse a reprogramar: ","Contrapartida Obrigatória: ")</f>
        <v xml:space="preserve">Contrapartida Obrigatória: </v>
      </c>
      <c r="AI52" s="505"/>
      <c r="AJ52" s="505"/>
      <c r="AK52" s="505"/>
      <c r="AL52" s="505"/>
      <c r="AM52" s="508">
        <f>BY16-BY20</f>
        <v>0</v>
      </c>
      <c r="AN52" s="509"/>
      <c r="AO52" s="508" t="str">
        <f>IF(BY20&lt;BY16,"do Repasse e ....................","e a CP Adicional no valor de")</f>
        <v>e a CP Adicional no valor de</v>
      </c>
      <c r="AP52" s="508"/>
      <c r="AQ52" s="508"/>
      <c r="AR52" s="508"/>
      <c r="AS52" s="508"/>
      <c r="AT52" s="508">
        <f>IF(BY20&lt;BY16,,IF(BZ17=0,ROUND(BY18,2),ROUND(BZ17,2)))</f>
        <v>0</v>
      </c>
      <c r="BL52" s="138"/>
      <c r="BX52" s="59"/>
      <c r="BY52" s="60"/>
      <c r="BZ52" s="60"/>
      <c r="CA52" s="60"/>
    </row>
    <row r="53" spans="1:79" ht="9.9499999999999993" customHeight="1">
      <c r="A53" s="138"/>
      <c r="B53" s="379"/>
      <c r="C53" s="379"/>
      <c r="D53" s="379"/>
      <c r="E53" s="379"/>
      <c r="F53" s="379"/>
      <c r="G53" s="380"/>
      <c r="H53" s="380"/>
      <c r="I53" s="379"/>
      <c r="J53" s="379"/>
      <c r="K53" s="379"/>
      <c r="L53" s="379"/>
      <c r="M53" s="379"/>
      <c r="N53" s="379"/>
      <c r="O53" s="379"/>
      <c r="P53" s="379"/>
      <c r="Q53" s="379"/>
      <c r="R53" s="379"/>
      <c r="S53" s="379"/>
      <c r="T53" s="379"/>
      <c r="U53" s="379"/>
      <c r="V53" s="379"/>
      <c r="W53" s="379"/>
      <c r="X53" s="379"/>
      <c r="Y53" s="325"/>
      <c r="Z53" s="325"/>
      <c r="AA53" s="325"/>
      <c r="AB53" s="325"/>
      <c r="AC53" s="325"/>
      <c r="AD53" s="325"/>
      <c r="AE53" s="325"/>
      <c r="AF53" s="325"/>
      <c r="AG53" s="325"/>
      <c r="AH53" s="395" t="str">
        <f>IF(BY20&lt;BY16,"Saldo de Contrapartida a reprogramar: ","Contrapartida Adicional: ")</f>
        <v xml:space="preserve">Contrapartida Adicional: </v>
      </c>
      <c r="AI53" s="393"/>
      <c r="AJ53" s="393"/>
      <c r="AK53" s="393"/>
      <c r="AL53" s="393"/>
      <c r="AM53" s="393"/>
      <c r="AN53" s="393"/>
      <c r="AO53" s="393"/>
      <c r="AP53" s="393"/>
      <c r="AQ53" s="393"/>
      <c r="AR53" s="393"/>
      <c r="AS53" s="393"/>
      <c r="AT53" s="393">
        <f>IF(BY20&lt;BY16,ROUND(BY10*(AM52-INFORMAÇÕES!H16)/100,2),ROUND(SUM(AT50:BH50)-AT52,2))</f>
        <v>0</v>
      </c>
      <c r="AU53" s="379"/>
      <c r="AV53" s="379"/>
      <c r="AW53" s="379"/>
      <c r="AX53" s="379"/>
      <c r="AY53" s="379"/>
      <c r="AZ53" s="379"/>
      <c r="BA53" s="325"/>
      <c r="BB53" s="379"/>
      <c r="BC53" s="379"/>
      <c r="BD53" s="379"/>
      <c r="BE53" s="379"/>
      <c r="BF53" s="379"/>
      <c r="BG53" s="389"/>
      <c r="BH53" s="389"/>
      <c r="BI53" s="389"/>
      <c r="BJ53" s="389"/>
      <c r="BK53" s="389"/>
      <c r="BL53" s="389"/>
      <c r="BM53" s="389"/>
      <c r="BN53" s="389"/>
      <c r="BO53" s="389"/>
      <c r="BP53" s="389"/>
      <c r="BQ53" s="389"/>
      <c r="BR53" s="389"/>
      <c r="BS53" s="389"/>
      <c r="BT53" s="389"/>
    </row>
    <row r="54" spans="1:79" ht="9.9499999999999993" customHeight="1">
      <c r="A54" s="138"/>
      <c r="B54" s="379"/>
      <c r="C54" s="379"/>
      <c r="D54" s="379"/>
      <c r="E54" s="379"/>
      <c r="F54" s="379"/>
      <c r="G54" s="380"/>
      <c r="H54" s="380"/>
      <c r="I54" s="379"/>
      <c r="J54" s="379"/>
      <c r="K54" s="379"/>
      <c r="L54" s="379"/>
      <c r="M54" s="379"/>
      <c r="N54" s="379"/>
      <c r="O54" s="379"/>
      <c r="P54" s="379"/>
      <c r="Q54" s="379"/>
      <c r="R54" s="379"/>
      <c r="S54" s="379"/>
      <c r="T54" s="379"/>
      <c r="U54" s="379"/>
      <c r="V54" s="379"/>
      <c r="W54" s="379"/>
      <c r="X54" s="379"/>
      <c r="Y54" s="325"/>
      <c r="Z54" s="325"/>
      <c r="AA54" s="325"/>
      <c r="AB54" s="325"/>
      <c r="AC54" s="325"/>
      <c r="AD54" s="325"/>
      <c r="AE54" s="325"/>
      <c r="AF54" s="325"/>
      <c r="AG54" s="325"/>
      <c r="AH54" s="504">
        <f>IF(BY20&lt;BY16,"Saldo a reprogramar: ",0)</f>
        <v>0</v>
      </c>
      <c r="AM54" s="405"/>
      <c r="AN54" s="405"/>
      <c r="AO54" s="405"/>
      <c r="AP54" s="405"/>
      <c r="AQ54" s="405"/>
      <c r="AR54" s="405"/>
      <c r="AS54" s="405"/>
      <c r="AT54" s="405"/>
      <c r="AU54" s="405"/>
      <c r="AV54" s="405"/>
      <c r="AW54" s="405"/>
      <c r="AX54" s="405"/>
      <c r="AY54" s="405"/>
      <c r="AZ54" s="405"/>
      <c r="BA54" s="393"/>
      <c r="BB54" s="405"/>
      <c r="BC54" s="405"/>
      <c r="BD54" s="405"/>
      <c r="BE54" s="405"/>
      <c r="BF54" s="405"/>
      <c r="BG54" s="388"/>
      <c r="BH54" s="388"/>
      <c r="BI54" s="388"/>
      <c r="BJ54" s="388"/>
      <c r="BK54" s="388"/>
      <c r="BL54" s="388"/>
      <c r="BM54" s="388"/>
      <c r="BN54" s="388"/>
      <c r="BO54" s="393">
        <f>AM52+AT53</f>
        <v>0</v>
      </c>
      <c r="BP54" s="380"/>
      <c r="BQ54" s="380"/>
      <c r="BR54" s="380"/>
      <c r="BS54" s="380"/>
      <c r="BT54" s="380"/>
    </row>
    <row r="55" spans="1:79" ht="9.9499999999999993" customHeight="1">
      <c r="A55" s="138"/>
      <c r="B55" s="379"/>
      <c r="C55" s="379"/>
      <c r="D55" s="379"/>
      <c r="E55" s="379"/>
      <c r="F55" s="379"/>
      <c r="G55" s="380"/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79"/>
      <c r="AF55" s="379"/>
      <c r="AG55" s="379"/>
      <c r="AH55" s="379"/>
      <c r="AI55" s="379"/>
      <c r="AJ55" s="379"/>
      <c r="AK55" s="379"/>
      <c r="AL55" s="379"/>
      <c r="AM55" s="379"/>
      <c r="AN55" s="379"/>
      <c r="AO55" s="379"/>
      <c r="AP55" s="379"/>
      <c r="AQ55" s="379"/>
      <c r="AR55" s="379"/>
      <c r="AS55" s="379"/>
      <c r="AT55" s="379"/>
      <c r="AU55" s="379"/>
      <c r="AV55" s="379"/>
      <c r="AW55" s="379"/>
      <c r="AX55" s="379"/>
      <c r="AY55" s="379"/>
      <c r="AZ55" s="379"/>
      <c r="BA55" s="325"/>
      <c r="BB55" s="379"/>
      <c r="BC55" s="379"/>
      <c r="BD55" s="379"/>
      <c r="BE55" s="379"/>
      <c r="BF55" s="379"/>
      <c r="BG55" s="379"/>
      <c r="BH55" s="379"/>
      <c r="BI55" s="379"/>
      <c r="BJ55" s="379"/>
      <c r="BK55" s="379"/>
      <c r="BL55" s="138"/>
    </row>
    <row r="56" spans="1:79" ht="9.9499999999999993" customHeight="1">
      <c r="B56" s="325"/>
      <c r="G56" s="388"/>
      <c r="BA56" s="1396">
        <f>'O1'!BL11</f>
        <v>0</v>
      </c>
      <c r="BB56" s="1396"/>
      <c r="BC56" s="1396"/>
      <c r="BD56" s="1396"/>
      <c r="BE56" s="1396"/>
      <c r="BF56" s="1396"/>
      <c r="BG56" s="1396"/>
      <c r="BH56" s="1396"/>
      <c r="BI56" s="1396"/>
      <c r="BJ56" s="1396"/>
      <c r="BK56" s="1396"/>
      <c r="BL56" s="1396"/>
      <c r="BM56" s="1396"/>
      <c r="BN56" s="1396"/>
      <c r="BO56" s="1396"/>
    </row>
    <row r="57" spans="1:79" ht="9.9499999999999993" customHeight="1">
      <c r="B57" s="379"/>
      <c r="G57" s="369" t="str">
        <f>Q0!$B$54</f>
        <v>Carimbo e Assinatura do Prefeito Municipal (ou Tomador)</v>
      </c>
      <c r="AM57" s="404"/>
      <c r="BA57" s="1402" t="s">
        <v>77</v>
      </c>
      <c r="BB57" s="1402"/>
      <c r="BC57" s="1402"/>
      <c r="BD57" s="1402"/>
      <c r="BE57" s="1402"/>
      <c r="BF57" s="1402"/>
      <c r="BG57" s="1402"/>
      <c r="BH57" s="1402"/>
      <c r="BI57" s="1402"/>
      <c r="BJ57" s="1402"/>
      <c r="BK57" s="1402"/>
      <c r="BL57" s="1402"/>
      <c r="BM57" s="1402"/>
      <c r="BN57" s="1402"/>
      <c r="BO57" s="1402"/>
    </row>
    <row r="58" spans="1:79" ht="9.9499999999999993" hidden="1" customHeight="1"/>
    <row r="59" spans="1:79" ht="9.9499999999999993" hidden="1" customHeight="1"/>
    <row r="60" spans="1:79" ht="9.9499999999999993" hidden="1" customHeight="1"/>
    <row r="61" spans="1:79" ht="9.9499999999999993" hidden="1" customHeight="1"/>
    <row r="62" spans="1:79" ht="9.9499999999999993" hidden="1" customHeight="1"/>
    <row r="63" spans="1:79" ht="9.9499999999999993" hidden="1" customHeight="1"/>
    <row r="64" spans="1:79" ht="9.9499999999999993" hidden="1" customHeight="1"/>
    <row r="65" ht="9.9499999999999993" hidden="1" customHeight="1"/>
  </sheetData>
  <sheetProtection password="CC0D" sheet="1" objects="1" scenarios="1" formatRows="0"/>
  <mergeCells count="15">
    <mergeCell ref="BA57:BO57"/>
    <mergeCell ref="K50:M50"/>
    <mergeCell ref="U50:W50"/>
    <mergeCell ref="AM8:AM9"/>
    <mergeCell ref="AT8:BA8"/>
    <mergeCell ref="G8:G9"/>
    <mergeCell ref="AE8:AE9"/>
    <mergeCell ref="AH8:AH9"/>
    <mergeCell ref="B2:G2"/>
    <mergeCell ref="B8:B9"/>
    <mergeCell ref="BH8:BH9"/>
    <mergeCell ref="BO8:BO9"/>
    <mergeCell ref="BA56:BO56"/>
    <mergeCell ref="AE50:AH50"/>
    <mergeCell ref="AE51:AH51"/>
  </mergeCells>
  <phoneticPr fontId="2" type="noConversion"/>
  <conditionalFormatting sqref="AM54:BO54">
    <cfRule type="expression" dxfId="109" priority="1" stopIfTrue="1">
      <formula>$AH$54=0</formula>
    </cfRule>
  </conditionalFormatting>
  <conditionalFormatting sqref="G53:AT53">
    <cfRule type="expression" dxfId="108" priority="2" stopIfTrue="1">
      <formula>$AM$53=$AT$53</formula>
    </cfRule>
  </conditionalFormatting>
  <conditionalFormatting sqref="G52:AS52">
    <cfRule type="expression" dxfId="107" priority="3" stopIfTrue="1">
      <formula>$AM$52=$AT$52</formula>
    </cfRule>
  </conditionalFormatting>
  <conditionalFormatting sqref="AT52">
    <cfRule type="expression" dxfId="106" priority="4" stopIfTrue="1">
      <formula>$AM$52=$AT$52</formula>
    </cfRule>
    <cfRule type="cellIs" dxfId="105" priority="5" stopIfTrue="1" operator="lessThan">
      <formula>$AM$52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3" orientation="landscape" r:id="rId1"/>
  <headerFooter alignWithMargins="0">
    <oddFooter>&amp;L&amp;"Arial,Negrito"&amp;8V.131028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 codeName="Plan2">
    <pageSetUpPr fitToPage="1"/>
  </sheetPr>
  <dimension ref="A1:CY78"/>
  <sheetViews>
    <sheetView showGridLines="0" showRowColHeaders="0" showZeros="0" zoomScale="88" zoomScaleNormal="88" workbookViewId="0">
      <selection activeCell="F12" sqref="F12"/>
    </sheetView>
  </sheetViews>
  <sheetFormatPr defaultColWidth="1.7109375" defaultRowHeight="9.9499999999999993" customHeight="1"/>
  <cols>
    <col min="1" max="1" width="0.5703125" style="6" customWidth="1"/>
    <col min="2" max="2" width="10.42578125" style="6" hidden="1" customWidth="1"/>
    <col min="3" max="3" width="7.7109375" style="9" customWidth="1"/>
    <col min="4" max="4" width="68.5703125" style="9" customWidth="1"/>
    <col min="5" max="5" width="12" style="30" customWidth="1"/>
    <col min="6" max="17" width="5.7109375" style="6" customWidth="1"/>
    <col min="18" max="18" width="7.7109375" style="9" customWidth="1"/>
    <col min="19" max="19" width="68.5703125" style="9" customWidth="1"/>
    <col min="20" max="20" width="12" style="30" customWidth="1"/>
    <col min="21" max="32" width="5.7109375" style="6" customWidth="1"/>
    <col min="33" max="33" width="7.7109375" style="9" customWidth="1"/>
    <col min="34" max="34" width="68.5703125" style="9" customWidth="1"/>
    <col min="35" max="35" width="12" style="30" customWidth="1"/>
    <col min="36" max="59" width="5.7109375" style="6" customWidth="1"/>
    <col min="60" max="60" width="7.7109375" style="30" customWidth="1"/>
    <col min="61" max="84" width="5.7109375" style="6" customWidth="1"/>
    <col min="85" max="85" width="1.7109375" style="9" customWidth="1"/>
    <col min="86" max="86" width="9.7109375" style="6" hidden="1" customWidth="1"/>
    <col min="87" max="16384" width="1.7109375" style="6"/>
  </cols>
  <sheetData>
    <row r="1" spans="1:103" ht="48.75" customHeight="1">
      <c r="BG1" s="9"/>
      <c r="CF1" s="9"/>
      <c r="CH1" s="5"/>
      <c r="CJ1" s="7"/>
      <c r="CK1" s="7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</row>
    <row r="2" spans="1:103" ht="9.9499999999999993" hidden="1" customHeight="1">
      <c r="BG2" s="9"/>
      <c r="CF2" s="9"/>
      <c r="CH2" s="5"/>
      <c r="CJ2" s="7"/>
      <c r="CK2" s="7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</row>
    <row r="3" spans="1:103" ht="9.9499999999999993" hidden="1" customHeight="1">
      <c r="BG3" s="9"/>
      <c r="CF3" s="9"/>
      <c r="CH3" s="5"/>
      <c r="CJ3" s="7"/>
      <c r="CK3" s="7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</row>
    <row r="4" spans="1:103" ht="9.9499999999999993" hidden="1" customHeight="1">
      <c r="I4" s="1415"/>
      <c r="J4" s="1415"/>
      <c r="K4" s="1415"/>
      <c r="L4" s="1415"/>
      <c r="BG4" s="9"/>
      <c r="CF4" s="9"/>
      <c r="CH4" s="5"/>
    </row>
    <row r="5" spans="1:103" s="8" customFormat="1" ht="15" customHeight="1">
      <c r="A5" s="6"/>
      <c r="B5" s="6"/>
      <c r="C5" s="1404" t="e">
        <f>IF($AU$52&lt;100,"O percentual acumulado é INFERIOR a 100%",IF($AU$52&gt;100,"O percentual acumulado é SUPERIOR a 100%","CRONOGRAMA GLOBAL"))</f>
        <v>#DIV/0!</v>
      </c>
      <c r="D5" s="1404"/>
      <c r="E5" s="406" t="str">
        <f>CONCATENATE("Nº do contrato: ",INFORMAÇÕES1!G5,"-",INFORMAÇÕES1!G6," / ",INFORMAÇÕES1!G31)</f>
        <v>Nº do contrato: 0-0 / 0</v>
      </c>
      <c r="F5" s="419"/>
      <c r="G5" s="419"/>
      <c r="H5" s="594"/>
      <c r="I5" s="406" t="str">
        <f>CONCATENATE(INFORMAÇÕES1!B7,": ",INFORMAÇÕES1!G7)</f>
        <v>Tomador: PREFEITURA MUNICIPAL DE GASPAR</v>
      </c>
      <c r="J5" s="419"/>
      <c r="K5" s="419"/>
      <c r="L5" s="419"/>
      <c r="M5" s="419"/>
      <c r="N5" s="419"/>
      <c r="O5" s="419"/>
      <c r="P5" s="419"/>
      <c r="Q5" s="594"/>
      <c r="R5" s="1404" t="e">
        <f>IF($AU$52&lt;100,"O percentual acumulado é INFERIOR a 100%",IF($AU$52&gt;100,"O percentual acumulado é SUPERIOR a 100%","CRONOGRAMA GLOBAL"))</f>
        <v>#DIV/0!</v>
      </c>
      <c r="S5" s="1404"/>
      <c r="T5" s="406" t="str">
        <f>CONCATENATE("Nº do contrato: ",INFORMAÇÕES1!G5,"-",INFORMAÇÕES1!G6," / ",INFORMAÇÕES1!G31)</f>
        <v>Nº do contrato: 0-0 / 0</v>
      </c>
      <c r="U5" s="419"/>
      <c r="V5" s="419"/>
      <c r="W5" s="594"/>
      <c r="X5" s="406" t="str">
        <f>I5</f>
        <v>Tomador: PREFEITURA MUNICIPAL DE GASPAR</v>
      </c>
      <c r="Y5" s="419"/>
      <c r="Z5" s="419"/>
      <c r="AA5" s="419"/>
      <c r="AB5" s="419"/>
      <c r="AC5" s="419"/>
      <c r="AD5" s="419"/>
      <c r="AE5" s="419"/>
      <c r="AF5" s="594"/>
      <c r="AG5" s="1404" t="e">
        <f>IF($AU$52&lt;100,"O percentual acumulado é INFERIOR a 100%",IF($AU$52&gt;100,"O percentual acumulado é SUPERIOR a 100%","CRONOGRAMA GLOBAL"))</f>
        <v>#DIV/0!</v>
      </c>
      <c r="AH5" s="1404"/>
      <c r="AI5" s="406" t="str">
        <f>CONCATENATE("Nº do contrato: ",INFORMAÇÕES1!G5,"-",INFORMAÇÕES1!G6," / ",INFORMAÇÕES1!G31)</f>
        <v>Nº do contrato: 0-0 / 0</v>
      </c>
      <c r="AJ5" s="419"/>
      <c r="AK5" s="419"/>
      <c r="AL5" s="594"/>
      <c r="AM5" s="406" t="str">
        <f>I5</f>
        <v>Tomador: PREFEITURA MUNICIPAL DE GASPAR</v>
      </c>
      <c r="AN5" s="419"/>
      <c r="AO5" s="419"/>
      <c r="AP5" s="419"/>
      <c r="AQ5" s="419"/>
      <c r="AR5" s="419"/>
      <c r="AS5" s="419"/>
      <c r="AT5" s="419"/>
      <c r="AU5" s="594"/>
      <c r="AV5" s="115"/>
      <c r="AW5" s="115"/>
      <c r="AX5" s="115"/>
      <c r="AY5" s="115"/>
      <c r="AZ5" s="115"/>
      <c r="BA5" s="115"/>
      <c r="BB5" s="115"/>
      <c r="BC5" s="115"/>
      <c r="BD5" s="115"/>
      <c r="BE5" s="115"/>
      <c r="BF5" s="115"/>
      <c r="BG5" s="115"/>
      <c r="BH5" s="115"/>
      <c r="BI5" s="115"/>
      <c r="BJ5" s="115"/>
      <c r="BK5" s="115"/>
      <c r="BL5" s="115"/>
      <c r="BM5" s="115"/>
      <c r="BN5" s="115"/>
      <c r="BO5" s="115"/>
      <c r="BP5" s="115"/>
      <c r="BQ5" s="115"/>
      <c r="BR5" s="115"/>
      <c r="BS5" s="115"/>
      <c r="BT5" s="115"/>
      <c r="BU5" s="115"/>
      <c r="BV5" s="115"/>
      <c r="BW5" s="115"/>
      <c r="BX5" s="115"/>
      <c r="BY5" s="115"/>
      <c r="BZ5" s="115"/>
      <c r="CA5" s="115"/>
      <c r="CB5" s="115"/>
      <c r="CC5" s="115"/>
      <c r="CD5" s="115"/>
      <c r="CE5" s="115"/>
      <c r="CF5" s="115"/>
      <c r="CG5" s="7"/>
    </row>
    <row r="6" spans="1:103" s="8" customFormat="1" ht="3" customHeight="1">
      <c r="A6" s="6"/>
      <c r="B6" s="6"/>
      <c r="C6" s="7"/>
      <c r="D6" s="7"/>
      <c r="R6" s="7"/>
      <c r="S6" s="7"/>
      <c r="AG6" s="7"/>
      <c r="AH6" s="7"/>
      <c r="CG6" s="7"/>
    </row>
    <row r="7" spans="1:103" s="226" customFormat="1" ht="12" customHeight="1">
      <c r="C7" s="701" t="str">
        <f>CONCATENATE(INFORMAÇÕES1!B9,": ",INFORMAÇÕES1!G9)</f>
        <v>Empreendimento: REFORMA DA UNIDADE DE SAÚDE GASPAR ALTO</v>
      </c>
      <c r="D7" s="592"/>
      <c r="E7" s="592"/>
      <c r="F7" s="592"/>
      <c r="G7" s="592"/>
      <c r="H7" s="593"/>
      <c r="I7" s="701" t="str">
        <f>CONCATENATE(INFORMAÇÕES1!B14,": ",INFORMAÇÕES1!G14)</f>
        <v>Programa: 0</v>
      </c>
      <c r="J7" s="592"/>
      <c r="K7" s="592"/>
      <c r="L7" s="592"/>
      <c r="M7" s="592"/>
      <c r="N7" s="592"/>
      <c r="O7" s="592"/>
      <c r="P7" s="592"/>
      <c r="Q7" s="593"/>
      <c r="R7" s="701" t="str">
        <f>CONCATENATE(INFORMAÇÕES1!B9,": ",INFORMAÇÕES1!G9)</f>
        <v>Empreendimento: REFORMA DA UNIDADE DE SAÚDE GASPAR ALTO</v>
      </c>
      <c r="S7" s="592"/>
      <c r="T7" s="592"/>
      <c r="U7" s="592"/>
      <c r="V7" s="592"/>
      <c r="W7" s="593"/>
      <c r="X7" s="701" t="str">
        <f>I7</f>
        <v>Programa: 0</v>
      </c>
      <c r="Y7" s="592"/>
      <c r="Z7" s="592"/>
      <c r="AA7" s="592"/>
      <c r="AB7" s="592"/>
      <c r="AC7" s="592"/>
      <c r="AD7" s="592"/>
      <c r="AE7" s="592"/>
      <c r="AF7" s="593"/>
      <c r="AG7" s="701" t="str">
        <f>CONCATENATE(INFORMAÇÕES1!B9,": ",INFORMAÇÕES1!G9)</f>
        <v>Empreendimento: REFORMA DA UNIDADE DE SAÚDE GASPAR ALTO</v>
      </c>
      <c r="AH7" s="592"/>
      <c r="AI7" s="592"/>
      <c r="AJ7" s="592"/>
      <c r="AK7" s="592"/>
      <c r="AL7" s="593"/>
      <c r="AM7" s="701" t="str">
        <f>I7</f>
        <v>Programa: 0</v>
      </c>
      <c r="AN7" s="592"/>
      <c r="AO7" s="592"/>
      <c r="AP7" s="592"/>
      <c r="AQ7" s="592"/>
      <c r="AR7" s="592"/>
      <c r="AS7" s="592"/>
      <c r="AT7" s="592"/>
      <c r="AU7" s="593"/>
      <c r="AV7" s="711"/>
      <c r="AW7" s="711"/>
      <c r="AX7" s="711"/>
      <c r="AY7" s="711"/>
      <c r="AZ7" s="711"/>
      <c r="BA7" s="711"/>
      <c r="BB7" s="711"/>
      <c r="BC7" s="711"/>
      <c r="BD7" s="711"/>
      <c r="BE7" s="711"/>
      <c r="BF7" s="711"/>
      <c r="BG7" s="711"/>
      <c r="BH7" s="711"/>
      <c r="BI7" s="711"/>
      <c r="BJ7" s="711"/>
      <c r="BK7" s="711"/>
      <c r="BL7" s="711"/>
      <c r="BM7" s="711"/>
      <c r="BN7" s="711"/>
      <c r="BO7" s="711"/>
      <c r="BP7" s="711"/>
      <c r="BQ7" s="711"/>
      <c r="BR7" s="711"/>
      <c r="BS7" s="711"/>
      <c r="BT7" s="711"/>
      <c r="BU7" s="711"/>
      <c r="BV7" s="711"/>
      <c r="BW7" s="711"/>
      <c r="BX7" s="711"/>
      <c r="BY7" s="711"/>
      <c r="BZ7" s="711"/>
      <c r="CA7" s="711"/>
      <c r="CB7" s="711"/>
      <c r="CC7" s="711"/>
      <c r="CD7" s="711"/>
      <c r="CE7" s="711"/>
      <c r="CF7" s="711"/>
    </row>
    <row r="8" spans="1:103" s="7" customFormat="1" ht="3" customHeight="1">
      <c r="E8" s="407"/>
      <c r="F8" s="407"/>
      <c r="G8" s="407"/>
      <c r="H8" s="407"/>
      <c r="I8" s="407"/>
      <c r="J8" s="407"/>
      <c r="K8" s="407"/>
      <c r="L8" s="407"/>
      <c r="M8" s="407"/>
      <c r="N8" s="407"/>
      <c r="O8" s="407"/>
      <c r="P8" s="407"/>
      <c r="Q8" s="407"/>
      <c r="T8" s="407"/>
      <c r="U8" s="407"/>
      <c r="V8" s="407"/>
      <c r="W8" s="407"/>
      <c r="X8" s="28"/>
      <c r="Y8" s="28"/>
      <c r="Z8" s="28"/>
      <c r="AA8" s="28"/>
      <c r="AB8" s="28"/>
      <c r="AC8" s="28"/>
      <c r="AD8" s="28"/>
      <c r="AE8" s="28"/>
      <c r="AF8" s="28"/>
      <c r="AI8" s="407"/>
      <c r="AJ8" s="28"/>
      <c r="AK8" s="28"/>
      <c r="AL8" s="28"/>
      <c r="AM8" s="28"/>
      <c r="AN8" s="28"/>
      <c r="AO8" s="28"/>
      <c r="AP8" s="28"/>
      <c r="AQ8" s="28"/>
      <c r="AR8" s="28"/>
      <c r="AS8" s="28"/>
      <c r="AT8" s="28"/>
      <c r="AU8" s="28"/>
      <c r="AV8" s="407"/>
      <c r="AW8" s="407"/>
      <c r="AX8" s="407"/>
      <c r="AY8" s="28"/>
      <c r="AZ8" s="28"/>
      <c r="BA8" s="28"/>
      <c r="BB8" s="28"/>
      <c r="BC8" s="28"/>
      <c r="BD8" s="28"/>
      <c r="BE8" s="28"/>
      <c r="BF8" s="28"/>
      <c r="BG8" s="28"/>
      <c r="BH8" s="407"/>
      <c r="BI8" s="28"/>
      <c r="BJ8" s="28"/>
      <c r="BK8" s="28"/>
      <c r="BL8" s="28"/>
      <c r="BM8" s="28"/>
      <c r="BN8" s="28"/>
      <c r="BO8" s="28"/>
      <c r="BP8" s="28"/>
      <c r="BQ8" s="28"/>
      <c r="BR8" s="28"/>
      <c r="BS8" s="28"/>
      <c r="BT8" s="28"/>
      <c r="BU8" s="28"/>
      <c r="BV8" s="28"/>
      <c r="BW8" s="28"/>
      <c r="BX8" s="28"/>
      <c r="BY8" s="28"/>
      <c r="BZ8" s="28"/>
      <c r="CA8" s="28"/>
      <c r="CB8" s="28"/>
      <c r="CC8" s="28"/>
      <c r="CD8" s="115"/>
      <c r="CE8" s="115"/>
      <c r="CH8" s="19"/>
    </row>
    <row r="9" spans="1:103" s="7" customFormat="1" ht="3" customHeight="1">
      <c r="C9" s="407"/>
      <c r="D9" s="407"/>
      <c r="E9" s="407"/>
      <c r="F9" s="407"/>
      <c r="G9" s="407"/>
      <c r="H9" s="407"/>
      <c r="I9" s="407"/>
      <c r="J9" s="407"/>
      <c r="K9" s="407"/>
      <c r="L9" s="28"/>
      <c r="M9" s="28"/>
      <c r="N9" s="28"/>
      <c r="O9" s="28"/>
      <c r="P9" s="28"/>
      <c r="Q9" s="28"/>
      <c r="R9" s="407"/>
      <c r="S9" s="407"/>
      <c r="T9" s="407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G9" s="407"/>
      <c r="AH9" s="407"/>
      <c r="AI9" s="407"/>
      <c r="BH9" s="407"/>
      <c r="CH9" s="19"/>
    </row>
    <row r="10" spans="1:103" ht="9.9499999999999993" customHeight="1">
      <c r="C10" s="1405" t="s">
        <v>76</v>
      </c>
      <c r="D10" s="1405" t="s">
        <v>311</v>
      </c>
      <c r="E10" s="1407" t="s">
        <v>389</v>
      </c>
      <c r="F10" s="1405" t="s">
        <v>4</v>
      </c>
      <c r="G10" s="1405"/>
      <c r="H10" s="1405" t="s">
        <v>7</v>
      </c>
      <c r="I10" s="1405"/>
      <c r="J10" s="1405" t="s">
        <v>8</v>
      </c>
      <c r="K10" s="1405"/>
      <c r="L10" s="1405" t="s">
        <v>9</v>
      </c>
      <c r="M10" s="1405"/>
      <c r="N10" s="1405" t="s">
        <v>10</v>
      </c>
      <c r="O10" s="1405"/>
      <c r="P10" s="1405" t="s">
        <v>11</v>
      </c>
      <c r="Q10" s="1405"/>
      <c r="R10" s="1405" t="s">
        <v>76</v>
      </c>
      <c r="S10" s="1405" t="s">
        <v>311</v>
      </c>
      <c r="T10" s="1407" t="str">
        <f>$E10</f>
        <v>Investimento</v>
      </c>
      <c r="U10" s="1405" t="s">
        <v>12</v>
      </c>
      <c r="V10" s="1405"/>
      <c r="W10" s="1405" t="s">
        <v>13</v>
      </c>
      <c r="X10" s="1405"/>
      <c r="Y10" s="1405" t="s">
        <v>14</v>
      </c>
      <c r="Z10" s="1405"/>
      <c r="AA10" s="1405" t="s">
        <v>15</v>
      </c>
      <c r="AB10" s="1405"/>
      <c r="AC10" s="1405" t="s">
        <v>16</v>
      </c>
      <c r="AD10" s="1405"/>
      <c r="AE10" s="1405" t="s">
        <v>17</v>
      </c>
      <c r="AF10" s="1405"/>
      <c r="AG10" s="1405" t="s">
        <v>76</v>
      </c>
      <c r="AH10" s="1405" t="s">
        <v>311</v>
      </c>
      <c r="AI10" s="1407" t="str">
        <f>$E10</f>
        <v>Investimento</v>
      </c>
      <c r="AJ10" s="1405" t="s">
        <v>18</v>
      </c>
      <c r="AK10" s="1405"/>
      <c r="AL10" s="1405" t="s">
        <v>19</v>
      </c>
      <c r="AM10" s="1405"/>
      <c r="AN10" s="1405" t="s">
        <v>20</v>
      </c>
      <c r="AO10" s="1405"/>
      <c r="AP10" s="1405" t="s">
        <v>21</v>
      </c>
      <c r="AQ10" s="1405"/>
      <c r="AR10" s="1405" t="s">
        <v>22</v>
      </c>
      <c r="AS10" s="1405"/>
      <c r="AT10" s="1405" t="s">
        <v>23</v>
      </c>
      <c r="AU10" s="1405"/>
      <c r="AV10" s="115"/>
      <c r="AW10" s="115"/>
      <c r="AX10" s="115"/>
      <c r="AY10" s="115"/>
      <c r="AZ10" s="115"/>
      <c r="BA10" s="115"/>
      <c r="BB10" s="115"/>
      <c r="BC10" s="115"/>
      <c r="BD10" s="115"/>
      <c r="BE10" s="115"/>
      <c r="BF10" s="115"/>
      <c r="BG10" s="115"/>
      <c r="BH10" s="115"/>
      <c r="BI10" s="115"/>
      <c r="BJ10" s="115"/>
      <c r="BK10" s="115"/>
      <c r="BL10" s="115"/>
      <c r="BM10" s="115"/>
      <c r="BN10" s="115"/>
      <c r="BO10" s="115"/>
      <c r="BP10" s="115"/>
      <c r="BQ10" s="115"/>
      <c r="BR10" s="115"/>
      <c r="BS10" s="115"/>
      <c r="BT10" s="115"/>
      <c r="BU10" s="115"/>
      <c r="BV10" s="115"/>
      <c r="BW10" s="115"/>
      <c r="BX10" s="115"/>
      <c r="BY10" s="115"/>
      <c r="BZ10" s="115"/>
      <c r="CA10" s="115"/>
      <c r="CB10" s="115"/>
      <c r="CC10" s="115"/>
      <c r="CD10" s="115"/>
      <c r="CE10" s="115"/>
      <c r="CF10" s="115"/>
    </row>
    <row r="11" spans="1:103" ht="9.9499999999999993" customHeight="1">
      <c r="C11" s="1406"/>
      <c r="D11" s="1406"/>
      <c r="E11" s="1408"/>
      <c r="F11" s="408" t="s">
        <v>5</v>
      </c>
      <c r="G11" s="409" t="s">
        <v>6</v>
      </c>
      <c r="H11" s="408" t="s">
        <v>5</v>
      </c>
      <c r="I11" s="409" t="s">
        <v>6</v>
      </c>
      <c r="J11" s="408" t="s">
        <v>5</v>
      </c>
      <c r="K11" s="409" t="s">
        <v>6</v>
      </c>
      <c r="L11" s="408" t="s">
        <v>5</v>
      </c>
      <c r="M11" s="409" t="s">
        <v>6</v>
      </c>
      <c r="N11" s="408" t="s">
        <v>5</v>
      </c>
      <c r="O11" s="409" t="s">
        <v>6</v>
      </c>
      <c r="P11" s="408" t="s">
        <v>5</v>
      </c>
      <c r="Q11" s="409" t="s">
        <v>6</v>
      </c>
      <c r="R11" s="1406"/>
      <c r="S11" s="1406"/>
      <c r="T11" s="1408"/>
      <c r="U11" s="408" t="s">
        <v>5</v>
      </c>
      <c r="V11" s="409" t="s">
        <v>6</v>
      </c>
      <c r="W11" s="408" t="s">
        <v>5</v>
      </c>
      <c r="X11" s="409" t="s">
        <v>6</v>
      </c>
      <c r="Y11" s="408" t="s">
        <v>5</v>
      </c>
      <c r="Z11" s="409" t="s">
        <v>6</v>
      </c>
      <c r="AA11" s="408" t="s">
        <v>5</v>
      </c>
      <c r="AB11" s="409" t="s">
        <v>6</v>
      </c>
      <c r="AC11" s="408" t="s">
        <v>5</v>
      </c>
      <c r="AD11" s="409" t="s">
        <v>6</v>
      </c>
      <c r="AE11" s="408" t="s">
        <v>5</v>
      </c>
      <c r="AF11" s="409" t="s">
        <v>6</v>
      </c>
      <c r="AG11" s="1406"/>
      <c r="AH11" s="1406"/>
      <c r="AI11" s="1408"/>
      <c r="AJ11" s="408" t="s">
        <v>5</v>
      </c>
      <c r="AK11" s="409" t="s">
        <v>6</v>
      </c>
      <c r="AL11" s="408" t="s">
        <v>5</v>
      </c>
      <c r="AM11" s="409" t="s">
        <v>6</v>
      </c>
      <c r="AN11" s="408" t="s">
        <v>5</v>
      </c>
      <c r="AO11" s="409" t="s">
        <v>6</v>
      </c>
      <c r="AP11" s="408" t="s">
        <v>5</v>
      </c>
      <c r="AQ11" s="409" t="s">
        <v>6</v>
      </c>
      <c r="AR11" s="408" t="s">
        <v>5</v>
      </c>
      <c r="AS11" s="409" t="s">
        <v>6</v>
      </c>
      <c r="AT11" s="408" t="s">
        <v>5</v>
      </c>
      <c r="AU11" s="409" t="s">
        <v>6</v>
      </c>
      <c r="AV11" s="841"/>
      <c r="AW11" s="115"/>
      <c r="AX11" s="841"/>
      <c r="AY11" s="115"/>
      <c r="AZ11" s="841"/>
      <c r="BA11" s="115"/>
      <c r="BB11" s="841"/>
      <c r="BC11" s="115"/>
      <c r="BD11" s="841"/>
      <c r="BE11" s="115"/>
      <c r="BF11" s="841"/>
      <c r="BG11" s="115"/>
      <c r="BH11" s="115"/>
      <c r="BI11" s="841"/>
      <c r="BJ11" s="115"/>
      <c r="BK11" s="841"/>
      <c r="BL11" s="115"/>
      <c r="BM11" s="841"/>
      <c r="BN11" s="115"/>
      <c r="BO11" s="841"/>
      <c r="BP11" s="115"/>
      <c r="BQ11" s="841"/>
      <c r="BR11" s="115"/>
      <c r="BS11" s="841"/>
      <c r="BT11" s="115"/>
      <c r="BU11" s="841"/>
      <c r="BV11" s="115"/>
      <c r="BW11" s="841"/>
      <c r="BX11" s="115"/>
      <c r="BY11" s="841"/>
      <c r="BZ11" s="115"/>
      <c r="CA11" s="841"/>
      <c r="CB11" s="115"/>
      <c r="CC11" s="841"/>
      <c r="CD11" s="115"/>
      <c r="CE11" s="841"/>
      <c r="CF11" s="115"/>
    </row>
    <row r="12" spans="1:103" ht="9.9499999999999993" customHeight="1">
      <c r="B12" s="410" t="e">
        <f>'Q1'!BO10/'Q1'!$BO$50</f>
        <v>#DIV/0!</v>
      </c>
      <c r="C12" s="913" t="str">
        <f>'Q1'!$B10</f>
        <v/>
      </c>
      <c r="D12" s="914" t="str">
        <f>'Q1'!$G10</f>
        <v/>
      </c>
      <c r="E12" s="919">
        <f>'Q1'!$BO10</f>
        <v>0</v>
      </c>
      <c r="F12" s="460"/>
      <c r="G12" s="919">
        <f>F12</f>
        <v>0</v>
      </c>
      <c r="H12" s="460"/>
      <c r="I12" s="919">
        <f t="shared" ref="I12:I51" si="0">G12+H12</f>
        <v>0</v>
      </c>
      <c r="J12" s="460"/>
      <c r="K12" s="919">
        <f t="shared" ref="K12:K51" si="1">I12+J12</f>
        <v>0</v>
      </c>
      <c r="L12" s="460"/>
      <c r="M12" s="919">
        <f t="shared" ref="M12:M51" si="2">K12+L12</f>
        <v>0</v>
      </c>
      <c r="N12" s="285"/>
      <c r="O12" s="919">
        <f t="shared" ref="O12:O51" si="3">M12+N12</f>
        <v>0</v>
      </c>
      <c r="P12" s="920"/>
      <c r="Q12" s="921">
        <f t="shared" ref="Q12:Q51" si="4">O12+P12</f>
        <v>0</v>
      </c>
      <c r="R12" s="913" t="str">
        <f>'Q1'!$B10</f>
        <v/>
      </c>
      <c r="S12" s="914" t="str">
        <f>'Q1'!$G10</f>
        <v/>
      </c>
      <c r="T12" s="919">
        <f>'Q1'!$BO10</f>
        <v>0</v>
      </c>
      <c r="U12" s="285"/>
      <c r="V12" s="919">
        <f t="shared" ref="V12:V51" si="5">Q12+U12</f>
        <v>0</v>
      </c>
      <c r="W12" s="285"/>
      <c r="X12" s="919">
        <f t="shared" ref="X12:X33" si="6">V12+W12</f>
        <v>0</v>
      </c>
      <c r="Y12" s="285"/>
      <c r="Z12" s="919">
        <f>X12+Y12</f>
        <v>0</v>
      </c>
      <c r="AA12" s="285"/>
      <c r="AB12" s="919">
        <f>Z12+AA12</f>
        <v>0</v>
      </c>
      <c r="AC12" s="285"/>
      <c r="AD12" s="919">
        <f>AB12+AC12</f>
        <v>0</v>
      </c>
      <c r="AE12" s="920"/>
      <c r="AF12" s="921">
        <f>AD12+AE12</f>
        <v>0</v>
      </c>
      <c r="AG12" s="913" t="str">
        <f>'Q1'!$B10</f>
        <v/>
      </c>
      <c r="AH12" s="914" t="str">
        <f>'Q1'!$G10</f>
        <v/>
      </c>
      <c r="AI12" s="919">
        <f>'Q1'!$BO10</f>
        <v>0</v>
      </c>
      <c r="AJ12" s="285"/>
      <c r="AK12" s="919">
        <f t="shared" ref="AK12:AK51" si="7">AF12+AJ12</f>
        <v>0</v>
      </c>
      <c r="AL12" s="285"/>
      <c r="AM12" s="919">
        <f>AK12+AL12</f>
        <v>0</v>
      </c>
      <c r="AN12" s="285"/>
      <c r="AO12" s="919">
        <f>AM12+AN12</f>
        <v>0</v>
      </c>
      <c r="AP12" s="285"/>
      <c r="AQ12" s="919">
        <f>AO12+AP12</f>
        <v>0</v>
      </c>
      <c r="AR12" s="285"/>
      <c r="AS12" s="919">
        <f>AQ12+AR12</f>
        <v>0</v>
      </c>
      <c r="AT12" s="285"/>
      <c r="AU12" s="921">
        <f>AS12+AT12</f>
        <v>0</v>
      </c>
      <c r="AV12" s="138"/>
      <c r="AW12" s="138"/>
      <c r="AX12" s="138"/>
      <c r="AY12" s="138"/>
      <c r="AZ12" s="138"/>
      <c r="BA12" s="138"/>
      <c r="BB12" s="138"/>
      <c r="BC12" s="138"/>
      <c r="BD12" s="138"/>
      <c r="BE12" s="138"/>
      <c r="BF12" s="138"/>
      <c r="BG12" s="138"/>
      <c r="BH12" s="7"/>
      <c r="BI12" s="138"/>
      <c r="BJ12" s="138"/>
      <c r="BK12" s="138"/>
      <c r="BL12" s="138"/>
      <c r="BM12" s="138"/>
      <c r="BN12" s="138"/>
      <c r="BO12" s="138"/>
      <c r="BP12" s="138"/>
      <c r="BQ12" s="138"/>
      <c r="BR12" s="138"/>
      <c r="BS12" s="138"/>
      <c r="BT12" s="138"/>
      <c r="BU12" s="138"/>
      <c r="BV12" s="138"/>
      <c r="BW12" s="138"/>
      <c r="BX12" s="138"/>
      <c r="BY12" s="138"/>
      <c r="BZ12" s="138"/>
      <c r="CA12" s="138"/>
      <c r="CB12" s="138"/>
      <c r="CC12" s="138"/>
      <c r="CD12" s="138"/>
      <c r="CE12" s="138"/>
      <c r="CF12" s="138"/>
      <c r="CH12" s="16">
        <f>IF(CF12&lt;&gt;0,IF(ABS(CF12-100)&gt;=0.01,1,0),0)</f>
        <v>0</v>
      </c>
    </row>
    <row r="13" spans="1:103" ht="9.9499999999999993" customHeight="1">
      <c r="B13" s="410" t="e">
        <f>'Q1'!BO11/'Q1'!$BO$50</f>
        <v>#DIV/0!</v>
      </c>
      <c r="C13" s="915" t="str">
        <f>'Q1'!$B11</f>
        <v/>
      </c>
      <c r="D13" s="916" t="str">
        <f>'Q1'!$G11</f>
        <v/>
      </c>
      <c r="E13" s="358">
        <f>'Q1'!$BO11</f>
        <v>0</v>
      </c>
      <c r="F13" s="460"/>
      <c r="G13" s="358">
        <f t="shared" ref="G13:G51" si="8">F13</f>
        <v>0</v>
      </c>
      <c r="H13" s="460"/>
      <c r="I13" s="358">
        <f t="shared" si="0"/>
        <v>0</v>
      </c>
      <c r="J13" s="460"/>
      <c r="K13" s="358">
        <f t="shared" si="1"/>
        <v>0</v>
      </c>
      <c r="L13" s="460"/>
      <c r="M13" s="358">
        <f t="shared" si="2"/>
        <v>0</v>
      </c>
      <c r="N13" s="460"/>
      <c r="O13" s="358">
        <f t="shared" si="3"/>
        <v>0</v>
      </c>
      <c r="P13" s="922"/>
      <c r="Q13" s="359">
        <f t="shared" si="4"/>
        <v>0</v>
      </c>
      <c r="R13" s="915" t="str">
        <f>'Q1'!$B11</f>
        <v/>
      </c>
      <c r="S13" s="916" t="str">
        <f>'Q1'!$G11</f>
        <v/>
      </c>
      <c r="T13" s="358">
        <f>'Q1'!$BO11</f>
        <v>0</v>
      </c>
      <c r="U13" s="460"/>
      <c r="V13" s="358">
        <f t="shared" si="5"/>
        <v>0</v>
      </c>
      <c r="W13" s="460"/>
      <c r="X13" s="358">
        <f t="shared" si="6"/>
        <v>0</v>
      </c>
      <c r="Y13" s="460"/>
      <c r="Z13" s="358">
        <f t="shared" ref="Z13:Z51" si="9">X13+Y13</f>
        <v>0</v>
      </c>
      <c r="AA13" s="460"/>
      <c r="AB13" s="358">
        <f t="shared" ref="AB13:AB51" si="10">Z13+AA13</f>
        <v>0</v>
      </c>
      <c r="AC13" s="460"/>
      <c r="AD13" s="358">
        <f t="shared" ref="AD13:AD51" si="11">AB13+AC13</f>
        <v>0</v>
      </c>
      <c r="AE13" s="922"/>
      <c r="AF13" s="359">
        <f t="shared" ref="AF13:AF51" si="12">AD13+AE13</f>
        <v>0</v>
      </c>
      <c r="AG13" s="915" t="str">
        <f>'Q1'!$B11</f>
        <v/>
      </c>
      <c r="AH13" s="916" t="str">
        <f>'Q1'!$G11</f>
        <v/>
      </c>
      <c r="AI13" s="358">
        <f>'Q1'!$BO11</f>
        <v>0</v>
      </c>
      <c r="AJ13" s="460"/>
      <c r="AK13" s="358">
        <f t="shared" si="7"/>
        <v>0</v>
      </c>
      <c r="AL13" s="460"/>
      <c r="AM13" s="358">
        <f t="shared" ref="AM13:AM51" si="13">AK13+AL13</f>
        <v>0</v>
      </c>
      <c r="AN13" s="460"/>
      <c r="AO13" s="358">
        <f t="shared" ref="AO13:AO51" si="14">AM13+AN13</f>
        <v>0</v>
      </c>
      <c r="AP13" s="460"/>
      <c r="AQ13" s="358">
        <f t="shared" ref="AQ13:AQ51" si="15">AO13+AP13</f>
        <v>0</v>
      </c>
      <c r="AR13" s="460"/>
      <c r="AS13" s="358">
        <f t="shared" ref="AS13:AS51" si="16">AQ13+AR13</f>
        <v>0</v>
      </c>
      <c r="AT13" s="460"/>
      <c r="AU13" s="359">
        <f t="shared" ref="AU13:AU51" si="17">AS13+AT13</f>
        <v>0</v>
      </c>
      <c r="AV13" s="138"/>
      <c r="AW13" s="138"/>
      <c r="AX13" s="138"/>
      <c r="AY13" s="138"/>
      <c r="AZ13" s="138"/>
      <c r="BA13" s="138"/>
      <c r="BB13" s="138"/>
      <c r="BC13" s="138"/>
      <c r="BD13" s="138"/>
      <c r="BE13" s="138"/>
      <c r="BF13" s="138"/>
      <c r="BG13" s="138"/>
      <c r="BH13" s="7"/>
      <c r="BI13" s="138"/>
      <c r="BJ13" s="138"/>
      <c r="BK13" s="138"/>
      <c r="BL13" s="138"/>
      <c r="BM13" s="138"/>
      <c r="BN13" s="138"/>
      <c r="BO13" s="138"/>
      <c r="BP13" s="138"/>
      <c r="BQ13" s="138"/>
      <c r="BR13" s="138"/>
      <c r="BS13" s="138"/>
      <c r="BT13" s="138"/>
      <c r="BU13" s="138"/>
      <c r="BV13" s="138"/>
      <c r="BW13" s="138"/>
      <c r="BX13" s="138"/>
      <c r="BY13" s="138"/>
      <c r="BZ13" s="138"/>
      <c r="CA13" s="138"/>
      <c r="CB13" s="138"/>
      <c r="CC13" s="138"/>
      <c r="CD13" s="138"/>
      <c r="CE13" s="138"/>
      <c r="CF13" s="138"/>
      <c r="CH13" s="16">
        <f t="shared" ref="CH13:CH51" si="18">IF(CF13&lt;&gt;0,IF(ABS(CF13-100)&gt;=0.01,1,0),0)</f>
        <v>0</v>
      </c>
    </row>
    <row r="14" spans="1:103" ht="9.9499999999999993" customHeight="1">
      <c r="B14" s="410" t="e">
        <f>'Q1'!BO12/'Q1'!$BO$50</f>
        <v>#DIV/0!</v>
      </c>
      <c r="C14" s="915" t="str">
        <f>'Q1'!$B12</f>
        <v/>
      </c>
      <c r="D14" s="916" t="str">
        <f>'Q1'!$G12</f>
        <v/>
      </c>
      <c r="E14" s="358">
        <f>'Q1'!$BO12</f>
        <v>0</v>
      </c>
      <c r="F14" s="460"/>
      <c r="G14" s="358">
        <f t="shared" si="8"/>
        <v>0</v>
      </c>
      <c r="H14" s="460"/>
      <c r="I14" s="358">
        <f t="shared" si="0"/>
        <v>0</v>
      </c>
      <c r="J14" s="460"/>
      <c r="K14" s="358">
        <f t="shared" si="1"/>
        <v>0</v>
      </c>
      <c r="L14" s="460"/>
      <c r="M14" s="358">
        <f t="shared" si="2"/>
        <v>0</v>
      </c>
      <c r="N14" s="460"/>
      <c r="O14" s="358">
        <f t="shared" si="3"/>
        <v>0</v>
      </c>
      <c r="P14" s="922"/>
      <c r="Q14" s="359">
        <f t="shared" si="4"/>
        <v>0</v>
      </c>
      <c r="R14" s="915" t="str">
        <f>'Q1'!$B12</f>
        <v/>
      </c>
      <c r="S14" s="916" t="str">
        <f>'Q1'!$G12</f>
        <v/>
      </c>
      <c r="T14" s="358">
        <f>'Q1'!$BO12</f>
        <v>0</v>
      </c>
      <c r="U14" s="460"/>
      <c r="V14" s="358">
        <f t="shared" si="5"/>
        <v>0</v>
      </c>
      <c r="W14" s="460"/>
      <c r="X14" s="358">
        <f t="shared" si="6"/>
        <v>0</v>
      </c>
      <c r="Y14" s="460"/>
      <c r="Z14" s="358">
        <f t="shared" si="9"/>
        <v>0</v>
      </c>
      <c r="AA14" s="460"/>
      <c r="AB14" s="358">
        <f t="shared" si="10"/>
        <v>0</v>
      </c>
      <c r="AC14" s="460"/>
      <c r="AD14" s="358">
        <f t="shared" si="11"/>
        <v>0</v>
      </c>
      <c r="AE14" s="922"/>
      <c r="AF14" s="359">
        <f t="shared" si="12"/>
        <v>0</v>
      </c>
      <c r="AG14" s="915" t="str">
        <f>'Q1'!$B12</f>
        <v/>
      </c>
      <c r="AH14" s="916" t="str">
        <f>'Q1'!$G12</f>
        <v/>
      </c>
      <c r="AI14" s="358">
        <f>'Q1'!$BO12</f>
        <v>0</v>
      </c>
      <c r="AJ14" s="460"/>
      <c r="AK14" s="358">
        <f t="shared" si="7"/>
        <v>0</v>
      </c>
      <c r="AL14" s="460"/>
      <c r="AM14" s="358">
        <f t="shared" si="13"/>
        <v>0</v>
      </c>
      <c r="AN14" s="460"/>
      <c r="AO14" s="358">
        <f t="shared" si="14"/>
        <v>0</v>
      </c>
      <c r="AP14" s="460"/>
      <c r="AQ14" s="358">
        <f t="shared" si="15"/>
        <v>0</v>
      </c>
      <c r="AR14" s="460"/>
      <c r="AS14" s="358">
        <f t="shared" si="16"/>
        <v>0</v>
      </c>
      <c r="AT14" s="460"/>
      <c r="AU14" s="359">
        <f t="shared" si="17"/>
        <v>0</v>
      </c>
      <c r="AV14" s="138"/>
      <c r="AW14" s="138"/>
      <c r="AX14" s="138"/>
      <c r="AY14" s="138"/>
      <c r="AZ14" s="138"/>
      <c r="BA14" s="138"/>
      <c r="BB14" s="138"/>
      <c r="BC14" s="138"/>
      <c r="BD14" s="138"/>
      <c r="BE14" s="138"/>
      <c r="BF14" s="138"/>
      <c r="BG14" s="138"/>
      <c r="BH14" s="7"/>
      <c r="BI14" s="138"/>
      <c r="BJ14" s="138"/>
      <c r="BK14" s="138"/>
      <c r="BL14" s="138"/>
      <c r="BM14" s="138"/>
      <c r="BN14" s="138"/>
      <c r="BO14" s="138"/>
      <c r="BP14" s="138"/>
      <c r="BQ14" s="138"/>
      <c r="BR14" s="138"/>
      <c r="BS14" s="138"/>
      <c r="BT14" s="138"/>
      <c r="BU14" s="138"/>
      <c r="BV14" s="138"/>
      <c r="BW14" s="138"/>
      <c r="BX14" s="138"/>
      <c r="BY14" s="138"/>
      <c r="BZ14" s="138"/>
      <c r="CA14" s="138"/>
      <c r="CB14" s="138"/>
      <c r="CC14" s="138"/>
      <c r="CD14" s="138"/>
      <c r="CE14" s="138"/>
      <c r="CF14" s="138"/>
      <c r="CH14" s="16">
        <f t="shared" si="18"/>
        <v>0</v>
      </c>
    </row>
    <row r="15" spans="1:103" ht="9.9499999999999993" customHeight="1">
      <c r="B15" s="410" t="e">
        <f>'Q1'!BO13/'Q1'!$BO$50</f>
        <v>#DIV/0!</v>
      </c>
      <c r="C15" s="915" t="str">
        <f>'Q1'!$B13</f>
        <v/>
      </c>
      <c r="D15" s="916" t="str">
        <f>'Q1'!$G13</f>
        <v/>
      </c>
      <c r="E15" s="358">
        <f>'Q1'!$BO13</f>
        <v>0</v>
      </c>
      <c r="F15" s="460"/>
      <c r="G15" s="358">
        <f t="shared" si="8"/>
        <v>0</v>
      </c>
      <c r="H15" s="460"/>
      <c r="I15" s="358">
        <f t="shared" si="0"/>
        <v>0</v>
      </c>
      <c r="J15" s="460"/>
      <c r="K15" s="358">
        <f t="shared" si="1"/>
        <v>0</v>
      </c>
      <c r="L15" s="460"/>
      <c r="M15" s="358">
        <f t="shared" si="2"/>
        <v>0</v>
      </c>
      <c r="N15" s="460"/>
      <c r="O15" s="358">
        <f t="shared" si="3"/>
        <v>0</v>
      </c>
      <c r="P15" s="922"/>
      <c r="Q15" s="359">
        <f t="shared" si="4"/>
        <v>0</v>
      </c>
      <c r="R15" s="915" t="str">
        <f>'Q1'!$B13</f>
        <v/>
      </c>
      <c r="S15" s="916" t="str">
        <f>'Q1'!$G13</f>
        <v/>
      </c>
      <c r="T15" s="358">
        <f>'Q1'!$BO13</f>
        <v>0</v>
      </c>
      <c r="U15" s="460"/>
      <c r="V15" s="358">
        <f t="shared" si="5"/>
        <v>0</v>
      </c>
      <c r="W15" s="460"/>
      <c r="X15" s="358">
        <f t="shared" si="6"/>
        <v>0</v>
      </c>
      <c r="Y15" s="460"/>
      <c r="Z15" s="358">
        <f t="shared" si="9"/>
        <v>0</v>
      </c>
      <c r="AA15" s="460"/>
      <c r="AB15" s="358">
        <f t="shared" si="10"/>
        <v>0</v>
      </c>
      <c r="AC15" s="460"/>
      <c r="AD15" s="358">
        <f t="shared" si="11"/>
        <v>0</v>
      </c>
      <c r="AE15" s="922"/>
      <c r="AF15" s="359">
        <f t="shared" si="12"/>
        <v>0</v>
      </c>
      <c r="AG15" s="915" t="str">
        <f>'Q1'!$B13</f>
        <v/>
      </c>
      <c r="AH15" s="916" t="str">
        <f>'Q1'!$G13</f>
        <v/>
      </c>
      <c r="AI15" s="358">
        <f>'Q1'!$BO13</f>
        <v>0</v>
      </c>
      <c r="AJ15" s="460"/>
      <c r="AK15" s="358">
        <f t="shared" si="7"/>
        <v>0</v>
      </c>
      <c r="AL15" s="460"/>
      <c r="AM15" s="358">
        <f t="shared" si="13"/>
        <v>0</v>
      </c>
      <c r="AN15" s="460"/>
      <c r="AO15" s="358">
        <f t="shared" si="14"/>
        <v>0</v>
      </c>
      <c r="AP15" s="460"/>
      <c r="AQ15" s="358">
        <f t="shared" si="15"/>
        <v>0</v>
      </c>
      <c r="AR15" s="460"/>
      <c r="AS15" s="358">
        <f t="shared" si="16"/>
        <v>0</v>
      </c>
      <c r="AT15" s="460"/>
      <c r="AU15" s="359">
        <f t="shared" si="17"/>
        <v>0</v>
      </c>
      <c r="AV15" s="138"/>
      <c r="AW15" s="138"/>
      <c r="AX15" s="138"/>
      <c r="AY15" s="138"/>
      <c r="AZ15" s="138"/>
      <c r="BA15" s="138"/>
      <c r="BB15" s="138"/>
      <c r="BC15" s="138"/>
      <c r="BD15" s="138"/>
      <c r="BE15" s="138"/>
      <c r="BF15" s="138"/>
      <c r="BG15" s="138"/>
      <c r="BH15" s="7"/>
      <c r="BI15" s="138"/>
      <c r="BJ15" s="138"/>
      <c r="BK15" s="138"/>
      <c r="BL15" s="138"/>
      <c r="BM15" s="138"/>
      <c r="BN15" s="138"/>
      <c r="BO15" s="138"/>
      <c r="BP15" s="138"/>
      <c r="BQ15" s="138"/>
      <c r="BR15" s="138"/>
      <c r="BS15" s="138"/>
      <c r="BT15" s="138"/>
      <c r="BU15" s="138"/>
      <c r="BV15" s="138"/>
      <c r="BW15" s="138"/>
      <c r="BX15" s="138"/>
      <c r="BY15" s="138"/>
      <c r="BZ15" s="138"/>
      <c r="CA15" s="138"/>
      <c r="CB15" s="138"/>
      <c r="CC15" s="138"/>
      <c r="CD15" s="138"/>
      <c r="CE15" s="138"/>
      <c r="CF15" s="138"/>
      <c r="CH15" s="16">
        <f t="shared" si="18"/>
        <v>0</v>
      </c>
    </row>
    <row r="16" spans="1:103" ht="9.9499999999999993" customHeight="1">
      <c r="B16" s="410" t="e">
        <f>'Q1'!BO14/'Q1'!$BO$50</f>
        <v>#DIV/0!</v>
      </c>
      <c r="C16" s="915" t="str">
        <f>'Q1'!$B14</f>
        <v/>
      </c>
      <c r="D16" s="916" t="str">
        <f>'Q1'!$G14</f>
        <v/>
      </c>
      <c r="E16" s="358">
        <f>'Q1'!$BO14</f>
        <v>0</v>
      </c>
      <c r="F16" s="460"/>
      <c r="G16" s="358">
        <f t="shared" si="8"/>
        <v>0</v>
      </c>
      <c r="H16" s="460"/>
      <c r="I16" s="358">
        <f t="shared" si="0"/>
        <v>0</v>
      </c>
      <c r="J16" s="460"/>
      <c r="K16" s="358">
        <f t="shared" si="1"/>
        <v>0</v>
      </c>
      <c r="L16" s="460"/>
      <c r="M16" s="358">
        <f t="shared" si="2"/>
        <v>0</v>
      </c>
      <c r="N16" s="460"/>
      <c r="O16" s="358">
        <f t="shared" si="3"/>
        <v>0</v>
      </c>
      <c r="P16" s="922"/>
      <c r="Q16" s="359">
        <f t="shared" si="4"/>
        <v>0</v>
      </c>
      <c r="R16" s="915" t="str">
        <f>'Q1'!$B14</f>
        <v/>
      </c>
      <c r="S16" s="916" t="str">
        <f>'Q1'!$G14</f>
        <v/>
      </c>
      <c r="T16" s="358">
        <f>'Q1'!$BO14</f>
        <v>0</v>
      </c>
      <c r="U16" s="460"/>
      <c r="V16" s="358">
        <f t="shared" si="5"/>
        <v>0</v>
      </c>
      <c r="W16" s="460"/>
      <c r="X16" s="358">
        <f t="shared" si="6"/>
        <v>0</v>
      </c>
      <c r="Y16" s="460"/>
      <c r="Z16" s="358">
        <f t="shared" si="9"/>
        <v>0</v>
      </c>
      <c r="AA16" s="460"/>
      <c r="AB16" s="358">
        <f t="shared" si="10"/>
        <v>0</v>
      </c>
      <c r="AC16" s="460"/>
      <c r="AD16" s="358">
        <f t="shared" si="11"/>
        <v>0</v>
      </c>
      <c r="AE16" s="922"/>
      <c r="AF16" s="359">
        <f t="shared" si="12"/>
        <v>0</v>
      </c>
      <c r="AG16" s="915" t="str">
        <f>'Q1'!$B14</f>
        <v/>
      </c>
      <c r="AH16" s="916" t="str">
        <f>'Q1'!$G14</f>
        <v/>
      </c>
      <c r="AI16" s="358">
        <f>'Q1'!$BO14</f>
        <v>0</v>
      </c>
      <c r="AJ16" s="460"/>
      <c r="AK16" s="358">
        <f t="shared" si="7"/>
        <v>0</v>
      </c>
      <c r="AL16" s="460"/>
      <c r="AM16" s="358">
        <f t="shared" si="13"/>
        <v>0</v>
      </c>
      <c r="AN16" s="460"/>
      <c r="AO16" s="358">
        <f t="shared" si="14"/>
        <v>0</v>
      </c>
      <c r="AP16" s="460"/>
      <c r="AQ16" s="358">
        <f t="shared" si="15"/>
        <v>0</v>
      </c>
      <c r="AR16" s="460"/>
      <c r="AS16" s="358">
        <f t="shared" si="16"/>
        <v>0</v>
      </c>
      <c r="AT16" s="460"/>
      <c r="AU16" s="359">
        <f t="shared" si="17"/>
        <v>0</v>
      </c>
      <c r="AV16" s="138"/>
      <c r="AW16" s="138"/>
      <c r="AX16" s="138"/>
      <c r="AY16" s="138"/>
      <c r="AZ16" s="138"/>
      <c r="BA16" s="138"/>
      <c r="BB16" s="138"/>
      <c r="BC16" s="138"/>
      <c r="BD16" s="138"/>
      <c r="BE16" s="138"/>
      <c r="BF16" s="138"/>
      <c r="BG16" s="138"/>
      <c r="BH16" s="7"/>
      <c r="BI16" s="138"/>
      <c r="BJ16" s="138"/>
      <c r="BK16" s="138"/>
      <c r="BL16" s="138"/>
      <c r="BM16" s="138"/>
      <c r="BN16" s="138"/>
      <c r="BO16" s="138"/>
      <c r="BP16" s="138"/>
      <c r="BQ16" s="138"/>
      <c r="BR16" s="138"/>
      <c r="BS16" s="138"/>
      <c r="BT16" s="138"/>
      <c r="BU16" s="138"/>
      <c r="BV16" s="138"/>
      <c r="BW16" s="138"/>
      <c r="BX16" s="138"/>
      <c r="BY16" s="138"/>
      <c r="BZ16" s="138"/>
      <c r="CA16" s="138"/>
      <c r="CB16" s="138"/>
      <c r="CC16" s="138"/>
      <c r="CD16" s="138"/>
      <c r="CE16" s="138"/>
      <c r="CF16" s="138"/>
      <c r="CH16" s="16">
        <f t="shared" si="18"/>
        <v>0</v>
      </c>
    </row>
    <row r="17" spans="2:86" ht="9.9499999999999993" customHeight="1">
      <c r="B17" s="410" t="e">
        <f>'Q1'!BO15/'Q1'!$BO$50</f>
        <v>#DIV/0!</v>
      </c>
      <c r="C17" s="915" t="str">
        <f>'Q1'!$B15</f>
        <v/>
      </c>
      <c r="D17" s="916" t="str">
        <f>'Q1'!$G15</f>
        <v/>
      </c>
      <c r="E17" s="358">
        <f>'Q1'!$BO15</f>
        <v>0</v>
      </c>
      <c r="F17" s="460"/>
      <c r="G17" s="358">
        <f t="shared" si="8"/>
        <v>0</v>
      </c>
      <c r="H17" s="460"/>
      <c r="I17" s="358">
        <f t="shared" si="0"/>
        <v>0</v>
      </c>
      <c r="J17" s="460"/>
      <c r="K17" s="358">
        <f t="shared" si="1"/>
        <v>0</v>
      </c>
      <c r="L17" s="460"/>
      <c r="M17" s="358">
        <f t="shared" si="2"/>
        <v>0</v>
      </c>
      <c r="N17" s="460"/>
      <c r="O17" s="358">
        <f t="shared" si="3"/>
        <v>0</v>
      </c>
      <c r="P17" s="922"/>
      <c r="Q17" s="359">
        <f t="shared" si="4"/>
        <v>0</v>
      </c>
      <c r="R17" s="915" t="str">
        <f>'Q1'!$B15</f>
        <v/>
      </c>
      <c r="S17" s="916" t="str">
        <f>'Q1'!$G15</f>
        <v/>
      </c>
      <c r="T17" s="358">
        <f>'Q1'!$BO15</f>
        <v>0</v>
      </c>
      <c r="U17" s="460"/>
      <c r="V17" s="358">
        <f t="shared" si="5"/>
        <v>0</v>
      </c>
      <c r="W17" s="460"/>
      <c r="X17" s="358">
        <f t="shared" si="6"/>
        <v>0</v>
      </c>
      <c r="Y17" s="460"/>
      <c r="Z17" s="358">
        <f t="shared" si="9"/>
        <v>0</v>
      </c>
      <c r="AA17" s="460"/>
      <c r="AB17" s="358">
        <f t="shared" si="10"/>
        <v>0</v>
      </c>
      <c r="AC17" s="460"/>
      <c r="AD17" s="358">
        <f t="shared" si="11"/>
        <v>0</v>
      </c>
      <c r="AE17" s="922"/>
      <c r="AF17" s="359">
        <f t="shared" si="12"/>
        <v>0</v>
      </c>
      <c r="AG17" s="915" t="str">
        <f>'Q1'!$B15</f>
        <v/>
      </c>
      <c r="AH17" s="916" t="str">
        <f>'Q1'!$G15</f>
        <v/>
      </c>
      <c r="AI17" s="358">
        <f>'Q1'!$BO15</f>
        <v>0</v>
      </c>
      <c r="AJ17" s="460"/>
      <c r="AK17" s="358">
        <f t="shared" si="7"/>
        <v>0</v>
      </c>
      <c r="AL17" s="460"/>
      <c r="AM17" s="358">
        <f t="shared" si="13"/>
        <v>0</v>
      </c>
      <c r="AN17" s="460"/>
      <c r="AO17" s="358">
        <f t="shared" si="14"/>
        <v>0</v>
      </c>
      <c r="AP17" s="460"/>
      <c r="AQ17" s="358">
        <f t="shared" si="15"/>
        <v>0</v>
      </c>
      <c r="AR17" s="460"/>
      <c r="AS17" s="358">
        <f t="shared" si="16"/>
        <v>0</v>
      </c>
      <c r="AT17" s="460"/>
      <c r="AU17" s="359">
        <f t="shared" si="17"/>
        <v>0</v>
      </c>
      <c r="AV17" s="138"/>
      <c r="AW17" s="138"/>
      <c r="AX17" s="138"/>
      <c r="AY17" s="138"/>
      <c r="AZ17" s="138"/>
      <c r="BA17" s="138"/>
      <c r="BB17" s="138"/>
      <c r="BC17" s="138"/>
      <c r="BD17" s="138"/>
      <c r="BE17" s="138"/>
      <c r="BF17" s="138"/>
      <c r="BG17" s="138"/>
      <c r="BH17" s="7"/>
      <c r="BI17" s="138"/>
      <c r="BJ17" s="138"/>
      <c r="BK17" s="138"/>
      <c r="BL17" s="138"/>
      <c r="BM17" s="138"/>
      <c r="BN17" s="138"/>
      <c r="BO17" s="138"/>
      <c r="BP17" s="138"/>
      <c r="BQ17" s="138"/>
      <c r="BR17" s="138"/>
      <c r="BS17" s="138"/>
      <c r="BT17" s="138"/>
      <c r="BU17" s="138"/>
      <c r="BV17" s="138"/>
      <c r="BW17" s="138"/>
      <c r="BX17" s="138"/>
      <c r="BY17" s="138"/>
      <c r="BZ17" s="138"/>
      <c r="CA17" s="138"/>
      <c r="CB17" s="138"/>
      <c r="CC17" s="138"/>
      <c r="CD17" s="138"/>
      <c r="CE17" s="138"/>
      <c r="CF17" s="138"/>
      <c r="CH17" s="16">
        <f t="shared" si="18"/>
        <v>0</v>
      </c>
    </row>
    <row r="18" spans="2:86" ht="9.9499999999999993" customHeight="1">
      <c r="B18" s="410" t="e">
        <f>'Q1'!BO16/'Q1'!$BO$50</f>
        <v>#DIV/0!</v>
      </c>
      <c r="C18" s="915" t="str">
        <f>'Q1'!$B16</f>
        <v/>
      </c>
      <c r="D18" s="916" t="str">
        <f>'Q1'!$G16</f>
        <v/>
      </c>
      <c r="E18" s="358">
        <f>'Q1'!$BO16</f>
        <v>0</v>
      </c>
      <c r="F18" s="460"/>
      <c r="G18" s="358">
        <f t="shared" si="8"/>
        <v>0</v>
      </c>
      <c r="H18" s="460"/>
      <c r="I18" s="358">
        <f t="shared" si="0"/>
        <v>0</v>
      </c>
      <c r="J18" s="460"/>
      <c r="K18" s="358">
        <f t="shared" si="1"/>
        <v>0</v>
      </c>
      <c r="L18" s="460"/>
      <c r="M18" s="358">
        <f t="shared" si="2"/>
        <v>0</v>
      </c>
      <c r="N18" s="460"/>
      <c r="O18" s="358">
        <f t="shared" si="3"/>
        <v>0</v>
      </c>
      <c r="P18" s="922"/>
      <c r="Q18" s="359">
        <f t="shared" si="4"/>
        <v>0</v>
      </c>
      <c r="R18" s="915" t="str">
        <f>'Q1'!$B16</f>
        <v/>
      </c>
      <c r="S18" s="916" t="str">
        <f>'Q1'!$G16</f>
        <v/>
      </c>
      <c r="T18" s="358">
        <f>'Q1'!$BO16</f>
        <v>0</v>
      </c>
      <c r="U18" s="460"/>
      <c r="V18" s="358">
        <f t="shared" si="5"/>
        <v>0</v>
      </c>
      <c r="W18" s="460"/>
      <c r="X18" s="358">
        <f t="shared" si="6"/>
        <v>0</v>
      </c>
      <c r="Y18" s="460"/>
      <c r="Z18" s="358">
        <f t="shared" si="9"/>
        <v>0</v>
      </c>
      <c r="AA18" s="460"/>
      <c r="AB18" s="358">
        <f t="shared" si="10"/>
        <v>0</v>
      </c>
      <c r="AC18" s="460"/>
      <c r="AD18" s="358">
        <f t="shared" si="11"/>
        <v>0</v>
      </c>
      <c r="AE18" s="922"/>
      <c r="AF18" s="359">
        <f t="shared" si="12"/>
        <v>0</v>
      </c>
      <c r="AG18" s="915" t="str">
        <f>'Q1'!$B16</f>
        <v/>
      </c>
      <c r="AH18" s="916" t="str">
        <f>'Q1'!$G16</f>
        <v/>
      </c>
      <c r="AI18" s="358">
        <f>'Q1'!$BO16</f>
        <v>0</v>
      </c>
      <c r="AJ18" s="460"/>
      <c r="AK18" s="358">
        <f t="shared" si="7"/>
        <v>0</v>
      </c>
      <c r="AL18" s="460"/>
      <c r="AM18" s="358">
        <f t="shared" si="13"/>
        <v>0</v>
      </c>
      <c r="AN18" s="460"/>
      <c r="AO18" s="358">
        <f t="shared" si="14"/>
        <v>0</v>
      </c>
      <c r="AP18" s="460"/>
      <c r="AQ18" s="358">
        <f t="shared" si="15"/>
        <v>0</v>
      </c>
      <c r="AR18" s="460"/>
      <c r="AS18" s="358">
        <f t="shared" si="16"/>
        <v>0</v>
      </c>
      <c r="AT18" s="460"/>
      <c r="AU18" s="359">
        <f t="shared" si="17"/>
        <v>0</v>
      </c>
      <c r="AV18" s="138"/>
      <c r="AW18" s="138"/>
      <c r="AX18" s="138"/>
      <c r="AY18" s="138"/>
      <c r="AZ18" s="138"/>
      <c r="BA18" s="138"/>
      <c r="BB18" s="138"/>
      <c r="BC18" s="138"/>
      <c r="BD18" s="138"/>
      <c r="BE18" s="138"/>
      <c r="BF18" s="138"/>
      <c r="BG18" s="138"/>
      <c r="BH18" s="7"/>
      <c r="BI18" s="138"/>
      <c r="BJ18" s="138"/>
      <c r="BK18" s="138"/>
      <c r="BL18" s="138"/>
      <c r="BM18" s="138"/>
      <c r="BN18" s="138"/>
      <c r="BO18" s="138"/>
      <c r="BP18" s="138"/>
      <c r="BQ18" s="138"/>
      <c r="BR18" s="138"/>
      <c r="BS18" s="138"/>
      <c r="BT18" s="138"/>
      <c r="BU18" s="138"/>
      <c r="BV18" s="138"/>
      <c r="BW18" s="138"/>
      <c r="BX18" s="138"/>
      <c r="BY18" s="138"/>
      <c r="BZ18" s="138"/>
      <c r="CA18" s="138"/>
      <c r="CB18" s="138"/>
      <c r="CC18" s="138"/>
      <c r="CD18" s="138"/>
      <c r="CE18" s="138"/>
      <c r="CF18" s="138"/>
      <c r="CH18" s="16">
        <f t="shared" si="18"/>
        <v>0</v>
      </c>
    </row>
    <row r="19" spans="2:86" ht="9.9499999999999993" customHeight="1">
      <c r="B19" s="410" t="e">
        <f>'Q1'!BO17/'Q1'!$BO$50</f>
        <v>#DIV/0!</v>
      </c>
      <c r="C19" s="915" t="str">
        <f>'Q1'!$B17</f>
        <v/>
      </c>
      <c r="D19" s="916" t="str">
        <f>'Q1'!$G17</f>
        <v/>
      </c>
      <c r="E19" s="358">
        <f>'Q1'!$BO17</f>
        <v>0</v>
      </c>
      <c r="F19" s="460"/>
      <c r="G19" s="358">
        <f t="shared" si="8"/>
        <v>0</v>
      </c>
      <c r="H19" s="460"/>
      <c r="I19" s="358">
        <f t="shared" si="0"/>
        <v>0</v>
      </c>
      <c r="J19" s="460"/>
      <c r="K19" s="358">
        <f t="shared" si="1"/>
        <v>0</v>
      </c>
      <c r="L19" s="460"/>
      <c r="M19" s="358">
        <f t="shared" si="2"/>
        <v>0</v>
      </c>
      <c r="N19" s="460"/>
      <c r="O19" s="358">
        <f t="shared" si="3"/>
        <v>0</v>
      </c>
      <c r="P19" s="922"/>
      <c r="Q19" s="359">
        <f t="shared" si="4"/>
        <v>0</v>
      </c>
      <c r="R19" s="915" t="str">
        <f>'Q1'!$B17</f>
        <v/>
      </c>
      <c r="S19" s="916" t="str">
        <f>'Q1'!$G17</f>
        <v/>
      </c>
      <c r="T19" s="358">
        <f>'Q1'!$BO17</f>
        <v>0</v>
      </c>
      <c r="U19" s="460"/>
      <c r="V19" s="358">
        <f t="shared" si="5"/>
        <v>0</v>
      </c>
      <c r="W19" s="460"/>
      <c r="X19" s="358">
        <f t="shared" si="6"/>
        <v>0</v>
      </c>
      <c r="Y19" s="460"/>
      <c r="Z19" s="358">
        <f t="shared" si="9"/>
        <v>0</v>
      </c>
      <c r="AA19" s="460"/>
      <c r="AB19" s="358">
        <f t="shared" si="10"/>
        <v>0</v>
      </c>
      <c r="AC19" s="460"/>
      <c r="AD19" s="358">
        <f t="shared" si="11"/>
        <v>0</v>
      </c>
      <c r="AE19" s="922"/>
      <c r="AF19" s="359">
        <f t="shared" si="12"/>
        <v>0</v>
      </c>
      <c r="AG19" s="915" t="str">
        <f>'Q1'!$B17</f>
        <v/>
      </c>
      <c r="AH19" s="916" t="str">
        <f>'Q1'!$G17</f>
        <v/>
      </c>
      <c r="AI19" s="358">
        <f>'Q1'!$BO17</f>
        <v>0</v>
      </c>
      <c r="AJ19" s="460"/>
      <c r="AK19" s="358">
        <f t="shared" si="7"/>
        <v>0</v>
      </c>
      <c r="AL19" s="460"/>
      <c r="AM19" s="358">
        <f t="shared" si="13"/>
        <v>0</v>
      </c>
      <c r="AN19" s="460"/>
      <c r="AO19" s="358">
        <f t="shared" si="14"/>
        <v>0</v>
      </c>
      <c r="AP19" s="460"/>
      <c r="AQ19" s="358">
        <f t="shared" si="15"/>
        <v>0</v>
      </c>
      <c r="AR19" s="460"/>
      <c r="AS19" s="358">
        <f t="shared" si="16"/>
        <v>0</v>
      </c>
      <c r="AT19" s="460"/>
      <c r="AU19" s="359">
        <f t="shared" si="17"/>
        <v>0</v>
      </c>
      <c r="AV19" s="138"/>
      <c r="AW19" s="138"/>
      <c r="AX19" s="138"/>
      <c r="AY19" s="138"/>
      <c r="AZ19" s="138"/>
      <c r="BA19" s="138"/>
      <c r="BB19" s="138"/>
      <c r="BC19" s="138"/>
      <c r="BD19" s="138"/>
      <c r="BE19" s="138"/>
      <c r="BF19" s="138"/>
      <c r="BG19" s="138"/>
      <c r="BH19" s="7"/>
      <c r="BI19" s="138"/>
      <c r="BJ19" s="138"/>
      <c r="BK19" s="138"/>
      <c r="BL19" s="138"/>
      <c r="BM19" s="138"/>
      <c r="BN19" s="138"/>
      <c r="BO19" s="138"/>
      <c r="BP19" s="138"/>
      <c r="BQ19" s="138"/>
      <c r="BR19" s="138"/>
      <c r="BS19" s="138"/>
      <c r="BT19" s="138"/>
      <c r="BU19" s="138"/>
      <c r="BV19" s="138"/>
      <c r="BW19" s="138"/>
      <c r="BX19" s="138"/>
      <c r="BY19" s="138"/>
      <c r="BZ19" s="138"/>
      <c r="CA19" s="138"/>
      <c r="CB19" s="138"/>
      <c r="CC19" s="138"/>
      <c r="CD19" s="138"/>
      <c r="CE19" s="138"/>
      <c r="CF19" s="138"/>
      <c r="CH19" s="16">
        <f t="shared" si="18"/>
        <v>0</v>
      </c>
    </row>
    <row r="20" spans="2:86" ht="9.9499999999999993" customHeight="1">
      <c r="B20" s="410" t="e">
        <f>'Q1'!BO18/'Q1'!$BO$50</f>
        <v>#DIV/0!</v>
      </c>
      <c r="C20" s="915" t="str">
        <f>'Q1'!$B18</f>
        <v/>
      </c>
      <c r="D20" s="916" t="str">
        <f>'Q1'!$G18</f>
        <v/>
      </c>
      <c r="E20" s="358">
        <f>'Q1'!$BO18</f>
        <v>0</v>
      </c>
      <c r="F20" s="460"/>
      <c r="G20" s="358">
        <f t="shared" si="8"/>
        <v>0</v>
      </c>
      <c r="H20" s="460"/>
      <c r="I20" s="358">
        <f t="shared" si="0"/>
        <v>0</v>
      </c>
      <c r="J20" s="460"/>
      <c r="K20" s="358">
        <f t="shared" si="1"/>
        <v>0</v>
      </c>
      <c r="L20" s="460"/>
      <c r="M20" s="358">
        <f t="shared" si="2"/>
        <v>0</v>
      </c>
      <c r="N20" s="460"/>
      <c r="O20" s="358">
        <f t="shared" si="3"/>
        <v>0</v>
      </c>
      <c r="P20" s="922"/>
      <c r="Q20" s="359">
        <f t="shared" si="4"/>
        <v>0</v>
      </c>
      <c r="R20" s="915" t="str">
        <f>'Q1'!$B18</f>
        <v/>
      </c>
      <c r="S20" s="916" t="str">
        <f>'Q1'!$G18</f>
        <v/>
      </c>
      <c r="T20" s="358">
        <f>'Q1'!$BO18</f>
        <v>0</v>
      </c>
      <c r="U20" s="460"/>
      <c r="V20" s="358">
        <f t="shared" si="5"/>
        <v>0</v>
      </c>
      <c r="W20" s="460"/>
      <c r="X20" s="358">
        <f t="shared" si="6"/>
        <v>0</v>
      </c>
      <c r="Y20" s="460"/>
      <c r="Z20" s="358">
        <f t="shared" si="9"/>
        <v>0</v>
      </c>
      <c r="AA20" s="460"/>
      <c r="AB20" s="358">
        <f t="shared" si="10"/>
        <v>0</v>
      </c>
      <c r="AC20" s="460"/>
      <c r="AD20" s="358">
        <f t="shared" si="11"/>
        <v>0</v>
      </c>
      <c r="AE20" s="922"/>
      <c r="AF20" s="359">
        <f t="shared" si="12"/>
        <v>0</v>
      </c>
      <c r="AG20" s="915" t="str">
        <f>'Q1'!$B18</f>
        <v/>
      </c>
      <c r="AH20" s="916" t="str">
        <f>'Q1'!$G18</f>
        <v/>
      </c>
      <c r="AI20" s="358">
        <f>'Q1'!$BO18</f>
        <v>0</v>
      </c>
      <c r="AJ20" s="460"/>
      <c r="AK20" s="358">
        <f t="shared" si="7"/>
        <v>0</v>
      </c>
      <c r="AL20" s="460"/>
      <c r="AM20" s="358">
        <f t="shared" si="13"/>
        <v>0</v>
      </c>
      <c r="AN20" s="460"/>
      <c r="AO20" s="358">
        <f t="shared" si="14"/>
        <v>0</v>
      </c>
      <c r="AP20" s="460"/>
      <c r="AQ20" s="358">
        <f t="shared" si="15"/>
        <v>0</v>
      </c>
      <c r="AR20" s="460"/>
      <c r="AS20" s="358">
        <f t="shared" si="16"/>
        <v>0</v>
      </c>
      <c r="AT20" s="460"/>
      <c r="AU20" s="359">
        <f t="shared" si="17"/>
        <v>0</v>
      </c>
      <c r="AV20" s="138"/>
      <c r="AW20" s="138"/>
      <c r="AX20" s="138"/>
      <c r="AY20" s="138"/>
      <c r="AZ20" s="138"/>
      <c r="BA20" s="138"/>
      <c r="BB20" s="138"/>
      <c r="BC20" s="138"/>
      <c r="BD20" s="138"/>
      <c r="BE20" s="138"/>
      <c r="BF20" s="138"/>
      <c r="BG20" s="138"/>
      <c r="BH20" s="7"/>
      <c r="BI20" s="138"/>
      <c r="BJ20" s="138"/>
      <c r="BK20" s="138"/>
      <c r="BL20" s="138"/>
      <c r="BM20" s="138"/>
      <c r="BN20" s="138"/>
      <c r="BO20" s="138"/>
      <c r="BP20" s="138"/>
      <c r="BQ20" s="138"/>
      <c r="BR20" s="138"/>
      <c r="BS20" s="138"/>
      <c r="BT20" s="138"/>
      <c r="BU20" s="138"/>
      <c r="BV20" s="138"/>
      <c r="BW20" s="138"/>
      <c r="BX20" s="138"/>
      <c r="BY20" s="138"/>
      <c r="BZ20" s="138"/>
      <c r="CA20" s="138"/>
      <c r="CB20" s="138"/>
      <c r="CC20" s="138"/>
      <c r="CD20" s="138"/>
      <c r="CE20" s="138"/>
      <c r="CF20" s="138"/>
      <c r="CH20" s="16">
        <f t="shared" si="18"/>
        <v>0</v>
      </c>
    </row>
    <row r="21" spans="2:86" ht="9.9499999999999993" customHeight="1">
      <c r="B21" s="410" t="e">
        <f>'Q1'!BO19/'Q1'!$BO$50</f>
        <v>#DIV/0!</v>
      </c>
      <c r="C21" s="915" t="str">
        <f>'Q1'!$B19</f>
        <v/>
      </c>
      <c r="D21" s="916" t="str">
        <f>'Q1'!$G19</f>
        <v/>
      </c>
      <c r="E21" s="358">
        <f>'Q1'!$BO19</f>
        <v>0</v>
      </c>
      <c r="F21" s="460"/>
      <c r="G21" s="358">
        <f t="shared" si="8"/>
        <v>0</v>
      </c>
      <c r="H21" s="460"/>
      <c r="I21" s="358">
        <f t="shared" si="0"/>
        <v>0</v>
      </c>
      <c r="J21" s="460"/>
      <c r="K21" s="358">
        <f t="shared" si="1"/>
        <v>0</v>
      </c>
      <c r="L21" s="460"/>
      <c r="M21" s="358">
        <f t="shared" si="2"/>
        <v>0</v>
      </c>
      <c r="N21" s="460"/>
      <c r="O21" s="358">
        <f t="shared" si="3"/>
        <v>0</v>
      </c>
      <c r="P21" s="922"/>
      <c r="Q21" s="359">
        <f t="shared" si="4"/>
        <v>0</v>
      </c>
      <c r="R21" s="915" t="str">
        <f>'Q1'!$B19</f>
        <v/>
      </c>
      <c r="S21" s="916" t="str">
        <f>'Q1'!$G19</f>
        <v/>
      </c>
      <c r="T21" s="358">
        <f>'Q1'!$BO19</f>
        <v>0</v>
      </c>
      <c r="U21" s="460"/>
      <c r="V21" s="358">
        <f t="shared" si="5"/>
        <v>0</v>
      </c>
      <c r="W21" s="460"/>
      <c r="X21" s="358">
        <f t="shared" si="6"/>
        <v>0</v>
      </c>
      <c r="Y21" s="460"/>
      <c r="Z21" s="358">
        <f t="shared" si="9"/>
        <v>0</v>
      </c>
      <c r="AA21" s="460"/>
      <c r="AB21" s="358">
        <f t="shared" si="10"/>
        <v>0</v>
      </c>
      <c r="AC21" s="460"/>
      <c r="AD21" s="358">
        <f t="shared" si="11"/>
        <v>0</v>
      </c>
      <c r="AE21" s="922"/>
      <c r="AF21" s="359">
        <f t="shared" si="12"/>
        <v>0</v>
      </c>
      <c r="AG21" s="915" t="str">
        <f>'Q1'!$B19</f>
        <v/>
      </c>
      <c r="AH21" s="916" t="str">
        <f>'Q1'!$G19</f>
        <v/>
      </c>
      <c r="AI21" s="358">
        <f>'Q1'!$BO19</f>
        <v>0</v>
      </c>
      <c r="AJ21" s="460"/>
      <c r="AK21" s="358">
        <f t="shared" si="7"/>
        <v>0</v>
      </c>
      <c r="AL21" s="460"/>
      <c r="AM21" s="358">
        <f t="shared" si="13"/>
        <v>0</v>
      </c>
      <c r="AN21" s="460"/>
      <c r="AO21" s="358">
        <f t="shared" si="14"/>
        <v>0</v>
      </c>
      <c r="AP21" s="460"/>
      <c r="AQ21" s="358">
        <f t="shared" si="15"/>
        <v>0</v>
      </c>
      <c r="AR21" s="460"/>
      <c r="AS21" s="358">
        <f t="shared" si="16"/>
        <v>0</v>
      </c>
      <c r="AT21" s="460"/>
      <c r="AU21" s="359">
        <f t="shared" si="17"/>
        <v>0</v>
      </c>
      <c r="AV21" s="138"/>
      <c r="AW21" s="138"/>
      <c r="AX21" s="138"/>
      <c r="AY21" s="138"/>
      <c r="AZ21" s="138"/>
      <c r="BA21" s="138"/>
      <c r="BB21" s="138"/>
      <c r="BC21" s="138"/>
      <c r="BD21" s="138"/>
      <c r="BE21" s="138"/>
      <c r="BF21" s="138"/>
      <c r="BG21" s="138"/>
      <c r="BH21" s="7"/>
      <c r="BI21" s="138"/>
      <c r="BJ21" s="138"/>
      <c r="BK21" s="138"/>
      <c r="BL21" s="138"/>
      <c r="BM21" s="138"/>
      <c r="BN21" s="138"/>
      <c r="BO21" s="138"/>
      <c r="BP21" s="138"/>
      <c r="BQ21" s="138"/>
      <c r="BR21" s="138"/>
      <c r="BS21" s="138"/>
      <c r="BT21" s="138"/>
      <c r="BU21" s="138"/>
      <c r="BV21" s="138"/>
      <c r="BW21" s="138"/>
      <c r="BX21" s="138"/>
      <c r="BY21" s="138"/>
      <c r="BZ21" s="138"/>
      <c r="CA21" s="138"/>
      <c r="CB21" s="138"/>
      <c r="CC21" s="138"/>
      <c r="CD21" s="138"/>
      <c r="CE21" s="138"/>
      <c r="CF21" s="138"/>
      <c r="CH21" s="16">
        <f t="shared" si="18"/>
        <v>0</v>
      </c>
    </row>
    <row r="22" spans="2:86" ht="9.9499999999999993" customHeight="1">
      <c r="B22" s="410" t="e">
        <f>'Q1'!BO20/'Q1'!$BO$50</f>
        <v>#DIV/0!</v>
      </c>
      <c r="C22" s="915" t="str">
        <f>'Q1'!$B20</f>
        <v/>
      </c>
      <c r="D22" s="916" t="str">
        <f>'Q1'!$G20</f>
        <v/>
      </c>
      <c r="E22" s="358">
        <f>'Q1'!$BO20</f>
        <v>0</v>
      </c>
      <c r="F22" s="460"/>
      <c r="G22" s="358">
        <f t="shared" si="8"/>
        <v>0</v>
      </c>
      <c r="H22" s="460"/>
      <c r="I22" s="358">
        <f t="shared" si="0"/>
        <v>0</v>
      </c>
      <c r="J22" s="460"/>
      <c r="K22" s="358">
        <f t="shared" si="1"/>
        <v>0</v>
      </c>
      <c r="L22" s="460"/>
      <c r="M22" s="358">
        <f t="shared" si="2"/>
        <v>0</v>
      </c>
      <c r="N22" s="460"/>
      <c r="O22" s="358">
        <f t="shared" si="3"/>
        <v>0</v>
      </c>
      <c r="P22" s="922"/>
      <c r="Q22" s="359">
        <f t="shared" si="4"/>
        <v>0</v>
      </c>
      <c r="R22" s="915" t="str">
        <f>'Q1'!$B20</f>
        <v/>
      </c>
      <c r="S22" s="916" t="str">
        <f>'Q1'!$G20</f>
        <v/>
      </c>
      <c r="T22" s="358">
        <f>'Q1'!$BO20</f>
        <v>0</v>
      </c>
      <c r="U22" s="460"/>
      <c r="V22" s="358">
        <f t="shared" si="5"/>
        <v>0</v>
      </c>
      <c r="W22" s="460"/>
      <c r="X22" s="358">
        <f t="shared" si="6"/>
        <v>0</v>
      </c>
      <c r="Y22" s="460"/>
      <c r="Z22" s="358">
        <f t="shared" si="9"/>
        <v>0</v>
      </c>
      <c r="AA22" s="460"/>
      <c r="AB22" s="358">
        <f t="shared" si="10"/>
        <v>0</v>
      </c>
      <c r="AC22" s="460"/>
      <c r="AD22" s="358">
        <f t="shared" si="11"/>
        <v>0</v>
      </c>
      <c r="AE22" s="922"/>
      <c r="AF22" s="359">
        <f t="shared" si="12"/>
        <v>0</v>
      </c>
      <c r="AG22" s="915" t="str">
        <f>'Q1'!$B20</f>
        <v/>
      </c>
      <c r="AH22" s="916" t="str">
        <f>'Q1'!$G20</f>
        <v/>
      </c>
      <c r="AI22" s="358">
        <f>'Q1'!$BO20</f>
        <v>0</v>
      </c>
      <c r="AJ22" s="460"/>
      <c r="AK22" s="358">
        <f t="shared" si="7"/>
        <v>0</v>
      </c>
      <c r="AL22" s="460"/>
      <c r="AM22" s="358">
        <f t="shared" si="13"/>
        <v>0</v>
      </c>
      <c r="AN22" s="460"/>
      <c r="AO22" s="358">
        <f t="shared" si="14"/>
        <v>0</v>
      </c>
      <c r="AP22" s="460"/>
      <c r="AQ22" s="358">
        <f t="shared" si="15"/>
        <v>0</v>
      </c>
      <c r="AR22" s="460"/>
      <c r="AS22" s="358">
        <f t="shared" si="16"/>
        <v>0</v>
      </c>
      <c r="AT22" s="460"/>
      <c r="AU22" s="359">
        <f t="shared" si="17"/>
        <v>0</v>
      </c>
      <c r="AV22" s="138"/>
      <c r="AW22" s="138"/>
      <c r="AX22" s="138"/>
      <c r="AY22" s="138"/>
      <c r="AZ22" s="138"/>
      <c r="BA22" s="138"/>
      <c r="BB22" s="138"/>
      <c r="BC22" s="138"/>
      <c r="BD22" s="138"/>
      <c r="BE22" s="138"/>
      <c r="BF22" s="138"/>
      <c r="BG22" s="138"/>
      <c r="BH22" s="7"/>
      <c r="BI22" s="138"/>
      <c r="BJ22" s="138"/>
      <c r="BK22" s="138"/>
      <c r="BL22" s="138"/>
      <c r="BM22" s="138"/>
      <c r="BN22" s="138"/>
      <c r="BO22" s="138"/>
      <c r="BP22" s="138"/>
      <c r="BQ22" s="138"/>
      <c r="BR22" s="138"/>
      <c r="BS22" s="138"/>
      <c r="BT22" s="138"/>
      <c r="BU22" s="138"/>
      <c r="BV22" s="138"/>
      <c r="BW22" s="138"/>
      <c r="BX22" s="138"/>
      <c r="BY22" s="138"/>
      <c r="BZ22" s="138"/>
      <c r="CA22" s="138"/>
      <c r="CB22" s="138"/>
      <c r="CC22" s="138"/>
      <c r="CD22" s="138"/>
      <c r="CE22" s="138"/>
      <c r="CF22" s="138"/>
      <c r="CH22" s="16">
        <f t="shared" si="18"/>
        <v>0</v>
      </c>
    </row>
    <row r="23" spans="2:86" ht="9.9499999999999993" customHeight="1">
      <c r="B23" s="410" t="e">
        <f>'Q1'!BO21/'Q1'!$BO$50</f>
        <v>#DIV/0!</v>
      </c>
      <c r="C23" s="915" t="str">
        <f>'Q1'!$B21</f>
        <v/>
      </c>
      <c r="D23" s="916" t="str">
        <f>'Q1'!$G21</f>
        <v/>
      </c>
      <c r="E23" s="358">
        <f>'Q1'!$BO21</f>
        <v>0</v>
      </c>
      <c r="F23" s="460"/>
      <c r="G23" s="358">
        <f t="shared" si="8"/>
        <v>0</v>
      </c>
      <c r="H23" s="460"/>
      <c r="I23" s="358">
        <f t="shared" si="0"/>
        <v>0</v>
      </c>
      <c r="J23" s="460"/>
      <c r="K23" s="358">
        <f t="shared" si="1"/>
        <v>0</v>
      </c>
      <c r="L23" s="460"/>
      <c r="M23" s="358">
        <f t="shared" si="2"/>
        <v>0</v>
      </c>
      <c r="N23" s="460"/>
      <c r="O23" s="358">
        <f t="shared" si="3"/>
        <v>0</v>
      </c>
      <c r="P23" s="922"/>
      <c r="Q23" s="359">
        <f t="shared" si="4"/>
        <v>0</v>
      </c>
      <c r="R23" s="915" t="str">
        <f>'Q1'!$B21</f>
        <v/>
      </c>
      <c r="S23" s="916" t="str">
        <f>'Q1'!$G21</f>
        <v/>
      </c>
      <c r="T23" s="358">
        <f>'Q1'!$BO21</f>
        <v>0</v>
      </c>
      <c r="U23" s="460"/>
      <c r="V23" s="358">
        <f t="shared" si="5"/>
        <v>0</v>
      </c>
      <c r="W23" s="460"/>
      <c r="X23" s="358">
        <f t="shared" si="6"/>
        <v>0</v>
      </c>
      <c r="Y23" s="460"/>
      <c r="Z23" s="358">
        <f t="shared" si="9"/>
        <v>0</v>
      </c>
      <c r="AA23" s="460"/>
      <c r="AB23" s="358">
        <f t="shared" si="10"/>
        <v>0</v>
      </c>
      <c r="AC23" s="460"/>
      <c r="AD23" s="358">
        <f t="shared" si="11"/>
        <v>0</v>
      </c>
      <c r="AE23" s="922"/>
      <c r="AF23" s="359">
        <f t="shared" si="12"/>
        <v>0</v>
      </c>
      <c r="AG23" s="915" t="str">
        <f>'Q1'!$B21</f>
        <v/>
      </c>
      <c r="AH23" s="916" t="str">
        <f>'Q1'!$G21</f>
        <v/>
      </c>
      <c r="AI23" s="358">
        <f>'Q1'!$BO21</f>
        <v>0</v>
      </c>
      <c r="AJ23" s="460"/>
      <c r="AK23" s="358">
        <f t="shared" si="7"/>
        <v>0</v>
      </c>
      <c r="AL23" s="460"/>
      <c r="AM23" s="358">
        <f t="shared" si="13"/>
        <v>0</v>
      </c>
      <c r="AN23" s="460"/>
      <c r="AO23" s="358">
        <f t="shared" si="14"/>
        <v>0</v>
      </c>
      <c r="AP23" s="460"/>
      <c r="AQ23" s="358">
        <f t="shared" si="15"/>
        <v>0</v>
      </c>
      <c r="AR23" s="460"/>
      <c r="AS23" s="358">
        <f t="shared" si="16"/>
        <v>0</v>
      </c>
      <c r="AT23" s="460"/>
      <c r="AU23" s="359">
        <f t="shared" si="17"/>
        <v>0</v>
      </c>
      <c r="AV23" s="138"/>
      <c r="AW23" s="138"/>
      <c r="AX23" s="138"/>
      <c r="AY23" s="138"/>
      <c r="AZ23" s="138"/>
      <c r="BA23" s="138"/>
      <c r="BB23" s="138"/>
      <c r="BC23" s="138"/>
      <c r="BD23" s="138"/>
      <c r="BE23" s="138"/>
      <c r="BF23" s="138"/>
      <c r="BG23" s="138"/>
      <c r="BH23" s="7"/>
      <c r="BI23" s="138"/>
      <c r="BJ23" s="138"/>
      <c r="BK23" s="138"/>
      <c r="BL23" s="138"/>
      <c r="BM23" s="138"/>
      <c r="BN23" s="138"/>
      <c r="BO23" s="138"/>
      <c r="BP23" s="138"/>
      <c r="BQ23" s="138"/>
      <c r="BR23" s="138"/>
      <c r="BS23" s="138"/>
      <c r="BT23" s="138"/>
      <c r="BU23" s="138"/>
      <c r="BV23" s="138"/>
      <c r="BW23" s="138"/>
      <c r="BX23" s="138"/>
      <c r="BY23" s="138"/>
      <c r="BZ23" s="138"/>
      <c r="CA23" s="138"/>
      <c r="CB23" s="138"/>
      <c r="CC23" s="138"/>
      <c r="CD23" s="138"/>
      <c r="CE23" s="138"/>
      <c r="CF23" s="138"/>
      <c r="CH23" s="16">
        <f t="shared" si="18"/>
        <v>0</v>
      </c>
    </row>
    <row r="24" spans="2:86" ht="9.9499999999999993" customHeight="1">
      <c r="B24" s="410" t="e">
        <f>'Q1'!BO22/'Q1'!$BO$50</f>
        <v>#DIV/0!</v>
      </c>
      <c r="C24" s="915" t="str">
        <f>'Q1'!$B22</f>
        <v/>
      </c>
      <c r="D24" s="916" t="str">
        <f>'Q1'!$G22</f>
        <v/>
      </c>
      <c r="E24" s="358">
        <f>'Q1'!$BO22</f>
        <v>0</v>
      </c>
      <c r="F24" s="460"/>
      <c r="G24" s="358">
        <f t="shared" si="8"/>
        <v>0</v>
      </c>
      <c r="H24" s="460"/>
      <c r="I24" s="358">
        <f t="shared" si="0"/>
        <v>0</v>
      </c>
      <c r="J24" s="460"/>
      <c r="K24" s="358">
        <f t="shared" si="1"/>
        <v>0</v>
      </c>
      <c r="L24" s="460"/>
      <c r="M24" s="358">
        <f t="shared" si="2"/>
        <v>0</v>
      </c>
      <c r="N24" s="460"/>
      <c r="O24" s="358">
        <f t="shared" si="3"/>
        <v>0</v>
      </c>
      <c r="P24" s="922"/>
      <c r="Q24" s="359">
        <f t="shared" si="4"/>
        <v>0</v>
      </c>
      <c r="R24" s="915" t="str">
        <f>'Q1'!$B22</f>
        <v/>
      </c>
      <c r="S24" s="916" t="str">
        <f>'Q1'!$G22</f>
        <v/>
      </c>
      <c r="T24" s="358">
        <f>'Q1'!$BO22</f>
        <v>0</v>
      </c>
      <c r="U24" s="460"/>
      <c r="V24" s="358">
        <f t="shared" si="5"/>
        <v>0</v>
      </c>
      <c r="W24" s="460"/>
      <c r="X24" s="358">
        <f t="shared" si="6"/>
        <v>0</v>
      </c>
      <c r="Y24" s="460"/>
      <c r="Z24" s="358">
        <f t="shared" si="9"/>
        <v>0</v>
      </c>
      <c r="AA24" s="460"/>
      <c r="AB24" s="358">
        <f t="shared" si="10"/>
        <v>0</v>
      </c>
      <c r="AC24" s="460"/>
      <c r="AD24" s="358">
        <f t="shared" si="11"/>
        <v>0</v>
      </c>
      <c r="AE24" s="922"/>
      <c r="AF24" s="359">
        <f t="shared" si="12"/>
        <v>0</v>
      </c>
      <c r="AG24" s="915" t="str">
        <f>'Q1'!$B22</f>
        <v/>
      </c>
      <c r="AH24" s="916" t="str">
        <f>'Q1'!$G22</f>
        <v/>
      </c>
      <c r="AI24" s="358">
        <f>'Q1'!$BO22</f>
        <v>0</v>
      </c>
      <c r="AJ24" s="460"/>
      <c r="AK24" s="358">
        <f t="shared" si="7"/>
        <v>0</v>
      </c>
      <c r="AL24" s="460"/>
      <c r="AM24" s="358">
        <f t="shared" si="13"/>
        <v>0</v>
      </c>
      <c r="AN24" s="460"/>
      <c r="AO24" s="358">
        <f t="shared" si="14"/>
        <v>0</v>
      </c>
      <c r="AP24" s="460"/>
      <c r="AQ24" s="358">
        <f t="shared" si="15"/>
        <v>0</v>
      </c>
      <c r="AR24" s="460"/>
      <c r="AS24" s="358">
        <f t="shared" si="16"/>
        <v>0</v>
      </c>
      <c r="AT24" s="460"/>
      <c r="AU24" s="359">
        <f t="shared" si="17"/>
        <v>0</v>
      </c>
      <c r="AV24" s="138"/>
      <c r="AW24" s="138"/>
      <c r="AX24" s="138"/>
      <c r="AY24" s="138"/>
      <c r="AZ24" s="138"/>
      <c r="BA24" s="138"/>
      <c r="BB24" s="138"/>
      <c r="BC24" s="138"/>
      <c r="BD24" s="138"/>
      <c r="BE24" s="138"/>
      <c r="BF24" s="138"/>
      <c r="BG24" s="138"/>
      <c r="BH24" s="7"/>
      <c r="BI24" s="138"/>
      <c r="BJ24" s="138"/>
      <c r="BK24" s="138"/>
      <c r="BL24" s="138"/>
      <c r="BM24" s="138"/>
      <c r="BN24" s="138"/>
      <c r="BO24" s="138"/>
      <c r="BP24" s="138"/>
      <c r="BQ24" s="138"/>
      <c r="BR24" s="138"/>
      <c r="BS24" s="138"/>
      <c r="BT24" s="138"/>
      <c r="BU24" s="138"/>
      <c r="BV24" s="138"/>
      <c r="BW24" s="138"/>
      <c r="BX24" s="138"/>
      <c r="BY24" s="138"/>
      <c r="BZ24" s="138"/>
      <c r="CA24" s="138"/>
      <c r="CB24" s="138"/>
      <c r="CC24" s="138"/>
      <c r="CD24" s="138"/>
      <c r="CE24" s="138"/>
      <c r="CF24" s="138"/>
      <c r="CH24" s="16">
        <f t="shared" si="18"/>
        <v>0</v>
      </c>
    </row>
    <row r="25" spans="2:86" ht="9.9499999999999993" customHeight="1">
      <c r="B25" s="410" t="e">
        <f>'Q1'!BO23/'Q1'!$BO$50</f>
        <v>#DIV/0!</v>
      </c>
      <c r="C25" s="915" t="str">
        <f>'Q1'!$B23</f>
        <v/>
      </c>
      <c r="D25" s="916" t="str">
        <f>'Q1'!$G23</f>
        <v/>
      </c>
      <c r="E25" s="358">
        <f>'Q1'!$BO23</f>
        <v>0</v>
      </c>
      <c r="F25" s="460"/>
      <c r="G25" s="358">
        <f t="shared" si="8"/>
        <v>0</v>
      </c>
      <c r="H25" s="460"/>
      <c r="I25" s="358">
        <f t="shared" si="0"/>
        <v>0</v>
      </c>
      <c r="J25" s="460"/>
      <c r="K25" s="358">
        <f t="shared" si="1"/>
        <v>0</v>
      </c>
      <c r="L25" s="460"/>
      <c r="M25" s="358">
        <f t="shared" si="2"/>
        <v>0</v>
      </c>
      <c r="N25" s="460"/>
      <c r="O25" s="358">
        <f t="shared" si="3"/>
        <v>0</v>
      </c>
      <c r="P25" s="922"/>
      <c r="Q25" s="359">
        <f t="shared" si="4"/>
        <v>0</v>
      </c>
      <c r="R25" s="915" t="str">
        <f>'Q1'!$B23</f>
        <v/>
      </c>
      <c r="S25" s="916" t="str">
        <f>'Q1'!$G23</f>
        <v/>
      </c>
      <c r="T25" s="358">
        <f>'Q1'!$BO23</f>
        <v>0</v>
      </c>
      <c r="U25" s="460"/>
      <c r="V25" s="358">
        <f t="shared" si="5"/>
        <v>0</v>
      </c>
      <c r="W25" s="460"/>
      <c r="X25" s="358">
        <f t="shared" si="6"/>
        <v>0</v>
      </c>
      <c r="Y25" s="460"/>
      <c r="Z25" s="358">
        <f t="shared" si="9"/>
        <v>0</v>
      </c>
      <c r="AA25" s="460"/>
      <c r="AB25" s="358">
        <f t="shared" si="10"/>
        <v>0</v>
      </c>
      <c r="AC25" s="460"/>
      <c r="AD25" s="358">
        <f t="shared" si="11"/>
        <v>0</v>
      </c>
      <c r="AE25" s="922"/>
      <c r="AF25" s="359">
        <f t="shared" si="12"/>
        <v>0</v>
      </c>
      <c r="AG25" s="915" t="str">
        <f>'Q1'!$B23</f>
        <v/>
      </c>
      <c r="AH25" s="916" t="str">
        <f>'Q1'!$G23</f>
        <v/>
      </c>
      <c r="AI25" s="358">
        <f>'Q1'!$BO23</f>
        <v>0</v>
      </c>
      <c r="AJ25" s="460"/>
      <c r="AK25" s="358">
        <f t="shared" si="7"/>
        <v>0</v>
      </c>
      <c r="AL25" s="460"/>
      <c r="AM25" s="358">
        <f t="shared" si="13"/>
        <v>0</v>
      </c>
      <c r="AN25" s="460"/>
      <c r="AO25" s="358">
        <f t="shared" si="14"/>
        <v>0</v>
      </c>
      <c r="AP25" s="460"/>
      <c r="AQ25" s="358">
        <f t="shared" si="15"/>
        <v>0</v>
      </c>
      <c r="AR25" s="460"/>
      <c r="AS25" s="358">
        <f t="shared" si="16"/>
        <v>0</v>
      </c>
      <c r="AT25" s="460"/>
      <c r="AU25" s="359">
        <f t="shared" si="17"/>
        <v>0</v>
      </c>
      <c r="AV25" s="138"/>
      <c r="AW25" s="138"/>
      <c r="AX25" s="138"/>
      <c r="AY25" s="138"/>
      <c r="AZ25" s="138"/>
      <c r="BA25" s="138"/>
      <c r="BB25" s="138"/>
      <c r="BC25" s="138"/>
      <c r="BD25" s="138"/>
      <c r="BE25" s="138"/>
      <c r="BF25" s="138"/>
      <c r="BG25" s="138"/>
      <c r="BH25" s="7"/>
      <c r="BI25" s="138"/>
      <c r="BJ25" s="138"/>
      <c r="BK25" s="138"/>
      <c r="BL25" s="138"/>
      <c r="BM25" s="138"/>
      <c r="BN25" s="138"/>
      <c r="BO25" s="138"/>
      <c r="BP25" s="138"/>
      <c r="BQ25" s="138"/>
      <c r="BR25" s="138"/>
      <c r="BS25" s="138"/>
      <c r="BT25" s="138"/>
      <c r="BU25" s="138"/>
      <c r="BV25" s="138"/>
      <c r="BW25" s="138"/>
      <c r="BX25" s="138"/>
      <c r="BY25" s="138"/>
      <c r="BZ25" s="138"/>
      <c r="CA25" s="138"/>
      <c r="CB25" s="138"/>
      <c r="CC25" s="138"/>
      <c r="CD25" s="138"/>
      <c r="CE25" s="138"/>
      <c r="CF25" s="138"/>
      <c r="CH25" s="16">
        <f t="shared" si="18"/>
        <v>0</v>
      </c>
    </row>
    <row r="26" spans="2:86" ht="9.9499999999999993" customHeight="1">
      <c r="B26" s="410" t="e">
        <f>'Q1'!BO24/'Q1'!$BO$50</f>
        <v>#DIV/0!</v>
      </c>
      <c r="C26" s="915" t="str">
        <f>'Q1'!$B24</f>
        <v/>
      </c>
      <c r="D26" s="916" t="str">
        <f>'Q1'!$G24</f>
        <v/>
      </c>
      <c r="E26" s="358">
        <f>'Q1'!$BO24</f>
        <v>0</v>
      </c>
      <c r="F26" s="460"/>
      <c r="G26" s="358">
        <f t="shared" si="8"/>
        <v>0</v>
      </c>
      <c r="H26" s="460"/>
      <c r="I26" s="358">
        <f t="shared" si="0"/>
        <v>0</v>
      </c>
      <c r="J26" s="460"/>
      <c r="K26" s="358">
        <f t="shared" si="1"/>
        <v>0</v>
      </c>
      <c r="L26" s="460"/>
      <c r="M26" s="358">
        <f t="shared" si="2"/>
        <v>0</v>
      </c>
      <c r="N26" s="460"/>
      <c r="O26" s="358">
        <f t="shared" si="3"/>
        <v>0</v>
      </c>
      <c r="P26" s="922"/>
      <c r="Q26" s="359">
        <f t="shared" si="4"/>
        <v>0</v>
      </c>
      <c r="R26" s="915" t="str">
        <f>'Q1'!$B24</f>
        <v/>
      </c>
      <c r="S26" s="916" t="str">
        <f>'Q1'!$G24</f>
        <v/>
      </c>
      <c r="T26" s="358">
        <f>'Q1'!$BO24</f>
        <v>0</v>
      </c>
      <c r="U26" s="460"/>
      <c r="V26" s="358">
        <f t="shared" si="5"/>
        <v>0</v>
      </c>
      <c r="W26" s="460"/>
      <c r="X26" s="358">
        <f t="shared" si="6"/>
        <v>0</v>
      </c>
      <c r="Y26" s="460"/>
      <c r="Z26" s="358">
        <f t="shared" si="9"/>
        <v>0</v>
      </c>
      <c r="AA26" s="460"/>
      <c r="AB26" s="358">
        <f t="shared" si="10"/>
        <v>0</v>
      </c>
      <c r="AC26" s="460"/>
      <c r="AD26" s="358">
        <f t="shared" si="11"/>
        <v>0</v>
      </c>
      <c r="AE26" s="922"/>
      <c r="AF26" s="359">
        <f t="shared" si="12"/>
        <v>0</v>
      </c>
      <c r="AG26" s="915" t="str">
        <f>'Q1'!$B24</f>
        <v/>
      </c>
      <c r="AH26" s="916" t="str">
        <f>'Q1'!$G24</f>
        <v/>
      </c>
      <c r="AI26" s="358">
        <f>'Q1'!$BO24</f>
        <v>0</v>
      </c>
      <c r="AJ26" s="460"/>
      <c r="AK26" s="358">
        <f t="shared" si="7"/>
        <v>0</v>
      </c>
      <c r="AL26" s="460"/>
      <c r="AM26" s="358">
        <f t="shared" si="13"/>
        <v>0</v>
      </c>
      <c r="AN26" s="460"/>
      <c r="AO26" s="358">
        <f t="shared" si="14"/>
        <v>0</v>
      </c>
      <c r="AP26" s="460"/>
      <c r="AQ26" s="358">
        <f t="shared" si="15"/>
        <v>0</v>
      </c>
      <c r="AR26" s="460"/>
      <c r="AS26" s="358">
        <f t="shared" si="16"/>
        <v>0</v>
      </c>
      <c r="AT26" s="460"/>
      <c r="AU26" s="359">
        <f t="shared" si="17"/>
        <v>0</v>
      </c>
      <c r="AV26" s="138"/>
      <c r="AW26" s="138"/>
      <c r="AX26" s="138"/>
      <c r="AY26" s="138"/>
      <c r="AZ26" s="138"/>
      <c r="BA26" s="138"/>
      <c r="BB26" s="138"/>
      <c r="BC26" s="138"/>
      <c r="BD26" s="138"/>
      <c r="BE26" s="138"/>
      <c r="BF26" s="138"/>
      <c r="BG26" s="138"/>
      <c r="BH26" s="7"/>
      <c r="BI26" s="138"/>
      <c r="BJ26" s="138"/>
      <c r="BK26" s="138"/>
      <c r="BL26" s="138"/>
      <c r="BM26" s="138"/>
      <c r="BN26" s="138"/>
      <c r="BO26" s="138"/>
      <c r="BP26" s="138"/>
      <c r="BQ26" s="138"/>
      <c r="BR26" s="138"/>
      <c r="BS26" s="138"/>
      <c r="BT26" s="138"/>
      <c r="BU26" s="138"/>
      <c r="BV26" s="138"/>
      <c r="BW26" s="138"/>
      <c r="BX26" s="138"/>
      <c r="BY26" s="138"/>
      <c r="BZ26" s="138"/>
      <c r="CA26" s="138"/>
      <c r="CB26" s="138"/>
      <c r="CC26" s="138"/>
      <c r="CD26" s="138"/>
      <c r="CE26" s="138"/>
      <c r="CF26" s="138"/>
      <c r="CH26" s="16">
        <f t="shared" si="18"/>
        <v>0</v>
      </c>
    </row>
    <row r="27" spans="2:86" ht="9.9499999999999993" customHeight="1">
      <c r="B27" s="410" t="e">
        <f>'Q1'!BO25/'Q1'!$BO$50</f>
        <v>#DIV/0!</v>
      </c>
      <c r="C27" s="915" t="str">
        <f>'Q1'!$B25</f>
        <v/>
      </c>
      <c r="D27" s="916" t="str">
        <f>'Q1'!$G25</f>
        <v/>
      </c>
      <c r="E27" s="358">
        <f>'Q1'!$BO25</f>
        <v>0</v>
      </c>
      <c r="F27" s="460"/>
      <c r="G27" s="358">
        <f t="shared" si="8"/>
        <v>0</v>
      </c>
      <c r="H27" s="460"/>
      <c r="I27" s="358">
        <f t="shared" si="0"/>
        <v>0</v>
      </c>
      <c r="J27" s="460"/>
      <c r="K27" s="358">
        <f t="shared" si="1"/>
        <v>0</v>
      </c>
      <c r="L27" s="460"/>
      <c r="M27" s="358">
        <f t="shared" si="2"/>
        <v>0</v>
      </c>
      <c r="N27" s="460"/>
      <c r="O27" s="358">
        <f t="shared" si="3"/>
        <v>0</v>
      </c>
      <c r="P27" s="922"/>
      <c r="Q27" s="359">
        <f t="shared" si="4"/>
        <v>0</v>
      </c>
      <c r="R27" s="915" t="str">
        <f>'Q1'!$B25</f>
        <v/>
      </c>
      <c r="S27" s="916" t="str">
        <f>'Q1'!$G25</f>
        <v/>
      </c>
      <c r="T27" s="358">
        <f>'Q1'!$BO25</f>
        <v>0</v>
      </c>
      <c r="U27" s="460"/>
      <c r="V27" s="358">
        <f t="shared" si="5"/>
        <v>0</v>
      </c>
      <c r="W27" s="460"/>
      <c r="X27" s="358">
        <f t="shared" si="6"/>
        <v>0</v>
      </c>
      <c r="Y27" s="460"/>
      <c r="Z27" s="358">
        <f t="shared" si="9"/>
        <v>0</v>
      </c>
      <c r="AA27" s="460"/>
      <c r="AB27" s="358">
        <f t="shared" si="10"/>
        <v>0</v>
      </c>
      <c r="AC27" s="460"/>
      <c r="AD27" s="358">
        <f t="shared" si="11"/>
        <v>0</v>
      </c>
      <c r="AE27" s="922"/>
      <c r="AF27" s="359">
        <f t="shared" si="12"/>
        <v>0</v>
      </c>
      <c r="AG27" s="915" t="str">
        <f>'Q1'!$B25</f>
        <v/>
      </c>
      <c r="AH27" s="916" t="str">
        <f>'Q1'!$G25</f>
        <v/>
      </c>
      <c r="AI27" s="358">
        <f>'Q1'!$BO25</f>
        <v>0</v>
      </c>
      <c r="AJ27" s="460"/>
      <c r="AK27" s="358">
        <f t="shared" si="7"/>
        <v>0</v>
      </c>
      <c r="AL27" s="460"/>
      <c r="AM27" s="358">
        <f t="shared" si="13"/>
        <v>0</v>
      </c>
      <c r="AN27" s="460"/>
      <c r="AO27" s="358">
        <f t="shared" si="14"/>
        <v>0</v>
      </c>
      <c r="AP27" s="460"/>
      <c r="AQ27" s="358">
        <f t="shared" si="15"/>
        <v>0</v>
      </c>
      <c r="AR27" s="460"/>
      <c r="AS27" s="358">
        <f t="shared" si="16"/>
        <v>0</v>
      </c>
      <c r="AT27" s="460"/>
      <c r="AU27" s="359">
        <f t="shared" si="17"/>
        <v>0</v>
      </c>
      <c r="AV27" s="138"/>
      <c r="AW27" s="138"/>
      <c r="AX27" s="138"/>
      <c r="AY27" s="138"/>
      <c r="AZ27" s="138"/>
      <c r="BA27" s="138"/>
      <c r="BB27" s="138"/>
      <c r="BC27" s="138"/>
      <c r="BD27" s="138"/>
      <c r="BE27" s="138"/>
      <c r="BF27" s="138"/>
      <c r="BG27" s="138"/>
      <c r="BH27" s="7"/>
      <c r="BI27" s="138"/>
      <c r="BJ27" s="138"/>
      <c r="BK27" s="138"/>
      <c r="BL27" s="138"/>
      <c r="BM27" s="138"/>
      <c r="BN27" s="138"/>
      <c r="BO27" s="138"/>
      <c r="BP27" s="138"/>
      <c r="BQ27" s="138"/>
      <c r="BR27" s="138"/>
      <c r="BS27" s="138"/>
      <c r="BT27" s="138"/>
      <c r="BU27" s="138"/>
      <c r="BV27" s="138"/>
      <c r="BW27" s="138"/>
      <c r="BX27" s="138"/>
      <c r="BY27" s="138"/>
      <c r="BZ27" s="138"/>
      <c r="CA27" s="138"/>
      <c r="CB27" s="138"/>
      <c r="CC27" s="138"/>
      <c r="CD27" s="138"/>
      <c r="CE27" s="138"/>
      <c r="CF27" s="138"/>
      <c r="CH27" s="16">
        <f t="shared" si="18"/>
        <v>0</v>
      </c>
    </row>
    <row r="28" spans="2:86" ht="9.9499999999999993" customHeight="1">
      <c r="B28" s="410" t="e">
        <f>'Q1'!BO26/'Q1'!$BO$50</f>
        <v>#DIV/0!</v>
      </c>
      <c r="C28" s="915" t="str">
        <f>'Q1'!$B26</f>
        <v/>
      </c>
      <c r="D28" s="916" t="str">
        <f>'Q1'!$G26</f>
        <v/>
      </c>
      <c r="E28" s="358">
        <f>'Q1'!$BO26</f>
        <v>0</v>
      </c>
      <c r="F28" s="460"/>
      <c r="G28" s="358">
        <f t="shared" si="8"/>
        <v>0</v>
      </c>
      <c r="H28" s="460"/>
      <c r="I28" s="358">
        <f t="shared" si="0"/>
        <v>0</v>
      </c>
      <c r="J28" s="460"/>
      <c r="K28" s="358">
        <f t="shared" si="1"/>
        <v>0</v>
      </c>
      <c r="L28" s="460"/>
      <c r="M28" s="358">
        <f t="shared" si="2"/>
        <v>0</v>
      </c>
      <c r="N28" s="460"/>
      <c r="O28" s="358">
        <f t="shared" si="3"/>
        <v>0</v>
      </c>
      <c r="P28" s="922"/>
      <c r="Q28" s="359">
        <f t="shared" si="4"/>
        <v>0</v>
      </c>
      <c r="R28" s="915" t="str">
        <f>'Q1'!$B26</f>
        <v/>
      </c>
      <c r="S28" s="916" t="str">
        <f>'Q1'!$G26</f>
        <v/>
      </c>
      <c r="T28" s="358">
        <f>'Q1'!$BO26</f>
        <v>0</v>
      </c>
      <c r="U28" s="460"/>
      <c r="V28" s="358">
        <f t="shared" si="5"/>
        <v>0</v>
      </c>
      <c r="W28" s="460"/>
      <c r="X28" s="358">
        <f t="shared" si="6"/>
        <v>0</v>
      </c>
      <c r="Y28" s="460"/>
      <c r="Z28" s="358">
        <f t="shared" si="9"/>
        <v>0</v>
      </c>
      <c r="AA28" s="460"/>
      <c r="AB28" s="358">
        <f t="shared" si="10"/>
        <v>0</v>
      </c>
      <c r="AC28" s="460"/>
      <c r="AD28" s="358">
        <f t="shared" si="11"/>
        <v>0</v>
      </c>
      <c r="AE28" s="922"/>
      <c r="AF28" s="359">
        <f t="shared" si="12"/>
        <v>0</v>
      </c>
      <c r="AG28" s="915" t="str">
        <f>'Q1'!$B26</f>
        <v/>
      </c>
      <c r="AH28" s="916" t="str">
        <f>'Q1'!$G26</f>
        <v/>
      </c>
      <c r="AI28" s="358">
        <f>'Q1'!$BO26</f>
        <v>0</v>
      </c>
      <c r="AJ28" s="460"/>
      <c r="AK28" s="358">
        <f t="shared" si="7"/>
        <v>0</v>
      </c>
      <c r="AL28" s="460"/>
      <c r="AM28" s="358">
        <f t="shared" si="13"/>
        <v>0</v>
      </c>
      <c r="AN28" s="460"/>
      <c r="AO28" s="358">
        <f t="shared" si="14"/>
        <v>0</v>
      </c>
      <c r="AP28" s="460"/>
      <c r="AQ28" s="358">
        <f t="shared" si="15"/>
        <v>0</v>
      </c>
      <c r="AR28" s="460"/>
      <c r="AS28" s="358">
        <f t="shared" si="16"/>
        <v>0</v>
      </c>
      <c r="AT28" s="460"/>
      <c r="AU28" s="359">
        <f t="shared" si="17"/>
        <v>0</v>
      </c>
      <c r="AV28" s="138"/>
      <c r="AW28" s="138"/>
      <c r="AX28" s="138"/>
      <c r="AY28" s="138"/>
      <c r="AZ28" s="138"/>
      <c r="BA28" s="138"/>
      <c r="BB28" s="138"/>
      <c r="BC28" s="138"/>
      <c r="BD28" s="138"/>
      <c r="BE28" s="138"/>
      <c r="BF28" s="138"/>
      <c r="BG28" s="138"/>
      <c r="BH28" s="7"/>
      <c r="BI28" s="138"/>
      <c r="BJ28" s="138"/>
      <c r="BK28" s="138"/>
      <c r="BL28" s="138"/>
      <c r="BM28" s="138"/>
      <c r="BN28" s="138"/>
      <c r="BO28" s="138"/>
      <c r="BP28" s="138"/>
      <c r="BQ28" s="138"/>
      <c r="BR28" s="138"/>
      <c r="BS28" s="138"/>
      <c r="BT28" s="138"/>
      <c r="BU28" s="138"/>
      <c r="BV28" s="138"/>
      <c r="BW28" s="138"/>
      <c r="BX28" s="138"/>
      <c r="BY28" s="138"/>
      <c r="BZ28" s="138"/>
      <c r="CA28" s="138"/>
      <c r="CB28" s="138"/>
      <c r="CC28" s="138"/>
      <c r="CD28" s="138"/>
      <c r="CE28" s="138"/>
      <c r="CF28" s="138"/>
      <c r="CH28" s="16">
        <f t="shared" si="18"/>
        <v>0</v>
      </c>
    </row>
    <row r="29" spans="2:86" ht="9.9499999999999993" customHeight="1">
      <c r="B29" s="410" t="e">
        <f>'Q1'!BO27/'Q1'!$BO$50</f>
        <v>#DIV/0!</v>
      </c>
      <c r="C29" s="915" t="str">
        <f>'Q1'!$B27</f>
        <v/>
      </c>
      <c r="D29" s="916" t="str">
        <f>'Q1'!$G27</f>
        <v/>
      </c>
      <c r="E29" s="358">
        <f>'Q1'!$BO27</f>
        <v>0</v>
      </c>
      <c r="F29" s="460"/>
      <c r="G29" s="358">
        <f t="shared" si="8"/>
        <v>0</v>
      </c>
      <c r="H29" s="460"/>
      <c r="I29" s="358">
        <f t="shared" si="0"/>
        <v>0</v>
      </c>
      <c r="J29" s="460"/>
      <c r="K29" s="358">
        <f t="shared" si="1"/>
        <v>0</v>
      </c>
      <c r="L29" s="460"/>
      <c r="M29" s="358">
        <f t="shared" si="2"/>
        <v>0</v>
      </c>
      <c r="N29" s="460"/>
      <c r="O29" s="358">
        <f t="shared" si="3"/>
        <v>0</v>
      </c>
      <c r="P29" s="922"/>
      <c r="Q29" s="359">
        <f t="shared" si="4"/>
        <v>0</v>
      </c>
      <c r="R29" s="915" t="str">
        <f>'Q1'!$B27</f>
        <v/>
      </c>
      <c r="S29" s="916" t="str">
        <f>'Q1'!$G27</f>
        <v/>
      </c>
      <c r="T29" s="358">
        <f>'Q1'!$BO27</f>
        <v>0</v>
      </c>
      <c r="U29" s="460"/>
      <c r="V29" s="358">
        <f t="shared" si="5"/>
        <v>0</v>
      </c>
      <c r="W29" s="460"/>
      <c r="X29" s="358">
        <f t="shared" si="6"/>
        <v>0</v>
      </c>
      <c r="Y29" s="460"/>
      <c r="Z29" s="358">
        <f t="shared" si="9"/>
        <v>0</v>
      </c>
      <c r="AA29" s="460"/>
      <c r="AB29" s="358">
        <f t="shared" si="10"/>
        <v>0</v>
      </c>
      <c r="AC29" s="460"/>
      <c r="AD29" s="358">
        <f t="shared" si="11"/>
        <v>0</v>
      </c>
      <c r="AE29" s="922"/>
      <c r="AF29" s="359">
        <f t="shared" si="12"/>
        <v>0</v>
      </c>
      <c r="AG29" s="915" t="str">
        <f>'Q1'!$B27</f>
        <v/>
      </c>
      <c r="AH29" s="916" t="str">
        <f>'Q1'!$G27</f>
        <v/>
      </c>
      <c r="AI29" s="358">
        <f>'Q1'!$BO27</f>
        <v>0</v>
      </c>
      <c r="AJ29" s="460"/>
      <c r="AK29" s="358">
        <f t="shared" si="7"/>
        <v>0</v>
      </c>
      <c r="AL29" s="460"/>
      <c r="AM29" s="358">
        <f t="shared" si="13"/>
        <v>0</v>
      </c>
      <c r="AN29" s="460"/>
      <c r="AO29" s="358">
        <f t="shared" si="14"/>
        <v>0</v>
      </c>
      <c r="AP29" s="460"/>
      <c r="AQ29" s="358">
        <f t="shared" si="15"/>
        <v>0</v>
      </c>
      <c r="AR29" s="460"/>
      <c r="AS29" s="358">
        <f t="shared" si="16"/>
        <v>0</v>
      </c>
      <c r="AT29" s="460"/>
      <c r="AU29" s="359">
        <f t="shared" si="17"/>
        <v>0</v>
      </c>
      <c r="AV29" s="138"/>
      <c r="AW29" s="138"/>
      <c r="AX29" s="138"/>
      <c r="AY29" s="138"/>
      <c r="AZ29" s="138"/>
      <c r="BA29" s="138"/>
      <c r="BB29" s="138"/>
      <c r="BC29" s="138"/>
      <c r="BD29" s="138"/>
      <c r="BE29" s="138"/>
      <c r="BF29" s="138"/>
      <c r="BG29" s="138"/>
      <c r="BH29" s="7"/>
      <c r="BI29" s="138"/>
      <c r="BJ29" s="138"/>
      <c r="BK29" s="138"/>
      <c r="BL29" s="138"/>
      <c r="BM29" s="138"/>
      <c r="BN29" s="138"/>
      <c r="BO29" s="138"/>
      <c r="BP29" s="138"/>
      <c r="BQ29" s="138"/>
      <c r="BR29" s="138"/>
      <c r="BS29" s="138"/>
      <c r="BT29" s="138"/>
      <c r="BU29" s="138"/>
      <c r="BV29" s="138"/>
      <c r="BW29" s="138"/>
      <c r="BX29" s="138"/>
      <c r="BY29" s="138"/>
      <c r="BZ29" s="138"/>
      <c r="CA29" s="138"/>
      <c r="CB29" s="138"/>
      <c r="CC29" s="138"/>
      <c r="CD29" s="138"/>
      <c r="CE29" s="138"/>
      <c r="CF29" s="138"/>
      <c r="CH29" s="16">
        <f t="shared" si="18"/>
        <v>0</v>
      </c>
    </row>
    <row r="30" spans="2:86" ht="9.9499999999999993" customHeight="1">
      <c r="B30" s="410" t="e">
        <f>'Q1'!BO28/'Q1'!$BO$50</f>
        <v>#DIV/0!</v>
      </c>
      <c r="C30" s="915" t="str">
        <f>'Q1'!$B28</f>
        <v/>
      </c>
      <c r="D30" s="916" t="str">
        <f>'Q1'!$G28</f>
        <v/>
      </c>
      <c r="E30" s="358">
        <f>'Q1'!$BO28</f>
        <v>0</v>
      </c>
      <c r="F30" s="460"/>
      <c r="G30" s="358">
        <f t="shared" si="8"/>
        <v>0</v>
      </c>
      <c r="H30" s="460"/>
      <c r="I30" s="358">
        <f t="shared" si="0"/>
        <v>0</v>
      </c>
      <c r="J30" s="460"/>
      <c r="K30" s="358">
        <f t="shared" si="1"/>
        <v>0</v>
      </c>
      <c r="L30" s="460"/>
      <c r="M30" s="358">
        <f t="shared" si="2"/>
        <v>0</v>
      </c>
      <c r="N30" s="460"/>
      <c r="O30" s="358">
        <f t="shared" si="3"/>
        <v>0</v>
      </c>
      <c r="P30" s="922"/>
      <c r="Q30" s="359">
        <f t="shared" si="4"/>
        <v>0</v>
      </c>
      <c r="R30" s="915" t="str">
        <f>'Q1'!$B28</f>
        <v/>
      </c>
      <c r="S30" s="916" t="str">
        <f>'Q1'!$G28</f>
        <v/>
      </c>
      <c r="T30" s="358">
        <f>'Q1'!$BO28</f>
        <v>0</v>
      </c>
      <c r="U30" s="460"/>
      <c r="V30" s="358">
        <f t="shared" si="5"/>
        <v>0</v>
      </c>
      <c r="W30" s="460"/>
      <c r="X30" s="358">
        <f t="shared" si="6"/>
        <v>0</v>
      </c>
      <c r="Y30" s="460"/>
      <c r="Z30" s="358">
        <f t="shared" si="9"/>
        <v>0</v>
      </c>
      <c r="AA30" s="460"/>
      <c r="AB30" s="358">
        <f t="shared" si="10"/>
        <v>0</v>
      </c>
      <c r="AC30" s="460"/>
      <c r="AD30" s="358">
        <f t="shared" si="11"/>
        <v>0</v>
      </c>
      <c r="AE30" s="922"/>
      <c r="AF30" s="359">
        <f t="shared" si="12"/>
        <v>0</v>
      </c>
      <c r="AG30" s="915" t="str">
        <f>'Q1'!$B28</f>
        <v/>
      </c>
      <c r="AH30" s="916" t="str">
        <f>'Q1'!$G28</f>
        <v/>
      </c>
      <c r="AI30" s="358">
        <f>'Q1'!$BO28</f>
        <v>0</v>
      </c>
      <c r="AJ30" s="460"/>
      <c r="AK30" s="358">
        <f t="shared" si="7"/>
        <v>0</v>
      </c>
      <c r="AL30" s="460"/>
      <c r="AM30" s="358">
        <f t="shared" si="13"/>
        <v>0</v>
      </c>
      <c r="AN30" s="460"/>
      <c r="AO30" s="358">
        <f t="shared" si="14"/>
        <v>0</v>
      </c>
      <c r="AP30" s="460"/>
      <c r="AQ30" s="358">
        <f t="shared" si="15"/>
        <v>0</v>
      </c>
      <c r="AR30" s="460"/>
      <c r="AS30" s="358">
        <f t="shared" si="16"/>
        <v>0</v>
      </c>
      <c r="AT30" s="460"/>
      <c r="AU30" s="359">
        <f t="shared" si="17"/>
        <v>0</v>
      </c>
      <c r="AV30" s="138"/>
      <c r="AW30" s="138"/>
      <c r="AX30" s="138"/>
      <c r="AY30" s="138"/>
      <c r="AZ30" s="138"/>
      <c r="BA30" s="138"/>
      <c r="BB30" s="138"/>
      <c r="BC30" s="138"/>
      <c r="BD30" s="138"/>
      <c r="BE30" s="138"/>
      <c r="BF30" s="138"/>
      <c r="BG30" s="138"/>
      <c r="BH30" s="7"/>
      <c r="BI30" s="138"/>
      <c r="BJ30" s="138"/>
      <c r="BK30" s="138"/>
      <c r="BL30" s="138"/>
      <c r="BM30" s="138"/>
      <c r="BN30" s="138"/>
      <c r="BO30" s="138"/>
      <c r="BP30" s="138"/>
      <c r="BQ30" s="138"/>
      <c r="BR30" s="138"/>
      <c r="BS30" s="138"/>
      <c r="BT30" s="138"/>
      <c r="BU30" s="138"/>
      <c r="BV30" s="138"/>
      <c r="BW30" s="138"/>
      <c r="BX30" s="138"/>
      <c r="BY30" s="138"/>
      <c r="BZ30" s="138"/>
      <c r="CA30" s="138"/>
      <c r="CB30" s="138"/>
      <c r="CC30" s="138"/>
      <c r="CD30" s="138"/>
      <c r="CE30" s="138"/>
      <c r="CF30" s="138"/>
      <c r="CH30" s="16">
        <f t="shared" si="18"/>
        <v>0</v>
      </c>
    </row>
    <row r="31" spans="2:86" ht="9.9499999999999993" customHeight="1">
      <c r="B31" s="410" t="e">
        <f>'Q1'!BO29/'Q1'!$BO$50</f>
        <v>#DIV/0!</v>
      </c>
      <c r="C31" s="915" t="str">
        <f>'Q1'!$B29</f>
        <v/>
      </c>
      <c r="D31" s="916" t="str">
        <f>'Q1'!$G29</f>
        <v/>
      </c>
      <c r="E31" s="358">
        <f>'Q1'!$BO29</f>
        <v>0</v>
      </c>
      <c r="F31" s="460"/>
      <c r="G31" s="358">
        <f t="shared" si="8"/>
        <v>0</v>
      </c>
      <c r="H31" s="460"/>
      <c r="I31" s="358">
        <f t="shared" si="0"/>
        <v>0</v>
      </c>
      <c r="J31" s="460"/>
      <c r="K31" s="358">
        <f t="shared" si="1"/>
        <v>0</v>
      </c>
      <c r="L31" s="460"/>
      <c r="M31" s="358">
        <f t="shared" si="2"/>
        <v>0</v>
      </c>
      <c r="N31" s="460"/>
      <c r="O31" s="358">
        <f t="shared" si="3"/>
        <v>0</v>
      </c>
      <c r="P31" s="922"/>
      <c r="Q31" s="359">
        <f t="shared" si="4"/>
        <v>0</v>
      </c>
      <c r="R31" s="915" t="str">
        <f>'Q1'!$B29</f>
        <v/>
      </c>
      <c r="S31" s="916" t="str">
        <f>'Q1'!$G29</f>
        <v/>
      </c>
      <c r="T31" s="358">
        <f>'Q1'!$BO29</f>
        <v>0</v>
      </c>
      <c r="U31" s="460"/>
      <c r="V31" s="358">
        <f t="shared" si="5"/>
        <v>0</v>
      </c>
      <c r="W31" s="460"/>
      <c r="X31" s="358">
        <f t="shared" si="6"/>
        <v>0</v>
      </c>
      <c r="Y31" s="460"/>
      <c r="Z31" s="358">
        <f t="shared" si="9"/>
        <v>0</v>
      </c>
      <c r="AA31" s="460"/>
      <c r="AB31" s="358">
        <f t="shared" si="10"/>
        <v>0</v>
      </c>
      <c r="AC31" s="460"/>
      <c r="AD31" s="358">
        <f t="shared" si="11"/>
        <v>0</v>
      </c>
      <c r="AE31" s="922"/>
      <c r="AF31" s="359">
        <f t="shared" si="12"/>
        <v>0</v>
      </c>
      <c r="AG31" s="915" t="str">
        <f>'Q1'!$B29</f>
        <v/>
      </c>
      <c r="AH31" s="916" t="str">
        <f>'Q1'!$G29</f>
        <v/>
      </c>
      <c r="AI31" s="358">
        <f>'Q1'!$BO29</f>
        <v>0</v>
      </c>
      <c r="AJ31" s="460"/>
      <c r="AK31" s="358">
        <f t="shared" si="7"/>
        <v>0</v>
      </c>
      <c r="AL31" s="460"/>
      <c r="AM31" s="358">
        <f t="shared" si="13"/>
        <v>0</v>
      </c>
      <c r="AN31" s="460"/>
      <c r="AO31" s="358">
        <f t="shared" si="14"/>
        <v>0</v>
      </c>
      <c r="AP31" s="460"/>
      <c r="AQ31" s="358">
        <f t="shared" si="15"/>
        <v>0</v>
      </c>
      <c r="AR31" s="460"/>
      <c r="AS31" s="358">
        <f t="shared" si="16"/>
        <v>0</v>
      </c>
      <c r="AT31" s="460"/>
      <c r="AU31" s="359">
        <f t="shared" si="17"/>
        <v>0</v>
      </c>
      <c r="AV31" s="138"/>
      <c r="AW31" s="138"/>
      <c r="AX31" s="138"/>
      <c r="AY31" s="138"/>
      <c r="AZ31" s="138"/>
      <c r="BA31" s="138"/>
      <c r="BB31" s="138"/>
      <c r="BC31" s="138"/>
      <c r="BD31" s="138"/>
      <c r="BE31" s="138"/>
      <c r="BF31" s="138"/>
      <c r="BG31" s="138"/>
      <c r="BH31" s="7"/>
      <c r="BI31" s="138"/>
      <c r="BJ31" s="138"/>
      <c r="BK31" s="138"/>
      <c r="BL31" s="138"/>
      <c r="BM31" s="138"/>
      <c r="BN31" s="138"/>
      <c r="BO31" s="138"/>
      <c r="BP31" s="138"/>
      <c r="BQ31" s="138"/>
      <c r="BR31" s="138"/>
      <c r="BS31" s="138"/>
      <c r="BT31" s="138"/>
      <c r="BU31" s="138"/>
      <c r="BV31" s="138"/>
      <c r="BW31" s="138"/>
      <c r="BX31" s="138"/>
      <c r="BY31" s="138"/>
      <c r="BZ31" s="138"/>
      <c r="CA31" s="138"/>
      <c r="CB31" s="138"/>
      <c r="CC31" s="138"/>
      <c r="CD31" s="138"/>
      <c r="CE31" s="138"/>
      <c r="CF31" s="138"/>
      <c r="CH31" s="16">
        <f t="shared" si="18"/>
        <v>0</v>
      </c>
    </row>
    <row r="32" spans="2:86" ht="9.9499999999999993" customHeight="1">
      <c r="B32" s="410" t="e">
        <f>'Q1'!BO30/'Q1'!$BO$50</f>
        <v>#DIV/0!</v>
      </c>
      <c r="C32" s="915" t="str">
        <f>'Q1'!$B30</f>
        <v/>
      </c>
      <c r="D32" s="916" t="str">
        <f>'Q1'!$G30</f>
        <v/>
      </c>
      <c r="E32" s="358">
        <f>'Q1'!$BO30</f>
        <v>0</v>
      </c>
      <c r="F32" s="460"/>
      <c r="G32" s="358">
        <f t="shared" si="8"/>
        <v>0</v>
      </c>
      <c r="H32" s="460"/>
      <c r="I32" s="358">
        <f t="shared" si="0"/>
        <v>0</v>
      </c>
      <c r="J32" s="460"/>
      <c r="K32" s="358">
        <f t="shared" si="1"/>
        <v>0</v>
      </c>
      <c r="L32" s="460"/>
      <c r="M32" s="358">
        <f t="shared" si="2"/>
        <v>0</v>
      </c>
      <c r="N32" s="460"/>
      <c r="O32" s="358">
        <f t="shared" si="3"/>
        <v>0</v>
      </c>
      <c r="P32" s="922"/>
      <c r="Q32" s="359">
        <f t="shared" si="4"/>
        <v>0</v>
      </c>
      <c r="R32" s="915" t="str">
        <f>'Q1'!$B30</f>
        <v/>
      </c>
      <c r="S32" s="916" t="str">
        <f>'Q1'!$G30</f>
        <v/>
      </c>
      <c r="T32" s="358">
        <f>'Q1'!$BO30</f>
        <v>0</v>
      </c>
      <c r="U32" s="460"/>
      <c r="V32" s="358">
        <f t="shared" si="5"/>
        <v>0</v>
      </c>
      <c r="W32" s="460"/>
      <c r="X32" s="358">
        <f t="shared" si="6"/>
        <v>0</v>
      </c>
      <c r="Y32" s="460"/>
      <c r="Z32" s="358">
        <f t="shared" si="9"/>
        <v>0</v>
      </c>
      <c r="AA32" s="460"/>
      <c r="AB32" s="358">
        <f t="shared" si="10"/>
        <v>0</v>
      </c>
      <c r="AC32" s="460"/>
      <c r="AD32" s="358">
        <f t="shared" si="11"/>
        <v>0</v>
      </c>
      <c r="AE32" s="922"/>
      <c r="AF32" s="359">
        <f t="shared" si="12"/>
        <v>0</v>
      </c>
      <c r="AG32" s="915" t="str">
        <f>'Q1'!$B30</f>
        <v/>
      </c>
      <c r="AH32" s="916" t="str">
        <f>'Q1'!$G30</f>
        <v/>
      </c>
      <c r="AI32" s="358">
        <f>'Q1'!$BO30</f>
        <v>0</v>
      </c>
      <c r="AJ32" s="460"/>
      <c r="AK32" s="358">
        <f t="shared" si="7"/>
        <v>0</v>
      </c>
      <c r="AL32" s="460"/>
      <c r="AM32" s="358">
        <f t="shared" si="13"/>
        <v>0</v>
      </c>
      <c r="AN32" s="460"/>
      <c r="AO32" s="358">
        <f t="shared" si="14"/>
        <v>0</v>
      </c>
      <c r="AP32" s="460"/>
      <c r="AQ32" s="358">
        <f t="shared" si="15"/>
        <v>0</v>
      </c>
      <c r="AR32" s="460"/>
      <c r="AS32" s="358">
        <f t="shared" si="16"/>
        <v>0</v>
      </c>
      <c r="AT32" s="460"/>
      <c r="AU32" s="359">
        <f t="shared" si="17"/>
        <v>0</v>
      </c>
      <c r="AV32" s="138"/>
      <c r="AW32" s="138"/>
      <c r="AX32" s="138"/>
      <c r="AY32" s="138"/>
      <c r="AZ32" s="138"/>
      <c r="BA32" s="138"/>
      <c r="BB32" s="138"/>
      <c r="BC32" s="138"/>
      <c r="BD32" s="138"/>
      <c r="BE32" s="138"/>
      <c r="BF32" s="138"/>
      <c r="BG32" s="138"/>
      <c r="BH32" s="7"/>
      <c r="BI32" s="138"/>
      <c r="BJ32" s="138"/>
      <c r="BK32" s="138"/>
      <c r="BL32" s="138"/>
      <c r="BM32" s="138"/>
      <c r="BN32" s="138"/>
      <c r="BO32" s="138"/>
      <c r="BP32" s="138"/>
      <c r="BQ32" s="138"/>
      <c r="BR32" s="138"/>
      <c r="BS32" s="138"/>
      <c r="BT32" s="138"/>
      <c r="BU32" s="138"/>
      <c r="BV32" s="138"/>
      <c r="BW32" s="138"/>
      <c r="BX32" s="138"/>
      <c r="BY32" s="138"/>
      <c r="BZ32" s="138"/>
      <c r="CA32" s="138"/>
      <c r="CB32" s="138"/>
      <c r="CC32" s="138"/>
      <c r="CD32" s="138"/>
      <c r="CE32" s="138"/>
      <c r="CF32" s="138"/>
      <c r="CH32" s="16">
        <f t="shared" si="18"/>
        <v>0</v>
      </c>
    </row>
    <row r="33" spans="2:86" ht="9.9499999999999993" customHeight="1">
      <c r="B33" s="410" t="e">
        <f>'Q1'!BO31/'Q1'!$BO$50</f>
        <v>#DIV/0!</v>
      </c>
      <c r="C33" s="915" t="str">
        <f>'Q1'!$B31</f>
        <v/>
      </c>
      <c r="D33" s="916" t="str">
        <f>'Q1'!$G31</f>
        <v/>
      </c>
      <c r="E33" s="358">
        <f>'Q1'!$BO31</f>
        <v>0</v>
      </c>
      <c r="F33" s="460"/>
      <c r="G33" s="358">
        <f t="shared" si="8"/>
        <v>0</v>
      </c>
      <c r="H33" s="460"/>
      <c r="I33" s="358">
        <f t="shared" si="0"/>
        <v>0</v>
      </c>
      <c r="J33" s="460"/>
      <c r="K33" s="358">
        <f t="shared" si="1"/>
        <v>0</v>
      </c>
      <c r="L33" s="460"/>
      <c r="M33" s="358">
        <f t="shared" si="2"/>
        <v>0</v>
      </c>
      <c r="N33" s="460"/>
      <c r="O33" s="358">
        <f t="shared" si="3"/>
        <v>0</v>
      </c>
      <c r="P33" s="922"/>
      <c r="Q33" s="359">
        <f t="shared" si="4"/>
        <v>0</v>
      </c>
      <c r="R33" s="915" t="str">
        <f>'Q1'!$B31</f>
        <v/>
      </c>
      <c r="S33" s="916" t="str">
        <f>'Q1'!$G31</f>
        <v/>
      </c>
      <c r="T33" s="358">
        <f>'Q1'!$BO31</f>
        <v>0</v>
      </c>
      <c r="U33" s="460"/>
      <c r="V33" s="358">
        <f t="shared" si="5"/>
        <v>0</v>
      </c>
      <c r="W33" s="460"/>
      <c r="X33" s="358">
        <f t="shared" si="6"/>
        <v>0</v>
      </c>
      <c r="Y33" s="460"/>
      <c r="Z33" s="358">
        <f t="shared" si="9"/>
        <v>0</v>
      </c>
      <c r="AA33" s="460"/>
      <c r="AB33" s="358">
        <f t="shared" si="10"/>
        <v>0</v>
      </c>
      <c r="AC33" s="460"/>
      <c r="AD33" s="358">
        <f t="shared" si="11"/>
        <v>0</v>
      </c>
      <c r="AE33" s="922"/>
      <c r="AF33" s="359">
        <f t="shared" si="12"/>
        <v>0</v>
      </c>
      <c r="AG33" s="915" t="str">
        <f>'Q1'!$B31</f>
        <v/>
      </c>
      <c r="AH33" s="916" t="str">
        <f>'Q1'!$G31</f>
        <v/>
      </c>
      <c r="AI33" s="358">
        <f>'Q1'!$BO31</f>
        <v>0</v>
      </c>
      <c r="AJ33" s="460"/>
      <c r="AK33" s="358">
        <f t="shared" si="7"/>
        <v>0</v>
      </c>
      <c r="AL33" s="460"/>
      <c r="AM33" s="358">
        <f t="shared" si="13"/>
        <v>0</v>
      </c>
      <c r="AN33" s="460"/>
      <c r="AO33" s="358">
        <f t="shared" si="14"/>
        <v>0</v>
      </c>
      <c r="AP33" s="460"/>
      <c r="AQ33" s="358">
        <f t="shared" si="15"/>
        <v>0</v>
      </c>
      <c r="AR33" s="460"/>
      <c r="AS33" s="358">
        <f t="shared" si="16"/>
        <v>0</v>
      </c>
      <c r="AT33" s="460"/>
      <c r="AU33" s="359">
        <f t="shared" si="17"/>
        <v>0</v>
      </c>
      <c r="AV33" s="138"/>
      <c r="AW33" s="138"/>
      <c r="AX33" s="138"/>
      <c r="AY33" s="138"/>
      <c r="AZ33" s="138"/>
      <c r="BA33" s="138"/>
      <c r="BB33" s="138"/>
      <c r="BC33" s="138"/>
      <c r="BD33" s="138"/>
      <c r="BE33" s="138"/>
      <c r="BF33" s="138"/>
      <c r="BG33" s="138"/>
      <c r="BH33" s="7"/>
      <c r="BI33" s="138"/>
      <c r="BJ33" s="138"/>
      <c r="BK33" s="138"/>
      <c r="BL33" s="138"/>
      <c r="BM33" s="138"/>
      <c r="BN33" s="138"/>
      <c r="BO33" s="138"/>
      <c r="BP33" s="138"/>
      <c r="BQ33" s="138"/>
      <c r="BR33" s="138"/>
      <c r="BS33" s="138"/>
      <c r="BT33" s="138"/>
      <c r="BU33" s="138"/>
      <c r="BV33" s="138"/>
      <c r="BW33" s="138"/>
      <c r="BX33" s="138"/>
      <c r="BY33" s="138"/>
      <c r="BZ33" s="138"/>
      <c r="CA33" s="138"/>
      <c r="CB33" s="138"/>
      <c r="CC33" s="138"/>
      <c r="CD33" s="138"/>
      <c r="CE33" s="138"/>
      <c r="CF33" s="138"/>
      <c r="CH33" s="16">
        <f t="shared" si="18"/>
        <v>0</v>
      </c>
    </row>
    <row r="34" spans="2:86" ht="9.9499999999999993" customHeight="1">
      <c r="B34" s="410" t="e">
        <f>'Q1'!BO32/'Q1'!$BO$50</f>
        <v>#DIV/0!</v>
      </c>
      <c r="C34" s="915" t="str">
        <f>'Q1'!$B32</f>
        <v/>
      </c>
      <c r="D34" s="916" t="str">
        <f>'Q1'!$G32</f>
        <v/>
      </c>
      <c r="E34" s="358">
        <f>'Q1'!$BO32</f>
        <v>0</v>
      </c>
      <c r="F34" s="460"/>
      <c r="G34" s="358">
        <f t="shared" si="8"/>
        <v>0</v>
      </c>
      <c r="H34" s="460"/>
      <c r="I34" s="358">
        <f t="shared" si="0"/>
        <v>0</v>
      </c>
      <c r="J34" s="460"/>
      <c r="K34" s="358">
        <f t="shared" si="1"/>
        <v>0</v>
      </c>
      <c r="L34" s="460"/>
      <c r="M34" s="358">
        <f t="shared" si="2"/>
        <v>0</v>
      </c>
      <c r="N34" s="460"/>
      <c r="O34" s="358">
        <f t="shared" si="3"/>
        <v>0</v>
      </c>
      <c r="P34" s="922"/>
      <c r="Q34" s="359">
        <f t="shared" si="4"/>
        <v>0</v>
      </c>
      <c r="R34" s="915" t="str">
        <f>'Q1'!$B32</f>
        <v/>
      </c>
      <c r="S34" s="916" t="str">
        <f>'Q1'!$G32</f>
        <v/>
      </c>
      <c r="T34" s="358">
        <f>'Q1'!$BO32</f>
        <v>0</v>
      </c>
      <c r="U34" s="460"/>
      <c r="V34" s="358">
        <f t="shared" si="5"/>
        <v>0</v>
      </c>
      <c r="W34" s="460"/>
      <c r="X34" s="358">
        <f t="shared" ref="X34:X51" si="19">V34+W34</f>
        <v>0</v>
      </c>
      <c r="Y34" s="460"/>
      <c r="Z34" s="358">
        <f t="shared" si="9"/>
        <v>0</v>
      </c>
      <c r="AA34" s="460"/>
      <c r="AB34" s="358">
        <f t="shared" si="10"/>
        <v>0</v>
      </c>
      <c r="AC34" s="460"/>
      <c r="AD34" s="358">
        <f t="shared" si="11"/>
        <v>0</v>
      </c>
      <c r="AE34" s="922"/>
      <c r="AF34" s="359">
        <f t="shared" si="12"/>
        <v>0</v>
      </c>
      <c r="AG34" s="915" t="str">
        <f>'Q1'!$B32</f>
        <v/>
      </c>
      <c r="AH34" s="916" t="str">
        <f>'Q1'!$G32</f>
        <v/>
      </c>
      <c r="AI34" s="358">
        <f>'Q1'!$BO32</f>
        <v>0</v>
      </c>
      <c r="AJ34" s="460"/>
      <c r="AK34" s="358">
        <f t="shared" si="7"/>
        <v>0</v>
      </c>
      <c r="AL34" s="460"/>
      <c r="AM34" s="358">
        <f t="shared" si="13"/>
        <v>0</v>
      </c>
      <c r="AN34" s="460"/>
      <c r="AO34" s="358">
        <f t="shared" si="14"/>
        <v>0</v>
      </c>
      <c r="AP34" s="460"/>
      <c r="AQ34" s="358">
        <f t="shared" si="15"/>
        <v>0</v>
      </c>
      <c r="AR34" s="460"/>
      <c r="AS34" s="358">
        <f t="shared" si="16"/>
        <v>0</v>
      </c>
      <c r="AT34" s="460"/>
      <c r="AU34" s="359">
        <f t="shared" si="17"/>
        <v>0</v>
      </c>
      <c r="AV34" s="138"/>
      <c r="AW34" s="138"/>
      <c r="AX34" s="138"/>
      <c r="AY34" s="138"/>
      <c r="AZ34" s="138"/>
      <c r="BA34" s="138"/>
      <c r="BB34" s="138"/>
      <c r="BC34" s="138"/>
      <c r="BD34" s="138"/>
      <c r="BE34" s="138"/>
      <c r="BF34" s="138"/>
      <c r="BG34" s="138"/>
      <c r="BH34" s="7"/>
      <c r="BI34" s="138"/>
      <c r="BJ34" s="138"/>
      <c r="BK34" s="138"/>
      <c r="BL34" s="138"/>
      <c r="BM34" s="138"/>
      <c r="BN34" s="138"/>
      <c r="BO34" s="138"/>
      <c r="BP34" s="138"/>
      <c r="BQ34" s="138"/>
      <c r="BR34" s="138"/>
      <c r="BS34" s="138"/>
      <c r="BT34" s="138"/>
      <c r="BU34" s="138"/>
      <c r="BV34" s="138"/>
      <c r="BW34" s="138"/>
      <c r="BX34" s="138"/>
      <c r="BY34" s="138"/>
      <c r="BZ34" s="138"/>
      <c r="CA34" s="138"/>
      <c r="CB34" s="138"/>
      <c r="CC34" s="138"/>
      <c r="CD34" s="138"/>
      <c r="CE34" s="138"/>
      <c r="CF34" s="138"/>
      <c r="CH34" s="16">
        <f t="shared" si="18"/>
        <v>0</v>
      </c>
    </row>
    <row r="35" spans="2:86" ht="9.9499999999999993" customHeight="1">
      <c r="B35" s="410" t="e">
        <f>'Q1'!BO33/'Q1'!$BO$50</f>
        <v>#DIV/0!</v>
      </c>
      <c r="C35" s="915" t="str">
        <f>'Q1'!$B33</f>
        <v/>
      </c>
      <c r="D35" s="916" t="str">
        <f>'Q1'!$G33</f>
        <v/>
      </c>
      <c r="E35" s="358">
        <f>'Q1'!$BO33</f>
        <v>0</v>
      </c>
      <c r="F35" s="460"/>
      <c r="G35" s="358">
        <f t="shared" si="8"/>
        <v>0</v>
      </c>
      <c r="H35" s="460"/>
      <c r="I35" s="358">
        <f t="shared" si="0"/>
        <v>0</v>
      </c>
      <c r="J35" s="460"/>
      <c r="K35" s="358">
        <f t="shared" si="1"/>
        <v>0</v>
      </c>
      <c r="L35" s="460"/>
      <c r="M35" s="358">
        <f t="shared" si="2"/>
        <v>0</v>
      </c>
      <c r="N35" s="460"/>
      <c r="O35" s="358">
        <f t="shared" si="3"/>
        <v>0</v>
      </c>
      <c r="P35" s="922"/>
      <c r="Q35" s="359">
        <f t="shared" si="4"/>
        <v>0</v>
      </c>
      <c r="R35" s="915" t="str">
        <f>'Q1'!$B33</f>
        <v/>
      </c>
      <c r="S35" s="916" t="str">
        <f>'Q1'!$G33</f>
        <v/>
      </c>
      <c r="T35" s="358">
        <f>'Q1'!$BO33</f>
        <v>0</v>
      </c>
      <c r="U35" s="460"/>
      <c r="V35" s="358">
        <f t="shared" si="5"/>
        <v>0</v>
      </c>
      <c r="W35" s="460"/>
      <c r="X35" s="358">
        <f t="shared" si="19"/>
        <v>0</v>
      </c>
      <c r="Y35" s="460"/>
      <c r="Z35" s="358">
        <f t="shared" si="9"/>
        <v>0</v>
      </c>
      <c r="AA35" s="460"/>
      <c r="AB35" s="358">
        <f t="shared" si="10"/>
        <v>0</v>
      </c>
      <c r="AC35" s="460"/>
      <c r="AD35" s="358">
        <f t="shared" si="11"/>
        <v>0</v>
      </c>
      <c r="AE35" s="922"/>
      <c r="AF35" s="359">
        <f t="shared" si="12"/>
        <v>0</v>
      </c>
      <c r="AG35" s="915" t="str">
        <f>'Q1'!$B33</f>
        <v/>
      </c>
      <c r="AH35" s="916" t="str">
        <f>'Q1'!$G33</f>
        <v/>
      </c>
      <c r="AI35" s="358">
        <f>'Q1'!$BO33</f>
        <v>0</v>
      </c>
      <c r="AJ35" s="460"/>
      <c r="AK35" s="358">
        <f t="shared" si="7"/>
        <v>0</v>
      </c>
      <c r="AL35" s="460"/>
      <c r="AM35" s="358">
        <f t="shared" si="13"/>
        <v>0</v>
      </c>
      <c r="AN35" s="460"/>
      <c r="AO35" s="358">
        <f t="shared" si="14"/>
        <v>0</v>
      </c>
      <c r="AP35" s="460"/>
      <c r="AQ35" s="358">
        <f t="shared" si="15"/>
        <v>0</v>
      </c>
      <c r="AR35" s="460"/>
      <c r="AS35" s="358">
        <f t="shared" si="16"/>
        <v>0</v>
      </c>
      <c r="AT35" s="460"/>
      <c r="AU35" s="359">
        <f t="shared" si="17"/>
        <v>0</v>
      </c>
      <c r="AV35" s="138"/>
      <c r="AW35" s="138"/>
      <c r="AX35" s="138"/>
      <c r="AY35" s="138"/>
      <c r="AZ35" s="138"/>
      <c r="BA35" s="138"/>
      <c r="BB35" s="138"/>
      <c r="BC35" s="138"/>
      <c r="BD35" s="138"/>
      <c r="BE35" s="138"/>
      <c r="BF35" s="138"/>
      <c r="BG35" s="138"/>
      <c r="BH35" s="7"/>
      <c r="BI35" s="138"/>
      <c r="BJ35" s="138"/>
      <c r="BK35" s="138"/>
      <c r="BL35" s="138"/>
      <c r="BM35" s="138"/>
      <c r="BN35" s="138"/>
      <c r="BO35" s="138"/>
      <c r="BP35" s="138"/>
      <c r="BQ35" s="138"/>
      <c r="BR35" s="138"/>
      <c r="BS35" s="138"/>
      <c r="BT35" s="138"/>
      <c r="BU35" s="138"/>
      <c r="BV35" s="138"/>
      <c r="BW35" s="138"/>
      <c r="BX35" s="138"/>
      <c r="BY35" s="138"/>
      <c r="BZ35" s="138"/>
      <c r="CA35" s="138"/>
      <c r="CB35" s="138"/>
      <c r="CC35" s="138"/>
      <c r="CD35" s="138"/>
      <c r="CE35" s="138"/>
      <c r="CF35" s="138"/>
      <c r="CH35" s="16">
        <f t="shared" si="18"/>
        <v>0</v>
      </c>
    </row>
    <row r="36" spans="2:86" ht="9.9499999999999993" customHeight="1">
      <c r="B36" s="410" t="e">
        <f>'Q1'!BO34/'Q1'!$BO$50</f>
        <v>#DIV/0!</v>
      </c>
      <c r="C36" s="915" t="str">
        <f>'Q1'!$B34</f>
        <v/>
      </c>
      <c r="D36" s="916" t="str">
        <f>'Q1'!$G34</f>
        <v/>
      </c>
      <c r="E36" s="358">
        <f>'Q1'!$BO34</f>
        <v>0</v>
      </c>
      <c r="F36" s="460"/>
      <c r="G36" s="358">
        <f t="shared" si="8"/>
        <v>0</v>
      </c>
      <c r="H36" s="460"/>
      <c r="I36" s="358">
        <f t="shared" si="0"/>
        <v>0</v>
      </c>
      <c r="J36" s="460"/>
      <c r="K36" s="358">
        <f t="shared" si="1"/>
        <v>0</v>
      </c>
      <c r="L36" s="460"/>
      <c r="M36" s="358">
        <f t="shared" si="2"/>
        <v>0</v>
      </c>
      <c r="N36" s="460"/>
      <c r="O36" s="358">
        <f t="shared" si="3"/>
        <v>0</v>
      </c>
      <c r="P36" s="922"/>
      <c r="Q36" s="359">
        <f t="shared" si="4"/>
        <v>0</v>
      </c>
      <c r="R36" s="915" t="str">
        <f>'Q1'!$B34</f>
        <v/>
      </c>
      <c r="S36" s="916" t="str">
        <f>'Q1'!$G34</f>
        <v/>
      </c>
      <c r="T36" s="358">
        <f>'Q1'!$BO34</f>
        <v>0</v>
      </c>
      <c r="U36" s="460"/>
      <c r="V36" s="358">
        <f t="shared" si="5"/>
        <v>0</v>
      </c>
      <c r="W36" s="460"/>
      <c r="X36" s="358">
        <f t="shared" si="19"/>
        <v>0</v>
      </c>
      <c r="Y36" s="460"/>
      <c r="Z36" s="358">
        <f t="shared" si="9"/>
        <v>0</v>
      </c>
      <c r="AA36" s="460"/>
      <c r="AB36" s="358">
        <f t="shared" si="10"/>
        <v>0</v>
      </c>
      <c r="AC36" s="460"/>
      <c r="AD36" s="358">
        <f t="shared" si="11"/>
        <v>0</v>
      </c>
      <c r="AE36" s="922"/>
      <c r="AF36" s="359">
        <f t="shared" si="12"/>
        <v>0</v>
      </c>
      <c r="AG36" s="915" t="str">
        <f>'Q1'!$B34</f>
        <v/>
      </c>
      <c r="AH36" s="916" t="str">
        <f>'Q1'!$G34</f>
        <v/>
      </c>
      <c r="AI36" s="358">
        <f>'Q1'!$BO34</f>
        <v>0</v>
      </c>
      <c r="AJ36" s="460"/>
      <c r="AK36" s="358">
        <f t="shared" si="7"/>
        <v>0</v>
      </c>
      <c r="AL36" s="460"/>
      <c r="AM36" s="358">
        <f t="shared" si="13"/>
        <v>0</v>
      </c>
      <c r="AN36" s="460"/>
      <c r="AO36" s="358">
        <f t="shared" si="14"/>
        <v>0</v>
      </c>
      <c r="AP36" s="460"/>
      <c r="AQ36" s="358">
        <f t="shared" si="15"/>
        <v>0</v>
      </c>
      <c r="AR36" s="460"/>
      <c r="AS36" s="358">
        <f t="shared" si="16"/>
        <v>0</v>
      </c>
      <c r="AT36" s="460"/>
      <c r="AU36" s="359">
        <f t="shared" si="17"/>
        <v>0</v>
      </c>
      <c r="AV36" s="138"/>
      <c r="AW36" s="138"/>
      <c r="AX36" s="138"/>
      <c r="AY36" s="138"/>
      <c r="AZ36" s="138"/>
      <c r="BA36" s="138"/>
      <c r="BB36" s="138"/>
      <c r="BC36" s="138"/>
      <c r="BD36" s="138"/>
      <c r="BE36" s="138"/>
      <c r="BF36" s="138"/>
      <c r="BG36" s="138"/>
      <c r="BH36" s="7"/>
      <c r="BI36" s="138"/>
      <c r="BJ36" s="138"/>
      <c r="BK36" s="138"/>
      <c r="BL36" s="138"/>
      <c r="BM36" s="138"/>
      <c r="BN36" s="138"/>
      <c r="BO36" s="138"/>
      <c r="BP36" s="138"/>
      <c r="BQ36" s="138"/>
      <c r="BR36" s="138"/>
      <c r="BS36" s="138"/>
      <c r="BT36" s="138"/>
      <c r="BU36" s="138"/>
      <c r="BV36" s="138"/>
      <c r="BW36" s="138"/>
      <c r="BX36" s="138"/>
      <c r="BY36" s="138"/>
      <c r="BZ36" s="138"/>
      <c r="CA36" s="138"/>
      <c r="CB36" s="138"/>
      <c r="CC36" s="138"/>
      <c r="CD36" s="138"/>
      <c r="CE36" s="138"/>
      <c r="CF36" s="138"/>
      <c r="CH36" s="16">
        <f t="shared" si="18"/>
        <v>0</v>
      </c>
    </row>
    <row r="37" spans="2:86" ht="9.9499999999999993" customHeight="1">
      <c r="B37" s="410" t="e">
        <f>'Q1'!BO35/'Q1'!$BO$50</f>
        <v>#DIV/0!</v>
      </c>
      <c r="C37" s="915" t="str">
        <f>'Q1'!$B35</f>
        <v/>
      </c>
      <c r="D37" s="916" t="str">
        <f>'Q1'!$G35</f>
        <v/>
      </c>
      <c r="E37" s="358">
        <f>'Q1'!$BO35</f>
        <v>0</v>
      </c>
      <c r="F37" s="460"/>
      <c r="G37" s="358">
        <f t="shared" si="8"/>
        <v>0</v>
      </c>
      <c r="H37" s="460"/>
      <c r="I37" s="358">
        <f t="shared" si="0"/>
        <v>0</v>
      </c>
      <c r="J37" s="460"/>
      <c r="K37" s="358">
        <f t="shared" si="1"/>
        <v>0</v>
      </c>
      <c r="L37" s="460"/>
      <c r="M37" s="358">
        <f t="shared" si="2"/>
        <v>0</v>
      </c>
      <c r="N37" s="460"/>
      <c r="O37" s="358">
        <f t="shared" si="3"/>
        <v>0</v>
      </c>
      <c r="P37" s="922"/>
      <c r="Q37" s="359">
        <f t="shared" si="4"/>
        <v>0</v>
      </c>
      <c r="R37" s="915" t="str">
        <f>'Q1'!$B35</f>
        <v/>
      </c>
      <c r="S37" s="916" t="str">
        <f>'Q1'!$G35</f>
        <v/>
      </c>
      <c r="T37" s="358">
        <f>'Q1'!$BO35</f>
        <v>0</v>
      </c>
      <c r="U37" s="460"/>
      <c r="V37" s="358">
        <f t="shared" si="5"/>
        <v>0</v>
      </c>
      <c r="W37" s="460"/>
      <c r="X37" s="358">
        <f t="shared" si="19"/>
        <v>0</v>
      </c>
      <c r="Y37" s="460"/>
      <c r="Z37" s="358">
        <f t="shared" si="9"/>
        <v>0</v>
      </c>
      <c r="AA37" s="460"/>
      <c r="AB37" s="358">
        <f t="shared" si="10"/>
        <v>0</v>
      </c>
      <c r="AC37" s="460"/>
      <c r="AD37" s="358">
        <f t="shared" si="11"/>
        <v>0</v>
      </c>
      <c r="AE37" s="922"/>
      <c r="AF37" s="359">
        <f t="shared" si="12"/>
        <v>0</v>
      </c>
      <c r="AG37" s="915" t="str">
        <f>'Q1'!$B35</f>
        <v/>
      </c>
      <c r="AH37" s="916" t="str">
        <f>'Q1'!$G35</f>
        <v/>
      </c>
      <c r="AI37" s="358">
        <f>'Q1'!$BO35</f>
        <v>0</v>
      </c>
      <c r="AJ37" s="460"/>
      <c r="AK37" s="358">
        <f t="shared" si="7"/>
        <v>0</v>
      </c>
      <c r="AL37" s="460"/>
      <c r="AM37" s="358">
        <f t="shared" si="13"/>
        <v>0</v>
      </c>
      <c r="AN37" s="460"/>
      <c r="AO37" s="358">
        <f t="shared" si="14"/>
        <v>0</v>
      </c>
      <c r="AP37" s="460"/>
      <c r="AQ37" s="358">
        <f t="shared" si="15"/>
        <v>0</v>
      </c>
      <c r="AR37" s="460"/>
      <c r="AS37" s="358">
        <f t="shared" si="16"/>
        <v>0</v>
      </c>
      <c r="AT37" s="460"/>
      <c r="AU37" s="359">
        <f t="shared" si="17"/>
        <v>0</v>
      </c>
      <c r="AV37" s="138"/>
      <c r="AW37" s="138"/>
      <c r="AX37" s="138"/>
      <c r="AY37" s="138"/>
      <c r="AZ37" s="138"/>
      <c r="BA37" s="138"/>
      <c r="BB37" s="138"/>
      <c r="BC37" s="138"/>
      <c r="BD37" s="138"/>
      <c r="BE37" s="138"/>
      <c r="BF37" s="138"/>
      <c r="BG37" s="138"/>
      <c r="BH37" s="7"/>
      <c r="BI37" s="138"/>
      <c r="BJ37" s="138"/>
      <c r="BK37" s="138"/>
      <c r="BL37" s="138"/>
      <c r="BM37" s="138"/>
      <c r="BN37" s="138"/>
      <c r="BO37" s="138"/>
      <c r="BP37" s="138"/>
      <c r="BQ37" s="138"/>
      <c r="BR37" s="138"/>
      <c r="BS37" s="138"/>
      <c r="BT37" s="138"/>
      <c r="BU37" s="138"/>
      <c r="BV37" s="138"/>
      <c r="BW37" s="138"/>
      <c r="BX37" s="138"/>
      <c r="BY37" s="138"/>
      <c r="BZ37" s="138"/>
      <c r="CA37" s="138"/>
      <c r="CB37" s="138"/>
      <c r="CC37" s="138"/>
      <c r="CD37" s="138"/>
      <c r="CE37" s="138"/>
      <c r="CF37" s="138"/>
      <c r="CH37" s="16">
        <f t="shared" si="18"/>
        <v>0</v>
      </c>
    </row>
    <row r="38" spans="2:86" ht="9.9499999999999993" customHeight="1">
      <c r="B38" s="410" t="e">
        <f>'Q1'!BO36/'Q1'!$BO$50</f>
        <v>#DIV/0!</v>
      </c>
      <c r="C38" s="915" t="str">
        <f>'Q1'!$B36</f>
        <v/>
      </c>
      <c r="D38" s="916" t="str">
        <f>'Q1'!$G36</f>
        <v/>
      </c>
      <c r="E38" s="358">
        <f>'Q1'!$BO36</f>
        <v>0</v>
      </c>
      <c r="F38" s="460"/>
      <c r="G38" s="358">
        <f t="shared" si="8"/>
        <v>0</v>
      </c>
      <c r="H38" s="460"/>
      <c r="I38" s="358">
        <f t="shared" si="0"/>
        <v>0</v>
      </c>
      <c r="J38" s="460"/>
      <c r="K38" s="358">
        <f t="shared" si="1"/>
        <v>0</v>
      </c>
      <c r="L38" s="460"/>
      <c r="M38" s="358">
        <f t="shared" si="2"/>
        <v>0</v>
      </c>
      <c r="N38" s="460"/>
      <c r="O38" s="358">
        <f t="shared" si="3"/>
        <v>0</v>
      </c>
      <c r="P38" s="922"/>
      <c r="Q38" s="359">
        <f t="shared" si="4"/>
        <v>0</v>
      </c>
      <c r="R38" s="915" t="str">
        <f>'Q1'!$B36</f>
        <v/>
      </c>
      <c r="S38" s="916" t="str">
        <f>'Q1'!$G36</f>
        <v/>
      </c>
      <c r="T38" s="358">
        <f>'Q1'!$BO36</f>
        <v>0</v>
      </c>
      <c r="U38" s="460"/>
      <c r="V38" s="358">
        <f t="shared" si="5"/>
        <v>0</v>
      </c>
      <c r="W38" s="460"/>
      <c r="X38" s="358">
        <f t="shared" si="19"/>
        <v>0</v>
      </c>
      <c r="Y38" s="460"/>
      <c r="Z38" s="358">
        <f t="shared" si="9"/>
        <v>0</v>
      </c>
      <c r="AA38" s="460"/>
      <c r="AB38" s="358">
        <f t="shared" si="10"/>
        <v>0</v>
      </c>
      <c r="AC38" s="460"/>
      <c r="AD38" s="358">
        <f t="shared" si="11"/>
        <v>0</v>
      </c>
      <c r="AE38" s="922"/>
      <c r="AF38" s="359">
        <f t="shared" si="12"/>
        <v>0</v>
      </c>
      <c r="AG38" s="915" t="str">
        <f>'Q1'!$B36</f>
        <v/>
      </c>
      <c r="AH38" s="916" t="str">
        <f>'Q1'!$G36</f>
        <v/>
      </c>
      <c r="AI38" s="358">
        <f>'Q1'!$BO36</f>
        <v>0</v>
      </c>
      <c r="AJ38" s="460"/>
      <c r="AK38" s="358">
        <f t="shared" si="7"/>
        <v>0</v>
      </c>
      <c r="AL38" s="460"/>
      <c r="AM38" s="358">
        <f t="shared" si="13"/>
        <v>0</v>
      </c>
      <c r="AN38" s="460"/>
      <c r="AO38" s="358">
        <f t="shared" si="14"/>
        <v>0</v>
      </c>
      <c r="AP38" s="460"/>
      <c r="AQ38" s="358">
        <f t="shared" si="15"/>
        <v>0</v>
      </c>
      <c r="AR38" s="460"/>
      <c r="AS38" s="358">
        <f t="shared" si="16"/>
        <v>0</v>
      </c>
      <c r="AT38" s="460"/>
      <c r="AU38" s="359">
        <f t="shared" si="17"/>
        <v>0</v>
      </c>
      <c r="AV38" s="138"/>
      <c r="AW38" s="138"/>
      <c r="AX38" s="138"/>
      <c r="AY38" s="138"/>
      <c r="AZ38" s="138"/>
      <c r="BA38" s="138"/>
      <c r="BB38" s="138"/>
      <c r="BC38" s="138"/>
      <c r="BD38" s="138"/>
      <c r="BE38" s="138"/>
      <c r="BF38" s="138"/>
      <c r="BG38" s="138"/>
      <c r="BH38" s="7"/>
      <c r="BI38" s="138"/>
      <c r="BJ38" s="138"/>
      <c r="BK38" s="138"/>
      <c r="BL38" s="138"/>
      <c r="BM38" s="138"/>
      <c r="BN38" s="138"/>
      <c r="BO38" s="138"/>
      <c r="BP38" s="138"/>
      <c r="BQ38" s="138"/>
      <c r="BR38" s="138"/>
      <c r="BS38" s="138"/>
      <c r="BT38" s="138"/>
      <c r="BU38" s="138"/>
      <c r="BV38" s="138"/>
      <c r="BW38" s="138"/>
      <c r="BX38" s="138"/>
      <c r="BY38" s="138"/>
      <c r="BZ38" s="138"/>
      <c r="CA38" s="138"/>
      <c r="CB38" s="138"/>
      <c r="CC38" s="138"/>
      <c r="CD38" s="138"/>
      <c r="CE38" s="138"/>
      <c r="CF38" s="138"/>
      <c r="CH38" s="16">
        <f t="shared" si="18"/>
        <v>0</v>
      </c>
    </row>
    <row r="39" spans="2:86" ht="9.9499999999999993" customHeight="1">
      <c r="B39" s="410" t="e">
        <f>'Q1'!BO37/'Q1'!$BO$50</f>
        <v>#DIV/0!</v>
      </c>
      <c r="C39" s="915" t="str">
        <f>'Q1'!$B37</f>
        <v/>
      </c>
      <c r="D39" s="916" t="str">
        <f>'Q1'!$G37</f>
        <v/>
      </c>
      <c r="E39" s="358">
        <f>'Q1'!$BO37</f>
        <v>0</v>
      </c>
      <c r="F39" s="460"/>
      <c r="G39" s="358">
        <f t="shared" si="8"/>
        <v>0</v>
      </c>
      <c r="H39" s="460"/>
      <c r="I39" s="358">
        <f t="shared" si="0"/>
        <v>0</v>
      </c>
      <c r="J39" s="460"/>
      <c r="K39" s="358">
        <f t="shared" si="1"/>
        <v>0</v>
      </c>
      <c r="L39" s="460"/>
      <c r="M39" s="358">
        <f t="shared" si="2"/>
        <v>0</v>
      </c>
      <c r="N39" s="460"/>
      <c r="O39" s="358">
        <f t="shared" si="3"/>
        <v>0</v>
      </c>
      <c r="P39" s="922"/>
      <c r="Q39" s="359">
        <f t="shared" si="4"/>
        <v>0</v>
      </c>
      <c r="R39" s="915" t="str">
        <f>'Q1'!$B37</f>
        <v/>
      </c>
      <c r="S39" s="916" t="str">
        <f>'Q1'!$G37</f>
        <v/>
      </c>
      <c r="T39" s="358">
        <f>'Q1'!$BO37</f>
        <v>0</v>
      </c>
      <c r="U39" s="460"/>
      <c r="V39" s="358">
        <f t="shared" si="5"/>
        <v>0</v>
      </c>
      <c r="W39" s="460"/>
      <c r="X39" s="358">
        <f t="shared" si="19"/>
        <v>0</v>
      </c>
      <c r="Y39" s="460"/>
      <c r="Z39" s="358">
        <f t="shared" si="9"/>
        <v>0</v>
      </c>
      <c r="AA39" s="460"/>
      <c r="AB39" s="358">
        <f t="shared" si="10"/>
        <v>0</v>
      </c>
      <c r="AC39" s="460"/>
      <c r="AD39" s="358">
        <f t="shared" si="11"/>
        <v>0</v>
      </c>
      <c r="AE39" s="922"/>
      <c r="AF39" s="359">
        <f t="shared" si="12"/>
        <v>0</v>
      </c>
      <c r="AG39" s="915" t="str">
        <f>'Q1'!$B37</f>
        <v/>
      </c>
      <c r="AH39" s="916" t="str">
        <f>'Q1'!$G37</f>
        <v/>
      </c>
      <c r="AI39" s="358">
        <f>'Q1'!$BO37</f>
        <v>0</v>
      </c>
      <c r="AJ39" s="460"/>
      <c r="AK39" s="358">
        <f t="shared" si="7"/>
        <v>0</v>
      </c>
      <c r="AL39" s="460"/>
      <c r="AM39" s="358">
        <f t="shared" si="13"/>
        <v>0</v>
      </c>
      <c r="AN39" s="460"/>
      <c r="AO39" s="358">
        <f t="shared" si="14"/>
        <v>0</v>
      </c>
      <c r="AP39" s="460"/>
      <c r="AQ39" s="358">
        <f t="shared" si="15"/>
        <v>0</v>
      </c>
      <c r="AR39" s="460"/>
      <c r="AS39" s="358">
        <f t="shared" si="16"/>
        <v>0</v>
      </c>
      <c r="AT39" s="460"/>
      <c r="AU39" s="359">
        <f t="shared" si="17"/>
        <v>0</v>
      </c>
      <c r="AV39" s="138"/>
      <c r="AW39" s="138"/>
      <c r="AX39" s="138"/>
      <c r="AY39" s="138"/>
      <c r="AZ39" s="138"/>
      <c r="BA39" s="138"/>
      <c r="BB39" s="138"/>
      <c r="BC39" s="138"/>
      <c r="BD39" s="138"/>
      <c r="BE39" s="138"/>
      <c r="BF39" s="138"/>
      <c r="BG39" s="138"/>
      <c r="BH39" s="7"/>
      <c r="BI39" s="138"/>
      <c r="BJ39" s="138"/>
      <c r="BK39" s="138"/>
      <c r="BL39" s="138"/>
      <c r="BM39" s="138"/>
      <c r="BN39" s="138"/>
      <c r="BO39" s="138"/>
      <c r="BP39" s="138"/>
      <c r="BQ39" s="138"/>
      <c r="BR39" s="138"/>
      <c r="BS39" s="138"/>
      <c r="BT39" s="138"/>
      <c r="BU39" s="138"/>
      <c r="BV39" s="138"/>
      <c r="BW39" s="138"/>
      <c r="BX39" s="138"/>
      <c r="BY39" s="138"/>
      <c r="BZ39" s="138"/>
      <c r="CA39" s="138"/>
      <c r="CB39" s="138"/>
      <c r="CC39" s="138"/>
      <c r="CD39" s="138"/>
      <c r="CE39" s="138"/>
      <c r="CF39" s="138"/>
      <c r="CH39" s="16">
        <f t="shared" si="18"/>
        <v>0</v>
      </c>
    </row>
    <row r="40" spans="2:86" ht="9.9499999999999993" customHeight="1">
      <c r="B40" s="410" t="e">
        <f>'Q1'!BO38/'Q1'!$BO$50</f>
        <v>#DIV/0!</v>
      </c>
      <c r="C40" s="915" t="str">
        <f>'Q1'!$B38</f>
        <v/>
      </c>
      <c r="D40" s="916" t="str">
        <f>'Q1'!$G38</f>
        <v/>
      </c>
      <c r="E40" s="358">
        <f>'Q1'!$BO38</f>
        <v>0</v>
      </c>
      <c r="F40" s="460"/>
      <c r="G40" s="358">
        <f t="shared" si="8"/>
        <v>0</v>
      </c>
      <c r="H40" s="460"/>
      <c r="I40" s="358">
        <f t="shared" si="0"/>
        <v>0</v>
      </c>
      <c r="J40" s="460"/>
      <c r="K40" s="358">
        <f t="shared" si="1"/>
        <v>0</v>
      </c>
      <c r="L40" s="460"/>
      <c r="M40" s="358">
        <f t="shared" si="2"/>
        <v>0</v>
      </c>
      <c r="N40" s="460"/>
      <c r="O40" s="358">
        <f t="shared" si="3"/>
        <v>0</v>
      </c>
      <c r="P40" s="922"/>
      <c r="Q40" s="359">
        <f t="shared" si="4"/>
        <v>0</v>
      </c>
      <c r="R40" s="915" t="str">
        <f>'Q1'!$B38</f>
        <v/>
      </c>
      <c r="S40" s="916" t="str">
        <f>'Q1'!$G38</f>
        <v/>
      </c>
      <c r="T40" s="358">
        <f>'Q1'!$BO38</f>
        <v>0</v>
      </c>
      <c r="U40" s="460"/>
      <c r="V40" s="358">
        <f t="shared" si="5"/>
        <v>0</v>
      </c>
      <c r="W40" s="460"/>
      <c r="X40" s="358">
        <f t="shared" si="19"/>
        <v>0</v>
      </c>
      <c r="Y40" s="460"/>
      <c r="Z40" s="358">
        <f t="shared" si="9"/>
        <v>0</v>
      </c>
      <c r="AA40" s="460"/>
      <c r="AB40" s="358">
        <f t="shared" si="10"/>
        <v>0</v>
      </c>
      <c r="AC40" s="460"/>
      <c r="AD40" s="358">
        <f t="shared" si="11"/>
        <v>0</v>
      </c>
      <c r="AE40" s="922"/>
      <c r="AF40" s="359">
        <f t="shared" si="12"/>
        <v>0</v>
      </c>
      <c r="AG40" s="915" t="str">
        <f>'Q1'!$B38</f>
        <v/>
      </c>
      <c r="AH40" s="916" t="str">
        <f>'Q1'!$G38</f>
        <v/>
      </c>
      <c r="AI40" s="358">
        <f>'Q1'!$BO38</f>
        <v>0</v>
      </c>
      <c r="AJ40" s="460"/>
      <c r="AK40" s="358">
        <f t="shared" si="7"/>
        <v>0</v>
      </c>
      <c r="AL40" s="460"/>
      <c r="AM40" s="358">
        <f t="shared" si="13"/>
        <v>0</v>
      </c>
      <c r="AN40" s="460"/>
      <c r="AO40" s="358">
        <f t="shared" si="14"/>
        <v>0</v>
      </c>
      <c r="AP40" s="460"/>
      <c r="AQ40" s="358">
        <f t="shared" si="15"/>
        <v>0</v>
      </c>
      <c r="AR40" s="460"/>
      <c r="AS40" s="358">
        <f t="shared" si="16"/>
        <v>0</v>
      </c>
      <c r="AT40" s="460"/>
      <c r="AU40" s="359">
        <f t="shared" si="17"/>
        <v>0</v>
      </c>
      <c r="AV40" s="138"/>
      <c r="AW40" s="138"/>
      <c r="AX40" s="138"/>
      <c r="AY40" s="138"/>
      <c r="AZ40" s="138"/>
      <c r="BA40" s="138"/>
      <c r="BB40" s="138"/>
      <c r="BC40" s="138"/>
      <c r="BD40" s="138"/>
      <c r="BE40" s="138"/>
      <c r="BF40" s="138"/>
      <c r="BG40" s="138"/>
      <c r="BH40" s="7"/>
      <c r="BI40" s="138"/>
      <c r="BJ40" s="138"/>
      <c r="BK40" s="138"/>
      <c r="BL40" s="138"/>
      <c r="BM40" s="138"/>
      <c r="BN40" s="138"/>
      <c r="BO40" s="138"/>
      <c r="BP40" s="138"/>
      <c r="BQ40" s="138"/>
      <c r="BR40" s="138"/>
      <c r="BS40" s="138"/>
      <c r="BT40" s="138"/>
      <c r="BU40" s="138"/>
      <c r="BV40" s="138"/>
      <c r="BW40" s="138"/>
      <c r="BX40" s="138"/>
      <c r="BY40" s="138"/>
      <c r="BZ40" s="138"/>
      <c r="CA40" s="138"/>
      <c r="CB40" s="138"/>
      <c r="CC40" s="138"/>
      <c r="CD40" s="138"/>
      <c r="CE40" s="138"/>
      <c r="CF40" s="138"/>
      <c r="CH40" s="16">
        <f t="shared" si="18"/>
        <v>0</v>
      </c>
    </row>
    <row r="41" spans="2:86" ht="9.9499999999999993" customHeight="1">
      <c r="B41" s="410" t="e">
        <f>'Q1'!BO39/'Q1'!$BO$50</f>
        <v>#DIV/0!</v>
      </c>
      <c r="C41" s="915" t="str">
        <f>'Q1'!$B39</f>
        <v/>
      </c>
      <c r="D41" s="916" t="str">
        <f>'Q1'!$G39</f>
        <v/>
      </c>
      <c r="E41" s="358">
        <f>'Q1'!$BO39</f>
        <v>0</v>
      </c>
      <c r="F41" s="460"/>
      <c r="G41" s="358">
        <f t="shared" si="8"/>
        <v>0</v>
      </c>
      <c r="H41" s="460"/>
      <c r="I41" s="358">
        <f t="shared" si="0"/>
        <v>0</v>
      </c>
      <c r="J41" s="460"/>
      <c r="K41" s="358">
        <f t="shared" si="1"/>
        <v>0</v>
      </c>
      <c r="L41" s="460"/>
      <c r="M41" s="358">
        <f t="shared" si="2"/>
        <v>0</v>
      </c>
      <c r="N41" s="460"/>
      <c r="O41" s="358">
        <f t="shared" si="3"/>
        <v>0</v>
      </c>
      <c r="P41" s="922"/>
      <c r="Q41" s="359">
        <f t="shared" si="4"/>
        <v>0</v>
      </c>
      <c r="R41" s="915" t="str">
        <f>'Q1'!$B39</f>
        <v/>
      </c>
      <c r="S41" s="916" t="str">
        <f>'Q1'!$G39</f>
        <v/>
      </c>
      <c r="T41" s="358">
        <f>'Q1'!$BO39</f>
        <v>0</v>
      </c>
      <c r="U41" s="460"/>
      <c r="V41" s="358">
        <f t="shared" si="5"/>
        <v>0</v>
      </c>
      <c r="W41" s="460"/>
      <c r="X41" s="358">
        <f t="shared" si="19"/>
        <v>0</v>
      </c>
      <c r="Y41" s="460"/>
      <c r="Z41" s="358">
        <f t="shared" si="9"/>
        <v>0</v>
      </c>
      <c r="AA41" s="460"/>
      <c r="AB41" s="358">
        <f t="shared" si="10"/>
        <v>0</v>
      </c>
      <c r="AC41" s="460"/>
      <c r="AD41" s="358">
        <f t="shared" si="11"/>
        <v>0</v>
      </c>
      <c r="AE41" s="922"/>
      <c r="AF41" s="359">
        <f t="shared" si="12"/>
        <v>0</v>
      </c>
      <c r="AG41" s="915" t="str">
        <f>'Q1'!$B39</f>
        <v/>
      </c>
      <c r="AH41" s="916" t="str">
        <f>'Q1'!$G39</f>
        <v/>
      </c>
      <c r="AI41" s="358">
        <f>'Q1'!$BO39</f>
        <v>0</v>
      </c>
      <c r="AJ41" s="460"/>
      <c r="AK41" s="358">
        <f t="shared" si="7"/>
        <v>0</v>
      </c>
      <c r="AL41" s="460"/>
      <c r="AM41" s="358">
        <f t="shared" si="13"/>
        <v>0</v>
      </c>
      <c r="AN41" s="460"/>
      <c r="AO41" s="358">
        <f t="shared" si="14"/>
        <v>0</v>
      </c>
      <c r="AP41" s="460"/>
      <c r="AQ41" s="358">
        <f t="shared" si="15"/>
        <v>0</v>
      </c>
      <c r="AR41" s="460"/>
      <c r="AS41" s="358">
        <f t="shared" si="16"/>
        <v>0</v>
      </c>
      <c r="AT41" s="460"/>
      <c r="AU41" s="359">
        <f t="shared" si="17"/>
        <v>0</v>
      </c>
      <c r="AV41" s="138"/>
      <c r="AW41" s="138"/>
      <c r="AX41" s="138"/>
      <c r="AY41" s="138"/>
      <c r="AZ41" s="138"/>
      <c r="BA41" s="138"/>
      <c r="BB41" s="138"/>
      <c r="BC41" s="138"/>
      <c r="BD41" s="138"/>
      <c r="BE41" s="138"/>
      <c r="BF41" s="138"/>
      <c r="BG41" s="138"/>
      <c r="BH41" s="7"/>
      <c r="BI41" s="138"/>
      <c r="BJ41" s="138"/>
      <c r="BK41" s="138"/>
      <c r="BL41" s="138"/>
      <c r="BM41" s="138"/>
      <c r="BN41" s="138"/>
      <c r="BO41" s="138"/>
      <c r="BP41" s="138"/>
      <c r="BQ41" s="138"/>
      <c r="BR41" s="138"/>
      <c r="BS41" s="138"/>
      <c r="BT41" s="138"/>
      <c r="BU41" s="138"/>
      <c r="BV41" s="138"/>
      <c r="BW41" s="138"/>
      <c r="BX41" s="138"/>
      <c r="BY41" s="138"/>
      <c r="BZ41" s="138"/>
      <c r="CA41" s="138"/>
      <c r="CB41" s="138"/>
      <c r="CC41" s="138"/>
      <c r="CD41" s="138"/>
      <c r="CE41" s="138"/>
      <c r="CF41" s="138"/>
      <c r="CH41" s="16">
        <f t="shared" si="18"/>
        <v>0</v>
      </c>
    </row>
    <row r="42" spans="2:86" ht="9.9499999999999993" customHeight="1">
      <c r="B42" s="410" t="e">
        <f>'Q1'!BO40/'Q1'!$BO$50</f>
        <v>#DIV/0!</v>
      </c>
      <c r="C42" s="915" t="str">
        <f>'Q1'!$B40</f>
        <v/>
      </c>
      <c r="D42" s="916" t="str">
        <f>'Q1'!$G40</f>
        <v/>
      </c>
      <c r="E42" s="358">
        <f>'Q1'!$BO40</f>
        <v>0</v>
      </c>
      <c r="F42" s="460"/>
      <c r="G42" s="358">
        <f t="shared" si="8"/>
        <v>0</v>
      </c>
      <c r="H42" s="460"/>
      <c r="I42" s="358">
        <f t="shared" si="0"/>
        <v>0</v>
      </c>
      <c r="J42" s="460"/>
      <c r="K42" s="358">
        <f t="shared" si="1"/>
        <v>0</v>
      </c>
      <c r="L42" s="460"/>
      <c r="M42" s="358">
        <f t="shared" si="2"/>
        <v>0</v>
      </c>
      <c r="N42" s="460"/>
      <c r="O42" s="358">
        <f t="shared" si="3"/>
        <v>0</v>
      </c>
      <c r="P42" s="922"/>
      <c r="Q42" s="359">
        <f t="shared" si="4"/>
        <v>0</v>
      </c>
      <c r="R42" s="915" t="str">
        <f>'Q1'!$B40</f>
        <v/>
      </c>
      <c r="S42" s="916" t="str">
        <f>'Q1'!$G40</f>
        <v/>
      </c>
      <c r="T42" s="358">
        <f>'Q1'!$BO40</f>
        <v>0</v>
      </c>
      <c r="U42" s="460"/>
      <c r="V42" s="358">
        <f t="shared" si="5"/>
        <v>0</v>
      </c>
      <c r="W42" s="460"/>
      <c r="X42" s="358">
        <f t="shared" si="19"/>
        <v>0</v>
      </c>
      <c r="Y42" s="460"/>
      <c r="Z42" s="358">
        <f t="shared" si="9"/>
        <v>0</v>
      </c>
      <c r="AA42" s="460"/>
      <c r="AB42" s="358">
        <f t="shared" si="10"/>
        <v>0</v>
      </c>
      <c r="AC42" s="460"/>
      <c r="AD42" s="358">
        <f t="shared" si="11"/>
        <v>0</v>
      </c>
      <c r="AE42" s="922"/>
      <c r="AF42" s="359">
        <f t="shared" si="12"/>
        <v>0</v>
      </c>
      <c r="AG42" s="915" t="str">
        <f>'Q1'!$B40</f>
        <v/>
      </c>
      <c r="AH42" s="916" t="str">
        <f>'Q1'!$G40</f>
        <v/>
      </c>
      <c r="AI42" s="358">
        <f>'Q1'!$BO40</f>
        <v>0</v>
      </c>
      <c r="AJ42" s="460"/>
      <c r="AK42" s="358">
        <f t="shared" si="7"/>
        <v>0</v>
      </c>
      <c r="AL42" s="460"/>
      <c r="AM42" s="358">
        <f t="shared" si="13"/>
        <v>0</v>
      </c>
      <c r="AN42" s="460"/>
      <c r="AO42" s="358">
        <f t="shared" si="14"/>
        <v>0</v>
      </c>
      <c r="AP42" s="460"/>
      <c r="AQ42" s="358">
        <f t="shared" si="15"/>
        <v>0</v>
      </c>
      <c r="AR42" s="460"/>
      <c r="AS42" s="358">
        <f t="shared" si="16"/>
        <v>0</v>
      </c>
      <c r="AT42" s="460"/>
      <c r="AU42" s="359">
        <f t="shared" si="17"/>
        <v>0</v>
      </c>
      <c r="AV42" s="138"/>
      <c r="AW42" s="138"/>
      <c r="AX42" s="138"/>
      <c r="AY42" s="138"/>
      <c r="AZ42" s="138"/>
      <c r="BA42" s="138"/>
      <c r="BB42" s="138"/>
      <c r="BC42" s="138"/>
      <c r="BD42" s="138"/>
      <c r="BE42" s="138"/>
      <c r="BF42" s="138"/>
      <c r="BG42" s="138"/>
      <c r="BH42" s="7"/>
      <c r="BI42" s="138"/>
      <c r="BJ42" s="138"/>
      <c r="BK42" s="138"/>
      <c r="BL42" s="138"/>
      <c r="BM42" s="138"/>
      <c r="BN42" s="138"/>
      <c r="BO42" s="138"/>
      <c r="BP42" s="138"/>
      <c r="BQ42" s="138"/>
      <c r="BR42" s="138"/>
      <c r="BS42" s="138"/>
      <c r="BT42" s="138"/>
      <c r="BU42" s="138"/>
      <c r="BV42" s="138"/>
      <c r="BW42" s="138"/>
      <c r="BX42" s="138"/>
      <c r="BY42" s="138"/>
      <c r="BZ42" s="138"/>
      <c r="CA42" s="138"/>
      <c r="CB42" s="138"/>
      <c r="CC42" s="138"/>
      <c r="CD42" s="138"/>
      <c r="CE42" s="138"/>
      <c r="CF42" s="138"/>
      <c r="CH42" s="16">
        <f t="shared" si="18"/>
        <v>0</v>
      </c>
    </row>
    <row r="43" spans="2:86" ht="9.9499999999999993" customHeight="1">
      <c r="B43" s="410" t="e">
        <f>'Q1'!BO41/'Q1'!$BO$50</f>
        <v>#DIV/0!</v>
      </c>
      <c r="C43" s="915" t="str">
        <f>'Q1'!$B41</f>
        <v/>
      </c>
      <c r="D43" s="916" t="str">
        <f>'Q1'!$G41</f>
        <v/>
      </c>
      <c r="E43" s="358">
        <f>'Q1'!$BO41</f>
        <v>0</v>
      </c>
      <c r="F43" s="460"/>
      <c r="G43" s="358">
        <f t="shared" si="8"/>
        <v>0</v>
      </c>
      <c r="H43" s="460"/>
      <c r="I43" s="358">
        <f t="shared" si="0"/>
        <v>0</v>
      </c>
      <c r="J43" s="460"/>
      <c r="K43" s="358">
        <f t="shared" si="1"/>
        <v>0</v>
      </c>
      <c r="L43" s="460"/>
      <c r="M43" s="358">
        <f t="shared" si="2"/>
        <v>0</v>
      </c>
      <c r="N43" s="460"/>
      <c r="O43" s="358">
        <f t="shared" si="3"/>
        <v>0</v>
      </c>
      <c r="P43" s="922"/>
      <c r="Q43" s="359">
        <f t="shared" si="4"/>
        <v>0</v>
      </c>
      <c r="R43" s="915" t="str">
        <f>'Q1'!$B41</f>
        <v/>
      </c>
      <c r="S43" s="916" t="str">
        <f>'Q1'!$G41</f>
        <v/>
      </c>
      <c r="T43" s="358">
        <f>'Q1'!$BO41</f>
        <v>0</v>
      </c>
      <c r="U43" s="460"/>
      <c r="V43" s="358">
        <f t="shared" si="5"/>
        <v>0</v>
      </c>
      <c r="W43" s="460"/>
      <c r="X43" s="358">
        <f t="shared" si="19"/>
        <v>0</v>
      </c>
      <c r="Y43" s="460"/>
      <c r="Z43" s="358">
        <f t="shared" si="9"/>
        <v>0</v>
      </c>
      <c r="AA43" s="460"/>
      <c r="AB43" s="358">
        <f t="shared" si="10"/>
        <v>0</v>
      </c>
      <c r="AC43" s="460"/>
      <c r="AD43" s="358">
        <f t="shared" si="11"/>
        <v>0</v>
      </c>
      <c r="AE43" s="922"/>
      <c r="AF43" s="359">
        <f t="shared" si="12"/>
        <v>0</v>
      </c>
      <c r="AG43" s="915" t="str">
        <f>'Q1'!$B41</f>
        <v/>
      </c>
      <c r="AH43" s="916" t="str">
        <f>'Q1'!$G41</f>
        <v/>
      </c>
      <c r="AI43" s="358">
        <f>'Q1'!$BO41</f>
        <v>0</v>
      </c>
      <c r="AJ43" s="460"/>
      <c r="AK43" s="358">
        <f t="shared" si="7"/>
        <v>0</v>
      </c>
      <c r="AL43" s="460"/>
      <c r="AM43" s="358">
        <f t="shared" si="13"/>
        <v>0</v>
      </c>
      <c r="AN43" s="460"/>
      <c r="AO43" s="358">
        <f t="shared" si="14"/>
        <v>0</v>
      </c>
      <c r="AP43" s="460"/>
      <c r="AQ43" s="358">
        <f t="shared" si="15"/>
        <v>0</v>
      </c>
      <c r="AR43" s="460"/>
      <c r="AS43" s="358">
        <f t="shared" si="16"/>
        <v>0</v>
      </c>
      <c r="AT43" s="460"/>
      <c r="AU43" s="359">
        <f t="shared" si="17"/>
        <v>0</v>
      </c>
      <c r="AV43" s="138"/>
      <c r="AW43" s="138"/>
      <c r="AX43" s="138"/>
      <c r="AY43" s="138"/>
      <c r="AZ43" s="138"/>
      <c r="BA43" s="138"/>
      <c r="BB43" s="138"/>
      <c r="BC43" s="138"/>
      <c r="BD43" s="138"/>
      <c r="BE43" s="138"/>
      <c r="BF43" s="138"/>
      <c r="BG43" s="138"/>
      <c r="BH43" s="7"/>
      <c r="BI43" s="138"/>
      <c r="BJ43" s="138"/>
      <c r="BK43" s="138"/>
      <c r="BL43" s="138"/>
      <c r="BM43" s="138"/>
      <c r="BN43" s="138"/>
      <c r="BO43" s="138"/>
      <c r="BP43" s="138"/>
      <c r="BQ43" s="138"/>
      <c r="BR43" s="138"/>
      <c r="BS43" s="138"/>
      <c r="BT43" s="138"/>
      <c r="BU43" s="138"/>
      <c r="BV43" s="138"/>
      <c r="BW43" s="138"/>
      <c r="BX43" s="138"/>
      <c r="BY43" s="138"/>
      <c r="BZ43" s="138"/>
      <c r="CA43" s="138"/>
      <c r="CB43" s="138"/>
      <c r="CC43" s="138"/>
      <c r="CD43" s="138"/>
      <c r="CE43" s="138"/>
      <c r="CF43" s="138"/>
      <c r="CH43" s="16">
        <f t="shared" si="18"/>
        <v>0</v>
      </c>
    </row>
    <row r="44" spans="2:86" ht="9.9499999999999993" customHeight="1">
      <c r="B44" s="410" t="e">
        <f>'Q1'!BO42/'Q1'!$BO$50</f>
        <v>#DIV/0!</v>
      </c>
      <c r="C44" s="915" t="str">
        <f>'Q1'!$B42</f>
        <v/>
      </c>
      <c r="D44" s="916" t="str">
        <f>'Q1'!$G42</f>
        <v/>
      </c>
      <c r="E44" s="358">
        <f>'Q1'!$BO42</f>
        <v>0</v>
      </c>
      <c r="F44" s="460"/>
      <c r="G44" s="358">
        <f t="shared" si="8"/>
        <v>0</v>
      </c>
      <c r="H44" s="460"/>
      <c r="I44" s="358">
        <f t="shared" si="0"/>
        <v>0</v>
      </c>
      <c r="J44" s="460"/>
      <c r="K44" s="358">
        <f t="shared" si="1"/>
        <v>0</v>
      </c>
      <c r="L44" s="460"/>
      <c r="M44" s="358">
        <f t="shared" si="2"/>
        <v>0</v>
      </c>
      <c r="N44" s="460"/>
      <c r="O44" s="358">
        <f t="shared" si="3"/>
        <v>0</v>
      </c>
      <c r="P44" s="922"/>
      <c r="Q44" s="359">
        <f t="shared" si="4"/>
        <v>0</v>
      </c>
      <c r="R44" s="915" t="str">
        <f>'Q1'!$B42</f>
        <v/>
      </c>
      <c r="S44" s="916" t="str">
        <f>'Q1'!$G42</f>
        <v/>
      </c>
      <c r="T44" s="358">
        <f>'Q1'!$BO42</f>
        <v>0</v>
      </c>
      <c r="U44" s="460"/>
      <c r="V44" s="358">
        <f t="shared" si="5"/>
        <v>0</v>
      </c>
      <c r="W44" s="460"/>
      <c r="X44" s="358">
        <f t="shared" si="19"/>
        <v>0</v>
      </c>
      <c r="Y44" s="460"/>
      <c r="Z44" s="358">
        <f t="shared" si="9"/>
        <v>0</v>
      </c>
      <c r="AA44" s="460"/>
      <c r="AB44" s="358">
        <f t="shared" si="10"/>
        <v>0</v>
      </c>
      <c r="AC44" s="460"/>
      <c r="AD44" s="358">
        <f t="shared" si="11"/>
        <v>0</v>
      </c>
      <c r="AE44" s="922"/>
      <c r="AF44" s="359">
        <f t="shared" si="12"/>
        <v>0</v>
      </c>
      <c r="AG44" s="915" t="str">
        <f>'Q1'!$B42</f>
        <v/>
      </c>
      <c r="AH44" s="916" t="str">
        <f>'Q1'!$G42</f>
        <v/>
      </c>
      <c r="AI44" s="358">
        <f>'Q1'!$BO42</f>
        <v>0</v>
      </c>
      <c r="AJ44" s="460"/>
      <c r="AK44" s="358">
        <f t="shared" si="7"/>
        <v>0</v>
      </c>
      <c r="AL44" s="460"/>
      <c r="AM44" s="358">
        <f t="shared" si="13"/>
        <v>0</v>
      </c>
      <c r="AN44" s="460"/>
      <c r="AO44" s="358">
        <f t="shared" si="14"/>
        <v>0</v>
      </c>
      <c r="AP44" s="460"/>
      <c r="AQ44" s="358">
        <f t="shared" si="15"/>
        <v>0</v>
      </c>
      <c r="AR44" s="460"/>
      <c r="AS44" s="358">
        <f t="shared" si="16"/>
        <v>0</v>
      </c>
      <c r="AT44" s="460"/>
      <c r="AU44" s="359">
        <f t="shared" si="17"/>
        <v>0</v>
      </c>
      <c r="AV44" s="138"/>
      <c r="AW44" s="138"/>
      <c r="AX44" s="138"/>
      <c r="AY44" s="138"/>
      <c r="AZ44" s="138"/>
      <c r="BA44" s="138"/>
      <c r="BB44" s="138"/>
      <c r="BC44" s="138"/>
      <c r="BD44" s="138"/>
      <c r="BE44" s="138"/>
      <c r="BF44" s="138"/>
      <c r="BG44" s="138"/>
      <c r="BH44" s="7"/>
      <c r="BI44" s="138"/>
      <c r="BJ44" s="138"/>
      <c r="BK44" s="138"/>
      <c r="BL44" s="138"/>
      <c r="BM44" s="138"/>
      <c r="BN44" s="138"/>
      <c r="BO44" s="138"/>
      <c r="BP44" s="138"/>
      <c r="BQ44" s="138"/>
      <c r="BR44" s="138"/>
      <c r="BS44" s="138"/>
      <c r="BT44" s="138"/>
      <c r="BU44" s="138"/>
      <c r="BV44" s="138"/>
      <c r="BW44" s="138"/>
      <c r="BX44" s="138"/>
      <c r="BY44" s="138"/>
      <c r="BZ44" s="138"/>
      <c r="CA44" s="138"/>
      <c r="CB44" s="138"/>
      <c r="CC44" s="138"/>
      <c r="CD44" s="138"/>
      <c r="CE44" s="138"/>
      <c r="CF44" s="138"/>
      <c r="CH44" s="16">
        <f t="shared" si="18"/>
        <v>0</v>
      </c>
    </row>
    <row r="45" spans="2:86" ht="9.9499999999999993" customHeight="1">
      <c r="B45" s="410" t="e">
        <f>'Q1'!BO43/'Q1'!$BO$50</f>
        <v>#DIV/0!</v>
      </c>
      <c r="C45" s="915" t="str">
        <f>'Q1'!$B43</f>
        <v/>
      </c>
      <c r="D45" s="916" t="str">
        <f>'Q1'!$G43</f>
        <v/>
      </c>
      <c r="E45" s="358">
        <f>'Q1'!$BO43</f>
        <v>0</v>
      </c>
      <c r="F45" s="460"/>
      <c r="G45" s="358">
        <f t="shared" si="8"/>
        <v>0</v>
      </c>
      <c r="H45" s="460"/>
      <c r="I45" s="358">
        <f t="shared" si="0"/>
        <v>0</v>
      </c>
      <c r="J45" s="460"/>
      <c r="K45" s="358">
        <f t="shared" si="1"/>
        <v>0</v>
      </c>
      <c r="L45" s="460"/>
      <c r="M45" s="358">
        <f t="shared" si="2"/>
        <v>0</v>
      </c>
      <c r="N45" s="460"/>
      <c r="O45" s="358">
        <f t="shared" si="3"/>
        <v>0</v>
      </c>
      <c r="P45" s="922"/>
      <c r="Q45" s="359">
        <f t="shared" si="4"/>
        <v>0</v>
      </c>
      <c r="R45" s="915" t="str">
        <f>'Q1'!$B43</f>
        <v/>
      </c>
      <c r="S45" s="916" t="str">
        <f>'Q1'!$G43</f>
        <v/>
      </c>
      <c r="T45" s="358">
        <f>'Q1'!$BO43</f>
        <v>0</v>
      </c>
      <c r="U45" s="460"/>
      <c r="V45" s="358">
        <f t="shared" si="5"/>
        <v>0</v>
      </c>
      <c r="W45" s="460"/>
      <c r="X45" s="358">
        <f t="shared" si="19"/>
        <v>0</v>
      </c>
      <c r="Y45" s="460"/>
      <c r="Z45" s="358">
        <f t="shared" si="9"/>
        <v>0</v>
      </c>
      <c r="AA45" s="460"/>
      <c r="AB45" s="358">
        <f t="shared" si="10"/>
        <v>0</v>
      </c>
      <c r="AC45" s="460"/>
      <c r="AD45" s="358">
        <f t="shared" si="11"/>
        <v>0</v>
      </c>
      <c r="AE45" s="922"/>
      <c r="AF45" s="359">
        <f t="shared" si="12"/>
        <v>0</v>
      </c>
      <c r="AG45" s="915" t="str">
        <f>'Q1'!$B43</f>
        <v/>
      </c>
      <c r="AH45" s="916" t="str">
        <f>'Q1'!$G43</f>
        <v/>
      </c>
      <c r="AI45" s="358">
        <f>'Q1'!$BO43</f>
        <v>0</v>
      </c>
      <c r="AJ45" s="460"/>
      <c r="AK45" s="358">
        <f t="shared" si="7"/>
        <v>0</v>
      </c>
      <c r="AL45" s="460"/>
      <c r="AM45" s="358">
        <f t="shared" si="13"/>
        <v>0</v>
      </c>
      <c r="AN45" s="460"/>
      <c r="AO45" s="358">
        <f t="shared" si="14"/>
        <v>0</v>
      </c>
      <c r="AP45" s="460"/>
      <c r="AQ45" s="358">
        <f t="shared" si="15"/>
        <v>0</v>
      </c>
      <c r="AR45" s="460"/>
      <c r="AS45" s="358">
        <f t="shared" si="16"/>
        <v>0</v>
      </c>
      <c r="AT45" s="460"/>
      <c r="AU45" s="359">
        <f t="shared" si="17"/>
        <v>0</v>
      </c>
      <c r="AV45" s="138"/>
      <c r="AW45" s="138"/>
      <c r="AX45" s="138"/>
      <c r="AY45" s="138"/>
      <c r="AZ45" s="138"/>
      <c r="BA45" s="138"/>
      <c r="BB45" s="138"/>
      <c r="BC45" s="138"/>
      <c r="BD45" s="138"/>
      <c r="BE45" s="138"/>
      <c r="BF45" s="138"/>
      <c r="BG45" s="138"/>
      <c r="BH45" s="7"/>
      <c r="BI45" s="138"/>
      <c r="BJ45" s="138"/>
      <c r="BK45" s="138"/>
      <c r="BL45" s="138"/>
      <c r="BM45" s="138"/>
      <c r="BN45" s="138"/>
      <c r="BO45" s="138"/>
      <c r="BP45" s="138"/>
      <c r="BQ45" s="138"/>
      <c r="BR45" s="138"/>
      <c r="BS45" s="138"/>
      <c r="BT45" s="138"/>
      <c r="BU45" s="138"/>
      <c r="BV45" s="138"/>
      <c r="BW45" s="138"/>
      <c r="BX45" s="138"/>
      <c r="BY45" s="138"/>
      <c r="BZ45" s="138"/>
      <c r="CA45" s="138"/>
      <c r="CB45" s="138"/>
      <c r="CC45" s="138"/>
      <c r="CD45" s="138"/>
      <c r="CE45" s="138"/>
      <c r="CF45" s="138"/>
      <c r="CH45" s="16">
        <f t="shared" si="18"/>
        <v>0</v>
      </c>
    </row>
    <row r="46" spans="2:86" ht="9.9499999999999993" customHeight="1">
      <c r="B46" s="410" t="e">
        <f>'Q1'!BO44/'Q1'!$BO$50</f>
        <v>#DIV/0!</v>
      </c>
      <c r="C46" s="915" t="str">
        <f>'Q1'!$B44</f>
        <v/>
      </c>
      <c r="D46" s="916" t="str">
        <f>'Q1'!$G44</f>
        <v/>
      </c>
      <c r="E46" s="358">
        <f>'Q1'!$BO44</f>
        <v>0</v>
      </c>
      <c r="F46" s="460"/>
      <c r="G46" s="358">
        <f t="shared" si="8"/>
        <v>0</v>
      </c>
      <c r="H46" s="460"/>
      <c r="I46" s="358">
        <f t="shared" si="0"/>
        <v>0</v>
      </c>
      <c r="J46" s="460"/>
      <c r="K46" s="358">
        <f t="shared" si="1"/>
        <v>0</v>
      </c>
      <c r="L46" s="460"/>
      <c r="M46" s="358">
        <f t="shared" si="2"/>
        <v>0</v>
      </c>
      <c r="N46" s="460"/>
      <c r="O46" s="358">
        <f t="shared" si="3"/>
        <v>0</v>
      </c>
      <c r="P46" s="922"/>
      <c r="Q46" s="359">
        <f t="shared" si="4"/>
        <v>0</v>
      </c>
      <c r="R46" s="915" t="str">
        <f>'Q1'!$B44</f>
        <v/>
      </c>
      <c r="S46" s="916" t="str">
        <f>'Q1'!$G44</f>
        <v/>
      </c>
      <c r="T46" s="358">
        <f>'Q1'!$BO44</f>
        <v>0</v>
      </c>
      <c r="U46" s="460"/>
      <c r="V46" s="358">
        <f t="shared" si="5"/>
        <v>0</v>
      </c>
      <c r="W46" s="460"/>
      <c r="X46" s="358">
        <f t="shared" si="19"/>
        <v>0</v>
      </c>
      <c r="Y46" s="460"/>
      <c r="Z46" s="358">
        <f t="shared" si="9"/>
        <v>0</v>
      </c>
      <c r="AA46" s="460"/>
      <c r="AB46" s="358">
        <f t="shared" si="10"/>
        <v>0</v>
      </c>
      <c r="AC46" s="460"/>
      <c r="AD46" s="358">
        <f t="shared" si="11"/>
        <v>0</v>
      </c>
      <c r="AE46" s="922"/>
      <c r="AF46" s="359">
        <f t="shared" si="12"/>
        <v>0</v>
      </c>
      <c r="AG46" s="915" t="str">
        <f>'Q1'!$B44</f>
        <v/>
      </c>
      <c r="AH46" s="916" t="str">
        <f>'Q1'!$G44</f>
        <v/>
      </c>
      <c r="AI46" s="358">
        <f>'Q1'!$BO44</f>
        <v>0</v>
      </c>
      <c r="AJ46" s="460"/>
      <c r="AK46" s="358">
        <f t="shared" si="7"/>
        <v>0</v>
      </c>
      <c r="AL46" s="460"/>
      <c r="AM46" s="358">
        <f t="shared" si="13"/>
        <v>0</v>
      </c>
      <c r="AN46" s="460"/>
      <c r="AO46" s="358">
        <f t="shared" si="14"/>
        <v>0</v>
      </c>
      <c r="AP46" s="460"/>
      <c r="AQ46" s="358">
        <f t="shared" si="15"/>
        <v>0</v>
      </c>
      <c r="AR46" s="460"/>
      <c r="AS46" s="358">
        <f t="shared" si="16"/>
        <v>0</v>
      </c>
      <c r="AT46" s="460"/>
      <c r="AU46" s="359">
        <f t="shared" si="17"/>
        <v>0</v>
      </c>
      <c r="AV46" s="138"/>
      <c r="AW46" s="138"/>
      <c r="AX46" s="138"/>
      <c r="AY46" s="138"/>
      <c r="AZ46" s="138"/>
      <c r="BA46" s="138"/>
      <c r="BB46" s="138"/>
      <c r="BC46" s="138"/>
      <c r="BD46" s="138"/>
      <c r="BE46" s="138"/>
      <c r="BF46" s="138"/>
      <c r="BG46" s="138"/>
      <c r="BH46" s="7"/>
      <c r="BI46" s="138"/>
      <c r="BJ46" s="138"/>
      <c r="BK46" s="138"/>
      <c r="BL46" s="138"/>
      <c r="BM46" s="138"/>
      <c r="BN46" s="138"/>
      <c r="BO46" s="138"/>
      <c r="BP46" s="138"/>
      <c r="BQ46" s="138"/>
      <c r="BR46" s="138"/>
      <c r="BS46" s="138"/>
      <c r="BT46" s="138"/>
      <c r="BU46" s="138"/>
      <c r="BV46" s="138"/>
      <c r="BW46" s="138"/>
      <c r="BX46" s="138"/>
      <c r="BY46" s="138"/>
      <c r="BZ46" s="138"/>
      <c r="CA46" s="138"/>
      <c r="CB46" s="138"/>
      <c r="CC46" s="138"/>
      <c r="CD46" s="138"/>
      <c r="CE46" s="138"/>
      <c r="CF46" s="138"/>
      <c r="CH46" s="16">
        <f t="shared" si="18"/>
        <v>0</v>
      </c>
    </row>
    <row r="47" spans="2:86" ht="9.9499999999999993" customHeight="1">
      <c r="B47" s="410" t="e">
        <f>'Q1'!BO45/'Q1'!$BO$50</f>
        <v>#DIV/0!</v>
      </c>
      <c r="C47" s="915" t="str">
        <f>'Q1'!$B45</f>
        <v/>
      </c>
      <c r="D47" s="916" t="str">
        <f>'Q1'!$G45</f>
        <v/>
      </c>
      <c r="E47" s="358">
        <f>'Q1'!$BO45</f>
        <v>0</v>
      </c>
      <c r="F47" s="460"/>
      <c r="G47" s="358">
        <f t="shared" si="8"/>
        <v>0</v>
      </c>
      <c r="H47" s="460"/>
      <c r="I47" s="358">
        <f t="shared" si="0"/>
        <v>0</v>
      </c>
      <c r="J47" s="460"/>
      <c r="K47" s="358">
        <f t="shared" si="1"/>
        <v>0</v>
      </c>
      <c r="L47" s="460"/>
      <c r="M47" s="358">
        <f t="shared" si="2"/>
        <v>0</v>
      </c>
      <c r="N47" s="460"/>
      <c r="O47" s="358">
        <f t="shared" si="3"/>
        <v>0</v>
      </c>
      <c r="P47" s="922"/>
      <c r="Q47" s="359">
        <f t="shared" si="4"/>
        <v>0</v>
      </c>
      <c r="R47" s="915" t="str">
        <f>'Q1'!$B45</f>
        <v/>
      </c>
      <c r="S47" s="916" t="str">
        <f>'Q1'!$G45</f>
        <v/>
      </c>
      <c r="T47" s="358">
        <f>'Q1'!$BO45</f>
        <v>0</v>
      </c>
      <c r="U47" s="460"/>
      <c r="V47" s="358">
        <f t="shared" si="5"/>
        <v>0</v>
      </c>
      <c r="W47" s="460"/>
      <c r="X47" s="358">
        <f t="shared" si="19"/>
        <v>0</v>
      </c>
      <c r="Y47" s="460"/>
      <c r="Z47" s="358">
        <f t="shared" si="9"/>
        <v>0</v>
      </c>
      <c r="AA47" s="460"/>
      <c r="AB47" s="358">
        <f t="shared" si="10"/>
        <v>0</v>
      </c>
      <c r="AC47" s="460"/>
      <c r="AD47" s="358">
        <f t="shared" si="11"/>
        <v>0</v>
      </c>
      <c r="AE47" s="922"/>
      <c r="AF47" s="359">
        <f t="shared" si="12"/>
        <v>0</v>
      </c>
      <c r="AG47" s="915" t="str">
        <f>'Q1'!$B45</f>
        <v/>
      </c>
      <c r="AH47" s="916" t="str">
        <f>'Q1'!$G45</f>
        <v/>
      </c>
      <c r="AI47" s="358">
        <f>'Q1'!$BO45</f>
        <v>0</v>
      </c>
      <c r="AJ47" s="460"/>
      <c r="AK47" s="358">
        <f t="shared" si="7"/>
        <v>0</v>
      </c>
      <c r="AL47" s="460"/>
      <c r="AM47" s="358">
        <f t="shared" si="13"/>
        <v>0</v>
      </c>
      <c r="AN47" s="460"/>
      <c r="AO47" s="358">
        <f t="shared" si="14"/>
        <v>0</v>
      </c>
      <c r="AP47" s="460"/>
      <c r="AQ47" s="358">
        <f t="shared" si="15"/>
        <v>0</v>
      </c>
      <c r="AR47" s="460"/>
      <c r="AS47" s="358">
        <f t="shared" si="16"/>
        <v>0</v>
      </c>
      <c r="AT47" s="460"/>
      <c r="AU47" s="359">
        <f t="shared" si="17"/>
        <v>0</v>
      </c>
      <c r="AV47" s="138"/>
      <c r="AW47" s="138"/>
      <c r="AX47" s="138"/>
      <c r="AY47" s="138"/>
      <c r="AZ47" s="138"/>
      <c r="BA47" s="138"/>
      <c r="BB47" s="138"/>
      <c r="BC47" s="138"/>
      <c r="BD47" s="138"/>
      <c r="BE47" s="138"/>
      <c r="BF47" s="138"/>
      <c r="BG47" s="138"/>
      <c r="BH47" s="7"/>
      <c r="BI47" s="138"/>
      <c r="BJ47" s="138"/>
      <c r="BK47" s="138"/>
      <c r="BL47" s="138"/>
      <c r="BM47" s="138"/>
      <c r="BN47" s="138"/>
      <c r="BO47" s="138"/>
      <c r="BP47" s="138"/>
      <c r="BQ47" s="138"/>
      <c r="BR47" s="138"/>
      <c r="BS47" s="138"/>
      <c r="BT47" s="138"/>
      <c r="BU47" s="138"/>
      <c r="BV47" s="138"/>
      <c r="BW47" s="138"/>
      <c r="BX47" s="138"/>
      <c r="BY47" s="138"/>
      <c r="BZ47" s="138"/>
      <c r="CA47" s="138"/>
      <c r="CB47" s="138"/>
      <c r="CC47" s="138"/>
      <c r="CD47" s="138"/>
      <c r="CE47" s="138"/>
      <c r="CF47" s="138"/>
      <c r="CH47" s="16">
        <f t="shared" si="18"/>
        <v>0</v>
      </c>
    </row>
    <row r="48" spans="2:86" ht="9.9499999999999993" customHeight="1">
      <c r="B48" s="410" t="e">
        <f>'Q1'!BO46/'Q1'!$BO$50</f>
        <v>#DIV/0!</v>
      </c>
      <c r="C48" s="915" t="str">
        <f>'Q1'!$B46</f>
        <v/>
      </c>
      <c r="D48" s="916" t="str">
        <f>'Q1'!$G46</f>
        <v/>
      </c>
      <c r="E48" s="358">
        <f>'Q1'!$BO46</f>
        <v>0</v>
      </c>
      <c r="F48" s="460"/>
      <c r="G48" s="358">
        <f t="shared" si="8"/>
        <v>0</v>
      </c>
      <c r="H48" s="460"/>
      <c r="I48" s="358">
        <f t="shared" si="0"/>
        <v>0</v>
      </c>
      <c r="J48" s="460"/>
      <c r="K48" s="358">
        <f t="shared" si="1"/>
        <v>0</v>
      </c>
      <c r="L48" s="460"/>
      <c r="M48" s="358">
        <f t="shared" si="2"/>
        <v>0</v>
      </c>
      <c r="N48" s="460"/>
      <c r="O48" s="358">
        <f t="shared" si="3"/>
        <v>0</v>
      </c>
      <c r="P48" s="922"/>
      <c r="Q48" s="359">
        <f t="shared" si="4"/>
        <v>0</v>
      </c>
      <c r="R48" s="915" t="str">
        <f>'Q1'!$B46</f>
        <v/>
      </c>
      <c r="S48" s="916" t="str">
        <f>'Q1'!$G46</f>
        <v/>
      </c>
      <c r="T48" s="358">
        <f>'Q1'!$BO46</f>
        <v>0</v>
      </c>
      <c r="U48" s="460"/>
      <c r="V48" s="358">
        <f t="shared" si="5"/>
        <v>0</v>
      </c>
      <c r="W48" s="460"/>
      <c r="X48" s="358">
        <f t="shared" si="19"/>
        <v>0</v>
      </c>
      <c r="Y48" s="460"/>
      <c r="Z48" s="358">
        <f t="shared" si="9"/>
        <v>0</v>
      </c>
      <c r="AA48" s="460"/>
      <c r="AB48" s="358">
        <f t="shared" si="10"/>
        <v>0</v>
      </c>
      <c r="AC48" s="460"/>
      <c r="AD48" s="358">
        <f t="shared" si="11"/>
        <v>0</v>
      </c>
      <c r="AE48" s="922"/>
      <c r="AF48" s="359">
        <f t="shared" si="12"/>
        <v>0</v>
      </c>
      <c r="AG48" s="915" t="str">
        <f>'Q1'!$B46</f>
        <v/>
      </c>
      <c r="AH48" s="916" t="str">
        <f>'Q1'!$G46</f>
        <v/>
      </c>
      <c r="AI48" s="358">
        <f>'Q1'!$BO46</f>
        <v>0</v>
      </c>
      <c r="AJ48" s="460"/>
      <c r="AK48" s="358">
        <f t="shared" si="7"/>
        <v>0</v>
      </c>
      <c r="AL48" s="460"/>
      <c r="AM48" s="358">
        <f t="shared" si="13"/>
        <v>0</v>
      </c>
      <c r="AN48" s="460"/>
      <c r="AO48" s="358">
        <f t="shared" si="14"/>
        <v>0</v>
      </c>
      <c r="AP48" s="460"/>
      <c r="AQ48" s="358">
        <f t="shared" si="15"/>
        <v>0</v>
      </c>
      <c r="AR48" s="460"/>
      <c r="AS48" s="358">
        <f t="shared" si="16"/>
        <v>0</v>
      </c>
      <c r="AT48" s="460"/>
      <c r="AU48" s="359">
        <f t="shared" si="17"/>
        <v>0</v>
      </c>
      <c r="AV48" s="138"/>
      <c r="AW48" s="138"/>
      <c r="AX48" s="138"/>
      <c r="AY48" s="138"/>
      <c r="AZ48" s="138"/>
      <c r="BA48" s="138"/>
      <c r="BB48" s="138"/>
      <c r="BC48" s="138"/>
      <c r="BD48" s="138"/>
      <c r="BE48" s="138"/>
      <c r="BF48" s="138"/>
      <c r="BG48" s="138"/>
      <c r="BH48" s="7"/>
      <c r="BI48" s="138"/>
      <c r="BJ48" s="138"/>
      <c r="BK48" s="138"/>
      <c r="BL48" s="138"/>
      <c r="BM48" s="138"/>
      <c r="BN48" s="138"/>
      <c r="BO48" s="138"/>
      <c r="BP48" s="138"/>
      <c r="BQ48" s="138"/>
      <c r="BR48" s="138"/>
      <c r="BS48" s="138"/>
      <c r="BT48" s="138"/>
      <c r="BU48" s="138"/>
      <c r="BV48" s="138"/>
      <c r="BW48" s="138"/>
      <c r="BX48" s="138"/>
      <c r="BY48" s="138"/>
      <c r="BZ48" s="138"/>
      <c r="CA48" s="138"/>
      <c r="CB48" s="138"/>
      <c r="CC48" s="138"/>
      <c r="CD48" s="138"/>
      <c r="CE48" s="138"/>
      <c r="CF48" s="138"/>
      <c r="CH48" s="16">
        <f t="shared" si="18"/>
        <v>0</v>
      </c>
    </row>
    <row r="49" spans="2:98" ht="9.9499999999999993" customHeight="1">
      <c r="B49" s="410" t="e">
        <f>'Q1'!BO47/'Q1'!$BO$50</f>
        <v>#DIV/0!</v>
      </c>
      <c r="C49" s="915" t="str">
        <f>'Q1'!$B47</f>
        <v/>
      </c>
      <c r="D49" s="916" t="str">
        <f>'Q1'!$G47</f>
        <v/>
      </c>
      <c r="E49" s="358">
        <f>'Q1'!$BO47</f>
        <v>0</v>
      </c>
      <c r="F49" s="460"/>
      <c r="G49" s="358">
        <f t="shared" si="8"/>
        <v>0</v>
      </c>
      <c r="H49" s="460"/>
      <c r="I49" s="358">
        <f t="shared" si="0"/>
        <v>0</v>
      </c>
      <c r="J49" s="460"/>
      <c r="K49" s="358">
        <f t="shared" si="1"/>
        <v>0</v>
      </c>
      <c r="L49" s="460"/>
      <c r="M49" s="358">
        <f t="shared" si="2"/>
        <v>0</v>
      </c>
      <c r="N49" s="460"/>
      <c r="O49" s="358">
        <f t="shared" si="3"/>
        <v>0</v>
      </c>
      <c r="P49" s="922"/>
      <c r="Q49" s="359">
        <f t="shared" si="4"/>
        <v>0</v>
      </c>
      <c r="R49" s="915" t="str">
        <f>'Q1'!$B47</f>
        <v/>
      </c>
      <c r="S49" s="916" t="str">
        <f>'Q1'!$G47</f>
        <v/>
      </c>
      <c r="T49" s="358">
        <f>'Q1'!$BO47</f>
        <v>0</v>
      </c>
      <c r="U49" s="460"/>
      <c r="V49" s="358">
        <f t="shared" si="5"/>
        <v>0</v>
      </c>
      <c r="W49" s="460"/>
      <c r="X49" s="358">
        <f t="shared" si="19"/>
        <v>0</v>
      </c>
      <c r="Y49" s="460"/>
      <c r="Z49" s="358">
        <f t="shared" si="9"/>
        <v>0</v>
      </c>
      <c r="AA49" s="460"/>
      <c r="AB49" s="358">
        <f t="shared" si="10"/>
        <v>0</v>
      </c>
      <c r="AC49" s="460"/>
      <c r="AD49" s="358">
        <f t="shared" si="11"/>
        <v>0</v>
      </c>
      <c r="AE49" s="922"/>
      <c r="AF49" s="359">
        <f t="shared" si="12"/>
        <v>0</v>
      </c>
      <c r="AG49" s="915" t="str">
        <f>'Q1'!$B47</f>
        <v/>
      </c>
      <c r="AH49" s="916" t="str">
        <f>'Q1'!$G47</f>
        <v/>
      </c>
      <c r="AI49" s="358">
        <f>'Q1'!$BO47</f>
        <v>0</v>
      </c>
      <c r="AJ49" s="460"/>
      <c r="AK49" s="358">
        <f t="shared" si="7"/>
        <v>0</v>
      </c>
      <c r="AL49" s="460"/>
      <c r="AM49" s="358">
        <f t="shared" si="13"/>
        <v>0</v>
      </c>
      <c r="AN49" s="460"/>
      <c r="AO49" s="358">
        <f t="shared" si="14"/>
        <v>0</v>
      </c>
      <c r="AP49" s="460"/>
      <c r="AQ49" s="358">
        <f t="shared" si="15"/>
        <v>0</v>
      </c>
      <c r="AR49" s="460"/>
      <c r="AS49" s="358">
        <f t="shared" si="16"/>
        <v>0</v>
      </c>
      <c r="AT49" s="460"/>
      <c r="AU49" s="359">
        <f t="shared" si="17"/>
        <v>0</v>
      </c>
      <c r="AV49" s="138"/>
      <c r="AW49" s="138"/>
      <c r="AX49" s="138"/>
      <c r="AY49" s="138"/>
      <c r="AZ49" s="138"/>
      <c r="BA49" s="138"/>
      <c r="BB49" s="138"/>
      <c r="BC49" s="138"/>
      <c r="BD49" s="138"/>
      <c r="BE49" s="138"/>
      <c r="BF49" s="138"/>
      <c r="BG49" s="138"/>
      <c r="BH49" s="7"/>
      <c r="BI49" s="138"/>
      <c r="BJ49" s="138"/>
      <c r="BK49" s="138"/>
      <c r="BL49" s="138"/>
      <c r="BM49" s="138"/>
      <c r="BN49" s="138"/>
      <c r="BO49" s="138"/>
      <c r="BP49" s="138"/>
      <c r="BQ49" s="138"/>
      <c r="BR49" s="138"/>
      <c r="BS49" s="138"/>
      <c r="BT49" s="138"/>
      <c r="BU49" s="138"/>
      <c r="BV49" s="138"/>
      <c r="BW49" s="138"/>
      <c r="BX49" s="138"/>
      <c r="BY49" s="138"/>
      <c r="BZ49" s="138"/>
      <c r="CA49" s="138"/>
      <c r="CB49" s="138"/>
      <c r="CC49" s="138"/>
      <c r="CD49" s="138"/>
      <c r="CE49" s="138"/>
      <c r="CF49" s="138"/>
      <c r="CH49" s="16">
        <f t="shared" si="18"/>
        <v>0</v>
      </c>
    </row>
    <row r="50" spans="2:98" ht="9.9499999999999993" customHeight="1">
      <c r="B50" s="410" t="e">
        <f>'Q1'!BO48/'Q1'!$BO$50</f>
        <v>#DIV/0!</v>
      </c>
      <c r="C50" s="915" t="str">
        <f>'Q1'!$B48</f>
        <v/>
      </c>
      <c r="D50" s="916" t="str">
        <f>'Q1'!$G48</f>
        <v/>
      </c>
      <c r="E50" s="358">
        <f>'Q1'!$BO48</f>
        <v>0</v>
      </c>
      <c r="F50" s="460"/>
      <c r="G50" s="358">
        <f t="shared" si="8"/>
        <v>0</v>
      </c>
      <c r="H50" s="460"/>
      <c r="I50" s="358">
        <f t="shared" si="0"/>
        <v>0</v>
      </c>
      <c r="J50" s="460"/>
      <c r="K50" s="358">
        <f t="shared" si="1"/>
        <v>0</v>
      </c>
      <c r="L50" s="460"/>
      <c r="M50" s="358">
        <f t="shared" si="2"/>
        <v>0</v>
      </c>
      <c r="N50" s="460"/>
      <c r="O50" s="358">
        <f t="shared" si="3"/>
        <v>0</v>
      </c>
      <c r="P50" s="922"/>
      <c r="Q50" s="359">
        <f t="shared" si="4"/>
        <v>0</v>
      </c>
      <c r="R50" s="915" t="str">
        <f>'Q1'!$B48</f>
        <v/>
      </c>
      <c r="S50" s="916" t="str">
        <f>'Q1'!$G48</f>
        <v/>
      </c>
      <c r="T50" s="358">
        <f>'Q1'!$BO48</f>
        <v>0</v>
      </c>
      <c r="U50" s="460"/>
      <c r="V50" s="358">
        <f t="shared" si="5"/>
        <v>0</v>
      </c>
      <c r="W50" s="460"/>
      <c r="X50" s="358">
        <f t="shared" si="19"/>
        <v>0</v>
      </c>
      <c r="Y50" s="460"/>
      <c r="Z50" s="358">
        <f t="shared" si="9"/>
        <v>0</v>
      </c>
      <c r="AA50" s="460"/>
      <c r="AB50" s="358">
        <f t="shared" si="10"/>
        <v>0</v>
      </c>
      <c r="AC50" s="460"/>
      <c r="AD50" s="358">
        <f t="shared" si="11"/>
        <v>0</v>
      </c>
      <c r="AE50" s="922"/>
      <c r="AF50" s="359">
        <f t="shared" si="12"/>
        <v>0</v>
      </c>
      <c r="AG50" s="915" t="str">
        <f>'Q1'!$B48</f>
        <v/>
      </c>
      <c r="AH50" s="916" t="str">
        <f>'Q1'!$G48</f>
        <v/>
      </c>
      <c r="AI50" s="358">
        <f>'Q1'!$BO48</f>
        <v>0</v>
      </c>
      <c r="AJ50" s="460"/>
      <c r="AK50" s="358">
        <f t="shared" si="7"/>
        <v>0</v>
      </c>
      <c r="AL50" s="460"/>
      <c r="AM50" s="358">
        <f t="shared" si="13"/>
        <v>0</v>
      </c>
      <c r="AN50" s="460"/>
      <c r="AO50" s="358">
        <f t="shared" si="14"/>
        <v>0</v>
      </c>
      <c r="AP50" s="460"/>
      <c r="AQ50" s="358">
        <f t="shared" si="15"/>
        <v>0</v>
      </c>
      <c r="AR50" s="460"/>
      <c r="AS50" s="358">
        <f t="shared" si="16"/>
        <v>0</v>
      </c>
      <c r="AT50" s="460"/>
      <c r="AU50" s="359">
        <f t="shared" si="17"/>
        <v>0</v>
      </c>
      <c r="AV50" s="138"/>
      <c r="AW50" s="138"/>
      <c r="AX50" s="138"/>
      <c r="AY50" s="138"/>
      <c r="AZ50" s="138"/>
      <c r="BA50" s="138"/>
      <c r="BB50" s="138"/>
      <c r="BC50" s="138"/>
      <c r="BD50" s="138"/>
      <c r="BE50" s="138"/>
      <c r="BF50" s="138"/>
      <c r="BG50" s="138"/>
      <c r="BH50" s="7"/>
      <c r="BI50" s="138"/>
      <c r="BJ50" s="138"/>
      <c r="BK50" s="138"/>
      <c r="BL50" s="138"/>
      <c r="BM50" s="138"/>
      <c r="BN50" s="138"/>
      <c r="BO50" s="138"/>
      <c r="BP50" s="138"/>
      <c r="BQ50" s="138"/>
      <c r="BR50" s="138"/>
      <c r="BS50" s="138"/>
      <c r="BT50" s="138"/>
      <c r="BU50" s="138"/>
      <c r="BV50" s="138"/>
      <c r="BW50" s="138"/>
      <c r="BX50" s="138"/>
      <c r="BY50" s="138"/>
      <c r="BZ50" s="138"/>
      <c r="CA50" s="138"/>
      <c r="CB50" s="138"/>
      <c r="CC50" s="138"/>
      <c r="CD50" s="138"/>
      <c r="CE50" s="138"/>
      <c r="CF50" s="138"/>
      <c r="CH50" s="16">
        <f t="shared" si="18"/>
        <v>0</v>
      </c>
    </row>
    <row r="51" spans="2:98" ht="9.9499999999999993" customHeight="1">
      <c r="B51" s="410" t="e">
        <f>'Q1'!BO49/'Q1'!$BO$50</f>
        <v>#DIV/0!</v>
      </c>
      <c r="C51" s="917" t="str">
        <f>'Q1'!$B49</f>
        <v/>
      </c>
      <c r="D51" s="918" t="str">
        <f>'Q1'!$G49</f>
        <v/>
      </c>
      <c r="E51" s="366">
        <f>'Q1'!$BO49</f>
        <v>0</v>
      </c>
      <c r="F51" s="923"/>
      <c r="G51" s="366">
        <f t="shared" si="8"/>
        <v>0</v>
      </c>
      <c r="H51" s="923"/>
      <c r="I51" s="366">
        <f t="shared" si="0"/>
        <v>0</v>
      </c>
      <c r="J51" s="923"/>
      <c r="K51" s="366">
        <f t="shared" si="1"/>
        <v>0</v>
      </c>
      <c r="L51" s="923"/>
      <c r="M51" s="366">
        <f t="shared" si="2"/>
        <v>0</v>
      </c>
      <c r="N51" s="923"/>
      <c r="O51" s="366">
        <f t="shared" si="3"/>
        <v>0</v>
      </c>
      <c r="P51" s="924"/>
      <c r="Q51" s="367">
        <f t="shared" si="4"/>
        <v>0</v>
      </c>
      <c r="R51" s="917" t="str">
        <f>'Q1'!$B49</f>
        <v/>
      </c>
      <c r="S51" s="918" t="str">
        <f>'Q1'!$G49</f>
        <v/>
      </c>
      <c r="T51" s="366">
        <f>'Q1'!$BO49</f>
        <v>0</v>
      </c>
      <c r="U51" s="923"/>
      <c r="V51" s="366">
        <f t="shared" si="5"/>
        <v>0</v>
      </c>
      <c r="W51" s="923"/>
      <c r="X51" s="366">
        <f t="shared" si="19"/>
        <v>0</v>
      </c>
      <c r="Y51" s="923"/>
      <c r="Z51" s="366">
        <f t="shared" si="9"/>
        <v>0</v>
      </c>
      <c r="AA51" s="923"/>
      <c r="AB51" s="366">
        <f t="shared" si="10"/>
        <v>0</v>
      </c>
      <c r="AC51" s="923"/>
      <c r="AD51" s="366">
        <f t="shared" si="11"/>
        <v>0</v>
      </c>
      <c r="AE51" s="924"/>
      <c r="AF51" s="367">
        <f t="shared" si="12"/>
        <v>0</v>
      </c>
      <c r="AG51" s="917" t="str">
        <f>'Q1'!$B49</f>
        <v/>
      </c>
      <c r="AH51" s="918" t="str">
        <f>'Q1'!$G49</f>
        <v/>
      </c>
      <c r="AI51" s="366">
        <f>'Q1'!$BO49</f>
        <v>0</v>
      </c>
      <c r="AJ51" s="923"/>
      <c r="AK51" s="366">
        <f t="shared" si="7"/>
        <v>0</v>
      </c>
      <c r="AL51" s="923"/>
      <c r="AM51" s="366">
        <f t="shared" si="13"/>
        <v>0</v>
      </c>
      <c r="AN51" s="923"/>
      <c r="AO51" s="366">
        <f t="shared" si="14"/>
        <v>0</v>
      </c>
      <c r="AP51" s="923"/>
      <c r="AQ51" s="366">
        <f t="shared" si="15"/>
        <v>0</v>
      </c>
      <c r="AR51" s="923"/>
      <c r="AS51" s="366">
        <f t="shared" si="16"/>
        <v>0</v>
      </c>
      <c r="AT51" s="923"/>
      <c r="AU51" s="367">
        <f t="shared" si="17"/>
        <v>0</v>
      </c>
      <c r="AV51" s="138"/>
      <c r="AW51" s="138"/>
      <c r="AX51" s="138"/>
      <c r="AY51" s="138"/>
      <c r="AZ51" s="138"/>
      <c r="BA51" s="138"/>
      <c r="BB51" s="138"/>
      <c r="BC51" s="138"/>
      <c r="BD51" s="138"/>
      <c r="BE51" s="138"/>
      <c r="BF51" s="138"/>
      <c r="BG51" s="138"/>
      <c r="BH51" s="7"/>
      <c r="BI51" s="138"/>
      <c r="BJ51" s="138"/>
      <c r="BK51" s="138"/>
      <c r="BL51" s="138"/>
      <c r="BM51" s="138"/>
      <c r="BN51" s="138"/>
      <c r="BO51" s="138"/>
      <c r="BP51" s="138"/>
      <c r="BQ51" s="138"/>
      <c r="BR51" s="138"/>
      <c r="BS51" s="138"/>
      <c r="BT51" s="138"/>
      <c r="BU51" s="138"/>
      <c r="BV51" s="138"/>
      <c r="BW51" s="138"/>
      <c r="BX51" s="138"/>
      <c r="BY51" s="138"/>
      <c r="BZ51" s="138"/>
      <c r="CA51" s="138"/>
      <c r="CB51" s="138"/>
      <c r="CC51" s="138"/>
      <c r="CD51" s="138"/>
      <c r="CE51" s="138"/>
      <c r="CF51" s="138"/>
      <c r="CH51" s="16">
        <f t="shared" si="18"/>
        <v>0</v>
      </c>
    </row>
    <row r="52" spans="2:98" s="317" customFormat="1" ht="9.9499999999999993" customHeight="1">
      <c r="B52" s="411" t="e">
        <f>SUM(B12:B51)</f>
        <v>#DIV/0!</v>
      </c>
      <c r="C52" s="844"/>
      <c r="D52" s="845" t="s">
        <v>390</v>
      </c>
      <c r="E52" s="412"/>
      <c r="F52" s="413" t="e">
        <f>SUMPRODUCT($B$12:$B$51,F12:F51)</f>
        <v>#DIV/0!</v>
      </c>
      <c r="G52" s="413" t="e">
        <f>SUMPRODUCT($B$12:$B$51,G12:G51)</f>
        <v>#DIV/0!</v>
      </c>
      <c r="H52" s="413" t="e">
        <f t="shared" ref="H52:AF52" si="20">SUMPRODUCT($B$12:$B$51,H12:H51)</f>
        <v>#DIV/0!</v>
      </c>
      <c r="I52" s="414" t="e">
        <f t="shared" si="20"/>
        <v>#DIV/0!</v>
      </c>
      <c r="J52" s="413" t="e">
        <f t="shared" si="20"/>
        <v>#DIV/0!</v>
      </c>
      <c r="K52" s="414" t="e">
        <f t="shared" si="20"/>
        <v>#DIV/0!</v>
      </c>
      <c r="L52" s="413" t="e">
        <f t="shared" si="20"/>
        <v>#DIV/0!</v>
      </c>
      <c r="M52" s="414" t="e">
        <f t="shared" si="20"/>
        <v>#DIV/0!</v>
      </c>
      <c r="N52" s="413" t="e">
        <f t="shared" si="20"/>
        <v>#DIV/0!</v>
      </c>
      <c r="O52" s="414" t="e">
        <f t="shared" si="20"/>
        <v>#DIV/0!</v>
      </c>
      <c r="P52" s="413" t="e">
        <f t="shared" si="20"/>
        <v>#DIV/0!</v>
      </c>
      <c r="Q52" s="843" t="e">
        <f t="shared" si="20"/>
        <v>#DIV/0!</v>
      </c>
      <c r="R52" s="844"/>
      <c r="S52" s="845" t="str">
        <f>$D52</f>
        <v>TOTAL (%)</v>
      </c>
      <c r="T52" s="412"/>
      <c r="U52" s="413" t="e">
        <f t="shared" si="20"/>
        <v>#DIV/0!</v>
      </c>
      <c r="V52" s="414" t="e">
        <f t="shared" si="20"/>
        <v>#DIV/0!</v>
      </c>
      <c r="W52" s="413" t="e">
        <f t="shared" si="20"/>
        <v>#DIV/0!</v>
      </c>
      <c r="X52" s="414" t="e">
        <f t="shared" si="20"/>
        <v>#DIV/0!</v>
      </c>
      <c r="Y52" s="413" t="e">
        <f t="shared" si="20"/>
        <v>#DIV/0!</v>
      </c>
      <c r="Z52" s="414" t="e">
        <f t="shared" si="20"/>
        <v>#DIV/0!</v>
      </c>
      <c r="AA52" s="413" t="e">
        <f t="shared" si="20"/>
        <v>#DIV/0!</v>
      </c>
      <c r="AB52" s="414" t="e">
        <f t="shared" si="20"/>
        <v>#DIV/0!</v>
      </c>
      <c r="AC52" s="413" t="e">
        <f t="shared" si="20"/>
        <v>#DIV/0!</v>
      </c>
      <c r="AD52" s="414" t="e">
        <f t="shared" si="20"/>
        <v>#DIV/0!</v>
      </c>
      <c r="AE52" s="413" t="e">
        <f t="shared" si="20"/>
        <v>#DIV/0!</v>
      </c>
      <c r="AF52" s="413" t="e">
        <f t="shared" si="20"/>
        <v>#DIV/0!</v>
      </c>
      <c r="AG52" s="844"/>
      <c r="AH52" s="845" t="str">
        <f>$D52</f>
        <v>TOTAL (%)</v>
      </c>
      <c r="AI52" s="412"/>
      <c r="AJ52" s="413" t="e">
        <f t="shared" ref="AJ52:AU52" si="21">SUMPRODUCT($B$12:$B$51,AJ12:AJ51)</f>
        <v>#DIV/0!</v>
      </c>
      <c r="AK52" s="414" t="e">
        <f t="shared" si="21"/>
        <v>#DIV/0!</v>
      </c>
      <c r="AL52" s="413" t="e">
        <f t="shared" si="21"/>
        <v>#DIV/0!</v>
      </c>
      <c r="AM52" s="414" t="e">
        <f t="shared" si="21"/>
        <v>#DIV/0!</v>
      </c>
      <c r="AN52" s="413" t="e">
        <f t="shared" si="21"/>
        <v>#DIV/0!</v>
      </c>
      <c r="AO52" s="414" t="e">
        <f t="shared" si="21"/>
        <v>#DIV/0!</v>
      </c>
      <c r="AP52" s="413" t="e">
        <f t="shared" si="21"/>
        <v>#DIV/0!</v>
      </c>
      <c r="AQ52" s="414" t="e">
        <f t="shared" si="21"/>
        <v>#DIV/0!</v>
      </c>
      <c r="AR52" s="413" t="e">
        <f t="shared" si="21"/>
        <v>#DIV/0!</v>
      </c>
      <c r="AS52" s="414" t="e">
        <f t="shared" si="21"/>
        <v>#DIV/0!</v>
      </c>
      <c r="AT52" s="413" t="e">
        <f t="shared" si="21"/>
        <v>#DIV/0!</v>
      </c>
      <c r="AU52" s="842" t="e">
        <f t="shared" si="21"/>
        <v>#DIV/0!</v>
      </c>
      <c r="AV52" s="374"/>
      <c r="AW52" s="374"/>
      <c r="AX52" s="374"/>
      <c r="AY52" s="374"/>
      <c r="AZ52" s="374"/>
      <c r="BA52" s="374"/>
      <c r="BB52" s="374"/>
      <c r="BC52" s="374"/>
      <c r="BD52" s="374"/>
      <c r="BE52" s="374"/>
      <c r="BF52" s="374"/>
      <c r="BG52" s="374"/>
      <c r="BH52" s="115"/>
      <c r="BI52" s="374"/>
      <c r="BJ52" s="374"/>
      <c r="BK52" s="374"/>
      <c r="BL52" s="374"/>
      <c r="BM52" s="374"/>
      <c r="BN52" s="374"/>
      <c r="BO52" s="374"/>
      <c r="BP52" s="374"/>
      <c r="BQ52" s="374"/>
      <c r="BR52" s="374"/>
      <c r="BS52" s="374"/>
      <c r="BT52" s="374"/>
      <c r="BU52" s="374"/>
      <c r="BV52" s="374"/>
      <c r="BW52" s="374"/>
      <c r="BX52" s="374"/>
      <c r="BY52" s="374"/>
      <c r="BZ52" s="374"/>
      <c r="CA52" s="374"/>
      <c r="CB52" s="374"/>
      <c r="CC52" s="374"/>
      <c r="CD52" s="374"/>
      <c r="CE52" s="374"/>
      <c r="CF52" s="374"/>
      <c r="CG52" s="29"/>
      <c r="CH52" s="415">
        <f>SUM(CH12:CH51)</f>
        <v>0</v>
      </c>
      <c r="CI52" s="29"/>
    </row>
    <row r="53" spans="2:98" s="5" customFormat="1" ht="9.9499999999999993" customHeight="1">
      <c r="C53" s="846"/>
      <c r="D53" s="847" t="s">
        <v>91</v>
      </c>
      <c r="E53" s="368">
        <f>'Q1'!$AM50</f>
        <v>0</v>
      </c>
      <c r="F53" s="1397">
        <f>SUMPRODUCT('Q1'!$AM$10:$AM$49,F12:F51)/100</f>
        <v>0</v>
      </c>
      <c r="G53" s="1397"/>
      <c r="H53" s="1411">
        <f>SUMPRODUCT('Q1'!$AM$10:$AM$49,H12:H51)/100</f>
        <v>0</v>
      </c>
      <c r="I53" s="1412"/>
      <c r="J53" s="1397">
        <f>SUMPRODUCT('Q1'!$AM$10:$AM$49,J12:J51)/100</f>
        <v>0</v>
      </c>
      <c r="K53" s="1397"/>
      <c r="L53" s="1397">
        <f>SUMPRODUCT('Q1'!$AM$10:$AM$49,L12:L51)/100</f>
        <v>0</v>
      </c>
      <c r="M53" s="1397"/>
      <c r="N53" s="1397">
        <f>SUMPRODUCT('Q1'!$AM$10:$AM$49,N12:N51)/100</f>
        <v>0</v>
      </c>
      <c r="O53" s="1397"/>
      <c r="P53" s="1397">
        <f>SUMPRODUCT('Q1'!$AM$10:$AM$49,P12:P51)/100</f>
        <v>0</v>
      </c>
      <c r="Q53" s="1397"/>
      <c r="R53" s="846"/>
      <c r="S53" s="847" t="str">
        <f t="shared" ref="S53:S58" si="22">$D53</f>
        <v>REPASSE</v>
      </c>
      <c r="T53" s="368">
        <f>'Q1'!$AM50</f>
        <v>0</v>
      </c>
      <c r="U53" s="1397">
        <f>SUMPRODUCT('Q1'!$AM$10:$AM$49,U12:U51)/100</f>
        <v>0</v>
      </c>
      <c r="V53" s="1397"/>
      <c r="W53" s="1397">
        <f>SUMPRODUCT('Q1'!$AM$10:$AM$49,W12:W51)/100</f>
        <v>0</v>
      </c>
      <c r="X53" s="1397"/>
      <c r="Y53" s="1397">
        <f>SUMPRODUCT('Q1'!$AM$10:$AM$49,Y12:Y51)/100</f>
        <v>0</v>
      </c>
      <c r="Z53" s="1397"/>
      <c r="AA53" s="1397">
        <f>SUMPRODUCT('Q1'!$AM$10:$AM$49,AA12:AA51)/100</f>
        <v>0</v>
      </c>
      <c r="AB53" s="1397"/>
      <c r="AC53" s="1397">
        <f>SUMPRODUCT('Q1'!$AM$10:$AM$49,AC12:AC51)/100</f>
        <v>0</v>
      </c>
      <c r="AD53" s="1397"/>
      <c r="AE53" s="1397">
        <f>SUMPRODUCT('Q1'!$AM$10:$AM$49,AE12:AE51)/100</f>
        <v>0</v>
      </c>
      <c r="AF53" s="1397"/>
      <c r="AG53" s="846"/>
      <c r="AH53" s="847" t="str">
        <f t="shared" ref="AH53:AH58" si="23">$D53</f>
        <v>REPASSE</v>
      </c>
      <c r="AI53" s="368">
        <f>'Q1'!$AM50</f>
        <v>0</v>
      </c>
      <c r="AJ53" s="1397">
        <f>SUMPRODUCT('Q1'!$AM$10:$AM$49,AJ12:AJ51)/100</f>
        <v>0</v>
      </c>
      <c r="AK53" s="1397"/>
      <c r="AL53" s="1397">
        <f>SUMPRODUCT('Q1'!$AM$10:$AM$49,AL12:AL51)/100</f>
        <v>0</v>
      </c>
      <c r="AM53" s="1397"/>
      <c r="AN53" s="1397">
        <f>SUMPRODUCT('Q1'!$AM$10:$AM$49,AN12:AN51)/100</f>
        <v>0</v>
      </c>
      <c r="AO53" s="1397"/>
      <c r="AP53" s="1397">
        <f>SUMPRODUCT('Q1'!$AM$10:$AM$49,AP12:AP51)/100</f>
        <v>0</v>
      </c>
      <c r="AQ53" s="1397"/>
      <c r="AR53" s="1397">
        <f>SUMPRODUCT('Q1'!$AM$10:$AM$49,AR12:AR51)/100</f>
        <v>0</v>
      </c>
      <c r="AS53" s="1397"/>
      <c r="AT53" s="1397">
        <f>SUMPRODUCT('Q1'!$AM$10:$AM$49,AT12:AT51)/100</f>
        <v>0</v>
      </c>
      <c r="AU53" s="1397"/>
      <c r="AV53" s="138"/>
      <c r="AW53" s="138"/>
      <c r="AX53" s="138"/>
      <c r="AY53" s="138"/>
      <c r="AZ53" s="138"/>
      <c r="BA53" s="138"/>
      <c r="BB53" s="138"/>
      <c r="BC53" s="138"/>
      <c r="BD53" s="138"/>
      <c r="BE53" s="138"/>
      <c r="BF53" s="138"/>
      <c r="BG53" s="138"/>
      <c r="BH53" s="7"/>
      <c r="BI53" s="138"/>
      <c r="BJ53" s="138"/>
      <c r="BK53" s="138"/>
      <c r="BL53" s="138"/>
      <c r="BM53" s="138"/>
      <c r="BN53" s="138"/>
      <c r="BO53" s="138"/>
      <c r="BP53" s="138"/>
      <c r="BQ53" s="138"/>
      <c r="BR53" s="138"/>
      <c r="BS53" s="138"/>
      <c r="BT53" s="138"/>
      <c r="BU53" s="138"/>
      <c r="BV53" s="138"/>
      <c r="BW53" s="138"/>
      <c r="BX53" s="138"/>
      <c r="BY53" s="138"/>
      <c r="BZ53" s="138"/>
      <c r="CA53" s="138"/>
      <c r="CB53" s="138"/>
      <c r="CC53" s="138"/>
      <c r="CD53" s="138"/>
      <c r="CE53" s="138"/>
      <c r="CF53" s="138"/>
      <c r="CG53" s="12"/>
      <c r="CH53" s="12"/>
      <c r="CI53" s="12"/>
    </row>
    <row r="54" spans="2:98" s="5" customFormat="1" ht="9.9499999999999993" customHeight="1">
      <c r="C54" s="846"/>
      <c r="D54" s="847" t="s">
        <v>378</v>
      </c>
      <c r="E54" s="368">
        <f>'Q1'!$AT50</f>
        <v>0</v>
      </c>
      <c r="F54" s="1397">
        <f>SUMPRODUCT('Q1'!$AT$10:$AT$49,F12:F51)/100</f>
        <v>0</v>
      </c>
      <c r="G54" s="1397"/>
      <c r="H54" s="1411">
        <f>SUMPRODUCT('Q1'!$AT$10:$AT$49,H12:H51)/100</f>
        <v>0</v>
      </c>
      <c r="I54" s="1412"/>
      <c r="J54" s="1397">
        <f>SUMPRODUCT('Q1'!$AT$10:$AT$49,J12:J51)/100</f>
        <v>0</v>
      </c>
      <c r="K54" s="1397"/>
      <c r="L54" s="1397">
        <f>SUMPRODUCT('Q1'!$AT$10:$AT$49,L12:L51)/100</f>
        <v>0</v>
      </c>
      <c r="M54" s="1397"/>
      <c r="N54" s="1397">
        <f>SUMPRODUCT('Q1'!$AT$10:$AT$49,N12:N51)/100</f>
        <v>0</v>
      </c>
      <c r="O54" s="1397"/>
      <c r="P54" s="1397">
        <f>SUMPRODUCT('Q1'!$AT$10:$AT$49,P12:P51)/100</f>
        <v>0</v>
      </c>
      <c r="Q54" s="1397"/>
      <c r="R54" s="846"/>
      <c r="S54" s="847" t="str">
        <f t="shared" si="22"/>
        <v>Contrapartida Financeira</v>
      </c>
      <c r="T54" s="368">
        <f>'Q1'!$AT50</f>
        <v>0</v>
      </c>
      <c r="U54" s="1397">
        <f>SUMPRODUCT('Q1'!$AT$10:$AT$49,U12:U51)/100</f>
        <v>0</v>
      </c>
      <c r="V54" s="1397"/>
      <c r="W54" s="1397">
        <f>SUMPRODUCT('Q1'!$AT$10:$AT$49,W12:W51)/100</f>
        <v>0</v>
      </c>
      <c r="X54" s="1397"/>
      <c r="Y54" s="1397">
        <f>SUMPRODUCT('Q1'!$AT$10:$AT$49,Y12:Y51)/100</f>
        <v>0</v>
      </c>
      <c r="Z54" s="1397"/>
      <c r="AA54" s="1397">
        <f>SUMPRODUCT('Q1'!$AT$10:$AT$49,AA12:AA51)/100</f>
        <v>0</v>
      </c>
      <c r="AB54" s="1397"/>
      <c r="AC54" s="1397">
        <f>SUMPRODUCT('Q1'!$AT$10:$AT$49,AC12:AC51)/100</f>
        <v>0</v>
      </c>
      <c r="AD54" s="1397"/>
      <c r="AE54" s="1397">
        <f>SUMPRODUCT('Q1'!$AT$10:$AT$49,AE12:AE51)/100</f>
        <v>0</v>
      </c>
      <c r="AF54" s="1397"/>
      <c r="AG54" s="846"/>
      <c r="AH54" s="847" t="str">
        <f t="shared" si="23"/>
        <v>Contrapartida Financeira</v>
      </c>
      <c r="AI54" s="368">
        <f>'Q1'!$AT50</f>
        <v>0</v>
      </c>
      <c r="AJ54" s="1397">
        <f>SUMPRODUCT('Q1'!$AT$10:$AT$49,AJ12:AJ51)/100</f>
        <v>0</v>
      </c>
      <c r="AK54" s="1397"/>
      <c r="AL54" s="1397">
        <f>SUMPRODUCT('Q1'!$AT$10:$AT$49,AL12:AL51)/100</f>
        <v>0</v>
      </c>
      <c r="AM54" s="1397"/>
      <c r="AN54" s="1397">
        <f>SUMPRODUCT('Q1'!$AT$10:$AT$49,AN12:AN51)/100</f>
        <v>0</v>
      </c>
      <c r="AO54" s="1397"/>
      <c r="AP54" s="1397">
        <f>SUMPRODUCT('Q1'!$AT$10:$AT$49,AP12:AP51)/100</f>
        <v>0</v>
      </c>
      <c r="AQ54" s="1397"/>
      <c r="AR54" s="1397">
        <f>SUMPRODUCT('Q1'!$AT$10:$AT$49,AR12:AR51)/100</f>
        <v>0</v>
      </c>
      <c r="AS54" s="1397"/>
      <c r="AT54" s="1397">
        <f>SUMPRODUCT('Q1'!$AT$10:$AT$49,AT12:AT51)/100</f>
        <v>0</v>
      </c>
      <c r="AU54" s="1397"/>
      <c r="AV54" s="138"/>
      <c r="AW54" s="138"/>
      <c r="AX54" s="138"/>
      <c r="AY54" s="138"/>
      <c r="AZ54" s="138"/>
      <c r="BA54" s="138"/>
      <c r="BB54" s="138"/>
      <c r="BC54" s="138"/>
      <c r="BD54" s="138"/>
      <c r="BE54" s="138"/>
      <c r="BF54" s="138"/>
      <c r="BG54" s="138"/>
      <c r="BH54" s="7"/>
      <c r="BI54" s="138"/>
      <c r="BJ54" s="138"/>
      <c r="BK54" s="138"/>
      <c r="BL54" s="138"/>
      <c r="BM54" s="138"/>
      <c r="BN54" s="138"/>
      <c r="BO54" s="138"/>
      <c r="BP54" s="138"/>
      <c r="BQ54" s="138"/>
      <c r="BR54" s="138"/>
      <c r="BS54" s="138"/>
      <c r="BT54" s="138"/>
      <c r="BU54" s="138"/>
      <c r="BV54" s="138"/>
      <c r="BW54" s="138"/>
      <c r="BX54" s="138"/>
      <c r="BY54" s="138"/>
      <c r="BZ54" s="138"/>
      <c r="CA54" s="138"/>
      <c r="CB54" s="138"/>
      <c r="CC54" s="138"/>
      <c r="CD54" s="138"/>
      <c r="CE54" s="138"/>
      <c r="CF54" s="138"/>
      <c r="CG54" s="12"/>
      <c r="CH54" s="12"/>
      <c r="CI54" s="12"/>
    </row>
    <row r="55" spans="2:98" s="5" customFormat="1" ht="9.9499999999999993" customHeight="1">
      <c r="C55" s="846"/>
      <c r="D55" s="847" t="s">
        <v>379</v>
      </c>
      <c r="E55" s="368">
        <f>'Q1'!$BA50</f>
        <v>0</v>
      </c>
      <c r="F55" s="1397">
        <f>SUMPRODUCT('Q1'!$BA$10:$BA$49,F12:F51)/100</f>
        <v>0</v>
      </c>
      <c r="G55" s="1397"/>
      <c r="H55" s="1411">
        <f>SUMPRODUCT('Q1'!$BA$10:$BA$49,H12:H51)/100</f>
        <v>0</v>
      </c>
      <c r="I55" s="1412"/>
      <c r="J55" s="1397">
        <f>SUMPRODUCT('Q1'!$BA$10:$BA$49,J12:J51)/100</f>
        <v>0</v>
      </c>
      <c r="K55" s="1397"/>
      <c r="L55" s="1397">
        <f>SUMPRODUCT('Q1'!$BA$10:$BA$49,L12:L51)/100</f>
        <v>0</v>
      </c>
      <c r="M55" s="1397"/>
      <c r="N55" s="1397">
        <f>SUMPRODUCT('Q1'!$BA$10:$BA$49,N12:N51)/100</f>
        <v>0</v>
      </c>
      <c r="O55" s="1397"/>
      <c r="P55" s="1397">
        <f>SUMPRODUCT('Q1'!$BA$10:$BA$49,P12:P51)/100</f>
        <v>0</v>
      </c>
      <c r="Q55" s="1397"/>
      <c r="R55" s="846"/>
      <c r="S55" s="847" t="str">
        <f t="shared" si="22"/>
        <v>Contrapartida Física</v>
      </c>
      <c r="T55" s="368">
        <f>'Q1'!$BA50</f>
        <v>0</v>
      </c>
      <c r="U55" s="1397">
        <f>SUMPRODUCT('Q1'!$BA$10:$BA$49,U12:U51)/100</f>
        <v>0</v>
      </c>
      <c r="V55" s="1397"/>
      <c r="W55" s="1397">
        <f>SUMPRODUCT('Q1'!$BA$10:$BA$49,W12:W51)/100</f>
        <v>0</v>
      </c>
      <c r="X55" s="1397"/>
      <c r="Y55" s="1397">
        <f>SUMPRODUCT('Q1'!$BA$10:$BA$49,Y12:Y51)/100</f>
        <v>0</v>
      </c>
      <c r="Z55" s="1397"/>
      <c r="AA55" s="1397">
        <f>SUMPRODUCT('Q1'!$BA$10:$BA$49,AA12:AA51)/100</f>
        <v>0</v>
      </c>
      <c r="AB55" s="1397"/>
      <c r="AC55" s="1397">
        <f>SUMPRODUCT('Q1'!$BA$10:$BA$49,AC12:AC51)/100</f>
        <v>0</v>
      </c>
      <c r="AD55" s="1397"/>
      <c r="AE55" s="1397">
        <f>SUMPRODUCT('Q1'!$BA$10:$BA$49,AE12:AE51)/100</f>
        <v>0</v>
      </c>
      <c r="AF55" s="1397"/>
      <c r="AG55" s="846"/>
      <c r="AH55" s="847" t="str">
        <f t="shared" si="23"/>
        <v>Contrapartida Física</v>
      </c>
      <c r="AI55" s="368">
        <f>'Q1'!$BA50</f>
        <v>0</v>
      </c>
      <c r="AJ55" s="1397">
        <f>SUMPRODUCT('Q1'!$BA$10:$BA$49,AJ12:AJ51)/100</f>
        <v>0</v>
      </c>
      <c r="AK55" s="1397"/>
      <c r="AL55" s="1397">
        <f>SUMPRODUCT('Q1'!$BA$10:$BA$49,AL12:AL51)/100</f>
        <v>0</v>
      </c>
      <c r="AM55" s="1397"/>
      <c r="AN55" s="1397">
        <f>SUMPRODUCT('Q1'!$BA$10:$BA$49,AN12:AN51)/100</f>
        <v>0</v>
      </c>
      <c r="AO55" s="1397"/>
      <c r="AP55" s="1397">
        <f>SUMPRODUCT('Q1'!$BA$10:$BA$49,AP12:AP51)/100</f>
        <v>0</v>
      </c>
      <c r="AQ55" s="1397"/>
      <c r="AR55" s="1397">
        <f>SUMPRODUCT('Q1'!$BA$10:$BA$49,AR12:AR51)/100</f>
        <v>0</v>
      </c>
      <c r="AS55" s="1397"/>
      <c r="AT55" s="1397">
        <f>SUMPRODUCT('Q1'!$BA$10:$BA$49,AT12:AT51)/100</f>
        <v>0</v>
      </c>
      <c r="AU55" s="1397"/>
      <c r="AV55" s="138"/>
      <c r="AW55" s="138"/>
      <c r="AX55" s="138"/>
      <c r="AY55" s="138"/>
      <c r="AZ55" s="138"/>
      <c r="BA55" s="138"/>
      <c r="BB55" s="138"/>
      <c r="BC55" s="138"/>
      <c r="BD55" s="138"/>
      <c r="BE55" s="138"/>
      <c r="BF55" s="138"/>
      <c r="BG55" s="138"/>
      <c r="BH55" s="7"/>
      <c r="BI55" s="138"/>
      <c r="BJ55" s="138"/>
      <c r="BK55" s="138"/>
      <c r="BL55" s="138"/>
      <c r="BM55" s="138"/>
      <c r="BN55" s="138"/>
      <c r="BO55" s="138"/>
      <c r="BP55" s="138"/>
      <c r="BQ55" s="138"/>
      <c r="BR55" s="138"/>
      <c r="BS55" s="138"/>
      <c r="BT55" s="138"/>
      <c r="BU55" s="138"/>
      <c r="BV55" s="138"/>
      <c r="BW55" s="138"/>
      <c r="BX55" s="138"/>
      <c r="BY55" s="138"/>
      <c r="BZ55" s="138"/>
      <c r="CA55" s="138"/>
      <c r="CB55" s="138"/>
      <c r="CC55" s="138"/>
      <c r="CD55" s="138"/>
      <c r="CE55" s="138"/>
      <c r="CF55" s="138"/>
      <c r="CG55" s="12"/>
      <c r="CH55" s="12"/>
      <c r="CI55" s="12"/>
    </row>
    <row r="56" spans="2:98" s="5" customFormat="1" ht="9.9499999999999993" customHeight="1">
      <c r="C56" s="846"/>
      <c r="D56" s="847" t="s">
        <v>84</v>
      </c>
      <c r="E56" s="368">
        <f>'Q1'!$BH50</f>
        <v>0</v>
      </c>
      <c r="F56" s="1397">
        <f>SUMPRODUCT('Q1'!$BH$10:$BH$49,F12:F51)/100</f>
        <v>0</v>
      </c>
      <c r="G56" s="1397"/>
      <c r="H56" s="1411">
        <f>SUMPRODUCT('Q1'!$BH$10:$BH$49,H12:H51)/100</f>
        <v>0</v>
      </c>
      <c r="I56" s="1412"/>
      <c r="J56" s="1397">
        <f>SUMPRODUCT('Q1'!$BH$10:$BH$49,J12:J51)/100</f>
        <v>0</v>
      </c>
      <c r="K56" s="1397"/>
      <c r="L56" s="1397">
        <f>SUMPRODUCT('Q1'!$BH$10:$BH$49,L12:L51)/100</f>
        <v>0</v>
      </c>
      <c r="M56" s="1397"/>
      <c r="N56" s="1397">
        <f>SUMPRODUCT('Q1'!$BH$10:$BH$49,N12:N51)/100</f>
        <v>0</v>
      </c>
      <c r="O56" s="1397"/>
      <c r="P56" s="1397">
        <f>SUMPRODUCT('Q1'!$BH$10:$BH$49,P12:P51)/100</f>
        <v>0</v>
      </c>
      <c r="Q56" s="1397"/>
      <c r="R56" s="846"/>
      <c r="S56" s="847" t="str">
        <f t="shared" si="22"/>
        <v>Outras Fontes</v>
      </c>
      <c r="T56" s="368">
        <f>'Q1'!$BH50</f>
        <v>0</v>
      </c>
      <c r="U56" s="1397">
        <f>SUMPRODUCT('Q1'!$BH$10:$BH$49,U12:U51)/100</f>
        <v>0</v>
      </c>
      <c r="V56" s="1397"/>
      <c r="W56" s="1397">
        <f>SUMPRODUCT('Q1'!$BH$10:$BH$49,W12:W51)/100</f>
        <v>0</v>
      </c>
      <c r="X56" s="1397"/>
      <c r="Y56" s="1397">
        <f>SUMPRODUCT('Q1'!$BH$10:$BH$49,Y12:Y51)/100</f>
        <v>0</v>
      </c>
      <c r="Z56" s="1397"/>
      <c r="AA56" s="1397">
        <f>SUMPRODUCT('Q1'!$BH$10:$BH$49,AA12:AA51)/100</f>
        <v>0</v>
      </c>
      <c r="AB56" s="1397"/>
      <c r="AC56" s="1397">
        <f>SUMPRODUCT('Q1'!$BH$10:$BH$49,AC12:AC51)/100</f>
        <v>0</v>
      </c>
      <c r="AD56" s="1397"/>
      <c r="AE56" s="1397">
        <f>SUMPRODUCT('Q1'!$BH$10:$BH$49,AE12:AE51)/100</f>
        <v>0</v>
      </c>
      <c r="AF56" s="1397"/>
      <c r="AG56" s="846"/>
      <c r="AH56" s="847" t="str">
        <f t="shared" si="23"/>
        <v>Outras Fontes</v>
      </c>
      <c r="AI56" s="368">
        <f>'Q1'!$BH50</f>
        <v>0</v>
      </c>
      <c r="AJ56" s="1414">
        <f>SUMPRODUCT('Q1'!$BH$10:$BH$49,AJ12:AJ51)/100</f>
        <v>0</v>
      </c>
      <c r="AK56" s="1414"/>
      <c r="AL56" s="1414">
        <f>SUMPRODUCT('Q1'!$BH$10:$BH$49,AL12:AL51)/100</f>
        <v>0</v>
      </c>
      <c r="AM56" s="1414"/>
      <c r="AN56" s="1414">
        <f>SUMPRODUCT('Q1'!$BH$10:$BH$49,AN12:AN51)/100</f>
        <v>0</v>
      </c>
      <c r="AO56" s="1414"/>
      <c r="AP56" s="1414">
        <f>SUMPRODUCT('Q1'!$BH$10:$BH$49,AP12:AP51)/100</f>
        <v>0</v>
      </c>
      <c r="AQ56" s="1414"/>
      <c r="AR56" s="1414">
        <f>SUMPRODUCT('Q1'!$BH$10:$BH$49,AR12:AR51)/100</f>
        <v>0</v>
      </c>
      <c r="AS56" s="1414"/>
      <c r="AT56" s="1414">
        <f>SUMPRODUCT('Q1'!$BH$10:$BH$49,AT12:AT51)/100</f>
        <v>0</v>
      </c>
      <c r="AU56" s="1414"/>
      <c r="AV56" s="138"/>
      <c r="AW56" s="138"/>
      <c r="AX56" s="138"/>
      <c r="AY56" s="138"/>
      <c r="AZ56" s="138"/>
      <c r="BA56" s="138"/>
      <c r="BB56" s="138"/>
      <c r="BC56" s="138"/>
      <c r="BD56" s="138"/>
      <c r="BE56" s="138"/>
      <c r="BF56" s="138"/>
      <c r="BG56" s="138"/>
      <c r="BH56" s="7"/>
      <c r="BI56" s="138"/>
      <c r="BJ56" s="138"/>
      <c r="BK56" s="138"/>
      <c r="BL56" s="138"/>
      <c r="BM56" s="138"/>
      <c r="BN56" s="138"/>
      <c r="BO56" s="138"/>
      <c r="BP56" s="138"/>
      <c r="BQ56" s="138"/>
      <c r="BR56" s="138"/>
      <c r="BS56" s="138"/>
      <c r="BT56" s="138"/>
      <c r="BU56" s="138"/>
      <c r="BV56" s="138"/>
      <c r="BW56" s="138"/>
      <c r="BX56" s="138"/>
      <c r="BY56" s="138"/>
      <c r="BZ56" s="138"/>
      <c r="CA56" s="138"/>
      <c r="CB56" s="138"/>
      <c r="CC56" s="138"/>
      <c r="CD56" s="138"/>
      <c r="CE56" s="138"/>
      <c r="CF56" s="138"/>
      <c r="CG56" s="12"/>
      <c r="CH56" s="12"/>
      <c r="CI56" s="12"/>
    </row>
    <row r="57" spans="2:98" s="416" customFormat="1" ht="9.9499999999999993" customHeight="1">
      <c r="C57" s="848"/>
      <c r="D57" s="597" t="s">
        <v>391</v>
      </c>
      <c r="E57" s="413">
        <f>'Q1'!$BO50</f>
        <v>0</v>
      </c>
      <c r="F57" s="1395">
        <f>SUM(F53:G56)</f>
        <v>0</v>
      </c>
      <c r="G57" s="1395"/>
      <c r="H57" s="1395">
        <f>SUM(H53:I56)</f>
        <v>0</v>
      </c>
      <c r="I57" s="1395"/>
      <c r="J57" s="1395">
        <f>SUM(J53:K56)</f>
        <v>0</v>
      </c>
      <c r="K57" s="1395"/>
      <c r="L57" s="1395">
        <f>SUM(L53:M56)</f>
        <v>0</v>
      </c>
      <c r="M57" s="1395"/>
      <c r="N57" s="1395">
        <f>SUM(N53:O56)</f>
        <v>0</v>
      </c>
      <c r="O57" s="1395"/>
      <c r="P57" s="1395">
        <f>SUM(P53:Q56)</f>
        <v>0</v>
      </c>
      <c r="Q57" s="1395"/>
      <c r="R57" s="848"/>
      <c r="S57" s="597" t="str">
        <f t="shared" si="22"/>
        <v>TOTAL (R$)</v>
      </c>
      <c r="T57" s="413">
        <f>'Q1'!$BO50</f>
        <v>0</v>
      </c>
      <c r="U57" s="1395">
        <f>SUM(U53:V56)</f>
        <v>0</v>
      </c>
      <c r="V57" s="1395"/>
      <c r="W57" s="1395">
        <f>SUM(W53:X56)</f>
        <v>0</v>
      </c>
      <c r="X57" s="1395"/>
      <c r="Y57" s="1395">
        <f>SUM(Y53:Z56)</f>
        <v>0</v>
      </c>
      <c r="Z57" s="1395"/>
      <c r="AA57" s="1395">
        <f>SUM(AA53:AB56)</f>
        <v>0</v>
      </c>
      <c r="AB57" s="1395"/>
      <c r="AC57" s="1395">
        <f>SUM(AC53:AD56)</f>
        <v>0</v>
      </c>
      <c r="AD57" s="1395"/>
      <c r="AE57" s="1395">
        <f>SUM(AE53:AF56)</f>
        <v>0</v>
      </c>
      <c r="AF57" s="1395"/>
      <c r="AG57" s="848"/>
      <c r="AH57" s="597" t="str">
        <f t="shared" si="23"/>
        <v>TOTAL (R$)</v>
      </c>
      <c r="AI57" s="413">
        <f>'Q1'!$BO50</f>
        <v>0</v>
      </c>
      <c r="AJ57" s="1413">
        <f>SUM(AJ53:AK56)</f>
        <v>0</v>
      </c>
      <c r="AK57" s="1413"/>
      <c r="AL57" s="1413">
        <f>SUM(AL53:AM56)</f>
        <v>0</v>
      </c>
      <c r="AM57" s="1413"/>
      <c r="AN57" s="1413">
        <f>SUM(AN53:AO56)</f>
        <v>0</v>
      </c>
      <c r="AO57" s="1413"/>
      <c r="AP57" s="1413">
        <f>SUM(AP53:AQ56)</f>
        <v>0</v>
      </c>
      <c r="AQ57" s="1413"/>
      <c r="AR57" s="1413">
        <f>SUM(AR53:AS56)</f>
        <v>0</v>
      </c>
      <c r="AS57" s="1413"/>
      <c r="AT57" s="1413">
        <f>SUM(AT53:AU56)</f>
        <v>0</v>
      </c>
      <c r="AU57" s="1413"/>
      <c r="AV57" s="374"/>
      <c r="AW57" s="374"/>
      <c r="AX57" s="374"/>
      <c r="AY57" s="374"/>
      <c r="AZ57" s="374"/>
      <c r="BA57" s="374"/>
      <c r="BB57" s="374"/>
      <c r="BC57" s="374"/>
      <c r="BD57" s="374"/>
      <c r="BE57" s="374"/>
      <c r="BF57" s="374"/>
      <c r="BG57" s="374"/>
      <c r="BH57" s="115"/>
      <c r="BI57" s="374"/>
      <c r="BJ57" s="374"/>
      <c r="BK57" s="374"/>
      <c r="BL57" s="374"/>
      <c r="BM57" s="374"/>
      <c r="BN57" s="374"/>
      <c r="BO57" s="374"/>
      <c r="BP57" s="374"/>
      <c r="BQ57" s="374"/>
      <c r="BR57" s="374"/>
      <c r="BS57" s="374"/>
      <c r="BT57" s="374"/>
      <c r="BU57" s="374"/>
      <c r="BV57" s="374"/>
      <c r="BW57" s="374"/>
      <c r="BX57" s="374"/>
      <c r="BY57" s="374"/>
      <c r="BZ57" s="374"/>
      <c r="CA57" s="374"/>
      <c r="CB57" s="374"/>
      <c r="CC57" s="374"/>
      <c r="CD57" s="374"/>
      <c r="CE57" s="374"/>
      <c r="CF57" s="374"/>
      <c r="CG57" s="417"/>
      <c r="CH57" s="417"/>
      <c r="CI57" s="417"/>
    </row>
    <row r="58" spans="2:98" s="416" customFormat="1" ht="9.9499999999999993" customHeight="1">
      <c r="C58" s="848"/>
      <c r="D58" s="597" t="s">
        <v>392</v>
      </c>
      <c r="E58" s="412"/>
      <c r="F58" s="1395">
        <f>F57</f>
        <v>0</v>
      </c>
      <c r="G58" s="1395"/>
      <c r="H58" s="1395">
        <f>F58+H57</f>
        <v>0</v>
      </c>
      <c r="I58" s="1395"/>
      <c r="J58" s="1395">
        <f>H58+J57</f>
        <v>0</v>
      </c>
      <c r="K58" s="1395"/>
      <c r="L58" s="1395">
        <f>J58+L57</f>
        <v>0</v>
      </c>
      <c r="M58" s="1395"/>
      <c r="N58" s="1395">
        <f>L58+N57</f>
        <v>0</v>
      </c>
      <c r="O58" s="1395"/>
      <c r="P58" s="1395">
        <f>N58+P57</f>
        <v>0</v>
      </c>
      <c r="Q58" s="1395"/>
      <c r="R58" s="848"/>
      <c r="S58" s="597" t="str">
        <f t="shared" si="22"/>
        <v>ACUMULADO (R$)</v>
      </c>
      <c r="T58" s="412"/>
      <c r="U58" s="1395">
        <f>P58+U57</f>
        <v>0</v>
      </c>
      <c r="V58" s="1395"/>
      <c r="W58" s="1395">
        <f>U58+W57</f>
        <v>0</v>
      </c>
      <c r="X58" s="1395"/>
      <c r="Y58" s="1395">
        <f>W58+Y57</f>
        <v>0</v>
      </c>
      <c r="Z58" s="1395"/>
      <c r="AA58" s="1395">
        <f>Y58+AA57</f>
        <v>0</v>
      </c>
      <c r="AB58" s="1395"/>
      <c r="AC58" s="1395">
        <f>AA58+AC57</f>
        <v>0</v>
      </c>
      <c r="AD58" s="1395"/>
      <c r="AE58" s="1395">
        <f>AC58+AE57</f>
        <v>0</v>
      </c>
      <c r="AF58" s="1395"/>
      <c r="AG58" s="848"/>
      <c r="AH58" s="597" t="str">
        <f t="shared" si="23"/>
        <v>ACUMULADO (R$)</v>
      </c>
      <c r="AI58" s="412"/>
      <c r="AJ58" s="1395">
        <f>AE58+AJ57</f>
        <v>0</v>
      </c>
      <c r="AK58" s="1395"/>
      <c r="AL58" s="1395">
        <f>AJ58+AL57</f>
        <v>0</v>
      </c>
      <c r="AM58" s="1395"/>
      <c r="AN58" s="1395">
        <f>AL58+AN57</f>
        <v>0</v>
      </c>
      <c r="AO58" s="1395"/>
      <c r="AP58" s="1395">
        <f>AN58+AP57</f>
        <v>0</v>
      </c>
      <c r="AQ58" s="1395"/>
      <c r="AR58" s="1395">
        <f>AP58+AR57</f>
        <v>0</v>
      </c>
      <c r="AS58" s="1395"/>
      <c r="AT58" s="1395">
        <f>AR58+AT57</f>
        <v>0</v>
      </c>
      <c r="AU58" s="1395"/>
      <c r="AV58" s="374"/>
      <c r="AW58" s="374"/>
      <c r="AX58" s="374"/>
      <c r="AY58" s="374"/>
      <c r="AZ58" s="374"/>
      <c r="BA58" s="374"/>
      <c r="BB58" s="374"/>
      <c r="BC58" s="374"/>
      <c r="BD58" s="374"/>
      <c r="BE58" s="374"/>
      <c r="BF58" s="374"/>
      <c r="BG58" s="374"/>
      <c r="BH58" s="115"/>
      <c r="BI58" s="374"/>
      <c r="BJ58" s="374"/>
      <c r="BK58" s="374"/>
      <c r="BL58" s="374"/>
      <c r="BM58" s="374"/>
      <c r="BN58" s="374"/>
      <c r="BO58" s="374"/>
      <c r="BP58" s="374"/>
      <c r="BQ58" s="374"/>
      <c r="BR58" s="374"/>
      <c r="BS58" s="374"/>
      <c r="BT58" s="374"/>
      <c r="BU58" s="374"/>
      <c r="BV58" s="374"/>
      <c r="BW58" s="374"/>
      <c r="BX58" s="374"/>
      <c r="BY58" s="374"/>
      <c r="BZ58" s="374"/>
      <c r="CA58" s="374"/>
      <c r="CB58" s="374"/>
      <c r="CC58" s="374"/>
      <c r="CD58" s="374"/>
      <c r="CE58" s="374"/>
      <c r="CF58" s="374"/>
      <c r="CG58" s="417"/>
      <c r="CH58" s="417"/>
      <c r="CI58" s="417"/>
    </row>
    <row r="59" spans="2:98" ht="9.9499999999999993" customHeight="1">
      <c r="C59" s="849" t="str">
        <f>CONCATENATE("Responsável Técnico de(o)(a) ",INFORMAÇÕES1!$G7)</f>
        <v>Responsável Técnico de(o)(a) PREFEITURA MUNICIPAL DE GASPAR</v>
      </c>
      <c r="D59" s="850"/>
      <c r="E59" s="6"/>
      <c r="R59" s="849" t="str">
        <f>CONCATENATE("Responsável Técnico de(o)(a) ",INFORMAÇÕES1!$G7)</f>
        <v>Responsável Técnico de(o)(a) PREFEITURA MUNICIPAL DE GASPAR</v>
      </c>
      <c r="S59" s="850"/>
      <c r="T59" s="6"/>
      <c r="AG59" s="849" t="str">
        <f>CONCATENATE("Responsável Técnico de(o)(a) ",INFORMAÇÕES1!$G7)</f>
        <v>Responsável Técnico de(o)(a) PREFEITURA MUNICIPAL DE GASPAR</v>
      </c>
      <c r="AH59" s="850"/>
      <c r="AI59" s="6"/>
      <c r="AJ59" s="9"/>
      <c r="AK59" s="9"/>
      <c r="AL59" s="9"/>
      <c r="AM59" s="9"/>
      <c r="AN59" s="9"/>
      <c r="AO59" s="9"/>
      <c r="AP59" s="9"/>
      <c r="AQ59" s="9"/>
      <c r="AR59" s="9"/>
      <c r="AS59" s="9"/>
      <c r="AT59" s="9"/>
      <c r="AU59" s="9"/>
      <c r="AV59" s="9"/>
      <c r="AW59" s="9"/>
      <c r="AX59" s="9"/>
      <c r="AY59" s="9"/>
      <c r="AZ59" s="9"/>
      <c r="BA59" s="9"/>
      <c r="BB59" s="9"/>
      <c r="BC59" s="9"/>
      <c r="BD59" s="9"/>
      <c r="BE59" s="9"/>
      <c r="BF59" s="9"/>
      <c r="BG59" s="9"/>
    </row>
    <row r="60" spans="2:98" s="7" customFormat="1" ht="9.75" customHeight="1">
      <c r="C60" s="851" t="s">
        <v>372</v>
      </c>
      <c r="D60" s="852"/>
      <c r="L60" s="1410">
        <f>'Q1'!$BA56</f>
        <v>0</v>
      </c>
      <c r="M60" s="1410"/>
      <c r="N60" s="1410"/>
      <c r="O60" s="1410"/>
      <c r="P60" s="1410"/>
      <c r="Q60" s="1410"/>
      <c r="R60" s="851" t="s">
        <v>372</v>
      </c>
      <c r="S60" s="852"/>
      <c r="Y60" s="160"/>
      <c r="Z60" s="160"/>
      <c r="AA60" s="1410">
        <f>'Q1'!$BA56</f>
        <v>0</v>
      </c>
      <c r="AB60" s="1410"/>
      <c r="AC60" s="1410"/>
      <c r="AD60" s="1410"/>
      <c r="AE60" s="1410"/>
      <c r="AF60" s="1410"/>
      <c r="AG60" s="851" t="s">
        <v>372</v>
      </c>
      <c r="AH60" s="852"/>
      <c r="AP60" s="1410">
        <f>'Q1'!$BA56</f>
        <v>0</v>
      </c>
      <c r="AQ60" s="1410"/>
      <c r="AR60" s="1410"/>
      <c r="AS60" s="1410"/>
      <c r="AT60" s="1410"/>
      <c r="AU60" s="1410"/>
      <c r="AZ60" s="160"/>
      <c r="BA60" s="160"/>
      <c r="BB60" s="160"/>
      <c r="BC60" s="160"/>
      <c r="BD60" s="160"/>
      <c r="BE60" s="160"/>
      <c r="BY60" s="160"/>
      <c r="BZ60" s="160"/>
      <c r="CA60" s="160"/>
      <c r="CB60" s="160"/>
      <c r="CC60" s="160"/>
      <c r="CD60" s="160"/>
    </row>
    <row r="61" spans="2:98" s="7" customFormat="1" ht="9.9499999999999993" customHeight="1">
      <c r="D61" s="333"/>
      <c r="L61" s="1409" t="s">
        <v>77</v>
      </c>
      <c r="M61" s="1409"/>
      <c r="N61" s="1409"/>
      <c r="O61" s="1409"/>
      <c r="P61" s="1409"/>
      <c r="Q61" s="1409"/>
      <c r="AA61" s="1409" t="s">
        <v>77</v>
      </c>
      <c r="AB61" s="1409"/>
      <c r="AC61" s="1409"/>
      <c r="AD61" s="1409"/>
      <c r="AE61" s="1409"/>
      <c r="AF61" s="1409"/>
      <c r="AP61" s="1409" t="s">
        <v>77</v>
      </c>
      <c r="AQ61" s="1409"/>
      <c r="AR61" s="1409"/>
      <c r="AS61" s="1409"/>
      <c r="AT61" s="1409"/>
      <c r="AU61" s="1409"/>
    </row>
    <row r="62" spans="2:98" s="7" customFormat="1" ht="9.9499999999999993" customHeight="1">
      <c r="D62" s="783"/>
    </row>
    <row r="63" spans="2:98" ht="9.9499999999999993" customHeight="1">
      <c r="E63" s="6"/>
      <c r="G63" s="9"/>
      <c r="H63" s="9"/>
      <c r="I63" s="9"/>
      <c r="J63" s="9"/>
      <c r="K63" s="9"/>
      <c r="L63" s="9"/>
      <c r="M63" s="9"/>
      <c r="N63" s="9"/>
      <c r="O63" s="9"/>
      <c r="P63" s="9"/>
      <c r="Q63" s="9"/>
      <c r="T63" s="6"/>
      <c r="U63" s="9"/>
      <c r="V63" s="9"/>
      <c r="W63" s="9"/>
      <c r="X63" s="9"/>
      <c r="Y63" s="9"/>
      <c r="Z63" s="9"/>
      <c r="AA63" s="9"/>
      <c r="AI63" s="6"/>
      <c r="AJ63" s="7"/>
      <c r="AK63" s="7"/>
      <c r="AL63" s="7"/>
      <c r="AM63" s="7"/>
      <c r="AN63" s="7"/>
      <c r="AO63" s="7"/>
      <c r="AP63" s="7"/>
      <c r="AQ63" s="7"/>
      <c r="AR63" s="7"/>
      <c r="AS63" s="7"/>
      <c r="AT63" s="7"/>
      <c r="AU63" s="7"/>
      <c r="AV63" s="7"/>
      <c r="AW63" s="7"/>
      <c r="AX63" s="7"/>
      <c r="AY63" s="7"/>
      <c r="AZ63" s="7"/>
      <c r="BA63" s="7"/>
      <c r="BB63" s="7"/>
      <c r="BC63" s="9"/>
      <c r="BD63" s="9"/>
      <c r="BE63" s="7"/>
      <c r="BF63" s="7"/>
      <c r="BG63" s="7"/>
      <c r="BH63" s="6"/>
      <c r="BI63" s="8"/>
      <c r="BJ63" s="8"/>
      <c r="BK63" s="8"/>
      <c r="BL63" s="8"/>
      <c r="BM63" s="7"/>
      <c r="BN63" s="7"/>
      <c r="BO63" s="7"/>
      <c r="BP63" s="7"/>
      <c r="BQ63" s="8"/>
      <c r="BR63" s="8"/>
      <c r="BS63" s="8"/>
      <c r="BT63" s="8"/>
      <c r="BU63" s="8"/>
      <c r="BV63" s="8"/>
      <c r="BW63" s="8"/>
      <c r="BX63" s="8"/>
      <c r="BY63" s="8"/>
      <c r="BZ63" s="8"/>
      <c r="CA63" s="8"/>
      <c r="CB63" s="8"/>
      <c r="CC63" s="7"/>
      <c r="CD63" s="7"/>
      <c r="CE63" s="7"/>
      <c r="CF63" s="7"/>
      <c r="CG63" s="7"/>
      <c r="CH63" s="8"/>
      <c r="CI63" s="8"/>
      <c r="CJ63" s="8"/>
      <c r="CK63" s="8"/>
      <c r="CL63" s="8"/>
      <c r="CM63" s="8"/>
      <c r="CN63" s="8"/>
      <c r="CO63" s="8"/>
      <c r="CP63" s="8"/>
      <c r="CQ63" s="8"/>
      <c r="CR63" s="8"/>
      <c r="CS63" s="8"/>
      <c r="CT63" s="8"/>
    </row>
    <row r="64" spans="2:98" ht="9.9499999999999993" customHeight="1">
      <c r="F64" s="8"/>
      <c r="G64" s="7"/>
      <c r="H64" s="7"/>
      <c r="I64" s="7"/>
      <c r="J64" s="7"/>
      <c r="K64" s="7"/>
      <c r="L64" s="7"/>
      <c r="M64" s="7"/>
      <c r="N64" s="7"/>
      <c r="O64" s="7"/>
      <c r="P64" s="7"/>
      <c r="Q64" s="7"/>
      <c r="U64" s="7"/>
      <c r="V64" s="7"/>
      <c r="W64" s="7"/>
      <c r="X64" s="7"/>
      <c r="Y64" s="7"/>
      <c r="Z64" s="7"/>
      <c r="AA64" s="7"/>
      <c r="AB64" s="8"/>
      <c r="AC64" s="8"/>
      <c r="AD64" s="8"/>
      <c r="AE64" s="8"/>
      <c r="AF64" s="8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I64" s="8"/>
      <c r="BJ64" s="8"/>
      <c r="BK64" s="8"/>
      <c r="BL64" s="8"/>
      <c r="BM64" s="7"/>
      <c r="BN64" s="7"/>
      <c r="BO64" s="7"/>
      <c r="BP64" s="7"/>
      <c r="BQ64" s="8"/>
      <c r="BR64" s="8"/>
      <c r="BS64" s="8"/>
      <c r="BT64" s="8"/>
      <c r="BU64" s="8"/>
      <c r="BV64" s="8"/>
      <c r="BW64" s="8"/>
      <c r="BX64" s="8"/>
      <c r="BY64" s="8"/>
      <c r="BZ64" s="8"/>
      <c r="CA64" s="8"/>
      <c r="CB64" s="8"/>
      <c r="CC64" s="7"/>
      <c r="CD64" s="7"/>
      <c r="CE64" s="7"/>
      <c r="CF64" s="7"/>
      <c r="CG64" s="7"/>
      <c r="CH64" s="8"/>
      <c r="CI64" s="8"/>
      <c r="CJ64" s="8"/>
      <c r="CK64" s="8"/>
      <c r="CL64" s="8"/>
      <c r="CM64" s="8"/>
      <c r="CN64" s="8"/>
      <c r="CO64" s="8"/>
      <c r="CP64" s="8"/>
      <c r="CQ64" s="8"/>
      <c r="CR64" s="8"/>
      <c r="CS64" s="8"/>
      <c r="CT64" s="8"/>
    </row>
    <row r="66" spans="6:98" ht="9.9499999999999993" hidden="1" customHeight="1">
      <c r="F66" s="8"/>
      <c r="G66" s="418" t="e">
        <f>IF(ABS(G52-100)&gt;0.01,1,0)</f>
        <v>#DIV/0!</v>
      </c>
      <c r="H66" s="418"/>
      <c r="I66" s="418" t="e">
        <f>IF(ABS(I52-100)&gt;0.01,1,0)</f>
        <v>#DIV/0!</v>
      </c>
      <c r="J66" s="418"/>
      <c r="K66" s="418" t="e">
        <f>IF(ABS(K52-100)&gt;0.01,1,0)</f>
        <v>#DIV/0!</v>
      </c>
      <c r="L66" s="418"/>
      <c r="M66" s="418" t="e">
        <f>IF(ABS(M52-100)&gt;0.01,1,0)</f>
        <v>#DIV/0!</v>
      </c>
      <c r="N66" s="418"/>
      <c r="O66" s="418" t="e">
        <f>IF(ABS(O52-100)&gt;0.01,1,0)</f>
        <v>#DIV/0!</v>
      </c>
      <c r="P66" s="418"/>
      <c r="Q66" s="418" t="e">
        <f>IF(ABS(Q52-100)&gt;0.01,1,0)</f>
        <v>#DIV/0!</v>
      </c>
      <c r="U66" s="418"/>
      <c r="V66" s="418" t="e">
        <f>IF(ABS(V52-100)&gt;0.01,1,0)</f>
        <v>#DIV/0!</v>
      </c>
      <c r="W66" s="418"/>
      <c r="X66" s="418" t="e">
        <f>IF(ABS(X52-100)&gt;0.01,1,0)</f>
        <v>#DIV/0!</v>
      </c>
      <c r="Y66" s="418"/>
      <c r="Z66" s="418" t="e">
        <f>IF(ABS(Z52-100)&gt;0.01,1,0)</f>
        <v>#DIV/0!</v>
      </c>
      <c r="AA66" s="418"/>
      <c r="AB66" s="418" t="e">
        <f>IF(ABS(AB52-100)&gt;0.01,1,0)</f>
        <v>#DIV/0!</v>
      </c>
      <c r="AC66" s="418"/>
      <c r="AD66" s="418" t="e">
        <f>IF(ABS(AD52-100)&gt;0.01,1,0)</f>
        <v>#DIV/0!</v>
      </c>
      <c r="AE66" s="418"/>
      <c r="AF66" s="418" t="e">
        <f>IF(ABS(AF52-100)&gt;0.01,1,0)</f>
        <v>#DIV/0!</v>
      </c>
      <c r="AJ66" s="418"/>
      <c r="AK66" s="418" t="e">
        <f>IF(ABS(AK52-100)&gt;0.01,1,0)</f>
        <v>#DIV/0!</v>
      </c>
      <c r="AL66" s="418"/>
      <c r="AM66" s="418" t="e">
        <f>IF(ABS(AM52-100)&gt;0.01,1,0)</f>
        <v>#DIV/0!</v>
      </c>
      <c r="AN66" s="418"/>
      <c r="AO66" s="418" t="e">
        <f>IF(ABS(AO52-100)&gt;0.01,1,0)</f>
        <v>#DIV/0!</v>
      </c>
      <c r="AP66" s="418"/>
      <c r="AQ66" s="418" t="e">
        <f>IF(ABS(AQ52-100)&gt;0.01,1,0)</f>
        <v>#DIV/0!</v>
      </c>
      <c r="AR66" s="418"/>
      <c r="AS66" s="418" t="e">
        <f>IF(ABS(AS52-100)&gt;0.01,1,0)</f>
        <v>#DIV/0!</v>
      </c>
      <c r="AT66" s="418"/>
      <c r="AU66" s="418" t="e">
        <f>IF(ABS(AU52-100)&gt;0.01,1,0)</f>
        <v>#DIV/0!</v>
      </c>
      <c r="AV66" s="418"/>
      <c r="AW66" s="418">
        <f>IF(ABS(AW52-100)&gt;0.01,1,0)</f>
        <v>1</v>
      </c>
      <c r="AX66" s="418"/>
      <c r="AY66" s="418">
        <f>IF(ABS(AY52-100)&gt;0.01,1,0)</f>
        <v>1</v>
      </c>
      <c r="AZ66" s="418"/>
      <c r="BA66" s="418">
        <f>IF(ABS(BA52-100)&gt;0.01,1,0)</f>
        <v>1</v>
      </c>
      <c r="BB66" s="418"/>
      <c r="BC66" s="418">
        <f>IF(ABS(BC52-100)&gt;0.01,1,0)</f>
        <v>1</v>
      </c>
      <c r="BD66" s="418"/>
      <c r="BE66" s="418">
        <f>IF(ABS(BE52-100)&gt;0.01,1,0)</f>
        <v>1</v>
      </c>
      <c r="BF66" s="418"/>
      <c r="BG66" s="418">
        <f>IF(ABS(BG52-100)&gt;0.01,1,0)</f>
        <v>1</v>
      </c>
      <c r="BH66" s="418"/>
      <c r="BI66" s="418"/>
      <c r="BJ66" s="418">
        <f>IF(ABS(BJ52-100)&gt;0.01,1,0)</f>
        <v>1</v>
      </c>
      <c r="BK66" s="418"/>
      <c r="BL66" s="418">
        <f>IF(ABS(BL52-100)&gt;0.01,1,0)</f>
        <v>1</v>
      </c>
      <c r="BM66" s="418"/>
      <c r="BN66" s="418">
        <f>IF(ABS(BN52-100)&gt;0.01,1,0)</f>
        <v>1</v>
      </c>
      <c r="BO66" s="418"/>
      <c r="BP66" s="418">
        <f>IF(ABS(BP52-100)&gt;0.01,1,0)</f>
        <v>1</v>
      </c>
      <c r="BQ66" s="418"/>
      <c r="BR66" s="418">
        <f>IF(ABS(BR52-100)&gt;0.01,1,0)</f>
        <v>1</v>
      </c>
      <c r="BS66" s="418"/>
      <c r="BT66" s="418">
        <f>IF(ABS(BT52-100)&gt;0.01,1,0)</f>
        <v>1</v>
      </c>
      <c r="BU66" s="418"/>
      <c r="BV66" s="418">
        <f>IF(ABS(BV52-100)&gt;0.01,1,0)</f>
        <v>1</v>
      </c>
      <c r="BW66" s="418"/>
      <c r="BX66" s="418">
        <f>IF(ABS(BX52-100)&gt;0.01,1,0)</f>
        <v>1</v>
      </c>
      <c r="BY66" s="418"/>
      <c r="BZ66" s="418">
        <f t="shared" ref="BZ66:CF66" si="24">IF(ABS(BZ52-100)&gt;0.01,1,0)</f>
        <v>1</v>
      </c>
      <c r="CA66" s="418"/>
      <c r="CB66" s="418">
        <f t="shared" si="24"/>
        <v>1</v>
      </c>
      <c r="CC66" s="418"/>
      <c r="CD66" s="418">
        <f t="shared" si="24"/>
        <v>1</v>
      </c>
      <c r="CE66" s="418"/>
      <c r="CF66" s="418">
        <f t="shared" si="24"/>
        <v>1</v>
      </c>
      <c r="CG66" s="7"/>
      <c r="CH66" s="8"/>
      <c r="CI66" s="418" t="e">
        <f>SUM(F66:CF66)+1</f>
        <v>#DIV/0!</v>
      </c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</row>
    <row r="70" spans="6:98" ht="12.95" customHeight="1"/>
    <row r="71" spans="6:98" ht="12.95" customHeight="1">
      <c r="BH71" s="6"/>
      <c r="CG71" s="6"/>
    </row>
    <row r="72" spans="6:98" ht="9.9499999999999993" customHeight="1">
      <c r="BH72" s="6"/>
      <c r="CG72" s="6"/>
    </row>
    <row r="73" spans="6:98" ht="9.9499999999999993" customHeight="1">
      <c r="BH73" s="6"/>
      <c r="CG73" s="6"/>
    </row>
    <row r="74" spans="6:98" ht="9.9499999999999993" customHeight="1">
      <c r="BH74" s="6"/>
      <c r="CG74" s="6"/>
    </row>
    <row r="75" spans="6:98" ht="9.9499999999999993" customHeight="1">
      <c r="BH75" s="6"/>
      <c r="CG75" s="6"/>
    </row>
    <row r="76" spans="6:98" ht="9.9499999999999993" customHeight="1">
      <c r="BH76" s="6"/>
      <c r="CG76" s="6"/>
    </row>
    <row r="77" spans="6:98" ht="9.9499999999999993" customHeight="1">
      <c r="BH77" s="6"/>
      <c r="CG77" s="6"/>
    </row>
    <row r="78" spans="6:98" ht="9.9499999999999993" customHeight="1">
      <c r="BH78" s="6"/>
      <c r="CG78" s="6"/>
    </row>
  </sheetData>
  <sheetProtection password="CC0D" sheet="1" objects="1" scenarios="1" formatRows="0"/>
  <mergeCells count="145">
    <mergeCell ref="AT57:AU57"/>
    <mergeCell ref="I4:L4"/>
    <mergeCell ref="AT56:AU56"/>
    <mergeCell ref="AL56:AM56"/>
    <mergeCell ref="AN56:AO56"/>
    <mergeCell ref="AP56:AQ56"/>
    <mergeCell ref="AR56:AS56"/>
    <mergeCell ref="AT55:AU55"/>
    <mergeCell ref="AJ54:AK54"/>
    <mergeCell ref="AP57:AQ57"/>
    <mergeCell ref="AE57:AF57"/>
    <mergeCell ref="J57:K57"/>
    <mergeCell ref="L57:M57"/>
    <mergeCell ref="N57:O57"/>
    <mergeCell ref="AT54:AU54"/>
    <mergeCell ref="AL54:AM54"/>
    <mergeCell ref="AN54:AO54"/>
    <mergeCell ref="AP53:AQ53"/>
    <mergeCell ref="AR53:AS53"/>
    <mergeCell ref="AP54:AQ54"/>
    <mergeCell ref="AR54:AS54"/>
    <mergeCell ref="AL53:AM53"/>
    <mergeCell ref="AN53:AO53"/>
    <mergeCell ref="AT53:AU53"/>
    <mergeCell ref="AR57:AS57"/>
    <mergeCell ref="AJ55:AK55"/>
    <mergeCell ref="AJ56:AK56"/>
    <mergeCell ref="AL55:AM55"/>
    <mergeCell ref="AN55:AO55"/>
    <mergeCell ref="AP55:AQ55"/>
    <mergeCell ref="AR55:AS55"/>
    <mergeCell ref="AL57:AM57"/>
    <mergeCell ref="AJ57:AK57"/>
    <mergeCell ref="AN57:AO57"/>
    <mergeCell ref="AE55:AF55"/>
    <mergeCell ref="U56:V56"/>
    <mergeCell ref="W56:X56"/>
    <mergeCell ref="Y56:Z56"/>
    <mergeCell ref="AA56:AB56"/>
    <mergeCell ref="U55:V55"/>
    <mergeCell ref="AE56:AF56"/>
    <mergeCell ref="W55:X55"/>
    <mergeCell ref="Y55:Z55"/>
    <mergeCell ref="AA55:AB55"/>
    <mergeCell ref="H57:I57"/>
    <mergeCell ref="F55:G55"/>
    <mergeCell ref="F56:G56"/>
    <mergeCell ref="P55:Q55"/>
    <mergeCell ref="W57:X57"/>
    <mergeCell ref="Y57:Z57"/>
    <mergeCell ref="AC56:AD56"/>
    <mergeCell ref="AA57:AB57"/>
    <mergeCell ref="P57:Q57"/>
    <mergeCell ref="U57:V57"/>
    <mergeCell ref="AC57:AD57"/>
    <mergeCell ref="AC55:AD55"/>
    <mergeCell ref="L56:M56"/>
    <mergeCell ref="N56:O56"/>
    <mergeCell ref="P56:Q56"/>
    <mergeCell ref="J56:K56"/>
    <mergeCell ref="AT10:AU10"/>
    <mergeCell ref="AC53:AD53"/>
    <mergeCell ref="AE53:AF53"/>
    <mergeCell ref="AP10:AQ10"/>
    <mergeCell ref="AJ53:AK53"/>
    <mergeCell ref="AN10:AO10"/>
    <mergeCell ref="AL10:AM10"/>
    <mergeCell ref="AR10:AS10"/>
    <mergeCell ref="F54:G54"/>
    <mergeCell ref="H54:I54"/>
    <mergeCell ref="J54:K54"/>
    <mergeCell ref="L54:M54"/>
    <mergeCell ref="AE54:AF54"/>
    <mergeCell ref="W54:X54"/>
    <mergeCell ref="Y54:Z54"/>
    <mergeCell ref="AA54:AB54"/>
    <mergeCell ref="AC54:AD54"/>
    <mergeCell ref="AA53:AB53"/>
    <mergeCell ref="N54:O54"/>
    <mergeCell ref="P54:Q54"/>
    <mergeCell ref="U54:V54"/>
    <mergeCell ref="Y53:Z53"/>
    <mergeCell ref="N53:O53"/>
    <mergeCell ref="P53:Q53"/>
    <mergeCell ref="U10:V10"/>
    <mergeCell ref="U53:V53"/>
    <mergeCell ref="D10:D11"/>
    <mergeCell ref="T10:T11"/>
    <mergeCell ref="AJ58:AK58"/>
    <mergeCell ref="AL58:AM58"/>
    <mergeCell ref="F58:G58"/>
    <mergeCell ref="H58:I58"/>
    <mergeCell ref="J58:K58"/>
    <mergeCell ref="L58:M58"/>
    <mergeCell ref="F53:G53"/>
    <mergeCell ref="H53:I53"/>
    <mergeCell ref="J53:K53"/>
    <mergeCell ref="L53:M53"/>
    <mergeCell ref="L10:M10"/>
    <mergeCell ref="P10:Q10"/>
    <mergeCell ref="W53:X53"/>
    <mergeCell ref="AJ10:AK10"/>
    <mergeCell ref="J55:K55"/>
    <mergeCell ref="L55:M55"/>
    <mergeCell ref="N55:O55"/>
    <mergeCell ref="F57:G57"/>
    <mergeCell ref="H55:I55"/>
    <mergeCell ref="H56:I56"/>
    <mergeCell ref="AN58:AO58"/>
    <mergeCell ref="AP58:AQ58"/>
    <mergeCell ref="L61:Q61"/>
    <mergeCell ref="L60:Q60"/>
    <mergeCell ref="AA60:AF60"/>
    <mergeCell ref="AA61:AF61"/>
    <mergeCell ref="AP60:AU60"/>
    <mergeCell ref="AP61:AU61"/>
    <mergeCell ref="AR58:AS58"/>
    <mergeCell ref="AT58:AU58"/>
    <mergeCell ref="Y58:Z58"/>
    <mergeCell ref="AA58:AB58"/>
    <mergeCell ref="AC58:AD58"/>
    <mergeCell ref="AE58:AF58"/>
    <mergeCell ref="N58:O58"/>
    <mergeCell ref="P58:Q58"/>
    <mergeCell ref="U58:V58"/>
    <mergeCell ref="W58:X58"/>
    <mergeCell ref="AG5:AH5"/>
    <mergeCell ref="AH10:AH11"/>
    <mergeCell ref="AI10:AI11"/>
    <mergeCell ref="W10:X10"/>
    <mergeCell ref="Y10:Z10"/>
    <mergeCell ref="AA10:AB10"/>
    <mergeCell ref="AC10:AD10"/>
    <mergeCell ref="AE10:AF10"/>
    <mergeCell ref="AG10:AG11"/>
    <mergeCell ref="C5:D5"/>
    <mergeCell ref="R5:S5"/>
    <mergeCell ref="R10:R11"/>
    <mergeCell ref="S10:S11"/>
    <mergeCell ref="F10:G10"/>
    <mergeCell ref="H10:I10"/>
    <mergeCell ref="J10:K10"/>
    <mergeCell ref="C10:C11"/>
    <mergeCell ref="N10:O10"/>
    <mergeCell ref="E10:E11"/>
  </mergeCells>
  <phoneticPr fontId="2" type="noConversion"/>
  <conditionalFormatting sqref="O12:O52 CF12:CF52 X12:X52 Z12:Z52 AB12:AB52 AD12:AD52 AF12:AF52 AM12:AM52 AO12:AO52 AQ12:AQ52 AS12:AS52 AU12:AU52 AW12:AW52 AY12:AY52 BA12:BA52 BC12:BC52 BE12:BE52 BJ52 BL12:BL52 BN12:BN52 BP12:BP52 BR12:BR52 BT12:BT52 BV12:BV52 BX12:BX52 BZ12:BZ52 CB12:CB52 CD12:CD52 M12:M52 K12:K52 I12:I52 BG12:BG52 Q12:Q52">
    <cfRule type="cellIs" dxfId="104" priority="1" stopIfTrue="1" operator="equal">
      <formula>G12+I12-100</formula>
    </cfRule>
  </conditionalFormatting>
  <conditionalFormatting sqref="BJ12:BJ51">
    <cfRule type="cellIs" dxfId="103" priority="2" stopIfTrue="1" operator="equal">
      <formula>BG12+BJ12-100</formula>
    </cfRule>
  </conditionalFormatting>
  <conditionalFormatting sqref="BI58:CF58 AJ58:BG58 F58:Q58 U58:AF58">
    <cfRule type="expression" dxfId="102" priority="3" stopIfTrue="1">
      <formula>F$57=0</formula>
    </cfRule>
  </conditionalFormatting>
  <conditionalFormatting sqref="AK12:AK51 V12:V52">
    <cfRule type="cellIs" dxfId="101" priority="7" stopIfTrue="1" operator="equal">
      <formula>Q12+V12-100</formula>
    </cfRule>
  </conditionalFormatting>
  <conditionalFormatting sqref="AK52">
    <cfRule type="cellIs" dxfId="100" priority="8" stopIfTrue="1" operator="equal">
      <formula>AG52+AK52-100</formula>
    </cfRule>
  </conditionalFormatting>
  <conditionalFormatting sqref="R5:S5 AG5:AH5">
    <cfRule type="expression" dxfId="99" priority="9" stopIfTrue="1">
      <formula>$AU$52&lt;&gt;100</formula>
    </cfRule>
  </conditionalFormatting>
  <conditionalFormatting sqref="C5:D5">
    <cfRule type="expression" dxfId="98" priority="10" stopIfTrue="1">
      <formula>$AU$52&lt;&gt;100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88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>
  <sheetPr codeName="Plan12">
    <outlinePr summaryBelow="0"/>
    <pageSetUpPr autoPageBreaks="0"/>
  </sheetPr>
  <dimension ref="A1:BM330"/>
  <sheetViews>
    <sheetView showGridLines="0" showRowColHeaders="0" showZeros="0" workbookViewId="0">
      <selection activeCell="AR5" sqref="AR5"/>
    </sheetView>
  </sheetViews>
  <sheetFormatPr defaultColWidth="1.7109375" defaultRowHeight="9.9499999999999993" customHeight="1"/>
  <cols>
    <col min="1" max="1" width="0.85546875" style="9" customWidth="1"/>
    <col min="2" max="2" width="8.5703125" style="6" customWidth="1"/>
    <col min="3" max="6" width="1.7109375" style="6" hidden="1" customWidth="1"/>
    <col min="7" max="7" width="75.42578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8.5703125" style="6" customWidth="1"/>
    <col min="33" max="36" width="1.7109375" style="6" hidden="1" customWidth="1"/>
    <col min="37" max="37" width="12" style="6" customWidth="1"/>
    <col min="38" max="43" width="1.7109375" style="6" hidden="1" customWidth="1"/>
    <col min="44" max="44" width="11.85546875" style="6" customWidth="1"/>
    <col min="45" max="50" width="1.7109375" style="6" hidden="1" customWidth="1"/>
    <col min="51" max="51" width="4.28515625" style="14" customWidth="1"/>
    <col min="52" max="52" width="1.7109375" style="6" hidden="1" customWidth="1"/>
    <col min="53" max="56" width="6.7109375" style="676" hidden="1" customWidth="1"/>
    <col min="57" max="59" width="6.7109375" style="6" hidden="1" customWidth="1"/>
    <col min="60" max="60" width="7" style="6" hidden="1" customWidth="1"/>
    <col min="61" max="61" width="9.140625" style="6" hidden="1" customWidth="1"/>
    <col min="62" max="63" width="1.7109375" style="6" hidden="1" customWidth="1"/>
    <col min="64" max="64" width="75.42578125" style="274" hidden="1" customWidth="1"/>
    <col min="65" max="65" width="14.28515625" style="127" hidden="1" customWidth="1"/>
    <col min="66" max="16384" width="1.7109375" style="6"/>
  </cols>
  <sheetData>
    <row r="1" spans="1:65" ht="48.75" customHeight="1">
      <c r="AM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7"/>
      <c r="BD1" s="677"/>
      <c r="BL1" s="665"/>
    </row>
    <row r="2" spans="1:65" ht="6" hidden="1" customHeight="1">
      <c r="B2" s="23"/>
      <c r="C2" s="23"/>
      <c r="D2" s="23"/>
      <c r="E2" s="90"/>
      <c r="F2" s="350"/>
      <c r="G2" s="350"/>
      <c r="H2" s="350"/>
      <c r="I2" s="350"/>
      <c r="J2" s="350"/>
      <c r="K2" s="350"/>
      <c r="L2" s="350"/>
      <c r="AK2" s="8"/>
      <c r="AL2" s="8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7"/>
      <c r="BD2" s="677"/>
      <c r="BL2" s="665"/>
    </row>
    <row r="3" spans="1:65" ht="5.25" hidden="1" customHeight="1">
      <c r="C3" s="23"/>
      <c r="D3" s="23"/>
      <c r="E3" s="90"/>
      <c r="F3" s="350"/>
      <c r="G3" s="350"/>
      <c r="H3" s="350"/>
      <c r="I3" s="350"/>
      <c r="J3" s="350"/>
      <c r="K3" s="350"/>
      <c r="L3" s="350"/>
      <c r="AK3" s="8"/>
      <c r="AL3" s="8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7"/>
      <c r="BD3" s="677"/>
      <c r="BL3" s="665"/>
    </row>
    <row r="4" spans="1:65" ht="3.95" customHeight="1">
      <c r="F4" s="7"/>
      <c r="G4" s="7"/>
      <c r="H4" s="7"/>
      <c r="I4" s="7"/>
      <c r="J4" s="7"/>
      <c r="K4" s="7"/>
      <c r="L4" s="7"/>
      <c r="AK4" s="8"/>
      <c r="AL4" s="8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7"/>
      <c r="BL4" s="665"/>
    </row>
    <row r="5" spans="1:65" ht="11.25" customHeight="1">
      <c r="B5" s="682" t="s">
        <v>373</v>
      </c>
      <c r="C5" s="118"/>
      <c r="D5" s="118"/>
      <c r="E5" s="118"/>
      <c r="F5" s="683"/>
      <c r="G5" s="694"/>
      <c r="H5" s="695"/>
      <c r="I5" s="695"/>
      <c r="J5" s="695"/>
      <c r="K5" s="695"/>
      <c r="L5" s="695"/>
      <c r="M5" s="137"/>
      <c r="N5" s="137"/>
      <c r="O5" s="137"/>
      <c r="P5" s="137"/>
      <c r="Q5" s="696" t="s">
        <v>108</v>
      </c>
      <c r="R5" s="696"/>
      <c r="S5" s="696"/>
      <c r="T5" s="696"/>
      <c r="U5" s="696"/>
      <c r="V5" s="696"/>
      <c r="W5" s="696"/>
      <c r="X5" s="696"/>
      <c r="Y5" s="696"/>
      <c r="Z5" s="696"/>
      <c r="AA5" s="696"/>
      <c r="AB5" s="696"/>
      <c r="AC5" s="1416" t="str">
        <f>IF(AR5=0,"Digitar o BDI ------------------------&gt;","BDI já incluso no orçamento:")</f>
        <v>Digitar o BDI ------------------------&gt;</v>
      </c>
      <c r="AD5" s="1416"/>
      <c r="AE5" s="1416"/>
      <c r="AF5" s="1416"/>
      <c r="AG5" s="1416"/>
      <c r="AH5" s="1416"/>
      <c r="AI5" s="1416"/>
      <c r="AJ5" s="1416"/>
      <c r="AK5" s="1417"/>
      <c r="AL5" s="684"/>
      <c r="AM5" s="684"/>
      <c r="AN5" s="684"/>
      <c r="AO5" s="684"/>
      <c r="AP5" s="684"/>
      <c r="AQ5" s="684"/>
      <c r="AR5" s="685"/>
      <c r="AS5" s="686"/>
      <c r="AT5" s="686"/>
      <c r="AU5" s="686"/>
      <c r="AV5" s="686"/>
      <c r="AW5" s="686"/>
      <c r="AX5" s="686"/>
      <c r="AY5" s="687"/>
      <c r="BL5" s="665"/>
    </row>
    <row r="6" spans="1:65" ht="3" customHeight="1">
      <c r="C6" s="23"/>
      <c r="D6" s="23"/>
      <c r="E6" s="90"/>
      <c r="F6" s="659"/>
      <c r="G6" s="659"/>
      <c r="H6" s="659"/>
      <c r="I6" s="659"/>
      <c r="J6" s="659"/>
      <c r="K6" s="659"/>
      <c r="L6" s="659"/>
      <c r="BL6" s="665"/>
    </row>
    <row r="7" spans="1:65" ht="11.25" customHeight="1">
      <c r="B7" s="688" t="str">
        <f>CONCATENATE(INFORMAÇÕES1!B7,": ",INFORMAÇÕES1!G7)</f>
        <v>Tomador: PREFEITURA MUNICIPAL DE GASPAR</v>
      </c>
      <c r="C7" s="689"/>
      <c r="D7" s="689"/>
      <c r="E7" s="689"/>
      <c r="F7" s="689"/>
      <c r="G7" s="698"/>
      <c r="H7" s="699"/>
      <c r="I7" s="699"/>
      <c r="J7" s="699"/>
      <c r="K7" s="699"/>
      <c r="L7" s="697"/>
      <c r="M7" s="697"/>
      <c r="N7" s="697"/>
      <c r="O7" s="697"/>
      <c r="P7" s="697"/>
      <c r="Q7" s="697"/>
      <c r="R7" s="697"/>
      <c r="S7" s="697"/>
      <c r="T7" s="697"/>
      <c r="U7" s="697"/>
      <c r="V7" s="697"/>
      <c r="W7" s="697"/>
      <c r="X7" s="697"/>
      <c r="Y7" s="697"/>
      <c r="Z7" s="697"/>
      <c r="AA7" s="697"/>
      <c r="AB7" s="697"/>
      <c r="AC7" s="1416" t="str">
        <f>IF(AR7=0,"Datar ---------------------------------&gt;","Data do Orçamento:")</f>
        <v>Datar ---------------------------------&gt;</v>
      </c>
      <c r="AD7" s="1416"/>
      <c r="AE7" s="1416"/>
      <c r="AF7" s="1416"/>
      <c r="AG7" s="1416"/>
      <c r="AH7" s="1416"/>
      <c r="AI7" s="1416"/>
      <c r="AJ7" s="1416"/>
      <c r="AK7" s="1417"/>
      <c r="AL7" s="571"/>
      <c r="AM7" s="571"/>
      <c r="AN7" s="571"/>
      <c r="AO7" s="571"/>
      <c r="AP7" s="571"/>
      <c r="AQ7" s="571"/>
      <c r="AR7" s="690"/>
      <c r="AS7" s="571"/>
      <c r="AT7" s="571"/>
      <c r="AU7" s="571"/>
      <c r="AV7" s="571"/>
      <c r="AW7" s="571"/>
      <c r="AX7" s="571"/>
      <c r="AY7" s="572"/>
      <c r="BL7" s="665"/>
    </row>
    <row r="8" spans="1:65" ht="3" customHeight="1">
      <c r="B8" s="221"/>
      <c r="C8" s="221"/>
      <c r="D8" s="221"/>
      <c r="E8" s="221"/>
      <c r="F8" s="221"/>
      <c r="G8" s="221"/>
      <c r="H8" s="221"/>
      <c r="I8" s="221"/>
      <c r="J8" s="221"/>
      <c r="K8" s="221"/>
      <c r="L8" s="221"/>
      <c r="M8" s="221"/>
      <c r="N8" s="221"/>
      <c r="O8" s="221"/>
      <c r="P8" s="221"/>
      <c r="Q8" s="221"/>
      <c r="R8" s="221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224"/>
      <c r="BL8" s="665"/>
    </row>
    <row r="9" spans="1:65" s="9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44"/>
      <c r="H9" s="52"/>
      <c r="I9" s="52"/>
      <c r="J9" s="52"/>
      <c r="K9" s="52"/>
      <c r="L9" s="223"/>
      <c r="M9" s="223"/>
      <c r="N9" s="223"/>
      <c r="O9" s="223"/>
      <c r="P9" s="223"/>
      <c r="Q9" s="223"/>
      <c r="R9" s="223"/>
      <c r="S9" s="223"/>
      <c r="T9" s="223"/>
      <c r="U9" s="223"/>
      <c r="V9" s="223"/>
      <c r="W9" s="223"/>
      <c r="X9" s="223"/>
      <c r="Y9" s="223"/>
      <c r="Z9" s="223"/>
      <c r="AA9" s="223"/>
      <c r="AB9" s="223"/>
      <c r="AC9" s="577" t="str">
        <f>CONCATENATE("Nº do contrato: ",INFORMAÇÕES1!G5,"-",INFORMAÇÕES1!G6," / ",INFORMAÇÕES1!G31)</f>
        <v>Nº do contrato: 0-0 / 0</v>
      </c>
      <c r="AD9" s="578"/>
      <c r="AE9" s="578"/>
      <c r="AF9" s="578"/>
      <c r="AG9" s="578"/>
      <c r="AH9" s="578"/>
      <c r="AI9" s="578"/>
      <c r="AJ9" s="578"/>
      <c r="AK9" s="578"/>
      <c r="AL9" s="578"/>
      <c r="AM9" s="578"/>
      <c r="AN9" s="578"/>
      <c r="AO9" s="578"/>
      <c r="AP9" s="578"/>
      <c r="AQ9" s="578"/>
      <c r="AR9" s="578"/>
      <c r="AS9" s="578"/>
      <c r="AT9" s="578"/>
      <c r="AU9" s="578"/>
      <c r="AV9" s="578"/>
      <c r="AW9" s="578"/>
      <c r="AX9" s="578"/>
      <c r="AY9" s="579"/>
      <c r="BA9" s="302"/>
      <c r="BB9" s="302"/>
      <c r="BC9" s="302"/>
      <c r="BD9" s="302"/>
      <c r="BL9" s="665"/>
      <c r="BM9" s="60"/>
    </row>
    <row r="10" spans="1:65" s="9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7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3"/>
      <c r="BA10" s="302"/>
      <c r="BB10" s="302"/>
      <c r="BC10" s="302"/>
      <c r="BD10" s="302"/>
      <c r="BL10" s="665"/>
      <c r="BM10" s="60"/>
    </row>
    <row r="11" spans="1:65" s="26" customFormat="1" ht="11.25" customHeight="1">
      <c r="A11" s="25"/>
      <c r="B11" s="691" t="str">
        <f>CONCATENATE(INFORMAÇÕES1!B9,": ",INFORMAÇÕES1!G9)</f>
        <v>Empreendimento: REFORMA DA UNIDADE DE SAÚDE GASPAR ALTO</v>
      </c>
      <c r="C11" s="692"/>
      <c r="D11" s="692"/>
      <c r="E11" s="692"/>
      <c r="F11" s="692"/>
      <c r="G11" s="692"/>
      <c r="H11" s="692"/>
      <c r="I11" s="692"/>
      <c r="J11" s="692"/>
      <c r="K11" s="692"/>
      <c r="L11" s="574"/>
      <c r="M11" s="574"/>
      <c r="N11" s="574"/>
      <c r="O11" s="196"/>
      <c r="P11" s="574"/>
      <c r="Q11" s="574"/>
      <c r="R11" s="574"/>
      <c r="S11" s="639"/>
      <c r="T11" s="639"/>
      <c r="U11" s="639"/>
      <c r="V11" s="693"/>
      <c r="W11" s="639"/>
      <c r="X11" s="639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39"/>
      <c r="AJ11" s="639"/>
      <c r="AK11" s="639"/>
      <c r="AL11" s="639"/>
      <c r="AM11" s="639"/>
      <c r="AN11" s="639"/>
      <c r="AO11" s="639"/>
      <c r="AP11" s="639"/>
      <c r="AQ11" s="639"/>
      <c r="AR11" s="639"/>
      <c r="AS11" s="639"/>
      <c r="AT11" s="639"/>
      <c r="AU11" s="639"/>
      <c r="AV11" s="639"/>
      <c r="AW11" s="639"/>
      <c r="AX11" s="639"/>
      <c r="AY11" s="700"/>
      <c r="BA11" s="678"/>
      <c r="BB11" s="678"/>
      <c r="BC11" s="678"/>
      <c r="BD11" s="678"/>
      <c r="BE11" s="317"/>
      <c r="BF11" s="29"/>
      <c r="BG11" s="317"/>
      <c r="BH11" s="317"/>
      <c r="BI11" s="317"/>
      <c r="BL11" s="665"/>
      <c r="BM11" s="270"/>
    </row>
    <row r="12" spans="1:65" s="9" customFormat="1" ht="3" customHeight="1">
      <c r="B12" s="407"/>
      <c r="C12" s="407"/>
      <c r="D12" s="407"/>
      <c r="E12" s="407"/>
      <c r="F12" s="407"/>
      <c r="G12" s="407"/>
      <c r="H12" s="407"/>
      <c r="I12" s="407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7"/>
      <c r="AC12" s="7"/>
      <c r="AD12" s="7"/>
      <c r="AE12" s="7"/>
      <c r="AF12" s="7"/>
      <c r="AG12" s="7"/>
      <c r="AH12" s="7"/>
      <c r="AI12" s="7"/>
      <c r="AJ12" s="7"/>
      <c r="AK12" s="7"/>
      <c r="AL12" s="7"/>
      <c r="AM12" s="7"/>
      <c r="AN12" s="7"/>
      <c r="AO12" s="7"/>
      <c r="AP12" s="7"/>
      <c r="AQ12" s="7"/>
      <c r="AR12" s="7"/>
      <c r="AS12" s="7"/>
      <c r="AT12" s="7"/>
      <c r="AY12" s="13"/>
      <c r="BA12" s="302"/>
      <c r="BB12" s="302"/>
      <c r="BC12" s="302"/>
      <c r="BD12" s="302"/>
      <c r="BL12" s="665"/>
      <c r="BM12" s="60"/>
    </row>
    <row r="13" spans="1:65" ht="9.9499999999999993" customHeight="1">
      <c r="B13" s="1361" t="str">
        <f>'O1'!B13</f>
        <v>ITEM</v>
      </c>
      <c r="C13" s="567"/>
      <c r="D13" s="567"/>
      <c r="E13" s="567"/>
      <c r="F13" s="568"/>
      <c r="G13" s="1418" t="str">
        <f>'O1'!G13</f>
        <v>DESCRIÇÃO DO SERVIÇO</v>
      </c>
      <c r="H13" s="583"/>
      <c r="I13" s="583"/>
      <c r="J13" s="583"/>
      <c r="K13" s="583"/>
      <c r="L13" s="583"/>
      <c r="M13" s="583"/>
      <c r="N13" s="583"/>
      <c r="O13" s="583"/>
      <c r="P13" s="583"/>
      <c r="Q13" s="583"/>
      <c r="R13" s="583"/>
      <c r="S13" s="583"/>
      <c r="T13" s="583"/>
      <c r="U13" s="583"/>
      <c r="V13" s="583"/>
      <c r="W13" s="583"/>
      <c r="X13" s="583"/>
      <c r="Y13" s="583"/>
      <c r="Z13" s="583"/>
      <c r="AA13" s="583"/>
      <c r="AB13" s="646"/>
      <c r="AC13" s="1418" t="str">
        <f>'O1'!AC13:AE14</f>
        <v>UNID.</v>
      </c>
      <c r="AD13" s="583"/>
      <c r="AE13" s="646"/>
      <c r="AF13" s="1375" t="str">
        <f>'O1'!AF13</f>
        <v>QUANT.</v>
      </c>
      <c r="AG13" s="521"/>
      <c r="AH13" s="521"/>
      <c r="AI13" s="521"/>
      <c r="AJ13" s="522"/>
      <c r="AK13" s="1421">
        <f>AK319</f>
        <v>0</v>
      </c>
      <c r="AL13" s="1422"/>
      <c r="AM13" s="1422"/>
      <c r="AN13" s="1422"/>
      <c r="AO13" s="1422"/>
      <c r="AP13" s="1422"/>
      <c r="AQ13" s="1422"/>
      <c r="AR13" s="1422"/>
      <c r="AS13" s="422"/>
      <c r="AT13" s="422"/>
      <c r="AU13" s="422"/>
      <c r="AV13" s="422"/>
      <c r="AW13" s="422"/>
      <c r="AX13" s="423"/>
      <c r="AY13" s="1373" t="s">
        <v>299</v>
      </c>
      <c r="BL13" s="665"/>
    </row>
    <row r="14" spans="1:65" ht="9.9499999999999993" customHeight="1">
      <c r="B14" s="1364"/>
      <c r="C14" s="569"/>
      <c r="D14" s="569"/>
      <c r="E14" s="569"/>
      <c r="F14" s="570"/>
      <c r="G14" s="1419"/>
      <c r="H14" s="584"/>
      <c r="I14" s="584"/>
      <c r="J14" s="584"/>
      <c r="K14" s="584"/>
      <c r="L14" s="584"/>
      <c r="M14" s="584"/>
      <c r="N14" s="584"/>
      <c r="O14" s="584"/>
      <c r="P14" s="584"/>
      <c r="Q14" s="584"/>
      <c r="R14" s="584"/>
      <c r="S14" s="584"/>
      <c r="T14" s="584"/>
      <c r="U14" s="584"/>
      <c r="V14" s="584"/>
      <c r="W14" s="584"/>
      <c r="X14" s="584"/>
      <c r="Y14" s="584"/>
      <c r="Z14" s="584"/>
      <c r="AA14" s="584"/>
      <c r="AB14" s="647"/>
      <c r="AC14" s="1419"/>
      <c r="AD14" s="584"/>
      <c r="AE14" s="647"/>
      <c r="AF14" s="1376"/>
      <c r="AG14" s="523"/>
      <c r="AH14" s="523"/>
      <c r="AI14" s="523"/>
      <c r="AJ14" s="524"/>
      <c r="AK14" s="339" t="str">
        <f>'O1'!AK14</f>
        <v>UNITÁRIO</v>
      </c>
      <c r="AL14" s="340"/>
      <c r="AM14" s="340"/>
      <c r="AN14" s="340"/>
      <c r="AO14" s="340"/>
      <c r="AP14" s="340"/>
      <c r="AQ14" s="341"/>
      <c r="AR14" s="339" t="str">
        <f>'O1'!AR14</f>
        <v>TOTAL</v>
      </c>
      <c r="AS14" s="340"/>
      <c r="AT14" s="340"/>
      <c r="AU14" s="340"/>
      <c r="AV14" s="340"/>
      <c r="AW14" s="340"/>
      <c r="AX14" s="341"/>
      <c r="AY14" s="1374"/>
      <c r="BA14" s="666" t="s">
        <v>116</v>
      </c>
      <c r="BB14" s="666" t="s">
        <v>117</v>
      </c>
      <c r="BC14" s="666" t="s">
        <v>118</v>
      </c>
      <c r="BD14" s="666" t="s">
        <v>119</v>
      </c>
      <c r="BE14" s="667" t="s">
        <v>91</v>
      </c>
      <c r="BF14" s="667" t="s">
        <v>96</v>
      </c>
      <c r="BG14" s="667" t="s">
        <v>120</v>
      </c>
      <c r="BH14" s="679" t="s">
        <v>97</v>
      </c>
      <c r="BI14" s="679" t="s">
        <v>24</v>
      </c>
      <c r="BL14" s="273"/>
    </row>
    <row r="15" spans="1:65" s="14" customFormat="1" ht="12.75" customHeight="1">
      <c r="A15" s="13"/>
      <c r="B15" s="648">
        <f>'O1'!B15</f>
        <v>0</v>
      </c>
      <c r="C15" s="649"/>
      <c r="D15" s="649"/>
      <c r="E15" s="649"/>
      <c r="F15" s="650"/>
      <c r="G15" s="903">
        <f>'O1'!G15</f>
        <v>0</v>
      </c>
      <c r="H15" s="651"/>
      <c r="I15" s="651"/>
      <c r="J15" s="651"/>
      <c r="K15" s="651"/>
      <c r="L15" s="651"/>
      <c r="M15" s="651"/>
      <c r="N15" s="651"/>
      <c r="O15" s="651"/>
      <c r="P15" s="651"/>
      <c r="Q15" s="651"/>
      <c r="R15" s="651"/>
      <c r="S15" s="651"/>
      <c r="T15" s="651"/>
      <c r="U15" s="651"/>
      <c r="V15" s="651"/>
      <c r="W15" s="651"/>
      <c r="X15" s="651"/>
      <c r="Y15" s="651"/>
      <c r="Z15" s="651"/>
      <c r="AA15" s="651"/>
      <c r="AB15" s="652"/>
      <c r="AC15" s="580">
        <f>'O1'!AC15</f>
        <v>0</v>
      </c>
      <c r="AD15" s="581"/>
      <c r="AE15" s="582"/>
      <c r="AF15" s="585">
        <f>'O1'!BP15</f>
        <v>0</v>
      </c>
      <c r="AG15" s="586"/>
      <c r="AH15" s="586"/>
      <c r="AI15" s="586"/>
      <c r="AJ15" s="653"/>
      <c r="AK15" s="352">
        <f>'O1'!BQ15</f>
        <v>0</v>
      </c>
      <c r="AL15" s="352"/>
      <c r="AM15" s="352"/>
      <c r="AN15" s="352"/>
      <c r="AO15" s="352"/>
      <c r="AP15" s="352"/>
      <c r="AQ15" s="352"/>
      <c r="AR15" s="355">
        <f t="shared" ref="AR15:AR78" si="0">IF(BM15=0,(SUMIF($BA$15:$BA$318,B15,$BM$15:$BM$318)),BM15)</f>
        <v>0</v>
      </c>
      <c r="AS15" s="347"/>
      <c r="AT15" s="347"/>
      <c r="AU15" s="347"/>
      <c r="AV15" s="347"/>
      <c r="AW15" s="347"/>
      <c r="AX15" s="348"/>
      <c r="AY15" s="200">
        <f>'O1'!AY15</f>
        <v>0</v>
      </c>
      <c r="BA15" s="680" t="str">
        <f t="shared" ref="BA15:BA78" si="1">IF(B15=0,BA14,IF(ISNONTEXT(B15)=TRUE,INT(B15),INT(LEFT(B15,FIND(".",B15)-1))))</f>
        <v>APROPRIAR O MACRO ITEM</v>
      </c>
      <c r="BB15" s="680" t="str">
        <f t="shared" ref="BB15:BB78" si="2">IF(BB16=1,1,IF(B15&lt;&gt;0,1,IF(G15&lt;&gt;0,1,IF(AC15&lt;&gt;0,1,IF(AF15&lt;&gt;0,1,"")))))</f>
        <v/>
      </c>
      <c r="BC15" s="680" t="str">
        <f>IF(BA15=0," ",IF(BA15&lt;&gt;BA14,BA15," "))</f>
        <v xml:space="preserve"> </v>
      </c>
      <c r="BD15" s="680">
        <f>COUNT(BC15:BC318)</f>
        <v>0</v>
      </c>
      <c r="BE15" s="668">
        <f>IF(BA15&lt;&gt;BC15,(IF(AY15=0,AR15*'Q2'!$CB$20,IF(AY15="R",AR15,0))),0)</f>
        <v>0</v>
      </c>
      <c r="BF15" s="668">
        <f>IF(BA15&lt;&gt;BC15,(IF(AY15=0,AR15*'Q2'!$CB$21,IF(AY15="C",AR15,0))),0)</f>
        <v>0</v>
      </c>
      <c r="BG15" s="668">
        <f>IF(BA15&lt;&gt;BC15,(IF(AY15=0,AR15*'Q2'!$CB$22,IF(AY15="CF",AR15,0))),0)</f>
        <v>0</v>
      </c>
      <c r="BH15" s="135">
        <f>IF(BA15&lt;&gt;BC15,(IF(AY15=0,AR15*'Q2'!$CB$23,IF(AY15="F",AR15,0))),0)</f>
        <v>0</v>
      </c>
      <c r="BI15" s="135">
        <f>'O2'!AR15</f>
        <v>0</v>
      </c>
      <c r="BL15" s="274">
        <f>'O1'!BL15</f>
        <v>0</v>
      </c>
      <c r="BM15" s="127">
        <f t="shared" ref="BM15:BM25" si="3">ROUND(AF15*AK15,2)</f>
        <v>0</v>
      </c>
    </row>
    <row r="16" spans="1:65" ht="12.75" customHeight="1">
      <c r="A16" s="13"/>
      <c r="B16" s="654">
        <f>'O1'!B16</f>
        <v>0</v>
      </c>
      <c r="C16" s="655"/>
      <c r="D16" s="655"/>
      <c r="E16" s="655"/>
      <c r="F16" s="656"/>
      <c r="G16" s="902">
        <f>'O1'!G16</f>
        <v>0</v>
      </c>
      <c r="H16" s="525"/>
      <c r="I16" s="525"/>
      <c r="J16" s="525"/>
      <c r="K16" s="525"/>
      <c r="L16" s="525"/>
      <c r="M16" s="525"/>
      <c r="N16" s="525"/>
      <c r="O16" s="525"/>
      <c r="P16" s="525"/>
      <c r="Q16" s="525"/>
      <c r="R16" s="525"/>
      <c r="S16" s="525"/>
      <c r="T16" s="525"/>
      <c r="U16" s="525"/>
      <c r="V16" s="525"/>
      <c r="W16" s="525"/>
      <c r="X16" s="525"/>
      <c r="Y16" s="525"/>
      <c r="Z16" s="525"/>
      <c r="AA16" s="525"/>
      <c r="AB16" s="526"/>
      <c r="AC16" s="514">
        <f>'O1'!AC16</f>
        <v>0</v>
      </c>
      <c r="AD16" s="515"/>
      <c r="AE16" s="516"/>
      <c r="AF16" s="517">
        <f>'O1'!BP16</f>
        <v>0</v>
      </c>
      <c r="AG16" s="518"/>
      <c r="AH16" s="518"/>
      <c r="AI16" s="518"/>
      <c r="AJ16" s="519"/>
      <c r="AK16" s="352">
        <f>'O1'!BQ16</f>
        <v>0</v>
      </c>
      <c r="AL16" s="352"/>
      <c r="AM16" s="352"/>
      <c r="AN16" s="352"/>
      <c r="AO16" s="352"/>
      <c r="AP16" s="352"/>
      <c r="AQ16" s="352"/>
      <c r="AR16" s="353">
        <f t="shared" si="0"/>
        <v>0</v>
      </c>
      <c r="AS16" s="353"/>
      <c r="AT16" s="353"/>
      <c r="AU16" s="353"/>
      <c r="AV16" s="353"/>
      <c r="AW16" s="353"/>
      <c r="AX16" s="353"/>
      <c r="AY16" s="200">
        <f>'O1'!AY16</f>
        <v>0</v>
      </c>
      <c r="AZ16" s="14"/>
      <c r="BA16" s="680" t="str">
        <f t="shared" si="1"/>
        <v>APROPRIAR O MACRO ITEM</v>
      </c>
      <c r="BB16" s="680" t="str">
        <f t="shared" si="2"/>
        <v/>
      </c>
      <c r="BC16" s="680" t="str">
        <f t="shared" ref="BC16:BC79" si="4">IF(BA16=0," ",IF(BA16&lt;&gt;BA15,BA16," "))</f>
        <v xml:space="preserve"> </v>
      </c>
      <c r="BE16" s="668">
        <f>IF(BA16&lt;&gt;BC16,(IF(AY16=0,AR16*'Q2'!$CB$20,IF(AY16="R",AR16,0))),0)</f>
        <v>0</v>
      </c>
      <c r="BF16" s="668">
        <f>IF(BA16&lt;&gt;BC16,(IF(AY16=0,AR16*'Q2'!$CB$21,IF(AY16="C",AR16,0))),0)</f>
        <v>0</v>
      </c>
      <c r="BG16" s="668">
        <f>IF(BA16&lt;&gt;BC16,(IF(AY16=0,AR16*'Q2'!$CB$22,IF(AY16="CF",AR16,0))),0)</f>
        <v>0</v>
      </c>
      <c r="BH16" s="135">
        <f>IF(BA16&lt;&gt;BC16,(IF(AY16=0,AR16*'Q2'!$CB$23,IF(AY16="F",AR16,0))),0)</f>
        <v>0</v>
      </c>
      <c r="BI16" s="135">
        <f>'O2'!AR16</f>
        <v>0</v>
      </c>
      <c r="BL16" s="274">
        <f>'O1'!BL16</f>
        <v>0</v>
      </c>
      <c r="BM16" s="127">
        <f t="shared" si="3"/>
        <v>0</v>
      </c>
    </row>
    <row r="17" spans="1:65" ht="12.75" customHeight="1">
      <c r="A17" s="13"/>
      <c r="B17" s="654">
        <f>'O1'!B17</f>
        <v>0</v>
      </c>
      <c r="C17" s="655"/>
      <c r="D17" s="655"/>
      <c r="E17" s="655"/>
      <c r="F17" s="656"/>
      <c r="G17" s="902">
        <f>'O1'!G17</f>
        <v>0</v>
      </c>
      <c r="H17" s="525"/>
      <c r="I17" s="525"/>
      <c r="J17" s="525"/>
      <c r="K17" s="525"/>
      <c r="L17" s="525"/>
      <c r="M17" s="525"/>
      <c r="N17" s="525"/>
      <c r="O17" s="525"/>
      <c r="P17" s="525"/>
      <c r="Q17" s="525"/>
      <c r="R17" s="525"/>
      <c r="S17" s="525"/>
      <c r="T17" s="525"/>
      <c r="U17" s="525"/>
      <c r="V17" s="525"/>
      <c r="W17" s="525"/>
      <c r="X17" s="525"/>
      <c r="Y17" s="525"/>
      <c r="Z17" s="525"/>
      <c r="AA17" s="525"/>
      <c r="AB17" s="526"/>
      <c r="AC17" s="514">
        <f>'O1'!AC17</f>
        <v>0</v>
      </c>
      <c r="AD17" s="515"/>
      <c r="AE17" s="516"/>
      <c r="AF17" s="517">
        <f>'O1'!BP17</f>
        <v>0</v>
      </c>
      <c r="AG17" s="518"/>
      <c r="AH17" s="518"/>
      <c r="AI17" s="518"/>
      <c r="AJ17" s="519"/>
      <c r="AK17" s="352">
        <f>'O1'!BQ17</f>
        <v>0</v>
      </c>
      <c r="AL17" s="352"/>
      <c r="AM17" s="352"/>
      <c r="AN17" s="352"/>
      <c r="AO17" s="352"/>
      <c r="AP17" s="352"/>
      <c r="AQ17" s="352"/>
      <c r="AR17" s="353">
        <f t="shared" si="0"/>
        <v>0</v>
      </c>
      <c r="AS17" s="353"/>
      <c r="AT17" s="353"/>
      <c r="AU17" s="353"/>
      <c r="AV17" s="353"/>
      <c r="AW17" s="353"/>
      <c r="AX17" s="353"/>
      <c r="AY17" s="200">
        <f>'O1'!AY17</f>
        <v>0</v>
      </c>
      <c r="AZ17" s="14"/>
      <c r="BA17" s="680" t="str">
        <f t="shared" si="1"/>
        <v>APROPRIAR O MACRO ITEM</v>
      </c>
      <c r="BB17" s="680" t="str">
        <f t="shared" si="2"/>
        <v/>
      </c>
      <c r="BC17" s="680" t="str">
        <f t="shared" si="4"/>
        <v xml:space="preserve"> </v>
      </c>
      <c r="BE17" s="668">
        <f>IF(BA17&lt;&gt;BC17,(IF(AY17=0,AR17*'Q2'!$CB$20,IF(AY17="R",AR17,0))),0)</f>
        <v>0</v>
      </c>
      <c r="BF17" s="668">
        <f>IF(BA17&lt;&gt;BC17,(IF(AY17=0,AR17*'Q2'!$CB$21,IF(AY17="C",AR17,0))),0)</f>
        <v>0</v>
      </c>
      <c r="BG17" s="668">
        <f>IF(BA17&lt;&gt;BC17,(IF(AY17=0,AR17*'Q2'!$CB$22,IF(AY17="CF",AR17,0))),0)</f>
        <v>0</v>
      </c>
      <c r="BH17" s="135">
        <f>IF(BA17&lt;&gt;BC17,(IF(AY17=0,AR17*'Q2'!$CB$23,IF(AY17="F",AR17,0))),0)</f>
        <v>0</v>
      </c>
      <c r="BI17" s="135">
        <f>'O2'!AR17</f>
        <v>0</v>
      </c>
      <c r="BL17" s="274">
        <f>'O1'!BL17</f>
        <v>0</v>
      </c>
      <c r="BM17" s="127">
        <f t="shared" si="3"/>
        <v>0</v>
      </c>
    </row>
    <row r="18" spans="1:65" ht="12.75" customHeight="1">
      <c r="A18" s="13"/>
      <c r="B18" s="654">
        <f>'O1'!B18</f>
        <v>0</v>
      </c>
      <c r="C18" s="655"/>
      <c r="D18" s="655"/>
      <c r="E18" s="655"/>
      <c r="F18" s="656"/>
      <c r="G18" s="902">
        <f>'O1'!G18</f>
        <v>0</v>
      </c>
      <c r="H18" s="525"/>
      <c r="I18" s="525"/>
      <c r="J18" s="525"/>
      <c r="K18" s="525"/>
      <c r="L18" s="525"/>
      <c r="M18" s="525"/>
      <c r="N18" s="525"/>
      <c r="O18" s="525"/>
      <c r="P18" s="525"/>
      <c r="Q18" s="525"/>
      <c r="R18" s="525"/>
      <c r="S18" s="525"/>
      <c r="T18" s="525"/>
      <c r="U18" s="525"/>
      <c r="V18" s="525"/>
      <c r="W18" s="525"/>
      <c r="X18" s="525"/>
      <c r="Y18" s="525"/>
      <c r="Z18" s="525"/>
      <c r="AA18" s="525"/>
      <c r="AB18" s="526"/>
      <c r="AC18" s="514">
        <f>'O1'!AC18</f>
        <v>0</v>
      </c>
      <c r="AD18" s="515"/>
      <c r="AE18" s="516"/>
      <c r="AF18" s="517">
        <f>'O1'!BP18</f>
        <v>0</v>
      </c>
      <c r="AG18" s="518"/>
      <c r="AH18" s="518"/>
      <c r="AI18" s="518"/>
      <c r="AJ18" s="519"/>
      <c r="AK18" s="352">
        <f>'O1'!BQ18</f>
        <v>0</v>
      </c>
      <c r="AL18" s="352"/>
      <c r="AM18" s="352"/>
      <c r="AN18" s="352"/>
      <c r="AO18" s="352"/>
      <c r="AP18" s="352"/>
      <c r="AQ18" s="352"/>
      <c r="AR18" s="353">
        <f t="shared" si="0"/>
        <v>0</v>
      </c>
      <c r="AS18" s="353"/>
      <c r="AT18" s="353"/>
      <c r="AU18" s="353"/>
      <c r="AV18" s="353"/>
      <c r="AW18" s="353"/>
      <c r="AX18" s="353"/>
      <c r="AY18" s="200">
        <f>'O1'!AY18</f>
        <v>0</v>
      </c>
      <c r="AZ18" s="14"/>
      <c r="BA18" s="680" t="str">
        <f t="shared" si="1"/>
        <v>APROPRIAR O MACRO ITEM</v>
      </c>
      <c r="BB18" s="680" t="str">
        <f t="shared" si="2"/>
        <v/>
      </c>
      <c r="BC18" s="680" t="str">
        <f t="shared" si="4"/>
        <v xml:space="preserve"> </v>
      </c>
      <c r="BE18" s="668">
        <f>IF(BA18&lt;&gt;BC18,(IF(AY18=0,AR18*'Q2'!$CB$20,IF(AY18="R",AR18,0))),0)</f>
        <v>0</v>
      </c>
      <c r="BF18" s="668">
        <f>IF(BA18&lt;&gt;BC18,(IF(AY18=0,AR18*'Q2'!$CB$21,IF(AY18="C",AR18,0))),0)</f>
        <v>0</v>
      </c>
      <c r="BG18" s="668">
        <f>IF(BA18&lt;&gt;BC18,(IF(AY18=0,AR18*'Q2'!$CB$22,IF(AY18="CF",AR18,0))),0)</f>
        <v>0</v>
      </c>
      <c r="BH18" s="135">
        <f>IF(BA18&lt;&gt;BC18,(IF(AY18=0,AR18*'Q2'!$CB$23,IF(AY18="F",AR18,0))),0)</f>
        <v>0</v>
      </c>
      <c r="BI18" s="135">
        <f>'O2'!AR18</f>
        <v>0</v>
      </c>
      <c r="BL18" s="274">
        <f>'O1'!BL18</f>
        <v>0</v>
      </c>
      <c r="BM18" s="127">
        <f t="shared" si="3"/>
        <v>0</v>
      </c>
    </row>
    <row r="19" spans="1:65" ht="12.75" customHeight="1">
      <c r="A19" s="13"/>
      <c r="B19" s="654">
        <f>'O1'!B19</f>
        <v>0</v>
      </c>
      <c r="C19" s="655"/>
      <c r="D19" s="655"/>
      <c r="E19" s="655"/>
      <c r="F19" s="656"/>
      <c r="G19" s="902">
        <f>'O1'!G19</f>
        <v>0</v>
      </c>
      <c r="H19" s="525"/>
      <c r="I19" s="525"/>
      <c r="J19" s="525"/>
      <c r="K19" s="525"/>
      <c r="L19" s="525"/>
      <c r="M19" s="525"/>
      <c r="N19" s="525"/>
      <c r="O19" s="525"/>
      <c r="P19" s="525"/>
      <c r="Q19" s="525"/>
      <c r="R19" s="525"/>
      <c r="S19" s="525"/>
      <c r="T19" s="525"/>
      <c r="U19" s="525"/>
      <c r="V19" s="525"/>
      <c r="W19" s="525"/>
      <c r="X19" s="525"/>
      <c r="Y19" s="525"/>
      <c r="Z19" s="525"/>
      <c r="AA19" s="525"/>
      <c r="AB19" s="526"/>
      <c r="AC19" s="514">
        <f>'O1'!AC19</f>
        <v>0</v>
      </c>
      <c r="AD19" s="515"/>
      <c r="AE19" s="516"/>
      <c r="AF19" s="517">
        <f>'O1'!BP19</f>
        <v>0</v>
      </c>
      <c r="AG19" s="518"/>
      <c r="AH19" s="518"/>
      <c r="AI19" s="518"/>
      <c r="AJ19" s="519"/>
      <c r="AK19" s="352">
        <f>'O1'!BQ19</f>
        <v>0</v>
      </c>
      <c r="AL19" s="352"/>
      <c r="AM19" s="352"/>
      <c r="AN19" s="352"/>
      <c r="AO19" s="352"/>
      <c r="AP19" s="352"/>
      <c r="AQ19" s="352"/>
      <c r="AR19" s="353">
        <f t="shared" si="0"/>
        <v>0</v>
      </c>
      <c r="AS19" s="353"/>
      <c r="AT19" s="353"/>
      <c r="AU19" s="353"/>
      <c r="AV19" s="353"/>
      <c r="AW19" s="353"/>
      <c r="AX19" s="353"/>
      <c r="AY19" s="200">
        <f>'O1'!AY19</f>
        <v>0</v>
      </c>
      <c r="AZ19" s="14"/>
      <c r="BA19" s="680" t="str">
        <f t="shared" si="1"/>
        <v>APROPRIAR O MACRO ITEM</v>
      </c>
      <c r="BB19" s="680" t="str">
        <f t="shared" si="2"/>
        <v/>
      </c>
      <c r="BC19" s="680" t="str">
        <f t="shared" si="4"/>
        <v xml:space="preserve"> </v>
      </c>
      <c r="BE19" s="668">
        <f>IF(BA19&lt;&gt;BC19,(IF(AY19=0,AR19*'Q2'!$CB$20,IF(AY19="R",AR19,0))),0)</f>
        <v>0</v>
      </c>
      <c r="BF19" s="668">
        <f>IF(BA19&lt;&gt;BC19,(IF(AY19=0,AR19*'Q2'!$CB$21,IF(AY19="C",AR19,0))),0)</f>
        <v>0</v>
      </c>
      <c r="BG19" s="668">
        <f>IF(BA19&lt;&gt;BC19,(IF(AY19=0,AR19*'Q2'!$CB$22,IF(AY19="CF",AR19,0))),0)</f>
        <v>0</v>
      </c>
      <c r="BH19" s="135">
        <f>IF(BA19&lt;&gt;BC19,(IF(AY19=0,AR19*'Q2'!$CB$23,IF(AY19="F",AR19,0))),0)</f>
        <v>0</v>
      </c>
      <c r="BI19" s="135">
        <f>'O2'!AR19</f>
        <v>0</v>
      </c>
      <c r="BL19" s="274">
        <f>'O1'!BL19</f>
        <v>0</v>
      </c>
      <c r="BM19" s="127">
        <f t="shared" si="3"/>
        <v>0</v>
      </c>
    </row>
    <row r="20" spans="1:65" ht="12.75" customHeight="1">
      <c r="A20" s="13"/>
      <c r="B20" s="654">
        <f>'O1'!B20</f>
        <v>0</v>
      </c>
      <c r="C20" s="655"/>
      <c r="D20" s="655"/>
      <c r="E20" s="655"/>
      <c r="F20" s="656"/>
      <c r="G20" s="902">
        <f>'O1'!G20</f>
        <v>0</v>
      </c>
      <c r="H20" s="525"/>
      <c r="I20" s="525"/>
      <c r="J20" s="525"/>
      <c r="K20" s="525"/>
      <c r="L20" s="525"/>
      <c r="M20" s="525"/>
      <c r="N20" s="525"/>
      <c r="O20" s="525"/>
      <c r="P20" s="525"/>
      <c r="Q20" s="525"/>
      <c r="R20" s="525"/>
      <c r="S20" s="525"/>
      <c r="T20" s="525"/>
      <c r="U20" s="525"/>
      <c r="V20" s="525"/>
      <c r="W20" s="525"/>
      <c r="X20" s="525"/>
      <c r="Y20" s="525"/>
      <c r="Z20" s="525"/>
      <c r="AA20" s="525"/>
      <c r="AB20" s="526"/>
      <c r="AC20" s="514">
        <f>'O1'!AC20</f>
        <v>0</v>
      </c>
      <c r="AD20" s="515"/>
      <c r="AE20" s="516"/>
      <c r="AF20" s="517">
        <f>'O1'!BP20</f>
        <v>0</v>
      </c>
      <c r="AG20" s="518"/>
      <c r="AH20" s="518"/>
      <c r="AI20" s="518"/>
      <c r="AJ20" s="519"/>
      <c r="AK20" s="352">
        <f>'O1'!BQ20</f>
        <v>0</v>
      </c>
      <c r="AL20" s="352"/>
      <c r="AM20" s="352"/>
      <c r="AN20" s="352"/>
      <c r="AO20" s="352"/>
      <c r="AP20" s="352"/>
      <c r="AQ20" s="352"/>
      <c r="AR20" s="353">
        <f t="shared" si="0"/>
        <v>0</v>
      </c>
      <c r="AS20" s="353"/>
      <c r="AT20" s="353"/>
      <c r="AU20" s="353"/>
      <c r="AV20" s="353"/>
      <c r="AW20" s="353"/>
      <c r="AX20" s="353"/>
      <c r="AY20" s="200">
        <f>'O1'!AY20</f>
        <v>0</v>
      </c>
      <c r="AZ20" s="14"/>
      <c r="BA20" s="680" t="str">
        <f t="shared" si="1"/>
        <v>APROPRIAR O MACRO ITEM</v>
      </c>
      <c r="BB20" s="680" t="str">
        <f t="shared" si="2"/>
        <v/>
      </c>
      <c r="BC20" s="680" t="str">
        <f t="shared" si="4"/>
        <v xml:space="preserve"> </v>
      </c>
      <c r="BE20" s="668">
        <f>IF(BA20&lt;&gt;BC20,(IF(AY20=0,AR20*'Q2'!$CB$20,IF(AY20="R",AR20,0))),0)</f>
        <v>0</v>
      </c>
      <c r="BF20" s="668">
        <f>IF(BA20&lt;&gt;BC20,(IF(AY20=0,AR20*'Q2'!$CB$21,IF(AY20="C",AR20,0))),0)</f>
        <v>0</v>
      </c>
      <c r="BG20" s="668">
        <f>IF(BA20&lt;&gt;BC20,(IF(AY20=0,AR20*'Q2'!$CB$22,IF(AY20="CF",AR20,0))),0)</f>
        <v>0</v>
      </c>
      <c r="BH20" s="135">
        <f>IF(BA20&lt;&gt;BC20,(IF(AY20=0,AR20*'Q2'!$CB$23,IF(AY20="F",AR20,0))),0)</f>
        <v>0</v>
      </c>
      <c r="BI20" s="135">
        <f>'O2'!AR20</f>
        <v>0</v>
      </c>
      <c r="BL20" s="274">
        <f>'O1'!BL20</f>
        <v>0</v>
      </c>
      <c r="BM20" s="127">
        <f t="shared" si="3"/>
        <v>0</v>
      </c>
    </row>
    <row r="21" spans="1:65" ht="12.75" customHeight="1">
      <c r="A21" s="13"/>
      <c r="B21" s="654">
        <f>'O1'!B21</f>
        <v>0</v>
      </c>
      <c r="C21" s="655"/>
      <c r="D21" s="655"/>
      <c r="E21" s="655"/>
      <c r="F21" s="656"/>
      <c r="G21" s="902">
        <f>'O1'!G21</f>
        <v>0</v>
      </c>
      <c r="H21" s="525"/>
      <c r="I21" s="525"/>
      <c r="J21" s="525"/>
      <c r="K21" s="525"/>
      <c r="L21" s="525"/>
      <c r="M21" s="525"/>
      <c r="N21" s="525"/>
      <c r="O21" s="525"/>
      <c r="P21" s="525"/>
      <c r="Q21" s="525"/>
      <c r="R21" s="525"/>
      <c r="S21" s="525"/>
      <c r="T21" s="525"/>
      <c r="U21" s="525"/>
      <c r="V21" s="525"/>
      <c r="W21" s="525"/>
      <c r="X21" s="525"/>
      <c r="Y21" s="525"/>
      <c r="Z21" s="525"/>
      <c r="AA21" s="525"/>
      <c r="AB21" s="526"/>
      <c r="AC21" s="514">
        <f>'O1'!AC21</f>
        <v>0</v>
      </c>
      <c r="AD21" s="515"/>
      <c r="AE21" s="516"/>
      <c r="AF21" s="517">
        <f>'O1'!BP21</f>
        <v>0</v>
      </c>
      <c r="AG21" s="518"/>
      <c r="AH21" s="518"/>
      <c r="AI21" s="518"/>
      <c r="AJ21" s="519"/>
      <c r="AK21" s="352">
        <f>'O1'!BQ21</f>
        <v>0</v>
      </c>
      <c r="AL21" s="352"/>
      <c r="AM21" s="352"/>
      <c r="AN21" s="352"/>
      <c r="AO21" s="352"/>
      <c r="AP21" s="352"/>
      <c r="AQ21" s="352"/>
      <c r="AR21" s="353">
        <f t="shared" si="0"/>
        <v>0</v>
      </c>
      <c r="AS21" s="353"/>
      <c r="AT21" s="353"/>
      <c r="AU21" s="353"/>
      <c r="AV21" s="353"/>
      <c r="AW21" s="353"/>
      <c r="AX21" s="353"/>
      <c r="AY21" s="200">
        <f>'O1'!AY21</f>
        <v>0</v>
      </c>
      <c r="AZ21" s="14"/>
      <c r="BA21" s="680" t="str">
        <f t="shared" si="1"/>
        <v>APROPRIAR O MACRO ITEM</v>
      </c>
      <c r="BB21" s="680" t="str">
        <f t="shared" si="2"/>
        <v/>
      </c>
      <c r="BC21" s="680" t="str">
        <f t="shared" si="4"/>
        <v xml:space="preserve"> </v>
      </c>
      <c r="BE21" s="668">
        <f>IF(BA21&lt;&gt;BC21,(IF(AY21=0,AR21*'Q2'!$CB$20,IF(AY21="R",AR21,0))),0)</f>
        <v>0</v>
      </c>
      <c r="BF21" s="668">
        <f>IF(BA21&lt;&gt;BC21,(IF(AY21=0,AR21*'Q2'!$CB$21,IF(AY21="C",AR21,0))),0)</f>
        <v>0</v>
      </c>
      <c r="BG21" s="668">
        <f>IF(BA21&lt;&gt;BC21,(IF(AY21=0,AR21*'Q2'!$CB$22,IF(AY21="CF",AR21,0))),0)</f>
        <v>0</v>
      </c>
      <c r="BH21" s="135">
        <f>IF(BA21&lt;&gt;BC21,(IF(AY21=0,AR21*'Q2'!$CB$23,IF(AY21="F",AR21,0))),0)</f>
        <v>0</v>
      </c>
      <c r="BI21" s="135">
        <f>'O2'!AR21</f>
        <v>0</v>
      </c>
      <c r="BL21" s="274">
        <f>'O1'!BL21</f>
        <v>0</v>
      </c>
      <c r="BM21" s="127">
        <f t="shared" si="3"/>
        <v>0</v>
      </c>
    </row>
    <row r="22" spans="1:65" ht="12.75" customHeight="1">
      <c r="A22" s="13"/>
      <c r="B22" s="654">
        <f>'O1'!B22</f>
        <v>0</v>
      </c>
      <c r="C22" s="655"/>
      <c r="D22" s="655"/>
      <c r="E22" s="655"/>
      <c r="F22" s="656"/>
      <c r="G22" s="902">
        <f>'O1'!G22</f>
        <v>0</v>
      </c>
      <c r="H22" s="525"/>
      <c r="I22" s="525"/>
      <c r="J22" s="525"/>
      <c r="K22" s="525"/>
      <c r="L22" s="525"/>
      <c r="M22" s="525"/>
      <c r="N22" s="525"/>
      <c r="O22" s="525"/>
      <c r="P22" s="525"/>
      <c r="Q22" s="525"/>
      <c r="R22" s="525"/>
      <c r="S22" s="525"/>
      <c r="T22" s="525"/>
      <c r="U22" s="525"/>
      <c r="V22" s="525"/>
      <c r="W22" s="525"/>
      <c r="X22" s="525"/>
      <c r="Y22" s="525"/>
      <c r="Z22" s="525"/>
      <c r="AA22" s="525"/>
      <c r="AB22" s="526"/>
      <c r="AC22" s="514">
        <f>'O1'!AC22</f>
        <v>0</v>
      </c>
      <c r="AD22" s="515"/>
      <c r="AE22" s="516"/>
      <c r="AF22" s="517">
        <f>'O1'!BP22</f>
        <v>0</v>
      </c>
      <c r="AG22" s="518"/>
      <c r="AH22" s="518"/>
      <c r="AI22" s="518"/>
      <c r="AJ22" s="519"/>
      <c r="AK22" s="352">
        <f>'O1'!BQ22</f>
        <v>0</v>
      </c>
      <c r="AL22" s="352"/>
      <c r="AM22" s="352"/>
      <c r="AN22" s="352"/>
      <c r="AO22" s="352"/>
      <c r="AP22" s="352"/>
      <c r="AQ22" s="352"/>
      <c r="AR22" s="353">
        <f t="shared" si="0"/>
        <v>0</v>
      </c>
      <c r="AS22" s="353"/>
      <c r="AT22" s="353"/>
      <c r="AU22" s="353"/>
      <c r="AV22" s="353"/>
      <c r="AW22" s="353"/>
      <c r="AX22" s="353"/>
      <c r="AY22" s="200">
        <f>'O1'!AY22</f>
        <v>0</v>
      </c>
      <c r="AZ22" s="14"/>
      <c r="BA22" s="680" t="str">
        <f t="shared" si="1"/>
        <v>APROPRIAR O MACRO ITEM</v>
      </c>
      <c r="BB22" s="680" t="str">
        <f t="shared" si="2"/>
        <v/>
      </c>
      <c r="BC22" s="680" t="str">
        <f t="shared" si="4"/>
        <v xml:space="preserve"> </v>
      </c>
      <c r="BE22" s="668">
        <f>IF(BA22&lt;&gt;BC22,(IF(AY22=0,AR22*'Q2'!$CB$20,IF(AY22="R",AR22,0))),0)</f>
        <v>0</v>
      </c>
      <c r="BF22" s="668">
        <f>IF(BA22&lt;&gt;BC22,(IF(AY22=0,AR22*'Q2'!$CB$21,IF(AY22="C",AR22,0))),0)</f>
        <v>0</v>
      </c>
      <c r="BG22" s="668">
        <f>IF(BA22&lt;&gt;BC22,(IF(AY22=0,AR22*'Q2'!$CB$22,IF(AY22="CF",AR22,0))),0)</f>
        <v>0</v>
      </c>
      <c r="BH22" s="135">
        <f>IF(BA22&lt;&gt;BC22,(IF(AY22=0,AR22*'Q2'!$CB$23,IF(AY22="F",AR22,0))),0)</f>
        <v>0</v>
      </c>
      <c r="BI22" s="135">
        <f>'O2'!AR22</f>
        <v>0</v>
      </c>
      <c r="BL22" s="274">
        <f>'O1'!BL22</f>
        <v>0</v>
      </c>
      <c r="BM22" s="127">
        <f t="shared" si="3"/>
        <v>0</v>
      </c>
    </row>
    <row r="23" spans="1:65" ht="12.75" customHeight="1">
      <c r="A23" s="13"/>
      <c r="B23" s="654">
        <f>'O1'!B23</f>
        <v>0</v>
      </c>
      <c r="C23" s="655"/>
      <c r="D23" s="655"/>
      <c r="E23" s="655"/>
      <c r="F23" s="656"/>
      <c r="G23" s="902">
        <f>'O1'!G23</f>
        <v>0</v>
      </c>
      <c r="H23" s="525"/>
      <c r="I23" s="525"/>
      <c r="J23" s="525"/>
      <c r="K23" s="525"/>
      <c r="L23" s="525"/>
      <c r="M23" s="525"/>
      <c r="N23" s="525"/>
      <c r="O23" s="525"/>
      <c r="P23" s="525"/>
      <c r="Q23" s="525"/>
      <c r="R23" s="525"/>
      <c r="S23" s="525"/>
      <c r="T23" s="525"/>
      <c r="U23" s="525"/>
      <c r="V23" s="525"/>
      <c r="W23" s="525"/>
      <c r="X23" s="525"/>
      <c r="Y23" s="525"/>
      <c r="Z23" s="525"/>
      <c r="AA23" s="525"/>
      <c r="AB23" s="526"/>
      <c r="AC23" s="514">
        <f>'O1'!AC23</f>
        <v>0</v>
      </c>
      <c r="AD23" s="515"/>
      <c r="AE23" s="516"/>
      <c r="AF23" s="517">
        <f>'O1'!BP23</f>
        <v>0</v>
      </c>
      <c r="AG23" s="518"/>
      <c r="AH23" s="518"/>
      <c r="AI23" s="518"/>
      <c r="AJ23" s="519"/>
      <c r="AK23" s="352">
        <f>'O1'!BQ23</f>
        <v>0</v>
      </c>
      <c r="AL23" s="352"/>
      <c r="AM23" s="352"/>
      <c r="AN23" s="352"/>
      <c r="AO23" s="352"/>
      <c r="AP23" s="352"/>
      <c r="AQ23" s="352"/>
      <c r="AR23" s="353">
        <f t="shared" si="0"/>
        <v>0</v>
      </c>
      <c r="AS23" s="353"/>
      <c r="AT23" s="353"/>
      <c r="AU23" s="353"/>
      <c r="AV23" s="353"/>
      <c r="AW23" s="353"/>
      <c r="AX23" s="353"/>
      <c r="AY23" s="200">
        <f>'O1'!AY23</f>
        <v>0</v>
      </c>
      <c r="AZ23" s="14"/>
      <c r="BA23" s="680" t="str">
        <f t="shared" si="1"/>
        <v>APROPRIAR O MACRO ITEM</v>
      </c>
      <c r="BB23" s="680" t="str">
        <f t="shared" si="2"/>
        <v/>
      </c>
      <c r="BC23" s="680" t="str">
        <f t="shared" si="4"/>
        <v xml:space="preserve"> </v>
      </c>
      <c r="BE23" s="668">
        <f>IF(BA23&lt;&gt;BC23,(IF(AY23=0,AR23*'Q2'!$CB$20,IF(AY23="R",AR23,0))),0)</f>
        <v>0</v>
      </c>
      <c r="BF23" s="668">
        <f>IF(BA23&lt;&gt;BC23,(IF(AY23=0,AR23*'Q2'!$CB$21,IF(AY23="C",AR23,0))),0)</f>
        <v>0</v>
      </c>
      <c r="BG23" s="668">
        <f>IF(BA23&lt;&gt;BC23,(IF(AY23=0,AR23*'Q2'!$CB$22,IF(AY23="CF",AR23,0))),0)</f>
        <v>0</v>
      </c>
      <c r="BH23" s="135">
        <f>IF(BA23&lt;&gt;BC23,(IF(AY23=0,AR23*'Q2'!$CB$23,IF(AY23="F",AR23,0))),0)</f>
        <v>0</v>
      </c>
      <c r="BI23" s="135">
        <f>'O2'!AR23</f>
        <v>0</v>
      </c>
      <c r="BL23" s="274">
        <f>'O1'!BL23</f>
        <v>0</v>
      </c>
      <c r="BM23" s="127">
        <f t="shared" si="3"/>
        <v>0</v>
      </c>
    </row>
    <row r="24" spans="1:65" ht="12.75" customHeight="1">
      <c r="B24" s="654">
        <f>'O1'!B24</f>
        <v>0</v>
      </c>
      <c r="C24" s="655"/>
      <c r="D24" s="655"/>
      <c r="E24" s="655"/>
      <c r="F24" s="656"/>
      <c r="G24" s="902">
        <f>'O1'!G24</f>
        <v>0</v>
      </c>
      <c r="H24" s="525"/>
      <c r="I24" s="525"/>
      <c r="J24" s="525"/>
      <c r="K24" s="525"/>
      <c r="L24" s="525"/>
      <c r="M24" s="525"/>
      <c r="N24" s="525"/>
      <c r="O24" s="525"/>
      <c r="P24" s="525"/>
      <c r="Q24" s="525"/>
      <c r="R24" s="525"/>
      <c r="S24" s="525"/>
      <c r="T24" s="525"/>
      <c r="U24" s="525"/>
      <c r="V24" s="525"/>
      <c r="W24" s="525"/>
      <c r="X24" s="525"/>
      <c r="Y24" s="525"/>
      <c r="Z24" s="525"/>
      <c r="AA24" s="525"/>
      <c r="AB24" s="526"/>
      <c r="AC24" s="514">
        <f>'O1'!AC24</f>
        <v>0</v>
      </c>
      <c r="AD24" s="515"/>
      <c r="AE24" s="516"/>
      <c r="AF24" s="517">
        <f>'O1'!BP24</f>
        <v>0</v>
      </c>
      <c r="AG24" s="518"/>
      <c r="AH24" s="518"/>
      <c r="AI24" s="518"/>
      <c r="AJ24" s="519"/>
      <c r="AK24" s="352">
        <f>'O1'!BQ24</f>
        <v>0</v>
      </c>
      <c r="AL24" s="352"/>
      <c r="AM24" s="352"/>
      <c r="AN24" s="352"/>
      <c r="AO24" s="352"/>
      <c r="AP24" s="352"/>
      <c r="AQ24" s="352"/>
      <c r="AR24" s="353">
        <f t="shared" si="0"/>
        <v>0</v>
      </c>
      <c r="AS24" s="353"/>
      <c r="AT24" s="353"/>
      <c r="AU24" s="353"/>
      <c r="AV24" s="353"/>
      <c r="AW24" s="353"/>
      <c r="AX24" s="353"/>
      <c r="AY24" s="200">
        <f>'O1'!AY24</f>
        <v>0</v>
      </c>
      <c r="AZ24" s="14"/>
      <c r="BA24" s="680" t="str">
        <f t="shared" si="1"/>
        <v>APROPRIAR O MACRO ITEM</v>
      </c>
      <c r="BB24" s="680" t="str">
        <f t="shared" si="2"/>
        <v/>
      </c>
      <c r="BC24" s="680" t="str">
        <f t="shared" si="4"/>
        <v xml:space="preserve"> </v>
      </c>
      <c r="BE24" s="668">
        <f>IF(BA24&lt;&gt;BC24,(IF(AY24=0,AR24*'Q2'!$CB$20,IF(AY24="R",AR24,0))),0)</f>
        <v>0</v>
      </c>
      <c r="BF24" s="668">
        <f>IF(BA24&lt;&gt;BC24,(IF(AY24=0,AR24*'Q2'!$CB$21,IF(AY24="C",AR24,0))),0)</f>
        <v>0</v>
      </c>
      <c r="BG24" s="668">
        <f>IF(BA24&lt;&gt;BC24,(IF(AY24=0,AR24*'Q2'!$CB$22,IF(AY24="CF",AR24,0))),0)</f>
        <v>0</v>
      </c>
      <c r="BH24" s="135">
        <f>IF(BA24&lt;&gt;BC24,(IF(AY24=0,AR24*'Q2'!$CB$23,IF(AY24="F",AR24,0))),0)</f>
        <v>0</v>
      </c>
      <c r="BI24" s="135">
        <f>'O2'!AR24</f>
        <v>0</v>
      </c>
      <c r="BL24" s="274">
        <f>'O1'!BL24</f>
        <v>0</v>
      </c>
      <c r="BM24" s="127">
        <f t="shared" si="3"/>
        <v>0</v>
      </c>
    </row>
    <row r="25" spans="1:65" ht="12.75" customHeight="1">
      <c r="B25" s="654">
        <f>'O1'!B25</f>
        <v>0</v>
      </c>
      <c r="C25" s="655"/>
      <c r="D25" s="655"/>
      <c r="E25" s="655"/>
      <c r="F25" s="656"/>
      <c r="G25" s="902">
        <f>'O1'!G25</f>
        <v>0</v>
      </c>
      <c r="H25" s="525"/>
      <c r="I25" s="525"/>
      <c r="J25" s="525"/>
      <c r="K25" s="525"/>
      <c r="L25" s="525"/>
      <c r="M25" s="525"/>
      <c r="N25" s="525"/>
      <c r="O25" s="525"/>
      <c r="P25" s="525"/>
      <c r="Q25" s="525"/>
      <c r="R25" s="525"/>
      <c r="S25" s="525"/>
      <c r="T25" s="525"/>
      <c r="U25" s="525"/>
      <c r="V25" s="525"/>
      <c r="W25" s="525"/>
      <c r="X25" s="525"/>
      <c r="Y25" s="525"/>
      <c r="Z25" s="525"/>
      <c r="AA25" s="525"/>
      <c r="AB25" s="526"/>
      <c r="AC25" s="514">
        <f>'O1'!AC25</f>
        <v>0</v>
      </c>
      <c r="AD25" s="515"/>
      <c r="AE25" s="516"/>
      <c r="AF25" s="517">
        <f>'O1'!BP25</f>
        <v>0</v>
      </c>
      <c r="AG25" s="518"/>
      <c r="AH25" s="518"/>
      <c r="AI25" s="518"/>
      <c r="AJ25" s="519"/>
      <c r="AK25" s="352">
        <f>'O1'!BQ25</f>
        <v>0</v>
      </c>
      <c r="AL25" s="352"/>
      <c r="AM25" s="352"/>
      <c r="AN25" s="352"/>
      <c r="AO25" s="352"/>
      <c r="AP25" s="352"/>
      <c r="AQ25" s="352"/>
      <c r="AR25" s="353">
        <f t="shared" si="0"/>
        <v>0</v>
      </c>
      <c r="AS25" s="353"/>
      <c r="AT25" s="353"/>
      <c r="AU25" s="353"/>
      <c r="AV25" s="353"/>
      <c r="AW25" s="353"/>
      <c r="AX25" s="353"/>
      <c r="AY25" s="200">
        <f>'O1'!AY25</f>
        <v>0</v>
      </c>
      <c r="AZ25" s="14"/>
      <c r="BA25" s="680" t="str">
        <f t="shared" si="1"/>
        <v>APROPRIAR O MACRO ITEM</v>
      </c>
      <c r="BB25" s="680" t="str">
        <f t="shared" si="2"/>
        <v/>
      </c>
      <c r="BC25" s="680" t="str">
        <f t="shared" si="4"/>
        <v xml:space="preserve"> </v>
      </c>
      <c r="BE25" s="668">
        <f>IF(BA25&lt;&gt;BC25,(IF(AY25=0,AR25*'Q2'!$CB$20,IF(AY25="R",AR25,0))),0)</f>
        <v>0</v>
      </c>
      <c r="BF25" s="668">
        <f>IF(BA25&lt;&gt;BC25,(IF(AY25=0,AR25*'Q2'!$CB$21,IF(AY25="C",AR25,0))),0)</f>
        <v>0</v>
      </c>
      <c r="BG25" s="668">
        <f>IF(BA25&lt;&gt;BC25,(IF(AY25=0,AR25*'Q2'!$CB$22,IF(AY25="CF",AR25,0))),0)</f>
        <v>0</v>
      </c>
      <c r="BH25" s="135">
        <f>IF(BA25&lt;&gt;BC25,(IF(AY25=0,AR25*'Q2'!$CB$23,IF(AY25="F",AR25,0))),0)</f>
        <v>0</v>
      </c>
      <c r="BI25" s="135">
        <f>'O2'!AR25</f>
        <v>0</v>
      </c>
      <c r="BL25" s="274">
        <f>'O1'!BL25</f>
        <v>0</v>
      </c>
      <c r="BM25" s="127">
        <f t="shared" si="3"/>
        <v>0</v>
      </c>
    </row>
    <row r="26" spans="1:65" ht="12.75" customHeight="1">
      <c r="B26" s="654">
        <f>'O1'!B26</f>
        <v>0</v>
      </c>
      <c r="C26" s="655"/>
      <c r="D26" s="655"/>
      <c r="E26" s="655"/>
      <c r="F26" s="656"/>
      <c r="G26" s="902">
        <f>'O1'!G26</f>
        <v>0</v>
      </c>
      <c r="H26" s="525"/>
      <c r="I26" s="525"/>
      <c r="J26" s="525"/>
      <c r="K26" s="525"/>
      <c r="L26" s="525"/>
      <c r="M26" s="525"/>
      <c r="N26" s="525"/>
      <c r="O26" s="525"/>
      <c r="P26" s="525"/>
      <c r="Q26" s="525"/>
      <c r="R26" s="525"/>
      <c r="S26" s="525"/>
      <c r="T26" s="525"/>
      <c r="U26" s="525"/>
      <c r="V26" s="525"/>
      <c r="W26" s="525"/>
      <c r="X26" s="525"/>
      <c r="Y26" s="525"/>
      <c r="Z26" s="525"/>
      <c r="AA26" s="525"/>
      <c r="AB26" s="526"/>
      <c r="AC26" s="514">
        <f>'O1'!AC26</f>
        <v>0</v>
      </c>
      <c r="AD26" s="515"/>
      <c r="AE26" s="516"/>
      <c r="AF26" s="517">
        <f>'O1'!BP26</f>
        <v>0</v>
      </c>
      <c r="AG26" s="518"/>
      <c r="AH26" s="518"/>
      <c r="AI26" s="518"/>
      <c r="AJ26" s="519"/>
      <c r="AK26" s="352">
        <f>'O1'!BQ26</f>
        <v>0</v>
      </c>
      <c r="AL26" s="352"/>
      <c r="AM26" s="352"/>
      <c r="AN26" s="352"/>
      <c r="AO26" s="352"/>
      <c r="AP26" s="352"/>
      <c r="AQ26" s="352"/>
      <c r="AR26" s="353">
        <f t="shared" si="0"/>
        <v>0</v>
      </c>
      <c r="AS26" s="353"/>
      <c r="AT26" s="353"/>
      <c r="AU26" s="353"/>
      <c r="AV26" s="353"/>
      <c r="AW26" s="353"/>
      <c r="AX26" s="353"/>
      <c r="AY26" s="200">
        <f>'O1'!AY26</f>
        <v>0</v>
      </c>
      <c r="AZ26" s="14"/>
      <c r="BA26" s="680" t="str">
        <f t="shared" si="1"/>
        <v>APROPRIAR O MACRO ITEM</v>
      </c>
      <c r="BB26" s="680" t="str">
        <f t="shared" si="2"/>
        <v/>
      </c>
      <c r="BC26" s="680" t="str">
        <f t="shared" si="4"/>
        <v xml:space="preserve"> </v>
      </c>
      <c r="BE26" s="668">
        <f>IF(BA26&lt;&gt;BC26,(IF(AY26=0,AR26*'Q2'!$CB$20,IF(AY26="R",AR26,0))),0)</f>
        <v>0</v>
      </c>
      <c r="BF26" s="668">
        <f>IF(BA26&lt;&gt;BC26,(IF(AY26=0,AR26*'Q2'!$CB$21,IF(AY26="C",AR26,0))),0)</f>
        <v>0</v>
      </c>
      <c r="BG26" s="668">
        <f>IF(BA26&lt;&gt;BC26,(IF(AY26=0,AR26*'Q2'!$CB$22,IF(AY26="CF",AR26,0))),0)</f>
        <v>0</v>
      </c>
      <c r="BH26" s="135">
        <f>IF(BA26&lt;&gt;BC26,(IF(AY26=0,AR26*'Q2'!$CB$23,IF(AY26="F",AR26,0))),0)</f>
        <v>0</v>
      </c>
      <c r="BI26" s="135">
        <f>'O2'!AR26</f>
        <v>0</v>
      </c>
      <c r="BL26" s="274">
        <f>'O1'!BL26</f>
        <v>0</v>
      </c>
      <c r="BM26" s="127">
        <f>ROUND(AF26*AK26,2)</f>
        <v>0</v>
      </c>
    </row>
    <row r="27" spans="1:65" ht="12.75" customHeight="1">
      <c r="B27" s="654">
        <f>'O1'!B27</f>
        <v>0</v>
      </c>
      <c r="C27" s="655"/>
      <c r="D27" s="655"/>
      <c r="E27" s="655"/>
      <c r="F27" s="656"/>
      <c r="G27" s="902">
        <f>'O1'!G27</f>
        <v>0</v>
      </c>
      <c r="H27" s="525"/>
      <c r="I27" s="525"/>
      <c r="J27" s="525"/>
      <c r="K27" s="525"/>
      <c r="L27" s="525"/>
      <c r="M27" s="525"/>
      <c r="N27" s="525"/>
      <c r="O27" s="525"/>
      <c r="P27" s="525"/>
      <c r="Q27" s="525"/>
      <c r="R27" s="525"/>
      <c r="S27" s="525"/>
      <c r="T27" s="525"/>
      <c r="U27" s="525"/>
      <c r="V27" s="525"/>
      <c r="W27" s="525"/>
      <c r="X27" s="525"/>
      <c r="Y27" s="525"/>
      <c r="Z27" s="525"/>
      <c r="AA27" s="525"/>
      <c r="AB27" s="526"/>
      <c r="AC27" s="514">
        <f>'O1'!AC27</f>
        <v>0</v>
      </c>
      <c r="AD27" s="515"/>
      <c r="AE27" s="516"/>
      <c r="AF27" s="517">
        <f>'O1'!BP27</f>
        <v>0</v>
      </c>
      <c r="AG27" s="518"/>
      <c r="AH27" s="518"/>
      <c r="AI27" s="518"/>
      <c r="AJ27" s="519"/>
      <c r="AK27" s="352">
        <f>'O1'!BQ27</f>
        <v>0</v>
      </c>
      <c r="AL27" s="352"/>
      <c r="AM27" s="352"/>
      <c r="AN27" s="352"/>
      <c r="AO27" s="352"/>
      <c r="AP27" s="352"/>
      <c r="AQ27" s="352"/>
      <c r="AR27" s="353">
        <f t="shared" si="0"/>
        <v>0</v>
      </c>
      <c r="AS27" s="353"/>
      <c r="AT27" s="353"/>
      <c r="AU27" s="353"/>
      <c r="AV27" s="353"/>
      <c r="AW27" s="353"/>
      <c r="AX27" s="353"/>
      <c r="AY27" s="200">
        <f>'O1'!AY27</f>
        <v>0</v>
      </c>
      <c r="AZ27" s="14"/>
      <c r="BA27" s="680" t="str">
        <f t="shared" si="1"/>
        <v>APROPRIAR O MACRO ITEM</v>
      </c>
      <c r="BB27" s="680" t="str">
        <f t="shared" si="2"/>
        <v/>
      </c>
      <c r="BC27" s="680" t="str">
        <f t="shared" si="4"/>
        <v xml:space="preserve"> </v>
      </c>
      <c r="BE27" s="668">
        <f>IF(BA27&lt;&gt;BC27,(IF(AY27=0,AR27*'Q2'!$CB$20,IF(AY27="R",AR27,0))),0)</f>
        <v>0</v>
      </c>
      <c r="BF27" s="668">
        <f>IF(BA27&lt;&gt;BC27,(IF(AY27=0,AR27*'Q2'!$CB$21,IF(AY27="C",AR27,0))),0)</f>
        <v>0</v>
      </c>
      <c r="BG27" s="668">
        <f>IF(BA27&lt;&gt;BC27,(IF(AY27=0,AR27*'Q2'!$CB$22,IF(AY27="CF",AR27,0))),0)</f>
        <v>0</v>
      </c>
      <c r="BH27" s="135">
        <f>IF(BA27&lt;&gt;BC27,(IF(AY27=0,AR27*'Q2'!$CB$23,IF(AY27="F",AR27,0))),0)</f>
        <v>0</v>
      </c>
      <c r="BI27" s="135">
        <f>'O2'!AR27</f>
        <v>0</v>
      </c>
      <c r="BL27" s="274">
        <f>'O1'!BL27</f>
        <v>0</v>
      </c>
      <c r="BM27" s="127">
        <f t="shared" ref="BM27:BM90" si="5">ROUND(AF27*AK27,2)</f>
        <v>0</v>
      </c>
    </row>
    <row r="28" spans="1:65" ht="12.75" customHeight="1">
      <c r="B28" s="654">
        <f>'O1'!B28</f>
        <v>0</v>
      </c>
      <c r="C28" s="655"/>
      <c r="D28" s="655"/>
      <c r="E28" s="655"/>
      <c r="F28" s="656"/>
      <c r="G28" s="902">
        <f>'O1'!G28</f>
        <v>0</v>
      </c>
      <c r="H28" s="525"/>
      <c r="I28" s="525"/>
      <c r="J28" s="525"/>
      <c r="K28" s="525"/>
      <c r="L28" s="525"/>
      <c r="M28" s="525"/>
      <c r="N28" s="525"/>
      <c r="O28" s="525"/>
      <c r="P28" s="525"/>
      <c r="Q28" s="525"/>
      <c r="R28" s="525"/>
      <c r="S28" s="525"/>
      <c r="T28" s="525"/>
      <c r="U28" s="525"/>
      <c r="V28" s="525"/>
      <c r="W28" s="525"/>
      <c r="X28" s="525"/>
      <c r="Y28" s="525"/>
      <c r="Z28" s="525"/>
      <c r="AA28" s="525"/>
      <c r="AB28" s="526"/>
      <c r="AC28" s="514">
        <f>'O1'!AC28</f>
        <v>0</v>
      </c>
      <c r="AD28" s="515"/>
      <c r="AE28" s="516"/>
      <c r="AF28" s="517">
        <f>'O1'!BP28</f>
        <v>0</v>
      </c>
      <c r="AG28" s="518"/>
      <c r="AH28" s="518"/>
      <c r="AI28" s="518"/>
      <c r="AJ28" s="519"/>
      <c r="AK28" s="352">
        <f>'O1'!BQ28</f>
        <v>0</v>
      </c>
      <c r="AL28" s="352"/>
      <c r="AM28" s="352"/>
      <c r="AN28" s="352"/>
      <c r="AO28" s="352"/>
      <c r="AP28" s="352"/>
      <c r="AQ28" s="352"/>
      <c r="AR28" s="353">
        <f t="shared" si="0"/>
        <v>0</v>
      </c>
      <c r="AS28" s="353"/>
      <c r="AT28" s="353"/>
      <c r="AU28" s="353"/>
      <c r="AV28" s="353"/>
      <c r="AW28" s="353"/>
      <c r="AX28" s="353"/>
      <c r="AY28" s="200">
        <f>'O1'!AY28</f>
        <v>0</v>
      </c>
      <c r="AZ28" s="14"/>
      <c r="BA28" s="680" t="str">
        <f t="shared" si="1"/>
        <v>APROPRIAR O MACRO ITEM</v>
      </c>
      <c r="BB28" s="680" t="str">
        <f t="shared" si="2"/>
        <v/>
      </c>
      <c r="BC28" s="680" t="str">
        <f t="shared" si="4"/>
        <v xml:space="preserve"> </v>
      </c>
      <c r="BE28" s="668">
        <f>IF(BA28&lt;&gt;BC28,(IF(AY28=0,AR28*'Q2'!$CB$20,IF(AY28="R",AR28,0))),0)</f>
        <v>0</v>
      </c>
      <c r="BF28" s="668">
        <f>IF(BA28&lt;&gt;BC28,(IF(AY28=0,AR28*'Q2'!$CB$21,IF(AY28="C",AR28,0))),0)</f>
        <v>0</v>
      </c>
      <c r="BG28" s="668">
        <f>IF(BA28&lt;&gt;BC28,(IF(AY28=0,AR28*'Q2'!$CB$22,IF(AY28="CF",AR28,0))),0)</f>
        <v>0</v>
      </c>
      <c r="BH28" s="135">
        <f>IF(BA28&lt;&gt;BC28,(IF(AY28=0,AR28*'Q2'!$CB$23,IF(AY28="F",AR28,0))),0)</f>
        <v>0</v>
      </c>
      <c r="BI28" s="135">
        <f>'O2'!AR28</f>
        <v>0</v>
      </c>
      <c r="BL28" s="274">
        <f>'O1'!BL28</f>
        <v>0</v>
      </c>
      <c r="BM28" s="127">
        <f t="shared" si="5"/>
        <v>0</v>
      </c>
    </row>
    <row r="29" spans="1:65" ht="12.75" customHeight="1">
      <c r="B29" s="654">
        <f>'O1'!B29</f>
        <v>0</v>
      </c>
      <c r="C29" s="655"/>
      <c r="D29" s="655"/>
      <c r="E29" s="655"/>
      <c r="F29" s="656"/>
      <c r="G29" s="902">
        <f>'O1'!G29</f>
        <v>0</v>
      </c>
      <c r="H29" s="525"/>
      <c r="I29" s="525"/>
      <c r="J29" s="525"/>
      <c r="K29" s="525"/>
      <c r="L29" s="525"/>
      <c r="M29" s="525"/>
      <c r="N29" s="525"/>
      <c r="O29" s="525"/>
      <c r="P29" s="525"/>
      <c r="Q29" s="525"/>
      <c r="R29" s="525"/>
      <c r="S29" s="525"/>
      <c r="T29" s="525"/>
      <c r="U29" s="525"/>
      <c r="V29" s="525"/>
      <c r="W29" s="525"/>
      <c r="X29" s="525"/>
      <c r="Y29" s="525"/>
      <c r="Z29" s="525"/>
      <c r="AA29" s="525"/>
      <c r="AB29" s="526"/>
      <c r="AC29" s="514">
        <f>'O1'!AC29</f>
        <v>0</v>
      </c>
      <c r="AD29" s="515"/>
      <c r="AE29" s="516"/>
      <c r="AF29" s="517">
        <f>'O1'!BP29</f>
        <v>0</v>
      </c>
      <c r="AG29" s="518"/>
      <c r="AH29" s="518"/>
      <c r="AI29" s="518"/>
      <c r="AJ29" s="519"/>
      <c r="AK29" s="352">
        <f>'O1'!BQ29</f>
        <v>0</v>
      </c>
      <c r="AL29" s="352"/>
      <c r="AM29" s="352"/>
      <c r="AN29" s="352"/>
      <c r="AO29" s="352"/>
      <c r="AP29" s="352"/>
      <c r="AQ29" s="352"/>
      <c r="AR29" s="353">
        <f t="shared" si="0"/>
        <v>0</v>
      </c>
      <c r="AS29" s="353"/>
      <c r="AT29" s="353"/>
      <c r="AU29" s="353"/>
      <c r="AV29" s="353"/>
      <c r="AW29" s="353"/>
      <c r="AX29" s="353"/>
      <c r="AY29" s="200">
        <f>'O1'!AY29</f>
        <v>0</v>
      </c>
      <c r="AZ29" s="14"/>
      <c r="BA29" s="680" t="str">
        <f t="shared" si="1"/>
        <v>APROPRIAR O MACRO ITEM</v>
      </c>
      <c r="BB29" s="680" t="str">
        <f t="shared" si="2"/>
        <v/>
      </c>
      <c r="BC29" s="680" t="str">
        <f t="shared" si="4"/>
        <v xml:space="preserve"> </v>
      </c>
      <c r="BE29" s="668">
        <f>IF(BA29&lt;&gt;BC29,(IF(AY29=0,AR29*'Q2'!$CB$20,IF(AY29="R",AR29,0))),0)</f>
        <v>0</v>
      </c>
      <c r="BF29" s="668">
        <f>IF(BA29&lt;&gt;BC29,(IF(AY29=0,AR29*'Q2'!$CB$21,IF(AY29="C",AR29,0))),0)</f>
        <v>0</v>
      </c>
      <c r="BG29" s="668">
        <f>IF(BA29&lt;&gt;BC29,(IF(AY29=0,AR29*'Q2'!$CB$22,IF(AY29="CF",AR29,0))),0)</f>
        <v>0</v>
      </c>
      <c r="BH29" s="135">
        <f>IF(BA29&lt;&gt;BC29,(IF(AY29=0,AR29*'Q2'!$CB$23,IF(AY29="F",AR29,0))),0)</f>
        <v>0</v>
      </c>
      <c r="BI29" s="135">
        <f>'O2'!AR29</f>
        <v>0</v>
      </c>
      <c r="BL29" s="274">
        <f>'O1'!BL29</f>
        <v>0</v>
      </c>
      <c r="BM29" s="127">
        <f t="shared" si="5"/>
        <v>0</v>
      </c>
    </row>
    <row r="30" spans="1:65" ht="12.75" customHeight="1">
      <c r="B30" s="654">
        <f>'O1'!B30</f>
        <v>0</v>
      </c>
      <c r="C30" s="655"/>
      <c r="D30" s="655"/>
      <c r="E30" s="655"/>
      <c r="F30" s="656"/>
      <c r="G30" s="902">
        <f>'O1'!G30</f>
        <v>0</v>
      </c>
      <c r="H30" s="525"/>
      <c r="I30" s="525"/>
      <c r="J30" s="525"/>
      <c r="K30" s="525"/>
      <c r="L30" s="525"/>
      <c r="M30" s="525"/>
      <c r="N30" s="525"/>
      <c r="O30" s="525"/>
      <c r="P30" s="525"/>
      <c r="Q30" s="525"/>
      <c r="R30" s="525"/>
      <c r="S30" s="525"/>
      <c r="T30" s="525"/>
      <c r="U30" s="525"/>
      <c r="V30" s="525"/>
      <c r="W30" s="525"/>
      <c r="X30" s="525"/>
      <c r="Y30" s="525"/>
      <c r="Z30" s="525"/>
      <c r="AA30" s="525"/>
      <c r="AB30" s="526"/>
      <c r="AC30" s="514">
        <f>'O1'!AC30</f>
        <v>0</v>
      </c>
      <c r="AD30" s="515"/>
      <c r="AE30" s="516"/>
      <c r="AF30" s="517">
        <f>'O1'!BP30</f>
        <v>0</v>
      </c>
      <c r="AG30" s="518"/>
      <c r="AH30" s="518"/>
      <c r="AI30" s="518"/>
      <c r="AJ30" s="519"/>
      <c r="AK30" s="352">
        <f>'O1'!BQ30</f>
        <v>0</v>
      </c>
      <c r="AL30" s="352"/>
      <c r="AM30" s="352"/>
      <c r="AN30" s="352"/>
      <c r="AO30" s="352"/>
      <c r="AP30" s="352"/>
      <c r="AQ30" s="352"/>
      <c r="AR30" s="353">
        <f t="shared" si="0"/>
        <v>0</v>
      </c>
      <c r="AS30" s="353"/>
      <c r="AT30" s="353"/>
      <c r="AU30" s="353"/>
      <c r="AV30" s="353"/>
      <c r="AW30" s="353"/>
      <c r="AX30" s="353"/>
      <c r="AY30" s="200">
        <f>'O1'!AY30</f>
        <v>0</v>
      </c>
      <c r="AZ30" s="14"/>
      <c r="BA30" s="680" t="str">
        <f t="shared" si="1"/>
        <v>APROPRIAR O MACRO ITEM</v>
      </c>
      <c r="BB30" s="680" t="str">
        <f t="shared" si="2"/>
        <v/>
      </c>
      <c r="BC30" s="680" t="str">
        <f t="shared" si="4"/>
        <v xml:space="preserve"> </v>
      </c>
      <c r="BE30" s="668">
        <f>IF(BA30&lt;&gt;BC30,(IF(AY30=0,AR30*'Q2'!$CB$20,IF(AY30="R",AR30,0))),0)</f>
        <v>0</v>
      </c>
      <c r="BF30" s="668">
        <f>IF(BA30&lt;&gt;BC30,(IF(AY30=0,AR30*'Q2'!$CB$21,IF(AY30="C",AR30,0))),0)</f>
        <v>0</v>
      </c>
      <c r="BG30" s="668">
        <f>IF(BA30&lt;&gt;BC30,(IF(AY30=0,AR30*'Q2'!$CB$22,IF(AY30="CF",AR30,0))),0)</f>
        <v>0</v>
      </c>
      <c r="BH30" s="135">
        <f>IF(BA30&lt;&gt;BC30,(IF(AY30=0,AR30*'Q2'!$CB$23,IF(AY30="F",AR30,0))),0)</f>
        <v>0</v>
      </c>
      <c r="BI30" s="135">
        <f>'O2'!AR30</f>
        <v>0</v>
      </c>
      <c r="BL30" s="274">
        <f>'O1'!BL30</f>
        <v>0</v>
      </c>
      <c r="BM30" s="127">
        <f t="shared" si="5"/>
        <v>0</v>
      </c>
    </row>
    <row r="31" spans="1:65" ht="12.75" customHeight="1">
      <c r="B31" s="654">
        <f>'O1'!B31</f>
        <v>0</v>
      </c>
      <c r="C31" s="655"/>
      <c r="D31" s="655"/>
      <c r="E31" s="655"/>
      <c r="F31" s="656"/>
      <c r="G31" s="902">
        <f>'O1'!G31</f>
        <v>0</v>
      </c>
      <c r="H31" s="525"/>
      <c r="I31" s="525"/>
      <c r="J31" s="525"/>
      <c r="K31" s="525"/>
      <c r="L31" s="525"/>
      <c r="M31" s="525"/>
      <c r="N31" s="525"/>
      <c r="O31" s="525"/>
      <c r="P31" s="525"/>
      <c r="Q31" s="525"/>
      <c r="R31" s="525"/>
      <c r="S31" s="525"/>
      <c r="T31" s="525"/>
      <c r="U31" s="525"/>
      <c r="V31" s="525"/>
      <c r="W31" s="525"/>
      <c r="X31" s="525"/>
      <c r="Y31" s="525"/>
      <c r="Z31" s="525"/>
      <c r="AA31" s="525"/>
      <c r="AB31" s="526"/>
      <c r="AC31" s="514">
        <f>'O1'!AC31</f>
        <v>0</v>
      </c>
      <c r="AD31" s="515"/>
      <c r="AE31" s="516"/>
      <c r="AF31" s="517">
        <f>'O1'!BP31</f>
        <v>0</v>
      </c>
      <c r="AG31" s="518"/>
      <c r="AH31" s="518"/>
      <c r="AI31" s="518"/>
      <c r="AJ31" s="519"/>
      <c r="AK31" s="352">
        <f>'O1'!BQ31</f>
        <v>0</v>
      </c>
      <c r="AL31" s="352"/>
      <c r="AM31" s="352"/>
      <c r="AN31" s="352"/>
      <c r="AO31" s="352"/>
      <c r="AP31" s="352"/>
      <c r="AQ31" s="352"/>
      <c r="AR31" s="353">
        <f t="shared" si="0"/>
        <v>0</v>
      </c>
      <c r="AS31" s="353"/>
      <c r="AT31" s="353"/>
      <c r="AU31" s="353"/>
      <c r="AV31" s="353"/>
      <c r="AW31" s="353"/>
      <c r="AX31" s="353"/>
      <c r="AY31" s="200">
        <f>'O1'!AY31</f>
        <v>0</v>
      </c>
      <c r="AZ31" s="14"/>
      <c r="BA31" s="680" t="str">
        <f t="shared" si="1"/>
        <v>APROPRIAR O MACRO ITEM</v>
      </c>
      <c r="BB31" s="680" t="str">
        <f t="shared" si="2"/>
        <v/>
      </c>
      <c r="BC31" s="680" t="str">
        <f t="shared" si="4"/>
        <v xml:space="preserve"> </v>
      </c>
      <c r="BE31" s="668">
        <f>IF(BA31&lt;&gt;BC31,(IF(AY31=0,AR31*'Q2'!$CB$20,IF(AY31="R",AR31,0))),0)</f>
        <v>0</v>
      </c>
      <c r="BF31" s="668">
        <f>IF(BA31&lt;&gt;BC31,(IF(AY31=0,AR31*'Q2'!$CB$21,IF(AY31="C",AR31,0))),0)</f>
        <v>0</v>
      </c>
      <c r="BG31" s="668">
        <f>IF(BA31&lt;&gt;BC31,(IF(AY31=0,AR31*'Q2'!$CB$22,IF(AY31="CF",AR31,0))),0)</f>
        <v>0</v>
      </c>
      <c r="BH31" s="135">
        <f>IF(BA31&lt;&gt;BC31,(IF(AY31=0,AR31*'Q2'!$CB$23,IF(AY31="F",AR31,0))),0)</f>
        <v>0</v>
      </c>
      <c r="BI31" s="135">
        <f>'O2'!AR31</f>
        <v>0</v>
      </c>
      <c r="BL31" s="274">
        <f>'O1'!BL31</f>
        <v>0</v>
      </c>
      <c r="BM31" s="127">
        <f t="shared" si="5"/>
        <v>0</v>
      </c>
    </row>
    <row r="32" spans="1:65" ht="12.75" customHeight="1">
      <c r="B32" s="654">
        <f>'O1'!B32</f>
        <v>0</v>
      </c>
      <c r="C32" s="655"/>
      <c r="D32" s="655"/>
      <c r="E32" s="655"/>
      <c r="F32" s="656"/>
      <c r="G32" s="902">
        <f>'O1'!G32</f>
        <v>0</v>
      </c>
      <c r="H32" s="525"/>
      <c r="I32" s="525"/>
      <c r="J32" s="525"/>
      <c r="K32" s="525"/>
      <c r="L32" s="525"/>
      <c r="M32" s="525"/>
      <c r="N32" s="525"/>
      <c r="O32" s="525"/>
      <c r="P32" s="525"/>
      <c r="Q32" s="525"/>
      <c r="R32" s="525"/>
      <c r="S32" s="525"/>
      <c r="T32" s="525"/>
      <c r="U32" s="525"/>
      <c r="V32" s="525"/>
      <c r="W32" s="525"/>
      <c r="X32" s="525"/>
      <c r="Y32" s="525"/>
      <c r="Z32" s="525"/>
      <c r="AA32" s="525"/>
      <c r="AB32" s="526"/>
      <c r="AC32" s="514">
        <f>'O1'!AC32</f>
        <v>0</v>
      </c>
      <c r="AD32" s="515"/>
      <c r="AE32" s="516"/>
      <c r="AF32" s="517">
        <f>'O1'!BP32</f>
        <v>0</v>
      </c>
      <c r="AG32" s="518"/>
      <c r="AH32" s="518"/>
      <c r="AI32" s="518"/>
      <c r="AJ32" s="519"/>
      <c r="AK32" s="352">
        <f>'O1'!BQ32</f>
        <v>0</v>
      </c>
      <c r="AL32" s="352"/>
      <c r="AM32" s="352"/>
      <c r="AN32" s="352"/>
      <c r="AO32" s="352"/>
      <c r="AP32" s="352"/>
      <c r="AQ32" s="352"/>
      <c r="AR32" s="353">
        <f t="shared" si="0"/>
        <v>0</v>
      </c>
      <c r="AS32" s="353"/>
      <c r="AT32" s="353"/>
      <c r="AU32" s="353"/>
      <c r="AV32" s="353"/>
      <c r="AW32" s="353"/>
      <c r="AX32" s="353"/>
      <c r="AY32" s="200">
        <f>'O1'!AY32</f>
        <v>0</v>
      </c>
      <c r="AZ32" s="14"/>
      <c r="BA32" s="680" t="str">
        <f t="shared" si="1"/>
        <v>APROPRIAR O MACRO ITEM</v>
      </c>
      <c r="BB32" s="680" t="str">
        <f t="shared" si="2"/>
        <v/>
      </c>
      <c r="BC32" s="680" t="str">
        <f t="shared" si="4"/>
        <v xml:space="preserve"> </v>
      </c>
      <c r="BE32" s="668">
        <f>IF(BA32&lt;&gt;BC32,(IF(AY32=0,AR32*'Q2'!$CB$20,IF(AY32="R",AR32,0))),0)</f>
        <v>0</v>
      </c>
      <c r="BF32" s="668">
        <f>IF(BA32&lt;&gt;BC32,(IF(AY32=0,AR32*'Q2'!$CB$21,IF(AY32="C",AR32,0))),0)</f>
        <v>0</v>
      </c>
      <c r="BG32" s="668">
        <f>IF(BA32&lt;&gt;BC32,(IF(AY32=0,AR32*'Q2'!$CB$22,IF(AY32="CF",AR32,0))),0)</f>
        <v>0</v>
      </c>
      <c r="BH32" s="135">
        <f>IF(BA32&lt;&gt;BC32,(IF(AY32=0,AR32*'Q2'!$CB$23,IF(AY32="F",AR32,0))),0)</f>
        <v>0</v>
      </c>
      <c r="BI32" s="135">
        <f>'O2'!AR32</f>
        <v>0</v>
      </c>
      <c r="BL32" s="274">
        <f>'O1'!BL32</f>
        <v>0</v>
      </c>
      <c r="BM32" s="127">
        <f t="shared" si="5"/>
        <v>0</v>
      </c>
    </row>
    <row r="33" spans="2:65" ht="12.75" customHeight="1">
      <c r="B33" s="654">
        <f>'O1'!B33</f>
        <v>0</v>
      </c>
      <c r="C33" s="655"/>
      <c r="D33" s="655"/>
      <c r="E33" s="655"/>
      <c r="F33" s="656"/>
      <c r="G33" s="902">
        <f>'O1'!G33</f>
        <v>0</v>
      </c>
      <c r="H33" s="525"/>
      <c r="I33" s="525"/>
      <c r="J33" s="525"/>
      <c r="K33" s="525"/>
      <c r="L33" s="525"/>
      <c r="M33" s="525"/>
      <c r="N33" s="525"/>
      <c r="O33" s="525"/>
      <c r="P33" s="525"/>
      <c r="Q33" s="525"/>
      <c r="R33" s="525"/>
      <c r="S33" s="525"/>
      <c r="T33" s="525"/>
      <c r="U33" s="525"/>
      <c r="V33" s="525"/>
      <c r="W33" s="525"/>
      <c r="X33" s="525"/>
      <c r="Y33" s="525"/>
      <c r="Z33" s="525"/>
      <c r="AA33" s="525"/>
      <c r="AB33" s="526"/>
      <c r="AC33" s="514">
        <f>'O1'!AC33</f>
        <v>0</v>
      </c>
      <c r="AD33" s="515"/>
      <c r="AE33" s="516"/>
      <c r="AF33" s="517">
        <f>'O1'!BP33</f>
        <v>0</v>
      </c>
      <c r="AG33" s="518"/>
      <c r="AH33" s="518"/>
      <c r="AI33" s="518"/>
      <c r="AJ33" s="519"/>
      <c r="AK33" s="352">
        <f>'O1'!BQ33</f>
        <v>0</v>
      </c>
      <c r="AL33" s="352"/>
      <c r="AM33" s="352"/>
      <c r="AN33" s="352"/>
      <c r="AO33" s="352"/>
      <c r="AP33" s="352"/>
      <c r="AQ33" s="352"/>
      <c r="AR33" s="353">
        <f t="shared" si="0"/>
        <v>0</v>
      </c>
      <c r="AS33" s="353"/>
      <c r="AT33" s="353"/>
      <c r="AU33" s="353"/>
      <c r="AV33" s="353"/>
      <c r="AW33" s="353"/>
      <c r="AX33" s="353"/>
      <c r="AY33" s="200">
        <f>'O1'!AY33</f>
        <v>0</v>
      </c>
      <c r="AZ33" s="14"/>
      <c r="BA33" s="680" t="str">
        <f t="shared" si="1"/>
        <v>APROPRIAR O MACRO ITEM</v>
      </c>
      <c r="BB33" s="680" t="str">
        <f t="shared" si="2"/>
        <v/>
      </c>
      <c r="BC33" s="680" t="str">
        <f t="shared" si="4"/>
        <v xml:space="preserve"> </v>
      </c>
      <c r="BE33" s="668">
        <f>IF(BA33&lt;&gt;BC33,(IF(AY33=0,AR33*'Q2'!$CB$20,IF(AY33="R",AR33,0))),0)</f>
        <v>0</v>
      </c>
      <c r="BF33" s="668">
        <f>IF(BA33&lt;&gt;BC33,(IF(AY33=0,AR33*'Q2'!$CB$21,IF(AY33="C",AR33,0))),0)</f>
        <v>0</v>
      </c>
      <c r="BG33" s="668">
        <f>IF(BA33&lt;&gt;BC33,(IF(AY33=0,AR33*'Q2'!$CB$22,IF(AY33="CF",AR33,0))),0)</f>
        <v>0</v>
      </c>
      <c r="BH33" s="135">
        <f>IF(BA33&lt;&gt;BC33,(IF(AY33=0,AR33*'Q2'!$CB$23,IF(AY33="F",AR33,0))),0)</f>
        <v>0</v>
      </c>
      <c r="BI33" s="135">
        <f>'O2'!AR33</f>
        <v>0</v>
      </c>
      <c r="BL33" s="274">
        <f>'O1'!BL33</f>
        <v>0</v>
      </c>
      <c r="BM33" s="127">
        <f t="shared" si="5"/>
        <v>0</v>
      </c>
    </row>
    <row r="34" spans="2:65" ht="12.75" customHeight="1">
      <c r="B34" s="654">
        <f>'O1'!B34</f>
        <v>0</v>
      </c>
      <c r="C34" s="655"/>
      <c r="D34" s="655"/>
      <c r="E34" s="655"/>
      <c r="F34" s="656"/>
      <c r="G34" s="902">
        <f>'O1'!G34</f>
        <v>0</v>
      </c>
      <c r="H34" s="525"/>
      <c r="I34" s="525"/>
      <c r="J34" s="525"/>
      <c r="K34" s="525"/>
      <c r="L34" s="525"/>
      <c r="M34" s="525"/>
      <c r="N34" s="525"/>
      <c r="O34" s="525"/>
      <c r="P34" s="525"/>
      <c r="Q34" s="525"/>
      <c r="R34" s="525"/>
      <c r="S34" s="525"/>
      <c r="T34" s="525"/>
      <c r="U34" s="525"/>
      <c r="V34" s="525"/>
      <c r="W34" s="525"/>
      <c r="X34" s="525"/>
      <c r="Y34" s="525"/>
      <c r="Z34" s="525"/>
      <c r="AA34" s="525"/>
      <c r="AB34" s="526"/>
      <c r="AC34" s="514">
        <f>'O1'!AC34</f>
        <v>0</v>
      </c>
      <c r="AD34" s="515"/>
      <c r="AE34" s="516"/>
      <c r="AF34" s="517">
        <f>'O1'!BP34</f>
        <v>0</v>
      </c>
      <c r="AG34" s="518"/>
      <c r="AH34" s="518"/>
      <c r="AI34" s="518"/>
      <c r="AJ34" s="519"/>
      <c r="AK34" s="352">
        <f>'O1'!BQ34</f>
        <v>0</v>
      </c>
      <c r="AL34" s="352"/>
      <c r="AM34" s="352"/>
      <c r="AN34" s="352"/>
      <c r="AO34" s="352"/>
      <c r="AP34" s="352"/>
      <c r="AQ34" s="352"/>
      <c r="AR34" s="353">
        <f t="shared" si="0"/>
        <v>0</v>
      </c>
      <c r="AS34" s="353"/>
      <c r="AT34" s="353"/>
      <c r="AU34" s="353"/>
      <c r="AV34" s="353"/>
      <c r="AW34" s="353"/>
      <c r="AX34" s="353"/>
      <c r="AY34" s="200">
        <f>'O1'!AY34</f>
        <v>0</v>
      </c>
      <c r="AZ34" s="14"/>
      <c r="BA34" s="680" t="str">
        <f t="shared" si="1"/>
        <v>APROPRIAR O MACRO ITEM</v>
      </c>
      <c r="BB34" s="680" t="str">
        <f t="shared" si="2"/>
        <v/>
      </c>
      <c r="BC34" s="680" t="str">
        <f t="shared" si="4"/>
        <v xml:space="preserve"> </v>
      </c>
      <c r="BE34" s="668">
        <f>IF(BA34&lt;&gt;BC34,(IF(AY34=0,AR34*'Q2'!$CB$20,IF(AY34="R",AR34,0))),0)</f>
        <v>0</v>
      </c>
      <c r="BF34" s="668">
        <f>IF(BA34&lt;&gt;BC34,(IF(AY34=0,AR34*'Q2'!$CB$21,IF(AY34="C",AR34,0))),0)</f>
        <v>0</v>
      </c>
      <c r="BG34" s="668">
        <f>IF(BA34&lt;&gt;BC34,(IF(AY34=0,AR34*'Q2'!$CB$22,IF(AY34="CF",AR34,0))),0)</f>
        <v>0</v>
      </c>
      <c r="BH34" s="135">
        <f>IF(BA34&lt;&gt;BC34,(IF(AY34=0,AR34*'Q2'!$CB$23,IF(AY34="F",AR34,0))),0)</f>
        <v>0</v>
      </c>
      <c r="BI34" s="135">
        <f>'O2'!AR34</f>
        <v>0</v>
      </c>
      <c r="BL34" s="274">
        <f>'O1'!BL34</f>
        <v>0</v>
      </c>
      <c r="BM34" s="127">
        <f t="shared" si="5"/>
        <v>0</v>
      </c>
    </row>
    <row r="35" spans="2:65" ht="12.75" customHeight="1">
      <c r="B35" s="654">
        <f>'O1'!B35</f>
        <v>0</v>
      </c>
      <c r="C35" s="655"/>
      <c r="D35" s="655"/>
      <c r="E35" s="655"/>
      <c r="F35" s="656"/>
      <c r="G35" s="902">
        <f>'O1'!G35</f>
        <v>0</v>
      </c>
      <c r="H35" s="525"/>
      <c r="I35" s="525"/>
      <c r="J35" s="525"/>
      <c r="K35" s="525"/>
      <c r="L35" s="525"/>
      <c r="M35" s="525"/>
      <c r="N35" s="525"/>
      <c r="O35" s="525"/>
      <c r="P35" s="525"/>
      <c r="Q35" s="525"/>
      <c r="R35" s="525"/>
      <c r="S35" s="525"/>
      <c r="T35" s="525"/>
      <c r="U35" s="525"/>
      <c r="V35" s="525"/>
      <c r="W35" s="525"/>
      <c r="X35" s="525"/>
      <c r="Y35" s="525"/>
      <c r="Z35" s="525"/>
      <c r="AA35" s="525"/>
      <c r="AB35" s="526"/>
      <c r="AC35" s="514">
        <f>'O1'!AC35</f>
        <v>0</v>
      </c>
      <c r="AD35" s="515"/>
      <c r="AE35" s="516"/>
      <c r="AF35" s="517">
        <f>'O1'!BP35</f>
        <v>0</v>
      </c>
      <c r="AG35" s="518"/>
      <c r="AH35" s="518"/>
      <c r="AI35" s="518"/>
      <c r="AJ35" s="519"/>
      <c r="AK35" s="352">
        <f>'O1'!BQ35</f>
        <v>0</v>
      </c>
      <c r="AL35" s="352"/>
      <c r="AM35" s="352"/>
      <c r="AN35" s="352"/>
      <c r="AO35" s="352"/>
      <c r="AP35" s="352"/>
      <c r="AQ35" s="352"/>
      <c r="AR35" s="353">
        <f t="shared" si="0"/>
        <v>0</v>
      </c>
      <c r="AS35" s="353"/>
      <c r="AT35" s="353"/>
      <c r="AU35" s="353"/>
      <c r="AV35" s="353"/>
      <c r="AW35" s="353"/>
      <c r="AX35" s="353"/>
      <c r="AY35" s="200">
        <f>'O1'!AY35</f>
        <v>0</v>
      </c>
      <c r="AZ35" s="14"/>
      <c r="BA35" s="680" t="str">
        <f t="shared" si="1"/>
        <v>APROPRIAR O MACRO ITEM</v>
      </c>
      <c r="BB35" s="680" t="str">
        <f t="shared" si="2"/>
        <v/>
      </c>
      <c r="BC35" s="680" t="str">
        <f t="shared" si="4"/>
        <v xml:space="preserve"> </v>
      </c>
      <c r="BE35" s="668">
        <f>IF(BA35&lt;&gt;BC35,(IF(AY35=0,AR35*'Q2'!$CB$20,IF(AY35="R",AR35,0))),0)</f>
        <v>0</v>
      </c>
      <c r="BF35" s="668">
        <f>IF(BA35&lt;&gt;BC35,(IF(AY35=0,AR35*'Q2'!$CB$21,IF(AY35="C",AR35,0))),0)</f>
        <v>0</v>
      </c>
      <c r="BG35" s="668">
        <f>IF(BA35&lt;&gt;BC35,(IF(AY35=0,AR35*'Q2'!$CB$22,IF(AY35="CF",AR35,0))),0)</f>
        <v>0</v>
      </c>
      <c r="BH35" s="135">
        <f>IF(BA35&lt;&gt;BC35,(IF(AY35=0,AR35*'Q2'!$CB$23,IF(AY35="F",AR35,0))),0)</f>
        <v>0</v>
      </c>
      <c r="BI35" s="135">
        <f>'O2'!AR35</f>
        <v>0</v>
      </c>
      <c r="BL35" s="274">
        <f>'O1'!BL35</f>
        <v>0</v>
      </c>
      <c r="BM35" s="127">
        <f t="shared" si="5"/>
        <v>0</v>
      </c>
    </row>
    <row r="36" spans="2:65" ht="12.75" customHeight="1">
      <c r="B36" s="654">
        <f>'O1'!B36</f>
        <v>0</v>
      </c>
      <c r="C36" s="655"/>
      <c r="D36" s="655"/>
      <c r="E36" s="655"/>
      <c r="F36" s="656"/>
      <c r="G36" s="902">
        <f>'O1'!G36</f>
        <v>0</v>
      </c>
      <c r="H36" s="525"/>
      <c r="I36" s="525"/>
      <c r="J36" s="525"/>
      <c r="K36" s="525"/>
      <c r="L36" s="525"/>
      <c r="M36" s="525"/>
      <c r="N36" s="525"/>
      <c r="O36" s="525"/>
      <c r="P36" s="525"/>
      <c r="Q36" s="525"/>
      <c r="R36" s="525"/>
      <c r="S36" s="525"/>
      <c r="T36" s="525"/>
      <c r="U36" s="525"/>
      <c r="V36" s="525"/>
      <c r="W36" s="525"/>
      <c r="X36" s="525"/>
      <c r="Y36" s="525"/>
      <c r="Z36" s="525"/>
      <c r="AA36" s="525"/>
      <c r="AB36" s="526"/>
      <c r="AC36" s="514">
        <f>'O1'!AC36</f>
        <v>0</v>
      </c>
      <c r="AD36" s="515"/>
      <c r="AE36" s="516"/>
      <c r="AF36" s="517">
        <f>'O1'!BP36</f>
        <v>0</v>
      </c>
      <c r="AG36" s="518"/>
      <c r="AH36" s="518"/>
      <c r="AI36" s="518"/>
      <c r="AJ36" s="519"/>
      <c r="AK36" s="352">
        <f>'O1'!BQ36</f>
        <v>0</v>
      </c>
      <c r="AL36" s="352"/>
      <c r="AM36" s="352"/>
      <c r="AN36" s="352"/>
      <c r="AO36" s="352"/>
      <c r="AP36" s="352"/>
      <c r="AQ36" s="352"/>
      <c r="AR36" s="353">
        <f t="shared" si="0"/>
        <v>0</v>
      </c>
      <c r="AS36" s="353"/>
      <c r="AT36" s="353"/>
      <c r="AU36" s="353"/>
      <c r="AV36" s="353"/>
      <c r="AW36" s="353"/>
      <c r="AX36" s="353"/>
      <c r="AY36" s="200">
        <f>'O1'!AY36</f>
        <v>0</v>
      </c>
      <c r="AZ36" s="14"/>
      <c r="BA36" s="680" t="str">
        <f t="shared" si="1"/>
        <v>APROPRIAR O MACRO ITEM</v>
      </c>
      <c r="BB36" s="680" t="str">
        <f t="shared" si="2"/>
        <v/>
      </c>
      <c r="BC36" s="680" t="str">
        <f t="shared" si="4"/>
        <v xml:space="preserve"> </v>
      </c>
      <c r="BE36" s="668">
        <f>IF(BA36&lt;&gt;BC36,(IF(AY36=0,AR36*'Q2'!$CB$20,IF(AY36="R",AR36,0))),0)</f>
        <v>0</v>
      </c>
      <c r="BF36" s="668">
        <f>IF(BA36&lt;&gt;BC36,(IF(AY36=0,AR36*'Q2'!$CB$21,IF(AY36="C",AR36,0))),0)</f>
        <v>0</v>
      </c>
      <c r="BG36" s="668">
        <f>IF(BA36&lt;&gt;BC36,(IF(AY36=0,AR36*'Q2'!$CB$22,IF(AY36="CF",AR36,0))),0)</f>
        <v>0</v>
      </c>
      <c r="BH36" s="135">
        <f>IF(BA36&lt;&gt;BC36,(IF(AY36=0,AR36*'Q2'!$CB$23,IF(AY36="F",AR36,0))),0)</f>
        <v>0</v>
      </c>
      <c r="BI36" s="135">
        <f>'O2'!AR36</f>
        <v>0</v>
      </c>
      <c r="BL36" s="274">
        <f>'O1'!BL36</f>
        <v>0</v>
      </c>
      <c r="BM36" s="127">
        <f t="shared" si="5"/>
        <v>0</v>
      </c>
    </row>
    <row r="37" spans="2:65" ht="12.75" customHeight="1">
      <c r="B37" s="654">
        <f>'O1'!B37</f>
        <v>0</v>
      </c>
      <c r="C37" s="655"/>
      <c r="D37" s="655"/>
      <c r="E37" s="655"/>
      <c r="F37" s="656"/>
      <c r="G37" s="902">
        <f>'O1'!G37</f>
        <v>0</v>
      </c>
      <c r="H37" s="525"/>
      <c r="I37" s="525"/>
      <c r="J37" s="525"/>
      <c r="K37" s="525"/>
      <c r="L37" s="525"/>
      <c r="M37" s="525"/>
      <c r="N37" s="525"/>
      <c r="O37" s="525"/>
      <c r="P37" s="525"/>
      <c r="Q37" s="525"/>
      <c r="R37" s="525"/>
      <c r="S37" s="525"/>
      <c r="T37" s="525"/>
      <c r="U37" s="525"/>
      <c r="V37" s="525"/>
      <c r="W37" s="525"/>
      <c r="X37" s="525"/>
      <c r="Y37" s="525"/>
      <c r="Z37" s="525"/>
      <c r="AA37" s="525"/>
      <c r="AB37" s="526"/>
      <c r="AC37" s="514">
        <f>'O1'!AC37</f>
        <v>0</v>
      </c>
      <c r="AD37" s="515"/>
      <c r="AE37" s="516"/>
      <c r="AF37" s="517">
        <f>'O1'!BP37</f>
        <v>0</v>
      </c>
      <c r="AG37" s="518"/>
      <c r="AH37" s="518"/>
      <c r="AI37" s="518"/>
      <c r="AJ37" s="519"/>
      <c r="AK37" s="352">
        <f>'O1'!BQ37</f>
        <v>0</v>
      </c>
      <c r="AL37" s="352"/>
      <c r="AM37" s="352"/>
      <c r="AN37" s="352"/>
      <c r="AO37" s="352"/>
      <c r="AP37" s="352"/>
      <c r="AQ37" s="352"/>
      <c r="AR37" s="353">
        <f t="shared" si="0"/>
        <v>0</v>
      </c>
      <c r="AS37" s="353"/>
      <c r="AT37" s="353"/>
      <c r="AU37" s="353"/>
      <c r="AV37" s="353"/>
      <c r="AW37" s="353"/>
      <c r="AX37" s="353"/>
      <c r="AY37" s="200">
        <f>'O1'!AY37</f>
        <v>0</v>
      </c>
      <c r="AZ37" s="14"/>
      <c r="BA37" s="680" t="str">
        <f t="shared" si="1"/>
        <v>APROPRIAR O MACRO ITEM</v>
      </c>
      <c r="BB37" s="680" t="str">
        <f t="shared" si="2"/>
        <v/>
      </c>
      <c r="BC37" s="680" t="str">
        <f t="shared" si="4"/>
        <v xml:space="preserve"> </v>
      </c>
      <c r="BE37" s="668">
        <f>IF(BA37&lt;&gt;BC37,(IF(AY37=0,AR37*'Q2'!$CB$20,IF(AY37="R",AR37,0))),0)</f>
        <v>0</v>
      </c>
      <c r="BF37" s="668">
        <f>IF(BA37&lt;&gt;BC37,(IF(AY37=0,AR37*'Q2'!$CB$21,IF(AY37="C",AR37,0))),0)</f>
        <v>0</v>
      </c>
      <c r="BG37" s="668">
        <f>IF(BA37&lt;&gt;BC37,(IF(AY37=0,AR37*'Q2'!$CB$22,IF(AY37="CF",AR37,0))),0)</f>
        <v>0</v>
      </c>
      <c r="BH37" s="135">
        <f>IF(BA37&lt;&gt;BC37,(IF(AY37=0,AR37*'Q2'!$CB$23,IF(AY37="F",AR37,0))),0)</f>
        <v>0</v>
      </c>
      <c r="BI37" s="135">
        <f>'O2'!AR37</f>
        <v>0</v>
      </c>
      <c r="BL37" s="274">
        <f>'O1'!BL37</f>
        <v>0</v>
      </c>
      <c r="BM37" s="127">
        <f t="shared" si="5"/>
        <v>0</v>
      </c>
    </row>
    <row r="38" spans="2:65" ht="12.75" customHeight="1">
      <c r="B38" s="654">
        <f>'O1'!B38</f>
        <v>0</v>
      </c>
      <c r="C38" s="655"/>
      <c r="D38" s="655"/>
      <c r="E38" s="655"/>
      <c r="F38" s="656"/>
      <c r="G38" s="902">
        <f>'O1'!G38</f>
        <v>0</v>
      </c>
      <c r="H38" s="525"/>
      <c r="I38" s="525"/>
      <c r="J38" s="525"/>
      <c r="K38" s="525"/>
      <c r="L38" s="525"/>
      <c r="M38" s="525"/>
      <c r="N38" s="525"/>
      <c r="O38" s="525"/>
      <c r="P38" s="525"/>
      <c r="Q38" s="525"/>
      <c r="R38" s="525"/>
      <c r="S38" s="525"/>
      <c r="T38" s="525"/>
      <c r="U38" s="525"/>
      <c r="V38" s="525"/>
      <c r="W38" s="525"/>
      <c r="X38" s="525"/>
      <c r="Y38" s="525"/>
      <c r="Z38" s="525"/>
      <c r="AA38" s="525"/>
      <c r="AB38" s="526"/>
      <c r="AC38" s="514">
        <f>'O1'!AC38</f>
        <v>0</v>
      </c>
      <c r="AD38" s="515"/>
      <c r="AE38" s="516"/>
      <c r="AF38" s="517">
        <f>'O1'!BP38</f>
        <v>0</v>
      </c>
      <c r="AG38" s="518"/>
      <c r="AH38" s="518"/>
      <c r="AI38" s="518"/>
      <c r="AJ38" s="519"/>
      <c r="AK38" s="352">
        <f>'O1'!BQ38</f>
        <v>0</v>
      </c>
      <c r="AL38" s="352"/>
      <c r="AM38" s="352"/>
      <c r="AN38" s="352"/>
      <c r="AO38" s="352"/>
      <c r="AP38" s="352"/>
      <c r="AQ38" s="352"/>
      <c r="AR38" s="353">
        <f t="shared" si="0"/>
        <v>0</v>
      </c>
      <c r="AS38" s="353"/>
      <c r="AT38" s="353"/>
      <c r="AU38" s="353"/>
      <c r="AV38" s="353"/>
      <c r="AW38" s="353"/>
      <c r="AX38" s="353"/>
      <c r="AY38" s="200">
        <f>'O1'!AY38</f>
        <v>0</v>
      </c>
      <c r="AZ38" s="14"/>
      <c r="BA38" s="680" t="str">
        <f t="shared" si="1"/>
        <v>APROPRIAR O MACRO ITEM</v>
      </c>
      <c r="BB38" s="680" t="str">
        <f t="shared" si="2"/>
        <v/>
      </c>
      <c r="BC38" s="680" t="str">
        <f t="shared" si="4"/>
        <v xml:space="preserve"> </v>
      </c>
      <c r="BE38" s="668">
        <f>IF(BA38&lt;&gt;BC38,(IF(AY38=0,AR38*'Q2'!$CB$20,IF(AY38="R",AR38,0))),0)</f>
        <v>0</v>
      </c>
      <c r="BF38" s="668">
        <f>IF(BA38&lt;&gt;BC38,(IF(AY38=0,AR38*'Q2'!$CB$21,IF(AY38="C",AR38,0))),0)</f>
        <v>0</v>
      </c>
      <c r="BG38" s="668">
        <f>IF(BA38&lt;&gt;BC38,(IF(AY38=0,AR38*'Q2'!$CB$22,IF(AY38="CF",AR38,0))),0)</f>
        <v>0</v>
      </c>
      <c r="BH38" s="135">
        <f>IF(BA38&lt;&gt;BC38,(IF(AY38=0,AR38*'Q2'!$CB$23,IF(AY38="F",AR38,0))),0)</f>
        <v>0</v>
      </c>
      <c r="BI38" s="135">
        <f>'O2'!AR38</f>
        <v>0</v>
      </c>
      <c r="BL38" s="274">
        <f>'O1'!BL38</f>
        <v>0</v>
      </c>
      <c r="BM38" s="127">
        <f t="shared" si="5"/>
        <v>0</v>
      </c>
    </row>
    <row r="39" spans="2:65" ht="12.75" customHeight="1">
      <c r="B39" s="654">
        <f>'O1'!B39</f>
        <v>0</v>
      </c>
      <c r="C39" s="655"/>
      <c r="D39" s="655"/>
      <c r="E39" s="655"/>
      <c r="F39" s="656"/>
      <c r="G39" s="902">
        <f>'O1'!G39</f>
        <v>0</v>
      </c>
      <c r="H39" s="525"/>
      <c r="I39" s="525"/>
      <c r="J39" s="525"/>
      <c r="K39" s="525"/>
      <c r="L39" s="525"/>
      <c r="M39" s="525"/>
      <c r="N39" s="525"/>
      <c r="O39" s="525"/>
      <c r="P39" s="525"/>
      <c r="Q39" s="525"/>
      <c r="R39" s="525"/>
      <c r="S39" s="525"/>
      <c r="T39" s="525"/>
      <c r="U39" s="525"/>
      <c r="V39" s="525"/>
      <c r="W39" s="525"/>
      <c r="X39" s="525"/>
      <c r="Y39" s="525"/>
      <c r="Z39" s="525"/>
      <c r="AA39" s="525"/>
      <c r="AB39" s="526"/>
      <c r="AC39" s="514">
        <f>'O1'!AC39</f>
        <v>0</v>
      </c>
      <c r="AD39" s="515"/>
      <c r="AE39" s="516"/>
      <c r="AF39" s="517">
        <f>'O1'!BP39</f>
        <v>0</v>
      </c>
      <c r="AG39" s="518"/>
      <c r="AH39" s="518"/>
      <c r="AI39" s="518"/>
      <c r="AJ39" s="519"/>
      <c r="AK39" s="352">
        <f>'O1'!BQ39</f>
        <v>0</v>
      </c>
      <c r="AL39" s="352"/>
      <c r="AM39" s="352"/>
      <c r="AN39" s="352"/>
      <c r="AO39" s="352"/>
      <c r="AP39" s="352"/>
      <c r="AQ39" s="352"/>
      <c r="AR39" s="353">
        <f t="shared" si="0"/>
        <v>0</v>
      </c>
      <c r="AS39" s="353"/>
      <c r="AT39" s="353"/>
      <c r="AU39" s="353"/>
      <c r="AV39" s="353"/>
      <c r="AW39" s="353"/>
      <c r="AX39" s="353"/>
      <c r="AY39" s="200">
        <f>'O1'!AY39</f>
        <v>0</v>
      </c>
      <c r="AZ39" s="14"/>
      <c r="BA39" s="680" t="str">
        <f t="shared" si="1"/>
        <v>APROPRIAR O MACRO ITEM</v>
      </c>
      <c r="BB39" s="680" t="str">
        <f t="shared" si="2"/>
        <v/>
      </c>
      <c r="BC39" s="680" t="str">
        <f t="shared" si="4"/>
        <v xml:space="preserve"> </v>
      </c>
      <c r="BE39" s="668">
        <f>IF(BA39&lt;&gt;BC39,(IF(AY39=0,AR39*'Q2'!$CB$20,IF(AY39="R",AR39,0))),0)</f>
        <v>0</v>
      </c>
      <c r="BF39" s="668">
        <f>IF(BA39&lt;&gt;BC39,(IF(AY39=0,AR39*'Q2'!$CB$21,IF(AY39="C",AR39,0))),0)</f>
        <v>0</v>
      </c>
      <c r="BG39" s="668">
        <f>IF(BA39&lt;&gt;BC39,(IF(AY39=0,AR39*'Q2'!$CB$22,IF(AY39="CF",AR39,0))),0)</f>
        <v>0</v>
      </c>
      <c r="BH39" s="135">
        <f>IF(BA39&lt;&gt;BC39,(IF(AY39=0,AR39*'Q2'!$CB$23,IF(AY39="F",AR39,0))),0)</f>
        <v>0</v>
      </c>
      <c r="BI39" s="135">
        <f>'O2'!AR39</f>
        <v>0</v>
      </c>
      <c r="BL39" s="274">
        <f>'O1'!BL39</f>
        <v>0</v>
      </c>
      <c r="BM39" s="127">
        <f t="shared" si="5"/>
        <v>0</v>
      </c>
    </row>
    <row r="40" spans="2:65" ht="12.75" customHeight="1">
      <c r="B40" s="654">
        <f>'O1'!B40</f>
        <v>0</v>
      </c>
      <c r="C40" s="655"/>
      <c r="D40" s="655"/>
      <c r="E40" s="655"/>
      <c r="F40" s="656"/>
      <c r="G40" s="902">
        <f>'O1'!G40</f>
        <v>0</v>
      </c>
      <c r="H40" s="525"/>
      <c r="I40" s="525"/>
      <c r="J40" s="525"/>
      <c r="K40" s="525"/>
      <c r="L40" s="525"/>
      <c r="M40" s="525"/>
      <c r="N40" s="525"/>
      <c r="O40" s="525"/>
      <c r="P40" s="525"/>
      <c r="Q40" s="525"/>
      <c r="R40" s="525"/>
      <c r="S40" s="525"/>
      <c r="T40" s="525"/>
      <c r="U40" s="525"/>
      <c r="V40" s="525"/>
      <c r="W40" s="525"/>
      <c r="X40" s="525"/>
      <c r="Y40" s="525"/>
      <c r="Z40" s="525"/>
      <c r="AA40" s="525"/>
      <c r="AB40" s="526"/>
      <c r="AC40" s="514">
        <f>'O1'!AC40</f>
        <v>0</v>
      </c>
      <c r="AD40" s="515"/>
      <c r="AE40" s="516"/>
      <c r="AF40" s="517">
        <f>'O1'!BP40</f>
        <v>0</v>
      </c>
      <c r="AG40" s="518"/>
      <c r="AH40" s="518"/>
      <c r="AI40" s="518"/>
      <c r="AJ40" s="519"/>
      <c r="AK40" s="352">
        <f>'O1'!BQ40</f>
        <v>0</v>
      </c>
      <c r="AL40" s="352"/>
      <c r="AM40" s="352"/>
      <c r="AN40" s="352"/>
      <c r="AO40" s="352"/>
      <c r="AP40" s="352"/>
      <c r="AQ40" s="352"/>
      <c r="AR40" s="353">
        <f t="shared" si="0"/>
        <v>0</v>
      </c>
      <c r="AS40" s="353"/>
      <c r="AT40" s="353"/>
      <c r="AU40" s="353"/>
      <c r="AV40" s="353"/>
      <c r="AW40" s="353"/>
      <c r="AX40" s="353"/>
      <c r="AY40" s="200">
        <f>'O1'!AY40</f>
        <v>0</v>
      </c>
      <c r="AZ40" s="14"/>
      <c r="BA40" s="680" t="str">
        <f t="shared" si="1"/>
        <v>APROPRIAR O MACRO ITEM</v>
      </c>
      <c r="BB40" s="680" t="str">
        <f t="shared" si="2"/>
        <v/>
      </c>
      <c r="BC40" s="680" t="str">
        <f t="shared" si="4"/>
        <v xml:space="preserve"> </v>
      </c>
      <c r="BE40" s="668">
        <f>IF(BA40&lt;&gt;BC40,(IF(AY40=0,AR40*'Q2'!$CB$20,IF(AY40="R",AR40,0))),0)</f>
        <v>0</v>
      </c>
      <c r="BF40" s="668">
        <f>IF(BA40&lt;&gt;BC40,(IF(AY40=0,AR40*'Q2'!$CB$21,IF(AY40="C",AR40,0))),0)</f>
        <v>0</v>
      </c>
      <c r="BG40" s="668">
        <f>IF(BA40&lt;&gt;BC40,(IF(AY40=0,AR40*'Q2'!$CB$22,IF(AY40="CF",AR40,0))),0)</f>
        <v>0</v>
      </c>
      <c r="BH40" s="135">
        <f>IF(BA40&lt;&gt;BC40,(IF(AY40=0,AR40*'Q2'!$CB$23,IF(AY40="F",AR40,0))),0)</f>
        <v>0</v>
      </c>
      <c r="BI40" s="135">
        <f>'O2'!AR40</f>
        <v>0</v>
      </c>
      <c r="BL40" s="274">
        <f>'O1'!BL40</f>
        <v>0</v>
      </c>
      <c r="BM40" s="127">
        <f t="shared" si="5"/>
        <v>0</v>
      </c>
    </row>
    <row r="41" spans="2:65" ht="12.75" customHeight="1">
      <c r="B41" s="654">
        <f>'O1'!B41</f>
        <v>0</v>
      </c>
      <c r="C41" s="655"/>
      <c r="D41" s="655"/>
      <c r="E41" s="655"/>
      <c r="F41" s="656"/>
      <c r="G41" s="902">
        <f>'O1'!G41</f>
        <v>0</v>
      </c>
      <c r="H41" s="525"/>
      <c r="I41" s="525"/>
      <c r="J41" s="525"/>
      <c r="K41" s="525"/>
      <c r="L41" s="525"/>
      <c r="M41" s="525"/>
      <c r="N41" s="525"/>
      <c r="O41" s="525"/>
      <c r="P41" s="525"/>
      <c r="Q41" s="525"/>
      <c r="R41" s="525"/>
      <c r="S41" s="525"/>
      <c r="T41" s="525"/>
      <c r="U41" s="525"/>
      <c r="V41" s="525"/>
      <c r="W41" s="525"/>
      <c r="X41" s="525"/>
      <c r="Y41" s="525"/>
      <c r="Z41" s="525"/>
      <c r="AA41" s="525"/>
      <c r="AB41" s="526"/>
      <c r="AC41" s="514">
        <f>'O1'!AC41</f>
        <v>0</v>
      </c>
      <c r="AD41" s="515"/>
      <c r="AE41" s="516"/>
      <c r="AF41" s="517">
        <f>'O1'!BP41</f>
        <v>0</v>
      </c>
      <c r="AG41" s="518"/>
      <c r="AH41" s="518"/>
      <c r="AI41" s="518"/>
      <c r="AJ41" s="519"/>
      <c r="AK41" s="352">
        <f>'O1'!BQ41</f>
        <v>0</v>
      </c>
      <c r="AL41" s="352"/>
      <c r="AM41" s="352"/>
      <c r="AN41" s="352"/>
      <c r="AO41" s="352"/>
      <c r="AP41" s="352"/>
      <c r="AQ41" s="352"/>
      <c r="AR41" s="353">
        <f t="shared" si="0"/>
        <v>0</v>
      </c>
      <c r="AS41" s="353"/>
      <c r="AT41" s="353"/>
      <c r="AU41" s="353"/>
      <c r="AV41" s="353"/>
      <c r="AW41" s="353"/>
      <c r="AX41" s="353"/>
      <c r="AY41" s="200">
        <f>'O1'!AY41</f>
        <v>0</v>
      </c>
      <c r="AZ41" s="14"/>
      <c r="BA41" s="680" t="str">
        <f t="shared" si="1"/>
        <v>APROPRIAR O MACRO ITEM</v>
      </c>
      <c r="BB41" s="680" t="str">
        <f t="shared" si="2"/>
        <v/>
      </c>
      <c r="BC41" s="680" t="str">
        <f t="shared" si="4"/>
        <v xml:space="preserve"> </v>
      </c>
      <c r="BE41" s="668">
        <f>IF(BA41&lt;&gt;BC41,(IF(AY41=0,AR41*'Q2'!$CB$20,IF(AY41="R",AR41,0))),0)</f>
        <v>0</v>
      </c>
      <c r="BF41" s="668">
        <f>IF(BA41&lt;&gt;BC41,(IF(AY41=0,AR41*'Q2'!$CB$21,IF(AY41="C",AR41,0))),0)</f>
        <v>0</v>
      </c>
      <c r="BG41" s="668">
        <f>IF(BA41&lt;&gt;BC41,(IF(AY41=0,AR41*'Q2'!$CB$22,IF(AY41="CF",AR41,0))),0)</f>
        <v>0</v>
      </c>
      <c r="BH41" s="135">
        <f>IF(BA41&lt;&gt;BC41,(IF(AY41=0,AR41*'Q2'!$CB$23,IF(AY41="F",AR41,0))),0)</f>
        <v>0</v>
      </c>
      <c r="BI41" s="135">
        <f>'O2'!AR41</f>
        <v>0</v>
      </c>
      <c r="BL41" s="274">
        <f>'O1'!BL41</f>
        <v>0</v>
      </c>
      <c r="BM41" s="127">
        <f t="shared" si="5"/>
        <v>0</v>
      </c>
    </row>
    <row r="42" spans="2:65" ht="12.75" customHeight="1">
      <c r="B42" s="654">
        <f>'O1'!B42</f>
        <v>0</v>
      </c>
      <c r="C42" s="655"/>
      <c r="D42" s="655"/>
      <c r="E42" s="655"/>
      <c r="F42" s="656"/>
      <c r="G42" s="902">
        <f>'O1'!G42</f>
        <v>0</v>
      </c>
      <c r="H42" s="525"/>
      <c r="I42" s="525"/>
      <c r="J42" s="525"/>
      <c r="K42" s="525"/>
      <c r="L42" s="525"/>
      <c r="M42" s="525"/>
      <c r="N42" s="525"/>
      <c r="O42" s="525"/>
      <c r="P42" s="525"/>
      <c r="Q42" s="525"/>
      <c r="R42" s="525"/>
      <c r="S42" s="525"/>
      <c r="T42" s="525"/>
      <c r="U42" s="525"/>
      <c r="V42" s="525"/>
      <c r="W42" s="525"/>
      <c r="X42" s="525"/>
      <c r="Y42" s="525"/>
      <c r="Z42" s="525"/>
      <c r="AA42" s="525"/>
      <c r="AB42" s="526"/>
      <c r="AC42" s="514">
        <f>'O1'!AC42</f>
        <v>0</v>
      </c>
      <c r="AD42" s="515"/>
      <c r="AE42" s="516"/>
      <c r="AF42" s="517">
        <f>'O1'!BP42</f>
        <v>0</v>
      </c>
      <c r="AG42" s="518"/>
      <c r="AH42" s="518"/>
      <c r="AI42" s="518"/>
      <c r="AJ42" s="519"/>
      <c r="AK42" s="352">
        <f>'O1'!BQ42</f>
        <v>0</v>
      </c>
      <c r="AL42" s="352"/>
      <c r="AM42" s="352"/>
      <c r="AN42" s="352"/>
      <c r="AO42" s="352"/>
      <c r="AP42" s="352"/>
      <c r="AQ42" s="352"/>
      <c r="AR42" s="353">
        <f t="shared" si="0"/>
        <v>0</v>
      </c>
      <c r="AS42" s="353"/>
      <c r="AT42" s="353"/>
      <c r="AU42" s="353"/>
      <c r="AV42" s="353"/>
      <c r="AW42" s="353"/>
      <c r="AX42" s="353"/>
      <c r="AY42" s="200">
        <f>'O1'!AY42</f>
        <v>0</v>
      </c>
      <c r="AZ42" s="14"/>
      <c r="BA42" s="680" t="str">
        <f t="shared" si="1"/>
        <v>APROPRIAR O MACRO ITEM</v>
      </c>
      <c r="BB42" s="680" t="str">
        <f t="shared" si="2"/>
        <v/>
      </c>
      <c r="BC42" s="680" t="str">
        <f t="shared" si="4"/>
        <v xml:space="preserve"> </v>
      </c>
      <c r="BE42" s="668">
        <f>IF(BA42&lt;&gt;BC42,(IF(AY42=0,AR42*'Q2'!$CB$20,IF(AY42="R",AR42,0))),0)</f>
        <v>0</v>
      </c>
      <c r="BF42" s="668">
        <f>IF(BA42&lt;&gt;BC42,(IF(AY42=0,AR42*'Q2'!$CB$21,IF(AY42="C",AR42,0))),0)</f>
        <v>0</v>
      </c>
      <c r="BG42" s="668">
        <f>IF(BA42&lt;&gt;BC42,(IF(AY42=0,AR42*'Q2'!$CB$22,IF(AY42="CF",AR42,0))),0)</f>
        <v>0</v>
      </c>
      <c r="BH42" s="135">
        <f>IF(BA42&lt;&gt;BC42,(IF(AY42=0,AR42*'Q2'!$CB$23,IF(AY42="F",AR42,0))),0)</f>
        <v>0</v>
      </c>
      <c r="BI42" s="135">
        <f>'O2'!AR42</f>
        <v>0</v>
      </c>
      <c r="BL42" s="274">
        <f>'O1'!BL42</f>
        <v>0</v>
      </c>
      <c r="BM42" s="127">
        <f t="shared" si="5"/>
        <v>0</v>
      </c>
    </row>
    <row r="43" spans="2:65" ht="12.75" customHeight="1">
      <c r="B43" s="654">
        <f>'O1'!B43</f>
        <v>0</v>
      </c>
      <c r="C43" s="655"/>
      <c r="D43" s="655"/>
      <c r="E43" s="655"/>
      <c r="F43" s="656"/>
      <c r="G43" s="902">
        <f>'O1'!G43</f>
        <v>0</v>
      </c>
      <c r="H43" s="525"/>
      <c r="I43" s="525"/>
      <c r="J43" s="525"/>
      <c r="K43" s="525"/>
      <c r="L43" s="525"/>
      <c r="M43" s="525"/>
      <c r="N43" s="525"/>
      <c r="O43" s="525"/>
      <c r="P43" s="525"/>
      <c r="Q43" s="525"/>
      <c r="R43" s="525"/>
      <c r="S43" s="525"/>
      <c r="T43" s="525"/>
      <c r="U43" s="525"/>
      <c r="V43" s="525"/>
      <c r="W43" s="525"/>
      <c r="X43" s="525"/>
      <c r="Y43" s="525"/>
      <c r="Z43" s="525"/>
      <c r="AA43" s="525"/>
      <c r="AB43" s="526"/>
      <c r="AC43" s="514">
        <f>'O1'!AC43</f>
        <v>0</v>
      </c>
      <c r="AD43" s="515"/>
      <c r="AE43" s="516"/>
      <c r="AF43" s="517">
        <f>'O1'!BP43</f>
        <v>0</v>
      </c>
      <c r="AG43" s="518"/>
      <c r="AH43" s="518"/>
      <c r="AI43" s="518"/>
      <c r="AJ43" s="519"/>
      <c r="AK43" s="352">
        <f>'O1'!BQ43</f>
        <v>0</v>
      </c>
      <c r="AL43" s="352"/>
      <c r="AM43" s="352"/>
      <c r="AN43" s="352"/>
      <c r="AO43" s="352"/>
      <c r="AP43" s="352"/>
      <c r="AQ43" s="352"/>
      <c r="AR43" s="353">
        <f t="shared" si="0"/>
        <v>0</v>
      </c>
      <c r="AS43" s="353"/>
      <c r="AT43" s="353"/>
      <c r="AU43" s="353"/>
      <c r="AV43" s="353"/>
      <c r="AW43" s="353"/>
      <c r="AX43" s="353"/>
      <c r="AY43" s="200">
        <f>'O1'!AY43</f>
        <v>0</v>
      </c>
      <c r="AZ43" s="14"/>
      <c r="BA43" s="680" t="str">
        <f t="shared" si="1"/>
        <v>APROPRIAR O MACRO ITEM</v>
      </c>
      <c r="BB43" s="680" t="str">
        <f t="shared" si="2"/>
        <v/>
      </c>
      <c r="BC43" s="680" t="str">
        <f t="shared" si="4"/>
        <v xml:space="preserve"> </v>
      </c>
      <c r="BE43" s="668">
        <f>IF(BA43&lt;&gt;BC43,(IF(AY43=0,AR43*'Q2'!$CB$20,IF(AY43="R",AR43,0))),0)</f>
        <v>0</v>
      </c>
      <c r="BF43" s="668">
        <f>IF(BA43&lt;&gt;BC43,(IF(AY43=0,AR43*'Q2'!$CB$21,IF(AY43="C",AR43,0))),0)</f>
        <v>0</v>
      </c>
      <c r="BG43" s="668">
        <f>IF(BA43&lt;&gt;BC43,(IF(AY43=0,AR43*'Q2'!$CB$22,IF(AY43="CF",AR43,0))),0)</f>
        <v>0</v>
      </c>
      <c r="BH43" s="135">
        <f>IF(BA43&lt;&gt;BC43,(IF(AY43=0,AR43*'Q2'!$CB$23,IF(AY43="F",AR43,0))),0)</f>
        <v>0</v>
      </c>
      <c r="BI43" s="135">
        <f>'O2'!AR43</f>
        <v>0</v>
      </c>
      <c r="BL43" s="274">
        <f>'O1'!BL43</f>
        <v>0</v>
      </c>
      <c r="BM43" s="127">
        <f t="shared" si="5"/>
        <v>0</v>
      </c>
    </row>
    <row r="44" spans="2:65" ht="12.75" customHeight="1">
      <c r="B44" s="654">
        <f>'O1'!B44</f>
        <v>0</v>
      </c>
      <c r="C44" s="655"/>
      <c r="D44" s="655"/>
      <c r="E44" s="655"/>
      <c r="F44" s="656"/>
      <c r="G44" s="902">
        <f>'O1'!G44</f>
        <v>0</v>
      </c>
      <c r="H44" s="525"/>
      <c r="I44" s="525"/>
      <c r="J44" s="525"/>
      <c r="K44" s="525"/>
      <c r="L44" s="525"/>
      <c r="M44" s="525"/>
      <c r="N44" s="525"/>
      <c r="O44" s="525"/>
      <c r="P44" s="525"/>
      <c r="Q44" s="525"/>
      <c r="R44" s="525"/>
      <c r="S44" s="525"/>
      <c r="T44" s="525"/>
      <c r="U44" s="525"/>
      <c r="V44" s="525"/>
      <c r="W44" s="525"/>
      <c r="X44" s="525"/>
      <c r="Y44" s="525"/>
      <c r="Z44" s="525"/>
      <c r="AA44" s="525"/>
      <c r="AB44" s="526"/>
      <c r="AC44" s="514">
        <f>'O1'!AC44</f>
        <v>0</v>
      </c>
      <c r="AD44" s="515"/>
      <c r="AE44" s="516"/>
      <c r="AF44" s="517">
        <f>'O1'!BP44</f>
        <v>0</v>
      </c>
      <c r="AG44" s="518"/>
      <c r="AH44" s="518"/>
      <c r="AI44" s="518"/>
      <c r="AJ44" s="519"/>
      <c r="AK44" s="352">
        <f>'O1'!BQ44</f>
        <v>0</v>
      </c>
      <c r="AL44" s="352"/>
      <c r="AM44" s="352"/>
      <c r="AN44" s="352"/>
      <c r="AO44" s="352"/>
      <c r="AP44" s="352"/>
      <c r="AQ44" s="352"/>
      <c r="AR44" s="353">
        <f t="shared" si="0"/>
        <v>0</v>
      </c>
      <c r="AS44" s="353"/>
      <c r="AT44" s="353"/>
      <c r="AU44" s="353"/>
      <c r="AV44" s="353"/>
      <c r="AW44" s="353"/>
      <c r="AX44" s="353"/>
      <c r="AY44" s="200">
        <f>'O1'!AY44</f>
        <v>0</v>
      </c>
      <c r="AZ44" s="14"/>
      <c r="BA44" s="680" t="str">
        <f t="shared" si="1"/>
        <v>APROPRIAR O MACRO ITEM</v>
      </c>
      <c r="BB44" s="680" t="str">
        <f t="shared" si="2"/>
        <v/>
      </c>
      <c r="BC44" s="680" t="str">
        <f t="shared" si="4"/>
        <v xml:space="preserve"> </v>
      </c>
      <c r="BE44" s="668">
        <f>IF(BA44&lt;&gt;BC44,(IF(AY44=0,AR44*'Q2'!$CB$20,IF(AY44="R",AR44,0))),0)</f>
        <v>0</v>
      </c>
      <c r="BF44" s="668">
        <f>IF(BA44&lt;&gt;BC44,(IF(AY44=0,AR44*'Q2'!$CB$21,IF(AY44="C",AR44,0))),0)</f>
        <v>0</v>
      </c>
      <c r="BG44" s="668">
        <f>IF(BA44&lt;&gt;BC44,(IF(AY44=0,AR44*'Q2'!$CB$22,IF(AY44="CF",AR44,0))),0)</f>
        <v>0</v>
      </c>
      <c r="BH44" s="135">
        <f>IF(BA44&lt;&gt;BC44,(IF(AY44=0,AR44*'Q2'!$CB$23,IF(AY44="F",AR44,0))),0)</f>
        <v>0</v>
      </c>
      <c r="BI44" s="135">
        <f>'O2'!AR44</f>
        <v>0</v>
      </c>
      <c r="BL44" s="275">
        <f>'O1'!BL44</f>
        <v>0</v>
      </c>
      <c r="BM44" s="127">
        <f t="shared" si="5"/>
        <v>0</v>
      </c>
    </row>
    <row r="45" spans="2:65" ht="12.75" customHeight="1">
      <c r="B45" s="654">
        <f>'O1'!B45</f>
        <v>0</v>
      </c>
      <c r="C45" s="655"/>
      <c r="D45" s="655"/>
      <c r="E45" s="655"/>
      <c r="F45" s="656"/>
      <c r="G45" s="902">
        <f>'O1'!G45</f>
        <v>0</v>
      </c>
      <c r="H45" s="525"/>
      <c r="I45" s="525"/>
      <c r="J45" s="525"/>
      <c r="K45" s="525"/>
      <c r="L45" s="525"/>
      <c r="M45" s="525"/>
      <c r="N45" s="525"/>
      <c r="O45" s="525"/>
      <c r="P45" s="525"/>
      <c r="Q45" s="525"/>
      <c r="R45" s="525"/>
      <c r="S45" s="525"/>
      <c r="T45" s="525"/>
      <c r="U45" s="525"/>
      <c r="V45" s="525"/>
      <c r="W45" s="525"/>
      <c r="X45" s="525"/>
      <c r="Y45" s="525"/>
      <c r="Z45" s="525"/>
      <c r="AA45" s="525"/>
      <c r="AB45" s="526"/>
      <c r="AC45" s="514">
        <f>'O1'!AC45</f>
        <v>0</v>
      </c>
      <c r="AD45" s="515"/>
      <c r="AE45" s="516"/>
      <c r="AF45" s="517">
        <f>'O1'!BP45</f>
        <v>0</v>
      </c>
      <c r="AG45" s="518"/>
      <c r="AH45" s="518"/>
      <c r="AI45" s="518"/>
      <c r="AJ45" s="519"/>
      <c r="AK45" s="352">
        <f>'O1'!BQ45</f>
        <v>0</v>
      </c>
      <c r="AL45" s="352"/>
      <c r="AM45" s="352"/>
      <c r="AN45" s="352"/>
      <c r="AO45" s="352"/>
      <c r="AP45" s="352"/>
      <c r="AQ45" s="352"/>
      <c r="AR45" s="353">
        <f t="shared" si="0"/>
        <v>0</v>
      </c>
      <c r="AS45" s="353"/>
      <c r="AT45" s="353"/>
      <c r="AU45" s="353"/>
      <c r="AV45" s="353"/>
      <c r="AW45" s="353"/>
      <c r="AX45" s="353"/>
      <c r="AY45" s="200">
        <f>'O1'!AY45</f>
        <v>0</v>
      </c>
      <c r="AZ45" s="14"/>
      <c r="BA45" s="680" t="str">
        <f t="shared" si="1"/>
        <v>APROPRIAR O MACRO ITEM</v>
      </c>
      <c r="BB45" s="680" t="str">
        <f t="shared" si="2"/>
        <v/>
      </c>
      <c r="BC45" s="680" t="str">
        <f t="shared" si="4"/>
        <v xml:space="preserve"> </v>
      </c>
      <c r="BE45" s="668">
        <f>IF(BA45&lt;&gt;BC45,(IF(AY45=0,AR45*'Q2'!$CB$20,IF(AY45="R",AR45,0))),0)</f>
        <v>0</v>
      </c>
      <c r="BF45" s="668">
        <f>IF(BA45&lt;&gt;BC45,(IF(AY45=0,AR45*'Q2'!$CB$21,IF(AY45="C",AR45,0))),0)</f>
        <v>0</v>
      </c>
      <c r="BG45" s="668">
        <f>IF(BA45&lt;&gt;BC45,(IF(AY45=0,AR45*'Q2'!$CB$22,IF(AY45="CF",AR45,0))),0)</f>
        <v>0</v>
      </c>
      <c r="BH45" s="135">
        <f>IF(BA45&lt;&gt;BC45,(IF(AY45=0,AR45*'Q2'!$CB$23,IF(AY45="F",AR45,0))),0)</f>
        <v>0</v>
      </c>
      <c r="BI45" s="135">
        <f>'O2'!AR45</f>
        <v>0</v>
      </c>
      <c r="BL45" s="274">
        <f>'O1'!BL45</f>
        <v>0</v>
      </c>
      <c r="BM45" s="127">
        <f t="shared" si="5"/>
        <v>0</v>
      </c>
    </row>
    <row r="46" spans="2:65" ht="12.75" customHeight="1">
      <c r="B46" s="654">
        <f>'O1'!B46</f>
        <v>0</v>
      </c>
      <c r="C46" s="655"/>
      <c r="D46" s="655"/>
      <c r="E46" s="655"/>
      <c r="F46" s="656"/>
      <c r="G46" s="902">
        <f>'O1'!G46</f>
        <v>0</v>
      </c>
      <c r="H46" s="525"/>
      <c r="I46" s="525"/>
      <c r="J46" s="525"/>
      <c r="K46" s="525"/>
      <c r="L46" s="525"/>
      <c r="M46" s="525"/>
      <c r="N46" s="525"/>
      <c r="O46" s="525"/>
      <c r="P46" s="525"/>
      <c r="Q46" s="525"/>
      <c r="R46" s="525"/>
      <c r="S46" s="525"/>
      <c r="T46" s="525"/>
      <c r="U46" s="525"/>
      <c r="V46" s="525"/>
      <c r="W46" s="525"/>
      <c r="X46" s="525"/>
      <c r="Y46" s="525"/>
      <c r="Z46" s="525"/>
      <c r="AA46" s="525"/>
      <c r="AB46" s="526"/>
      <c r="AC46" s="514">
        <f>'O1'!AC46</f>
        <v>0</v>
      </c>
      <c r="AD46" s="515"/>
      <c r="AE46" s="516"/>
      <c r="AF46" s="517">
        <f>'O1'!BP46</f>
        <v>0</v>
      </c>
      <c r="AG46" s="518"/>
      <c r="AH46" s="518"/>
      <c r="AI46" s="518"/>
      <c r="AJ46" s="519"/>
      <c r="AK46" s="352">
        <f>'O1'!BQ46</f>
        <v>0</v>
      </c>
      <c r="AL46" s="352"/>
      <c r="AM46" s="352"/>
      <c r="AN46" s="352"/>
      <c r="AO46" s="352"/>
      <c r="AP46" s="352"/>
      <c r="AQ46" s="352"/>
      <c r="AR46" s="353">
        <f t="shared" si="0"/>
        <v>0</v>
      </c>
      <c r="AS46" s="353"/>
      <c r="AT46" s="353"/>
      <c r="AU46" s="353"/>
      <c r="AV46" s="353"/>
      <c r="AW46" s="353"/>
      <c r="AX46" s="353"/>
      <c r="AY46" s="200">
        <f>'O1'!AY46</f>
        <v>0</v>
      </c>
      <c r="AZ46" s="14"/>
      <c r="BA46" s="680" t="str">
        <f t="shared" si="1"/>
        <v>APROPRIAR O MACRO ITEM</v>
      </c>
      <c r="BB46" s="680" t="str">
        <f t="shared" si="2"/>
        <v/>
      </c>
      <c r="BC46" s="680" t="str">
        <f t="shared" si="4"/>
        <v xml:space="preserve"> </v>
      </c>
      <c r="BE46" s="668">
        <f>IF(BA46&lt;&gt;BC46,(IF(AY46=0,AR46*'Q2'!$CB$20,IF(AY46="R",AR46,0))),0)</f>
        <v>0</v>
      </c>
      <c r="BF46" s="668">
        <f>IF(BA46&lt;&gt;BC46,(IF(AY46=0,AR46*'Q2'!$CB$21,IF(AY46="C",AR46,0))),0)</f>
        <v>0</v>
      </c>
      <c r="BG46" s="668">
        <f>IF(BA46&lt;&gt;BC46,(IF(AY46=0,AR46*'Q2'!$CB$22,IF(AY46="CF",AR46,0))),0)</f>
        <v>0</v>
      </c>
      <c r="BH46" s="135">
        <f>IF(BA46&lt;&gt;BC46,(IF(AY46=0,AR46*'Q2'!$CB$23,IF(AY46="F",AR46,0))),0)</f>
        <v>0</v>
      </c>
      <c r="BI46" s="135">
        <f>'O2'!AR46</f>
        <v>0</v>
      </c>
      <c r="BL46" s="274">
        <f>'O1'!BL46</f>
        <v>0</v>
      </c>
      <c r="BM46" s="127">
        <f t="shared" si="5"/>
        <v>0</v>
      </c>
    </row>
    <row r="47" spans="2:65" ht="12.75" customHeight="1">
      <c r="B47" s="654">
        <f>'O1'!B47</f>
        <v>0</v>
      </c>
      <c r="C47" s="655"/>
      <c r="D47" s="655"/>
      <c r="E47" s="655"/>
      <c r="F47" s="656"/>
      <c r="G47" s="902">
        <f>'O1'!G47</f>
        <v>0</v>
      </c>
      <c r="H47" s="525"/>
      <c r="I47" s="525"/>
      <c r="J47" s="525"/>
      <c r="K47" s="525"/>
      <c r="L47" s="525"/>
      <c r="M47" s="525"/>
      <c r="N47" s="525"/>
      <c r="O47" s="525"/>
      <c r="P47" s="525"/>
      <c r="Q47" s="525"/>
      <c r="R47" s="525"/>
      <c r="S47" s="525"/>
      <c r="T47" s="525"/>
      <c r="U47" s="525"/>
      <c r="V47" s="525"/>
      <c r="W47" s="525"/>
      <c r="X47" s="525"/>
      <c r="Y47" s="525"/>
      <c r="Z47" s="525"/>
      <c r="AA47" s="525"/>
      <c r="AB47" s="526"/>
      <c r="AC47" s="514">
        <f>'O1'!AC47</f>
        <v>0</v>
      </c>
      <c r="AD47" s="515"/>
      <c r="AE47" s="516"/>
      <c r="AF47" s="517">
        <f>'O1'!BP47</f>
        <v>0</v>
      </c>
      <c r="AG47" s="518"/>
      <c r="AH47" s="518"/>
      <c r="AI47" s="518"/>
      <c r="AJ47" s="519"/>
      <c r="AK47" s="352">
        <f>'O1'!BQ47</f>
        <v>0</v>
      </c>
      <c r="AL47" s="352"/>
      <c r="AM47" s="352"/>
      <c r="AN47" s="352"/>
      <c r="AO47" s="352"/>
      <c r="AP47" s="352"/>
      <c r="AQ47" s="352"/>
      <c r="AR47" s="353">
        <f t="shared" si="0"/>
        <v>0</v>
      </c>
      <c r="AS47" s="353"/>
      <c r="AT47" s="353"/>
      <c r="AU47" s="353"/>
      <c r="AV47" s="353"/>
      <c r="AW47" s="353"/>
      <c r="AX47" s="353"/>
      <c r="AY47" s="200">
        <f>'O1'!AY47</f>
        <v>0</v>
      </c>
      <c r="AZ47" s="14"/>
      <c r="BA47" s="680" t="str">
        <f t="shared" si="1"/>
        <v>APROPRIAR O MACRO ITEM</v>
      </c>
      <c r="BB47" s="680" t="str">
        <f t="shared" si="2"/>
        <v/>
      </c>
      <c r="BC47" s="680" t="str">
        <f t="shared" si="4"/>
        <v xml:space="preserve"> </v>
      </c>
      <c r="BE47" s="668">
        <f>IF(BA47&lt;&gt;BC47,(IF(AY47=0,AR47*'Q2'!$CB$20,IF(AY47="R",AR47,0))),0)</f>
        <v>0</v>
      </c>
      <c r="BF47" s="668">
        <f>IF(BA47&lt;&gt;BC47,(IF(AY47=0,AR47*'Q2'!$CB$21,IF(AY47="C",AR47,0))),0)</f>
        <v>0</v>
      </c>
      <c r="BG47" s="668">
        <f>IF(BA47&lt;&gt;BC47,(IF(AY47=0,AR47*'Q2'!$CB$22,IF(AY47="CF",AR47,0))),0)</f>
        <v>0</v>
      </c>
      <c r="BH47" s="135">
        <f>IF(BA47&lt;&gt;BC47,(IF(AY47=0,AR47*'Q2'!$CB$23,IF(AY47="F",AR47,0))),0)</f>
        <v>0</v>
      </c>
      <c r="BI47" s="135">
        <f>'O2'!AR47</f>
        <v>0</v>
      </c>
      <c r="BL47" s="274">
        <f>'O1'!BL47</f>
        <v>0</v>
      </c>
      <c r="BM47" s="127">
        <f t="shared" si="5"/>
        <v>0</v>
      </c>
    </row>
    <row r="48" spans="2:65" ht="12.75" customHeight="1">
      <c r="B48" s="654">
        <f>'O1'!B48</f>
        <v>0</v>
      </c>
      <c r="C48" s="655"/>
      <c r="D48" s="655"/>
      <c r="E48" s="655"/>
      <c r="F48" s="656"/>
      <c r="G48" s="902">
        <f>'O1'!G48</f>
        <v>0</v>
      </c>
      <c r="H48" s="525"/>
      <c r="I48" s="525"/>
      <c r="J48" s="525"/>
      <c r="K48" s="525"/>
      <c r="L48" s="525"/>
      <c r="M48" s="525"/>
      <c r="N48" s="525"/>
      <c r="O48" s="525"/>
      <c r="P48" s="525"/>
      <c r="Q48" s="525"/>
      <c r="R48" s="525"/>
      <c r="S48" s="525"/>
      <c r="T48" s="525"/>
      <c r="U48" s="525"/>
      <c r="V48" s="525"/>
      <c r="W48" s="525"/>
      <c r="X48" s="525"/>
      <c r="Y48" s="525"/>
      <c r="Z48" s="525"/>
      <c r="AA48" s="525"/>
      <c r="AB48" s="526"/>
      <c r="AC48" s="514">
        <f>'O1'!AC48</f>
        <v>0</v>
      </c>
      <c r="AD48" s="515"/>
      <c r="AE48" s="516"/>
      <c r="AF48" s="517">
        <f>'O1'!BP48</f>
        <v>0</v>
      </c>
      <c r="AG48" s="518"/>
      <c r="AH48" s="518"/>
      <c r="AI48" s="518"/>
      <c r="AJ48" s="519"/>
      <c r="AK48" s="352">
        <f>'O1'!BQ48</f>
        <v>0</v>
      </c>
      <c r="AL48" s="352"/>
      <c r="AM48" s="352"/>
      <c r="AN48" s="352"/>
      <c r="AO48" s="352"/>
      <c r="AP48" s="352"/>
      <c r="AQ48" s="352"/>
      <c r="AR48" s="353">
        <f t="shared" si="0"/>
        <v>0</v>
      </c>
      <c r="AS48" s="353"/>
      <c r="AT48" s="353"/>
      <c r="AU48" s="353"/>
      <c r="AV48" s="353"/>
      <c r="AW48" s="353"/>
      <c r="AX48" s="353"/>
      <c r="AY48" s="200">
        <f>'O1'!AY48</f>
        <v>0</v>
      </c>
      <c r="AZ48" s="14"/>
      <c r="BA48" s="680" t="str">
        <f t="shared" si="1"/>
        <v>APROPRIAR O MACRO ITEM</v>
      </c>
      <c r="BB48" s="680" t="str">
        <f t="shared" si="2"/>
        <v/>
      </c>
      <c r="BC48" s="680" t="str">
        <f t="shared" si="4"/>
        <v xml:space="preserve"> </v>
      </c>
      <c r="BE48" s="668">
        <f>IF(BA48&lt;&gt;BC48,(IF(AY48=0,AR48*'Q2'!$CB$20,IF(AY48="R",AR48,0))),0)</f>
        <v>0</v>
      </c>
      <c r="BF48" s="668">
        <f>IF(BA48&lt;&gt;BC48,(IF(AY48=0,AR48*'Q2'!$CB$21,IF(AY48="C",AR48,0))),0)</f>
        <v>0</v>
      </c>
      <c r="BG48" s="668">
        <f>IF(BA48&lt;&gt;BC48,(IF(AY48=0,AR48*'Q2'!$CB$22,IF(AY48="CF",AR48,0))),0)</f>
        <v>0</v>
      </c>
      <c r="BH48" s="135">
        <f>IF(BA48&lt;&gt;BC48,(IF(AY48=0,AR48*'Q2'!$CB$23,IF(AY48="F",AR48,0))),0)</f>
        <v>0</v>
      </c>
      <c r="BI48" s="135">
        <f>'O2'!AR48</f>
        <v>0</v>
      </c>
      <c r="BL48" s="274">
        <f>'O1'!BL48</f>
        <v>0</v>
      </c>
      <c r="BM48" s="127">
        <f t="shared" si="5"/>
        <v>0</v>
      </c>
    </row>
    <row r="49" spans="2:65" ht="12.75" customHeight="1">
      <c r="B49" s="654">
        <f>'O1'!B49</f>
        <v>0</v>
      </c>
      <c r="C49" s="655"/>
      <c r="D49" s="655"/>
      <c r="E49" s="655"/>
      <c r="F49" s="656"/>
      <c r="G49" s="902">
        <f>'O1'!G49</f>
        <v>0</v>
      </c>
      <c r="H49" s="525"/>
      <c r="I49" s="525"/>
      <c r="J49" s="525"/>
      <c r="K49" s="525"/>
      <c r="L49" s="525"/>
      <c r="M49" s="525"/>
      <c r="N49" s="525"/>
      <c r="O49" s="525"/>
      <c r="P49" s="525"/>
      <c r="Q49" s="525"/>
      <c r="R49" s="525"/>
      <c r="S49" s="525"/>
      <c r="T49" s="525"/>
      <c r="U49" s="525"/>
      <c r="V49" s="525"/>
      <c r="W49" s="525"/>
      <c r="X49" s="525"/>
      <c r="Y49" s="525"/>
      <c r="Z49" s="525"/>
      <c r="AA49" s="525"/>
      <c r="AB49" s="526"/>
      <c r="AC49" s="514">
        <f>'O1'!AC49</f>
        <v>0</v>
      </c>
      <c r="AD49" s="515"/>
      <c r="AE49" s="516"/>
      <c r="AF49" s="517">
        <f>'O1'!BP49</f>
        <v>0</v>
      </c>
      <c r="AG49" s="518"/>
      <c r="AH49" s="518"/>
      <c r="AI49" s="518"/>
      <c r="AJ49" s="519"/>
      <c r="AK49" s="352">
        <f>'O1'!BQ49</f>
        <v>0</v>
      </c>
      <c r="AL49" s="352"/>
      <c r="AM49" s="352"/>
      <c r="AN49" s="352"/>
      <c r="AO49" s="352"/>
      <c r="AP49" s="352"/>
      <c r="AQ49" s="352"/>
      <c r="AR49" s="353">
        <f t="shared" si="0"/>
        <v>0</v>
      </c>
      <c r="AS49" s="353"/>
      <c r="AT49" s="353"/>
      <c r="AU49" s="353"/>
      <c r="AV49" s="353"/>
      <c r="AW49" s="353"/>
      <c r="AX49" s="353"/>
      <c r="AY49" s="200">
        <f>'O1'!AY49</f>
        <v>0</v>
      </c>
      <c r="AZ49" s="14"/>
      <c r="BA49" s="680" t="str">
        <f t="shared" si="1"/>
        <v>APROPRIAR O MACRO ITEM</v>
      </c>
      <c r="BB49" s="680" t="str">
        <f t="shared" si="2"/>
        <v/>
      </c>
      <c r="BC49" s="680" t="str">
        <f t="shared" si="4"/>
        <v xml:space="preserve"> </v>
      </c>
      <c r="BE49" s="668">
        <f>IF(BA49&lt;&gt;BC49,(IF(AY49=0,AR49*'Q2'!$CB$20,IF(AY49="R",AR49,0))),0)</f>
        <v>0</v>
      </c>
      <c r="BF49" s="668">
        <f>IF(BA49&lt;&gt;BC49,(IF(AY49=0,AR49*'Q2'!$CB$21,IF(AY49="C",AR49,0))),0)</f>
        <v>0</v>
      </c>
      <c r="BG49" s="668">
        <f>IF(BA49&lt;&gt;BC49,(IF(AY49=0,AR49*'Q2'!$CB$22,IF(AY49="CF",AR49,0))),0)</f>
        <v>0</v>
      </c>
      <c r="BH49" s="135">
        <f>IF(BA49&lt;&gt;BC49,(IF(AY49=0,AR49*'Q2'!$CB$23,IF(AY49="F",AR49,0))),0)</f>
        <v>0</v>
      </c>
      <c r="BI49" s="135">
        <f>'O2'!AR49</f>
        <v>0</v>
      </c>
      <c r="BL49" s="274">
        <f>'O1'!BL49</f>
        <v>0</v>
      </c>
      <c r="BM49" s="127">
        <f t="shared" si="5"/>
        <v>0</v>
      </c>
    </row>
    <row r="50" spans="2:65" ht="12.75" customHeight="1">
      <c r="B50" s="654">
        <f>'O1'!B50</f>
        <v>0</v>
      </c>
      <c r="C50" s="655"/>
      <c r="D50" s="655"/>
      <c r="E50" s="655"/>
      <c r="F50" s="656"/>
      <c r="G50" s="902">
        <f>'O1'!G50</f>
        <v>0</v>
      </c>
      <c r="H50" s="525"/>
      <c r="I50" s="525"/>
      <c r="J50" s="525"/>
      <c r="K50" s="525"/>
      <c r="L50" s="525"/>
      <c r="M50" s="525"/>
      <c r="N50" s="525"/>
      <c r="O50" s="525"/>
      <c r="P50" s="525"/>
      <c r="Q50" s="525"/>
      <c r="R50" s="525"/>
      <c r="S50" s="525"/>
      <c r="T50" s="525"/>
      <c r="U50" s="525"/>
      <c r="V50" s="525"/>
      <c r="W50" s="525"/>
      <c r="X50" s="525"/>
      <c r="Y50" s="525"/>
      <c r="Z50" s="525"/>
      <c r="AA50" s="525"/>
      <c r="AB50" s="526"/>
      <c r="AC50" s="514">
        <f>'O1'!AC50</f>
        <v>0</v>
      </c>
      <c r="AD50" s="515"/>
      <c r="AE50" s="516"/>
      <c r="AF50" s="517">
        <f>'O1'!BP50</f>
        <v>0</v>
      </c>
      <c r="AG50" s="518"/>
      <c r="AH50" s="518"/>
      <c r="AI50" s="518"/>
      <c r="AJ50" s="519"/>
      <c r="AK50" s="352">
        <f>'O1'!BQ50</f>
        <v>0</v>
      </c>
      <c r="AL50" s="352"/>
      <c r="AM50" s="352"/>
      <c r="AN50" s="352"/>
      <c r="AO50" s="352"/>
      <c r="AP50" s="352"/>
      <c r="AQ50" s="352"/>
      <c r="AR50" s="353">
        <f t="shared" si="0"/>
        <v>0</v>
      </c>
      <c r="AS50" s="353"/>
      <c r="AT50" s="353"/>
      <c r="AU50" s="353"/>
      <c r="AV50" s="353"/>
      <c r="AW50" s="353"/>
      <c r="AX50" s="353"/>
      <c r="AY50" s="200">
        <f>'O1'!AY50</f>
        <v>0</v>
      </c>
      <c r="AZ50" s="14"/>
      <c r="BA50" s="680" t="str">
        <f t="shared" si="1"/>
        <v>APROPRIAR O MACRO ITEM</v>
      </c>
      <c r="BB50" s="680" t="str">
        <f t="shared" si="2"/>
        <v/>
      </c>
      <c r="BC50" s="680" t="str">
        <f t="shared" si="4"/>
        <v xml:space="preserve"> </v>
      </c>
      <c r="BE50" s="668">
        <f>IF(BA50&lt;&gt;BC50,(IF(AY50=0,AR50*'Q2'!$CB$20,IF(AY50="R",AR50,0))),0)</f>
        <v>0</v>
      </c>
      <c r="BF50" s="668">
        <f>IF(BA50&lt;&gt;BC50,(IF(AY50=0,AR50*'Q2'!$CB$21,IF(AY50="C",AR50,0))),0)</f>
        <v>0</v>
      </c>
      <c r="BG50" s="668">
        <f>IF(BA50&lt;&gt;BC50,(IF(AY50=0,AR50*'Q2'!$CB$22,IF(AY50="CF",AR50,0))),0)</f>
        <v>0</v>
      </c>
      <c r="BH50" s="135">
        <f>IF(BA50&lt;&gt;BC50,(IF(AY50=0,AR50*'Q2'!$CB$23,IF(AY50="F",AR50,0))),0)</f>
        <v>0</v>
      </c>
      <c r="BI50" s="135">
        <f>'O2'!AR50</f>
        <v>0</v>
      </c>
      <c r="BL50" s="274">
        <f>'O1'!BL50</f>
        <v>0</v>
      </c>
      <c r="BM50" s="127">
        <f t="shared" si="5"/>
        <v>0</v>
      </c>
    </row>
    <row r="51" spans="2:65" ht="12.75" customHeight="1">
      <c r="B51" s="654">
        <f>'O1'!B51</f>
        <v>0</v>
      </c>
      <c r="C51" s="655"/>
      <c r="D51" s="655"/>
      <c r="E51" s="655"/>
      <c r="F51" s="656"/>
      <c r="G51" s="902">
        <f>'O1'!G51</f>
        <v>0</v>
      </c>
      <c r="H51" s="525"/>
      <c r="I51" s="525"/>
      <c r="J51" s="525"/>
      <c r="K51" s="525"/>
      <c r="L51" s="525"/>
      <c r="M51" s="525"/>
      <c r="N51" s="525"/>
      <c r="O51" s="525"/>
      <c r="P51" s="525"/>
      <c r="Q51" s="525"/>
      <c r="R51" s="525"/>
      <c r="S51" s="525"/>
      <c r="T51" s="525"/>
      <c r="U51" s="525"/>
      <c r="V51" s="525"/>
      <c r="W51" s="525"/>
      <c r="X51" s="525"/>
      <c r="Y51" s="525"/>
      <c r="Z51" s="525"/>
      <c r="AA51" s="525"/>
      <c r="AB51" s="526"/>
      <c r="AC51" s="514">
        <f>'O1'!AC51</f>
        <v>0</v>
      </c>
      <c r="AD51" s="515"/>
      <c r="AE51" s="516"/>
      <c r="AF51" s="517">
        <f>'O1'!BP51</f>
        <v>0</v>
      </c>
      <c r="AG51" s="518"/>
      <c r="AH51" s="518"/>
      <c r="AI51" s="518"/>
      <c r="AJ51" s="519"/>
      <c r="AK51" s="352">
        <f>'O1'!BQ51</f>
        <v>0</v>
      </c>
      <c r="AL51" s="352"/>
      <c r="AM51" s="352"/>
      <c r="AN51" s="352"/>
      <c r="AO51" s="352"/>
      <c r="AP51" s="352"/>
      <c r="AQ51" s="352"/>
      <c r="AR51" s="353">
        <f t="shared" si="0"/>
        <v>0</v>
      </c>
      <c r="AS51" s="353"/>
      <c r="AT51" s="353"/>
      <c r="AU51" s="353"/>
      <c r="AV51" s="353"/>
      <c r="AW51" s="353"/>
      <c r="AX51" s="353"/>
      <c r="AY51" s="200">
        <f>'O1'!AY51</f>
        <v>0</v>
      </c>
      <c r="AZ51" s="14"/>
      <c r="BA51" s="680" t="str">
        <f t="shared" si="1"/>
        <v>APROPRIAR O MACRO ITEM</v>
      </c>
      <c r="BB51" s="680" t="str">
        <f t="shared" si="2"/>
        <v/>
      </c>
      <c r="BC51" s="680" t="str">
        <f t="shared" si="4"/>
        <v xml:space="preserve"> </v>
      </c>
      <c r="BE51" s="668">
        <f>IF(BA51&lt;&gt;BC51,(IF(AY51=0,AR51*'Q2'!$CB$20,IF(AY51="R",AR51,0))),0)</f>
        <v>0</v>
      </c>
      <c r="BF51" s="668">
        <f>IF(BA51&lt;&gt;BC51,(IF(AY51=0,AR51*'Q2'!$CB$21,IF(AY51="C",AR51,0))),0)</f>
        <v>0</v>
      </c>
      <c r="BG51" s="668">
        <f>IF(BA51&lt;&gt;BC51,(IF(AY51=0,AR51*'Q2'!$CB$22,IF(AY51="CF",AR51,0))),0)</f>
        <v>0</v>
      </c>
      <c r="BH51" s="135">
        <f>IF(BA51&lt;&gt;BC51,(IF(AY51=0,AR51*'Q2'!$CB$23,IF(AY51="F",AR51,0))),0)</f>
        <v>0</v>
      </c>
      <c r="BI51" s="135">
        <f>'O2'!AR51</f>
        <v>0</v>
      </c>
      <c r="BL51" s="274">
        <f>'O1'!BL51</f>
        <v>0</v>
      </c>
      <c r="BM51" s="127">
        <f t="shared" si="5"/>
        <v>0</v>
      </c>
    </row>
    <row r="52" spans="2:65" ht="12.75" customHeight="1">
      <c r="B52" s="654">
        <f>'O1'!B52</f>
        <v>0</v>
      </c>
      <c r="C52" s="655"/>
      <c r="D52" s="655"/>
      <c r="E52" s="655"/>
      <c r="F52" s="656"/>
      <c r="G52" s="902">
        <f>'O1'!G52</f>
        <v>0</v>
      </c>
      <c r="H52" s="525"/>
      <c r="I52" s="525"/>
      <c r="J52" s="525"/>
      <c r="K52" s="525"/>
      <c r="L52" s="525"/>
      <c r="M52" s="525"/>
      <c r="N52" s="525"/>
      <c r="O52" s="525"/>
      <c r="P52" s="525"/>
      <c r="Q52" s="525"/>
      <c r="R52" s="525"/>
      <c r="S52" s="525"/>
      <c r="T52" s="525"/>
      <c r="U52" s="525"/>
      <c r="V52" s="525"/>
      <c r="W52" s="525"/>
      <c r="X52" s="525"/>
      <c r="Y52" s="525"/>
      <c r="Z52" s="525"/>
      <c r="AA52" s="525"/>
      <c r="AB52" s="526"/>
      <c r="AC52" s="514">
        <f>'O1'!AC52</f>
        <v>0</v>
      </c>
      <c r="AD52" s="515"/>
      <c r="AE52" s="516"/>
      <c r="AF52" s="517">
        <f>'O1'!BP52</f>
        <v>0</v>
      </c>
      <c r="AG52" s="518"/>
      <c r="AH52" s="518"/>
      <c r="AI52" s="518"/>
      <c r="AJ52" s="519"/>
      <c r="AK52" s="352">
        <f>'O1'!BQ52</f>
        <v>0</v>
      </c>
      <c r="AL52" s="352"/>
      <c r="AM52" s="352"/>
      <c r="AN52" s="352"/>
      <c r="AO52" s="352"/>
      <c r="AP52" s="352"/>
      <c r="AQ52" s="352"/>
      <c r="AR52" s="353">
        <f t="shared" si="0"/>
        <v>0</v>
      </c>
      <c r="AS52" s="353"/>
      <c r="AT52" s="353"/>
      <c r="AU52" s="353"/>
      <c r="AV52" s="353"/>
      <c r="AW52" s="353"/>
      <c r="AX52" s="353"/>
      <c r="AY52" s="200">
        <f>'O1'!AY52</f>
        <v>0</v>
      </c>
      <c r="AZ52" s="14"/>
      <c r="BA52" s="680" t="str">
        <f t="shared" si="1"/>
        <v>APROPRIAR O MACRO ITEM</v>
      </c>
      <c r="BB52" s="680" t="str">
        <f t="shared" si="2"/>
        <v/>
      </c>
      <c r="BC52" s="680" t="str">
        <f t="shared" si="4"/>
        <v xml:space="preserve"> </v>
      </c>
      <c r="BE52" s="668">
        <f>IF(BA52&lt;&gt;BC52,(IF(AY52=0,AR52*'Q2'!$CB$20,IF(AY52="R",AR52,0))),0)</f>
        <v>0</v>
      </c>
      <c r="BF52" s="668">
        <f>IF(BA52&lt;&gt;BC52,(IF(AY52=0,AR52*'Q2'!$CB$21,IF(AY52="C",AR52,0))),0)</f>
        <v>0</v>
      </c>
      <c r="BG52" s="668">
        <f>IF(BA52&lt;&gt;BC52,(IF(AY52=0,AR52*'Q2'!$CB$22,IF(AY52="CF",AR52,0))),0)</f>
        <v>0</v>
      </c>
      <c r="BH52" s="135">
        <f>IF(BA52&lt;&gt;BC52,(IF(AY52=0,AR52*'Q2'!$CB$23,IF(AY52="F",AR52,0))),0)</f>
        <v>0</v>
      </c>
      <c r="BI52" s="135">
        <f>'O2'!AR52</f>
        <v>0</v>
      </c>
      <c r="BL52" s="274">
        <f>'O1'!BL52</f>
        <v>0</v>
      </c>
      <c r="BM52" s="127">
        <f t="shared" si="5"/>
        <v>0</v>
      </c>
    </row>
    <row r="53" spans="2:65" ht="12.75" customHeight="1">
      <c r="B53" s="654">
        <f>'O1'!B53</f>
        <v>0</v>
      </c>
      <c r="C53" s="655"/>
      <c r="D53" s="655"/>
      <c r="E53" s="655"/>
      <c r="F53" s="656"/>
      <c r="G53" s="902">
        <f>'O1'!G53</f>
        <v>0</v>
      </c>
      <c r="H53" s="525"/>
      <c r="I53" s="525"/>
      <c r="J53" s="525"/>
      <c r="K53" s="525"/>
      <c r="L53" s="525"/>
      <c r="M53" s="525"/>
      <c r="N53" s="525"/>
      <c r="O53" s="525"/>
      <c r="P53" s="525"/>
      <c r="Q53" s="525"/>
      <c r="R53" s="525"/>
      <c r="S53" s="525"/>
      <c r="T53" s="525"/>
      <c r="U53" s="525"/>
      <c r="V53" s="525"/>
      <c r="W53" s="525"/>
      <c r="X53" s="525"/>
      <c r="Y53" s="525"/>
      <c r="Z53" s="525"/>
      <c r="AA53" s="525"/>
      <c r="AB53" s="526"/>
      <c r="AC53" s="514">
        <f>'O1'!AC53</f>
        <v>0</v>
      </c>
      <c r="AD53" s="515"/>
      <c r="AE53" s="516"/>
      <c r="AF53" s="517">
        <f>'O1'!BP53</f>
        <v>0</v>
      </c>
      <c r="AG53" s="518"/>
      <c r="AH53" s="518"/>
      <c r="AI53" s="518"/>
      <c r="AJ53" s="519"/>
      <c r="AK53" s="352">
        <f>'O1'!BQ53</f>
        <v>0</v>
      </c>
      <c r="AL53" s="352"/>
      <c r="AM53" s="352"/>
      <c r="AN53" s="352"/>
      <c r="AO53" s="352"/>
      <c r="AP53" s="352"/>
      <c r="AQ53" s="352"/>
      <c r="AR53" s="353">
        <f t="shared" si="0"/>
        <v>0</v>
      </c>
      <c r="AS53" s="353"/>
      <c r="AT53" s="353"/>
      <c r="AU53" s="353"/>
      <c r="AV53" s="353"/>
      <c r="AW53" s="353"/>
      <c r="AX53" s="353"/>
      <c r="AY53" s="200">
        <f>'O1'!AY53</f>
        <v>0</v>
      </c>
      <c r="AZ53" s="14"/>
      <c r="BA53" s="680" t="str">
        <f t="shared" si="1"/>
        <v>APROPRIAR O MACRO ITEM</v>
      </c>
      <c r="BB53" s="680" t="str">
        <f t="shared" si="2"/>
        <v/>
      </c>
      <c r="BC53" s="680" t="str">
        <f t="shared" si="4"/>
        <v xml:space="preserve"> </v>
      </c>
      <c r="BE53" s="668">
        <f>IF(BA53&lt;&gt;BC53,(IF(AY53=0,AR53*'Q2'!$CB$20,IF(AY53="R",AR53,0))),0)</f>
        <v>0</v>
      </c>
      <c r="BF53" s="668">
        <f>IF(BA53&lt;&gt;BC53,(IF(AY53=0,AR53*'Q2'!$CB$21,IF(AY53="C",AR53,0))),0)</f>
        <v>0</v>
      </c>
      <c r="BG53" s="668">
        <f>IF(BA53&lt;&gt;BC53,(IF(AY53=0,AR53*'Q2'!$CB$22,IF(AY53="CF",AR53,0))),0)</f>
        <v>0</v>
      </c>
      <c r="BH53" s="135">
        <f>IF(BA53&lt;&gt;BC53,(IF(AY53=0,AR53*'Q2'!$CB$23,IF(AY53="F",AR53,0))),0)</f>
        <v>0</v>
      </c>
      <c r="BI53" s="135">
        <f>'O2'!AR53</f>
        <v>0</v>
      </c>
      <c r="BL53" s="274">
        <f>'O1'!BL53</f>
        <v>0</v>
      </c>
      <c r="BM53" s="127">
        <f t="shared" si="5"/>
        <v>0</v>
      </c>
    </row>
    <row r="54" spans="2:65" ht="12.75" customHeight="1">
      <c r="B54" s="654">
        <f>'O1'!B54</f>
        <v>0</v>
      </c>
      <c r="C54" s="655"/>
      <c r="D54" s="655"/>
      <c r="E54" s="655"/>
      <c r="F54" s="656"/>
      <c r="G54" s="902">
        <f>'O1'!G54</f>
        <v>0</v>
      </c>
      <c r="H54" s="525"/>
      <c r="I54" s="525"/>
      <c r="J54" s="525"/>
      <c r="K54" s="525"/>
      <c r="L54" s="525"/>
      <c r="M54" s="525"/>
      <c r="N54" s="525"/>
      <c r="O54" s="525"/>
      <c r="P54" s="525"/>
      <c r="Q54" s="525"/>
      <c r="R54" s="525"/>
      <c r="S54" s="525"/>
      <c r="T54" s="525"/>
      <c r="U54" s="525"/>
      <c r="V54" s="525"/>
      <c r="W54" s="525"/>
      <c r="X54" s="525"/>
      <c r="Y54" s="525"/>
      <c r="Z54" s="525"/>
      <c r="AA54" s="525"/>
      <c r="AB54" s="526"/>
      <c r="AC54" s="514">
        <f>'O1'!AC54</f>
        <v>0</v>
      </c>
      <c r="AD54" s="515"/>
      <c r="AE54" s="516"/>
      <c r="AF54" s="517">
        <f>'O1'!BP54</f>
        <v>0</v>
      </c>
      <c r="AG54" s="518"/>
      <c r="AH54" s="518"/>
      <c r="AI54" s="518"/>
      <c r="AJ54" s="519"/>
      <c r="AK54" s="352">
        <f>'O1'!BQ54</f>
        <v>0</v>
      </c>
      <c r="AL54" s="352"/>
      <c r="AM54" s="352"/>
      <c r="AN54" s="352"/>
      <c r="AO54" s="352"/>
      <c r="AP54" s="352"/>
      <c r="AQ54" s="352"/>
      <c r="AR54" s="353">
        <f t="shared" si="0"/>
        <v>0</v>
      </c>
      <c r="AS54" s="353"/>
      <c r="AT54" s="353"/>
      <c r="AU54" s="353"/>
      <c r="AV54" s="353"/>
      <c r="AW54" s="353"/>
      <c r="AX54" s="353"/>
      <c r="AY54" s="200">
        <f>'O1'!AY54</f>
        <v>0</v>
      </c>
      <c r="AZ54" s="14"/>
      <c r="BA54" s="680" t="str">
        <f t="shared" si="1"/>
        <v>APROPRIAR O MACRO ITEM</v>
      </c>
      <c r="BB54" s="680" t="str">
        <f t="shared" si="2"/>
        <v/>
      </c>
      <c r="BC54" s="680" t="str">
        <f t="shared" si="4"/>
        <v xml:space="preserve"> </v>
      </c>
      <c r="BE54" s="668">
        <f>IF(BA54&lt;&gt;BC54,(IF(AY54=0,AR54*'Q2'!$CB$20,IF(AY54="R",AR54,0))),0)</f>
        <v>0</v>
      </c>
      <c r="BF54" s="668">
        <f>IF(BA54&lt;&gt;BC54,(IF(AY54=0,AR54*'Q2'!$CB$21,IF(AY54="C",AR54,0))),0)</f>
        <v>0</v>
      </c>
      <c r="BG54" s="668">
        <f>IF(BA54&lt;&gt;BC54,(IF(AY54=0,AR54*'Q2'!$CB$22,IF(AY54="CF",AR54,0))),0)</f>
        <v>0</v>
      </c>
      <c r="BH54" s="135">
        <f>IF(BA54&lt;&gt;BC54,(IF(AY54=0,AR54*'Q2'!$CB$23,IF(AY54="F",AR54,0))),0)</f>
        <v>0</v>
      </c>
      <c r="BI54" s="135">
        <f>'O2'!AR54</f>
        <v>0</v>
      </c>
      <c r="BL54" s="274">
        <f>'O1'!BL54</f>
        <v>0</v>
      </c>
      <c r="BM54" s="127">
        <f t="shared" si="5"/>
        <v>0</v>
      </c>
    </row>
    <row r="55" spans="2:65" ht="12.75" customHeight="1">
      <c r="B55" s="654">
        <f>'O1'!B55</f>
        <v>0</v>
      </c>
      <c r="C55" s="655"/>
      <c r="D55" s="655"/>
      <c r="E55" s="655"/>
      <c r="F55" s="656"/>
      <c r="G55" s="902">
        <f>'O1'!G55</f>
        <v>0</v>
      </c>
      <c r="H55" s="525"/>
      <c r="I55" s="525"/>
      <c r="J55" s="525"/>
      <c r="K55" s="525"/>
      <c r="L55" s="525"/>
      <c r="M55" s="525"/>
      <c r="N55" s="525"/>
      <c r="O55" s="525"/>
      <c r="P55" s="525"/>
      <c r="Q55" s="525"/>
      <c r="R55" s="525"/>
      <c r="S55" s="525"/>
      <c r="T55" s="525"/>
      <c r="U55" s="525"/>
      <c r="V55" s="525"/>
      <c r="W55" s="525"/>
      <c r="X55" s="525"/>
      <c r="Y55" s="525"/>
      <c r="Z55" s="525"/>
      <c r="AA55" s="525"/>
      <c r="AB55" s="526"/>
      <c r="AC55" s="514">
        <f>'O1'!AC55</f>
        <v>0</v>
      </c>
      <c r="AD55" s="515"/>
      <c r="AE55" s="516"/>
      <c r="AF55" s="517">
        <f>'O1'!BP55</f>
        <v>0</v>
      </c>
      <c r="AG55" s="518"/>
      <c r="AH55" s="518"/>
      <c r="AI55" s="518"/>
      <c r="AJ55" s="519"/>
      <c r="AK55" s="352">
        <f>'O1'!BQ55</f>
        <v>0</v>
      </c>
      <c r="AL55" s="352"/>
      <c r="AM55" s="352"/>
      <c r="AN55" s="352"/>
      <c r="AO55" s="352"/>
      <c r="AP55" s="352"/>
      <c r="AQ55" s="352"/>
      <c r="AR55" s="353">
        <f t="shared" si="0"/>
        <v>0</v>
      </c>
      <c r="AS55" s="353"/>
      <c r="AT55" s="353"/>
      <c r="AU55" s="353"/>
      <c r="AV55" s="353"/>
      <c r="AW55" s="353"/>
      <c r="AX55" s="353"/>
      <c r="AY55" s="200">
        <f>'O1'!AY55</f>
        <v>0</v>
      </c>
      <c r="AZ55" s="14"/>
      <c r="BA55" s="680" t="str">
        <f t="shared" si="1"/>
        <v>APROPRIAR O MACRO ITEM</v>
      </c>
      <c r="BB55" s="680" t="str">
        <f t="shared" si="2"/>
        <v/>
      </c>
      <c r="BC55" s="680" t="str">
        <f t="shared" si="4"/>
        <v xml:space="preserve"> </v>
      </c>
      <c r="BE55" s="668">
        <f>IF(BA55&lt;&gt;BC55,(IF(AY55=0,AR55*'Q2'!$CB$20,IF(AY55="R",AR55,0))),0)</f>
        <v>0</v>
      </c>
      <c r="BF55" s="668">
        <f>IF(BA55&lt;&gt;BC55,(IF(AY55=0,AR55*'Q2'!$CB$21,IF(AY55="C",AR55,0))),0)</f>
        <v>0</v>
      </c>
      <c r="BG55" s="668">
        <f>IF(BA55&lt;&gt;BC55,(IF(AY55=0,AR55*'Q2'!$CB$22,IF(AY55="CF",AR55,0))),0)</f>
        <v>0</v>
      </c>
      <c r="BH55" s="135">
        <f>IF(BA55&lt;&gt;BC55,(IF(AY55=0,AR55*'Q2'!$CB$23,IF(AY55="F",AR55,0))),0)</f>
        <v>0</v>
      </c>
      <c r="BI55" s="135">
        <f>'O2'!AR55</f>
        <v>0</v>
      </c>
      <c r="BL55" s="274">
        <f>'O1'!BL55</f>
        <v>0</v>
      </c>
      <c r="BM55" s="127">
        <f t="shared" si="5"/>
        <v>0</v>
      </c>
    </row>
    <row r="56" spans="2:65" ht="12.75" customHeight="1">
      <c r="B56" s="654">
        <f>'O1'!B56</f>
        <v>0</v>
      </c>
      <c r="C56" s="655"/>
      <c r="D56" s="655"/>
      <c r="E56" s="655"/>
      <c r="F56" s="656"/>
      <c r="G56" s="902">
        <f>'O1'!G56</f>
        <v>0</v>
      </c>
      <c r="H56" s="525"/>
      <c r="I56" s="525"/>
      <c r="J56" s="525"/>
      <c r="K56" s="525"/>
      <c r="L56" s="525"/>
      <c r="M56" s="525"/>
      <c r="N56" s="525"/>
      <c r="O56" s="525"/>
      <c r="P56" s="525"/>
      <c r="Q56" s="525"/>
      <c r="R56" s="525"/>
      <c r="S56" s="525"/>
      <c r="T56" s="525"/>
      <c r="U56" s="525"/>
      <c r="V56" s="525"/>
      <c r="W56" s="525"/>
      <c r="X56" s="525"/>
      <c r="Y56" s="525"/>
      <c r="Z56" s="525"/>
      <c r="AA56" s="525"/>
      <c r="AB56" s="526"/>
      <c r="AC56" s="514">
        <f>'O1'!AC56</f>
        <v>0</v>
      </c>
      <c r="AD56" s="515"/>
      <c r="AE56" s="516"/>
      <c r="AF56" s="517">
        <f>'O1'!BP56</f>
        <v>0</v>
      </c>
      <c r="AG56" s="518"/>
      <c r="AH56" s="518"/>
      <c r="AI56" s="518"/>
      <c r="AJ56" s="519"/>
      <c r="AK56" s="352">
        <f>'O1'!BQ56</f>
        <v>0</v>
      </c>
      <c r="AL56" s="352"/>
      <c r="AM56" s="352"/>
      <c r="AN56" s="352"/>
      <c r="AO56" s="352"/>
      <c r="AP56" s="352"/>
      <c r="AQ56" s="352"/>
      <c r="AR56" s="353">
        <f t="shared" si="0"/>
        <v>0</v>
      </c>
      <c r="AS56" s="353"/>
      <c r="AT56" s="353"/>
      <c r="AU56" s="353"/>
      <c r="AV56" s="353"/>
      <c r="AW56" s="353"/>
      <c r="AX56" s="353"/>
      <c r="AY56" s="200">
        <f>'O1'!AY56</f>
        <v>0</v>
      </c>
      <c r="AZ56" s="14"/>
      <c r="BA56" s="680" t="str">
        <f t="shared" si="1"/>
        <v>APROPRIAR O MACRO ITEM</v>
      </c>
      <c r="BB56" s="680" t="str">
        <f t="shared" si="2"/>
        <v/>
      </c>
      <c r="BC56" s="680" t="str">
        <f t="shared" si="4"/>
        <v xml:space="preserve"> </v>
      </c>
      <c r="BE56" s="668">
        <f>IF(BA56&lt;&gt;BC56,(IF(AY56=0,AR56*'Q2'!$CB$20,IF(AY56="R",AR56,0))),0)</f>
        <v>0</v>
      </c>
      <c r="BF56" s="668">
        <f>IF(BA56&lt;&gt;BC56,(IF(AY56=0,AR56*'Q2'!$CB$21,IF(AY56="C",AR56,0))),0)</f>
        <v>0</v>
      </c>
      <c r="BG56" s="668">
        <f>IF(BA56&lt;&gt;BC56,(IF(AY56=0,AR56*'Q2'!$CB$22,IF(AY56="CF",AR56,0))),0)</f>
        <v>0</v>
      </c>
      <c r="BH56" s="135">
        <f>IF(BA56&lt;&gt;BC56,(IF(AY56=0,AR56*'Q2'!$CB$23,IF(AY56="F",AR56,0))),0)</f>
        <v>0</v>
      </c>
      <c r="BI56" s="135">
        <f>'O2'!AR56</f>
        <v>0</v>
      </c>
      <c r="BL56" s="274">
        <f>'O1'!BL56</f>
        <v>0</v>
      </c>
      <c r="BM56" s="127">
        <f t="shared" si="5"/>
        <v>0</v>
      </c>
    </row>
    <row r="57" spans="2:65" ht="12.75" customHeight="1">
      <c r="B57" s="654">
        <f>'O1'!B57</f>
        <v>0</v>
      </c>
      <c r="C57" s="655"/>
      <c r="D57" s="655"/>
      <c r="E57" s="655"/>
      <c r="F57" s="656"/>
      <c r="G57" s="902">
        <f>'O1'!G57</f>
        <v>0</v>
      </c>
      <c r="H57" s="525"/>
      <c r="I57" s="525"/>
      <c r="J57" s="525"/>
      <c r="K57" s="525"/>
      <c r="L57" s="525"/>
      <c r="M57" s="525"/>
      <c r="N57" s="525"/>
      <c r="O57" s="525"/>
      <c r="P57" s="525"/>
      <c r="Q57" s="525"/>
      <c r="R57" s="525"/>
      <c r="S57" s="525"/>
      <c r="T57" s="525"/>
      <c r="U57" s="525"/>
      <c r="V57" s="525"/>
      <c r="W57" s="525"/>
      <c r="X57" s="525"/>
      <c r="Y57" s="525"/>
      <c r="Z57" s="525"/>
      <c r="AA57" s="525"/>
      <c r="AB57" s="526"/>
      <c r="AC57" s="514">
        <f>'O1'!AC57</f>
        <v>0</v>
      </c>
      <c r="AD57" s="515"/>
      <c r="AE57" s="516"/>
      <c r="AF57" s="517">
        <f>'O1'!BP57</f>
        <v>0</v>
      </c>
      <c r="AG57" s="518"/>
      <c r="AH57" s="518"/>
      <c r="AI57" s="518"/>
      <c r="AJ57" s="519"/>
      <c r="AK57" s="352">
        <f>'O1'!BQ57</f>
        <v>0</v>
      </c>
      <c r="AL57" s="352"/>
      <c r="AM57" s="352"/>
      <c r="AN57" s="352"/>
      <c r="AO57" s="352"/>
      <c r="AP57" s="352"/>
      <c r="AQ57" s="352"/>
      <c r="AR57" s="353">
        <f t="shared" si="0"/>
        <v>0</v>
      </c>
      <c r="AS57" s="353"/>
      <c r="AT57" s="353"/>
      <c r="AU57" s="353"/>
      <c r="AV57" s="353"/>
      <c r="AW57" s="353"/>
      <c r="AX57" s="353"/>
      <c r="AY57" s="200">
        <f>'O1'!AY57</f>
        <v>0</v>
      </c>
      <c r="AZ57" s="14"/>
      <c r="BA57" s="680" t="str">
        <f t="shared" si="1"/>
        <v>APROPRIAR O MACRO ITEM</v>
      </c>
      <c r="BB57" s="680" t="str">
        <f t="shared" si="2"/>
        <v/>
      </c>
      <c r="BC57" s="680" t="str">
        <f t="shared" si="4"/>
        <v xml:space="preserve"> </v>
      </c>
      <c r="BE57" s="668">
        <f>IF(BA57&lt;&gt;BC57,(IF(AY57=0,AR57*'Q2'!$CB$20,IF(AY57="R",AR57,0))),0)</f>
        <v>0</v>
      </c>
      <c r="BF57" s="668">
        <f>IF(BA57&lt;&gt;BC57,(IF(AY57=0,AR57*'Q2'!$CB$21,IF(AY57="C",AR57,0))),0)</f>
        <v>0</v>
      </c>
      <c r="BG57" s="668">
        <f>IF(BA57&lt;&gt;BC57,(IF(AY57=0,AR57*'Q2'!$CB$22,IF(AY57="CF",AR57,0))),0)</f>
        <v>0</v>
      </c>
      <c r="BH57" s="135">
        <f>IF(BA57&lt;&gt;BC57,(IF(AY57=0,AR57*'Q2'!$CB$23,IF(AY57="F",AR57,0))),0)</f>
        <v>0</v>
      </c>
      <c r="BI57" s="135">
        <f>'O2'!AR57</f>
        <v>0</v>
      </c>
      <c r="BL57" s="274">
        <f>'O1'!BL57</f>
        <v>0</v>
      </c>
      <c r="BM57" s="127">
        <f t="shared" si="5"/>
        <v>0</v>
      </c>
    </row>
    <row r="58" spans="2:65" ht="12.75" customHeight="1">
      <c r="B58" s="654">
        <f>'O1'!B58</f>
        <v>0</v>
      </c>
      <c r="C58" s="655"/>
      <c r="D58" s="655"/>
      <c r="E58" s="655"/>
      <c r="F58" s="656"/>
      <c r="G58" s="902">
        <f>'O1'!G58</f>
        <v>0</v>
      </c>
      <c r="H58" s="525"/>
      <c r="I58" s="525"/>
      <c r="J58" s="525"/>
      <c r="K58" s="525"/>
      <c r="L58" s="525"/>
      <c r="M58" s="525"/>
      <c r="N58" s="525"/>
      <c r="O58" s="525"/>
      <c r="P58" s="525"/>
      <c r="Q58" s="525"/>
      <c r="R58" s="525"/>
      <c r="S58" s="525"/>
      <c r="T58" s="525"/>
      <c r="U58" s="525"/>
      <c r="V58" s="525"/>
      <c r="W58" s="525"/>
      <c r="X58" s="525"/>
      <c r="Y58" s="525"/>
      <c r="Z58" s="525"/>
      <c r="AA58" s="525"/>
      <c r="AB58" s="526"/>
      <c r="AC58" s="514">
        <f>'O1'!AC58</f>
        <v>0</v>
      </c>
      <c r="AD58" s="515"/>
      <c r="AE58" s="516"/>
      <c r="AF58" s="517">
        <f>'O1'!BP58</f>
        <v>0</v>
      </c>
      <c r="AG58" s="518"/>
      <c r="AH58" s="518"/>
      <c r="AI58" s="518"/>
      <c r="AJ58" s="519"/>
      <c r="AK58" s="352">
        <f>'O1'!BQ58</f>
        <v>0</v>
      </c>
      <c r="AL58" s="352"/>
      <c r="AM58" s="352"/>
      <c r="AN58" s="352"/>
      <c r="AO58" s="352"/>
      <c r="AP58" s="352"/>
      <c r="AQ58" s="352"/>
      <c r="AR58" s="353">
        <f t="shared" si="0"/>
        <v>0</v>
      </c>
      <c r="AS58" s="353"/>
      <c r="AT58" s="353"/>
      <c r="AU58" s="353"/>
      <c r="AV58" s="353"/>
      <c r="AW58" s="353"/>
      <c r="AX58" s="353"/>
      <c r="AY58" s="200">
        <f>'O1'!AY58</f>
        <v>0</v>
      </c>
      <c r="AZ58" s="14"/>
      <c r="BA58" s="680" t="str">
        <f t="shared" si="1"/>
        <v>APROPRIAR O MACRO ITEM</v>
      </c>
      <c r="BB58" s="680" t="str">
        <f t="shared" si="2"/>
        <v/>
      </c>
      <c r="BC58" s="680" t="str">
        <f t="shared" si="4"/>
        <v xml:space="preserve"> </v>
      </c>
      <c r="BE58" s="668">
        <f>IF(BA58&lt;&gt;BC58,(IF(AY58=0,AR58*'Q2'!$CB$20,IF(AY58="R",AR58,0))),0)</f>
        <v>0</v>
      </c>
      <c r="BF58" s="668">
        <f>IF(BA58&lt;&gt;BC58,(IF(AY58=0,AR58*'Q2'!$CB$21,IF(AY58="C",AR58,0))),0)</f>
        <v>0</v>
      </c>
      <c r="BG58" s="668">
        <f>IF(BA58&lt;&gt;BC58,(IF(AY58=0,AR58*'Q2'!$CB$22,IF(AY58="CF",AR58,0))),0)</f>
        <v>0</v>
      </c>
      <c r="BH58" s="135">
        <f>IF(BA58&lt;&gt;BC58,(IF(AY58=0,AR58*'Q2'!$CB$23,IF(AY58="F",AR58,0))),0)</f>
        <v>0</v>
      </c>
      <c r="BI58" s="135">
        <f>'O2'!AR58</f>
        <v>0</v>
      </c>
      <c r="BL58" s="274">
        <f>'O1'!BL58</f>
        <v>0</v>
      </c>
      <c r="BM58" s="127">
        <f t="shared" si="5"/>
        <v>0</v>
      </c>
    </row>
    <row r="59" spans="2:65" ht="12.75" customHeight="1">
      <c r="B59" s="654">
        <f>'O1'!B59</f>
        <v>0</v>
      </c>
      <c r="C59" s="655"/>
      <c r="D59" s="655"/>
      <c r="E59" s="655"/>
      <c r="F59" s="656"/>
      <c r="G59" s="902">
        <f>'O1'!G59</f>
        <v>0</v>
      </c>
      <c r="H59" s="525"/>
      <c r="I59" s="525"/>
      <c r="J59" s="525"/>
      <c r="K59" s="525"/>
      <c r="L59" s="525"/>
      <c r="M59" s="525"/>
      <c r="N59" s="525"/>
      <c r="O59" s="525"/>
      <c r="P59" s="525"/>
      <c r="Q59" s="525"/>
      <c r="R59" s="525"/>
      <c r="S59" s="525"/>
      <c r="T59" s="525"/>
      <c r="U59" s="525"/>
      <c r="V59" s="525"/>
      <c r="W59" s="525"/>
      <c r="X59" s="525"/>
      <c r="Y59" s="525"/>
      <c r="Z59" s="525"/>
      <c r="AA59" s="525"/>
      <c r="AB59" s="526"/>
      <c r="AC59" s="514">
        <f>'O1'!AC59</f>
        <v>0</v>
      </c>
      <c r="AD59" s="515"/>
      <c r="AE59" s="516"/>
      <c r="AF59" s="517">
        <f>'O1'!BP59</f>
        <v>0</v>
      </c>
      <c r="AG59" s="518"/>
      <c r="AH59" s="518"/>
      <c r="AI59" s="518"/>
      <c r="AJ59" s="519"/>
      <c r="AK59" s="352">
        <f>'O1'!BQ59</f>
        <v>0</v>
      </c>
      <c r="AL59" s="352"/>
      <c r="AM59" s="352"/>
      <c r="AN59" s="352"/>
      <c r="AO59" s="352"/>
      <c r="AP59" s="352"/>
      <c r="AQ59" s="352"/>
      <c r="AR59" s="353">
        <f t="shared" si="0"/>
        <v>0</v>
      </c>
      <c r="AS59" s="353"/>
      <c r="AT59" s="353"/>
      <c r="AU59" s="353"/>
      <c r="AV59" s="353"/>
      <c r="AW59" s="353"/>
      <c r="AX59" s="353"/>
      <c r="AY59" s="200">
        <f>'O1'!AY59</f>
        <v>0</v>
      </c>
      <c r="AZ59" s="14"/>
      <c r="BA59" s="680" t="str">
        <f t="shared" si="1"/>
        <v>APROPRIAR O MACRO ITEM</v>
      </c>
      <c r="BB59" s="680" t="str">
        <f t="shared" si="2"/>
        <v/>
      </c>
      <c r="BC59" s="680" t="str">
        <f t="shared" si="4"/>
        <v xml:space="preserve"> </v>
      </c>
      <c r="BE59" s="668">
        <f>IF(BA59&lt;&gt;BC59,(IF(AY59=0,AR59*'Q2'!$CB$20,IF(AY59="R",AR59,0))),0)</f>
        <v>0</v>
      </c>
      <c r="BF59" s="668">
        <f>IF(BA59&lt;&gt;BC59,(IF(AY59=0,AR59*'Q2'!$CB$21,IF(AY59="C",AR59,0))),0)</f>
        <v>0</v>
      </c>
      <c r="BG59" s="668">
        <f>IF(BA59&lt;&gt;BC59,(IF(AY59=0,AR59*'Q2'!$CB$22,IF(AY59="CF",AR59,0))),0)</f>
        <v>0</v>
      </c>
      <c r="BH59" s="135">
        <f>IF(BA59&lt;&gt;BC59,(IF(AY59=0,AR59*'Q2'!$CB$23,IF(AY59="F",AR59,0))),0)</f>
        <v>0</v>
      </c>
      <c r="BI59" s="135">
        <f>'O2'!AR59</f>
        <v>0</v>
      </c>
      <c r="BL59" s="274">
        <f>'O1'!BL59</f>
        <v>0</v>
      </c>
      <c r="BM59" s="127">
        <f t="shared" si="5"/>
        <v>0</v>
      </c>
    </row>
    <row r="60" spans="2:65" ht="12.75" customHeight="1">
      <c r="B60" s="654">
        <f>'O1'!B60</f>
        <v>0</v>
      </c>
      <c r="C60" s="655"/>
      <c r="D60" s="655"/>
      <c r="E60" s="655"/>
      <c r="F60" s="656"/>
      <c r="G60" s="902">
        <f>'O1'!G60</f>
        <v>0</v>
      </c>
      <c r="H60" s="525"/>
      <c r="I60" s="525"/>
      <c r="J60" s="525"/>
      <c r="K60" s="525"/>
      <c r="L60" s="525"/>
      <c r="M60" s="525"/>
      <c r="N60" s="525"/>
      <c r="O60" s="525"/>
      <c r="P60" s="525"/>
      <c r="Q60" s="525"/>
      <c r="R60" s="525"/>
      <c r="S60" s="525"/>
      <c r="T60" s="525"/>
      <c r="U60" s="525"/>
      <c r="V60" s="525"/>
      <c r="W60" s="525"/>
      <c r="X60" s="525"/>
      <c r="Y60" s="525"/>
      <c r="Z60" s="525"/>
      <c r="AA60" s="525"/>
      <c r="AB60" s="526"/>
      <c r="AC60" s="514">
        <f>'O1'!AC60</f>
        <v>0</v>
      </c>
      <c r="AD60" s="515"/>
      <c r="AE60" s="516"/>
      <c r="AF60" s="517">
        <f>'O1'!BP60</f>
        <v>0</v>
      </c>
      <c r="AG60" s="518"/>
      <c r="AH60" s="518"/>
      <c r="AI60" s="518"/>
      <c r="AJ60" s="519"/>
      <c r="AK60" s="352">
        <f>'O1'!BQ60</f>
        <v>0</v>
      </c>
      <c r="AL60" s="352"/>
      <c r="AM60" s="352"/>
      <c r="AN60" s="352"/>
      <c r="AO60" s="352"/>
      <c r="AP60" s="352"/>
      <c r="AQ60" s="352"/>
      <c r="AR60" s="353">
        <f t="shared" si="0"/>
        <v>0</v>
      </c>
      <c r="AS60" s="353"/>
      <c r="AT60" s="353"/>
      <c r="AU60" s="353"/>
      <c r="AV60" s="353"/>
      <c r="AW60" s="353"/>
      <c r="AX60" s="353"/>
      <c r="AY60" s="200">
        <f>'O1'!AY60</f>
        <v>0</v>
      </c>
      <c r="AZ60" s="14"/>
      <c r="BA60" s="680" t="str">
        <f t="shared" si="1"/>
        <v>APROPRIAR O MACRO ITEM</v>
      </c>
      <c r="BB60" s="680" t="str">
        <f t="shared" si="2"/>
        <v/>
      </c>
      <c r="BC60" s="680" t="str">
        <f t="shared" si="4"/>
        <v xml:space="preserve"> </v>
      </c>
      <c r="BE60" s="668">
        <f>IF(BA60&lt;&gt;BC60,(IF(AY60=0,AR60*'Q2'!$CB$20,IF(AY60="R",AR60,0))),0)</f>
        <v>0</v>
      </c>
      <c r="BF60" s="668">
        <f>IF(BA60&lt;&gt;BC60,(IF(AY60=0,AR60*'Q2'!$CB$21,IF(AY60="C",AR60,0))),0)</f>
        <v>0</v>
      </c>
      <c r="BG60" s="668">
        <f>IF(BA60&lt;&gt;BC60,(IF(AY60=0,AR60*'Q2'!$CB$22,IF(AY60="CF",AR60,0))),0)</f>
        <v>0</v>
      </c>
      <c r="BH60" s="135">
        <f>IF(BA60&lt;&gt;BC60,(IF(AY60=0,AR60*'Q2'!$CB$23,IF(AY60="F",AR60,0))),0)</f>
        <v>0</v>
      </c>
      <c r="BI60" s="135">
        <f>'O2'!AR60</f>
        <v>0</v>
      </c>
      <c r="BL60" s="274">
        <f>'O1'!BL60</f>
        <v>0</v>
      </c>
      <c r="BM60" s="127">
        <f t="shared" si="5"/>
        <v>0</v>
      </c>
    </row>
    <row r="61" spans="2:65" ht="12.75" customHeight="1">
      <c r="B61" s="654">
        <f>'O1'!B61</f>
        <v>0</v>
      </c>
      <c r="C61" s="655"/>
      <c r="D61" s="655"/>
      <c r="E61" s="655"/>
      <c r="F61" s="656"/>
      <c r="G61" s="902">
        <f>'O1'!G61</f>
        <v>0</v>
      </c>
      <c r="H61" s="525"/>
      <c r="I61" s="525"/>
      <c r="J61" s="525"/>
      <c r="K61" s="525"/>
      <c r="L61" s="525"/>
      <c r="M61" s="525"/>
      <c r="N61" s="525"/>
      <c r="O61" s="525"/>
      <c r="P61" s="525"/>
      <c r="Q61" s="525"/>
      <c r="R61" s="525"/>
      <c r="S61" s="525"/>
      <c r="T61" s="525"/>
      <c r="U61" s="525"/>
      <c r="V61" s="525"/>
      <c r="W61" s="525"/>
      <c r="X61" s="525"/>
      <c r="Y61" s="525"/>
      <c r="Z61" s="525"/>
      <c r="AA61" s="525"/>
      <c r="AB61" s="526"/>
      <c r="AC61" s="514">
        <f>'O1'!AC61</f>
        <v>0</v>
      </c>
      <c r="AD61" s="515"/>
      <c r="AE61" s="516"/>
      <c r="AF61" s="517">
        <f>'O1'!BP61</f>
        <v>0</v>
      </c>
      <c r="AG61" s="518"/>
      <c r="AH61" s="518"/>
      <c r="AI61" s="518"/>
      <c r="AJ61" s="519"/>
      <c r="AK61" s="352">
        <f>'O1'!BQ61</f>
        <v>0</v>
      </c>
      <c r="AL61" s="352"/>
      <c r="AM61" s="352"/>
      <c r="AN61" s="352"/>
      <c r="AO61" s="352"/>
      <c r="AP61" s="352"/>
      <c r="AQ61" s="352"/>
      <c r="AR61" s="353">
        <f t="shared" si="0"/>
        <v>0</v>
      </c>
      <c r="AS61" s="353"/>
      <c r="AT61" s="353"/>
      <c r="AU61" s="353"/>
      <c r="AV61" s="353"/>
      <c r="AW61" s="353"/>
      <c r="AX61" s="353"/>
      <c r="AY61" s="200">
        <f>'O1'!AY61</f>
        <v>0</v>
      </c>
      <c r="AZ61" s="14"/>
      <c r="BA61" s="680" t="str">
        <f t="shared" si="1"/>
        <v>APROPRIAR O MACRO ITEM</v>
      </c>
      <c r="BB61" s="680" t="str">
        <f t="shared" si="2"/>
        <v/>
      </c>
      <c r="BC61" s="680" t="str">
        <f t="shared" si="4"/>
        <v xml:space="preserve"> </v>
      </c>
      <c r="BE61" s="668">
        <f>IF(BA61&lt;&gt;BC61,(IF(AY61=0,AR61*'Q2'!$CB$20,IF(AY61="R",AR61,0))),0)</f>
        <v>0</v>
      </c>
      <c r="BF61" s="668">
        <f>IF(BA61&lt;&gt;BC61,(IF(AY61=0,AR61*'Q2'!$CB$21,IF(AY61="C",AR61,0))),0)</f>
        <v>0</v>
      </c>
      <c r="BG61" s="668">
        <f>IF(BA61&lt;&gt;BC61,(IF(AY61=0,AR61*'Q2'!$CB$22,IF(AY61="CF",AR61,0))),0)</f>
        <v>0</v>
      </c>
      <c r="BH61" s="135">
        <f>IF(BA61&lt;&gt;BC61,(IF(AY61=0,AR61*'Q2'!$CB$23,IF(AY61="F",AR61,0))),0)</f>
        <v>0</v>
      </c>
      <c r="BI61" s="135">
        <f>'O2'!AR61</f>
        <v>0</v>
      </c>
      <c r="BL61" s="274">
        <f>'O1'!BL61</f>
        <v>0</v>
      </c>
      <c r="BM61" s="127">
        <f t="shared" si="5"/>
        <v>0</v>
      </c>
    </row>
    <row r="62" spans="2:65" ht="12.75" customHeight="1">
      <c r="B62" s="654">
        <f>'O1'!B62</f>
        <v>0</v>
      </c>
      <c r="C62" s="655"/>
      <c r="D62" s="655"/>
      <c r="E62" s="655"/>
      <c r="F62" s="656"/>
      <c r="G62" s="902">
        <f>'O1'!G62</f>
        <v>0</v>
      </c>
      <c r="H62" s="525"/>
      <c r="I62" s="525"/>
      <c r="J62" s="525"/>
      <c r="K62" s="525"/>
      <c r="L62" s="525"/>
      <c r="M62" s="525"/>
      <c r="N62" s="525"/>
      <c r="O62" s="525"/>
      <c r="P62" s="525"/>
      <c r="Q62" s="525"/>
      <c r="R62" s="525"/>
      <c r="S62" s="525"/>
      <c r="T62" s="525"/>
      <c r="U62" s="525"/>
      <c r="V62" s="525"/>
      <c r="W62" s="525"/>
      <c r="X62" s="525"/>
      <c r="Y62" s="525"/>
      <c r="Z62" s="525"/>
      <c r="AA62" s="525"/>
      <c r="AB62" s="526"/>
      <c r="AC62" s="514">
        <f>'O1'!AC62</f>
        <v>0</v>
      </c>
      <c r="AD62" s="515"/>
      <c r="AE62" s="516"/>
      <c r="AF62" s="517">
        <f>'O1'!BP62</f>
        <v>0</v>
      </c>
      <c r="AG62" s="518"/>
      <c r="AH62" s="518"/>
      <c r="AI62" s="518"/>
      <c r="AJ62" s="519"/>
      <c r="AK62" s="352">
        <f>'O1'!BQ62</f>
        <v>0</v>
      </c>
      <c r="AL62" s="352"/>
      <c r="AM62" s="352"/>
      <c r="AN62" s="352"/>
      <c r="AO62" s="352"/>
      <c r="AP62" s="352"/>
      <c r="AQ62" s="352"/>
      <c r="AR62" s="353">
        <f t="shared" si="0"/>
        <v>0</v>
      </c>
      <c r="AS62" s="353"/>
      <c r="AT62" s="353"/>
      <c r="AU62" s="353"/>
      <c r="AV62" s="353"/>
      <c r="AW62" s="353"/>
      <c r="AX62" s="353"/>
      <c r="AY62" s="200">
        <f>'O1'!AY62</f>
        <v>0</v>
      </c>
      <c r="AZ62" s="14"/>
      <c r="BA62" s="680" t="str">
        <f t="shared" si="1"/>
        <v>APROPRIAR O MACRO ITEM</v>
      </c>
      <c r="BB62" s="680" t="str">
        <f t="shared" si="2"/>
        <v/>
      </c>
      <c r="BC62" s="680" t="str">
        <f t="shared" si="4"/>
        <v xml:space="preserve"> </v>
      </c>
      <c r="BE62" s="668">
        <f>IF(BA62&lt;&gt;BC62,(IF(AY62=0,AR62*'Q2'!$CB$20,IF(AY62="R",AR62,0))),0)</f>
        <v>0</v>
      </c>
      <c r="BF62" s="668">
        <f>IF(BA62&lt;&gt;BC62,(IF(AY62=0,AR62*'Q2'!$CB$21,IF(AY62="C",AR62,0))),0)</f>
        <v>0</v>
      </c>
      <c r="BG62" s="668">
        <f>IF(BA62&lt;&gt;BC62,(IF(AY62=0,AR62*'Q2'!$CB$22,IF(AY62="CF",AR62,0))),0)</f>
        <v>0</v>
      </c>
      <c r="BH62" s="135">
        <f>IF(BA62&lt;&gt;BC62,(IF(AY62=0,AR62*'Q2'!$CB$23,IF(AY62="F",AR62,0))),0)</f>
        <v>0</v>
      </c>
      <c r="BI62" s="135">
        <f>'O2'!AR62</f>
        <v>0</v>
      </c>
      <c r="BL62" s="274">
        <f>'O1'!BL62</f>
        <v>0</v>
      </c>
      <c r="BM62" s="127">
        <f t="shared" si="5"/>
        <v>0</v>
      </c>
    </row>
    <row r="63" spans="2:65" ht="12.75" customHeight="1">
      <c r="B63" s="654">
        <f>'O1'!B63</f>
        <v>0</v>
      </c>
      <c r="C63" s="655"/>
      <c r="D63" s="655"/>
      <c r="E63" s="655"/>
      <c r="F63" s="656"/>
      <c r="G63" s="902">
        <f>'O1'!G63</f>
        <v>0</v>
      </c>
      <c r="H63" s="525"/>
      <c r="I63" s="525"/>
      <c r="J63" s="525"/>
      <c r="K63" s="525"/>
      <c r="L63" s="525"/>
      <c r="M63" s="525"/>
      <c r="N63" s="525"/>
      <c r="O63" s="525"/>
      <c r="P63" s="525"/>
      <c r="Q63" s="525"/>
      <c r="R63" s="525"/>
      <c r="S63" s="525"/>
      <c r="T63" s="525"/>
      <c r="U63" s="525"/>
      <c r="V63" s="525"/>
      <c r="W63" s="525"/>
      <c r="X63" s="525"/>
      <c r="Y63" s="525"/>
      <c r="Z63" s="525"/>
      <c r="AA63" s="525"/>
      <c r="AB63" s="526"/>
      <c r="AC63" s="514">
        <f>'O1'!AC63</f>
        <v>0</v>
      </c>
      <c r="AD63" s="515"/>
      <c r="AE63" s="516"/>
      <c r="AF63" s="517">
        <f>'O1'!BP63</f>
        <v>0</v>
      </c>
      <c r="AG63" s="518"/>
      <c r="AH63" s="518"/>
      <c r="AI63" s="518"/>
      <c r="AJ63" s="519"/>
      <c r="AK63" s="352">
        <f>'O1'!BQ63</f>
        <v>0</v>
      </c>
      <c r="AL63" s="352"/>
      <c r="AM63" s="352"/>
      <c r="AN63" s="352"/>
      <c r="AO63" s="352"/>
      <c r="AP63" s="352"/>
      <c r="AQ63" s="352"/>
      <c r="AR63" s="353">
        <f t="shared" si="0"/>
        <v>0</v>
      </c>
      <c r="AS63" s="353"/>
      <c r="AT63" s="353"/>
      <c r="AU63" s="353"/>
      <c r="AV63" s="353"/>
      <c r="AW63" s="353"/>
      <c r="AX63" s="353"/>
      <c r="AY63" s="200">
        <f>'O1'!AY63</f>
        <v>0</v>
      </c>
      <c r="AZ63" s="14"/>
      <c r="BA63" s="680" t="str">
        <f t="shared" si="1"/>
        <v>APROPRIAR O MACRO ITEM</v>
      </c>
      <c r="BB63" s="680" t="str">
        <f t="shared" si="2"/>
        <v/>
      </c>
      <c r="BC63" s="680" t="str">
        <f t="shared" si="4"/>
        <v xml:space="preserve"> </v>
      </c>
      <c r="BE63" s="668">
        <f>IF(BA63&lt;&gt;BC63,(IF(AY63=0,AR63*'Q2'!$CB$20,IF(AY63="R",AR63,0))),0)</f>
        <v>0</v>
      </c>
      <c r="BF63" s="668">
        <f>IF(BA63&lt;&gt;BC63,(IF(AY63=0,AR63*'Q2'!$CB$21,IF(AY63="C",AR63,0))),0)</f>
        <v>0</v>
      </c>
      <c r="BG63" s="668">
        <f>IF(BA63&lt;&gt;BC63,(IF(AY63=0,AR63*'Q2'!$CB$22,IF(AY63="CF",AR63,0))),0)</f>
        <v>0</v>
      </c>
      <c r="BH63" s="135">
        <f>IF(BA63&lt;&gt;BC63,(IF(AY63=0,AR63*'Q2'!$CB$23,IF(AY63="F",AR63,0))),0)</f>
        <v>0</v>
      </c>
      <c r="BI63" s="135">
        <f>'O2'!AR63</f>
        <v>0</v>
      </c>
      <c r="BL63" s="274">
        <f>'O1'!BL63</f>
        <v>0</v>
      </c>
      <c r="BM63" s="127">
        <f t="shared" si="5"/>
        <v>0</v>
      </c>
    </row>
    <row r="64" spans="2:65" ht="12.75" customHeight="1">
      <c r="B64" s="654">
        <f>'O1'!B64</f>
        <v>0</v>
      </c>
      <c r="C64" s="655"/>
      <c r="D64" s="655"/>
      <c r="E64" s="655"/>
      <c r="F64" s="656"/>
      <c r="G64" s="902">
        <f>'O1'!G64</f>
        <v>0</v>
      </c>
      <c r="H64" s="525"/>
      <c r="I64" s="525"/>
      <c r="J64" s="525"/>
      <c r="K64" s="525"/>
      <c r="L64" s="525"/>
      <c r="M64" s="525"/>
      <c r="N64" s="525"/>
      <c r="O64" s="525"/>
      <c r="P64" s="525"/>
      <c r="Q64" s="525"/>
      <c r="R64" s="525"/>
      <c r="S64" s="525"/>
      <c r="T64" s="525"/>
      <c r="U64" s="525"/>
      <c r="V64" s="525"/>
      <c r="W64" s="525"/>
      <c r="X64" s="525"/>
      <c r="Y64" s="525"/>
      <c r="Z64" s="525"/>
      <c r="AA64" s="525"/>
      <c r="AB64" s="526"/>
      <c r="AC64" s="514">
        <f>'O1'!AC64</f>
        <v>0</v>
      </c>
      <c r="AD64" s="515"/>
      <c r="AE64" s="516"/>
      <c r="AF64" s="517">
        <f>'O1'!BP64</f>
        <v>0</v>
      </c>
      <c r="AG64" s="518"/>
      <c r="AH64" s="518"/>
      <c r="AI64" s="518"/>
      <c r="AJ64" s="519"/>
      <c r="AK64" s="352">
        <f>'O1'!BQ64</f>
        <v>0</v>
      </c>
      <c r="AL64" s="352"/>
      <c r="AM64" s="352"/>
      <c r="AN64" s="352"/>
      <c r="AO64" s="352"/>
      <c r="AP64" s="352"/>
      <c r="AQ64" s="352"/>
      <c r="AR64" s="353">
        <f t="shared" si="0"/>
        <v>0</v>
      </c>
      <c r="AS64" s="353"/>
      <c r="AT64" s="353"/>
      <c r="AU64" s="353"/>
      <c r="AV64" s="353"/>
      <c r="AW64" s="353"/>
      <c r="AX64" s="353"/>
      <c r="AY64" s="200">
        <f>'O1'!AY64</f>
        <v>0</v>
      </c>
      <c r="AZ64" s="14"/>
      <c r="BA64" s="680" t="str">
        <f t="shared" si="1"/>
        <v>APROPRIAR O MACRO ITEM</v>
      </c>
      <c r="BB64" s="680" t="str">
        <f t="shared" si="2"/>
        <v/>
      </c>
      <c r="BC64" s="680" t="str">
        <f t="shared" si="4"/>
        <v xml:space="preserve"> </v>
      </c>
      <c r="BE64" s="668">
        <f>IF(BA64&lt;&gt;BC64,(IF(AY64=0,AR64*'Q2'!$CB$20,IF(AY64="R",AR64,0))),0)</f>
        <v>0</v>
      </c>
      <c r="BF64" s="668">
        <f>IF(BA64&lt;&gt;BC64,(IF(AY64=0,AR64*'Q2'!$CB$21,IF(AY64="C",AR64,0))),0)</f>
        <v>0</v>
      </c>
      <c r="BG64" s="668">
        <f>IF(BA64&lt;&gt;BC64,(IF(AY64=0,AR64*'Q2'!$CB$22,IF(AY64="CF",AR64,0))),0)</f>
        <v>0</v>
      </c>
      <c r="BH64" s="135">
        <f>IF(BA64&lt;&gt;BC64,(IF(AY64=0,AR64*'Q2'!$CB$23,IF(AY64="F",AR64,0))),0)</f>
        <v>0</v>
      </c>
      <c r="BI64" s="135">
        <f>'O2'!AR64</f>
        <v>0</v>
      </c>
      <c r="BL64" s="274">
        <f>'O1'!BL64</f>
        <v>0</v>
      </c>
      <c r="BM64" s="127">
        <f t="shared" si="5"/>
        <v>0</v>
      </c>
    </row>
    <row r="65" spans="2:65" ht="12.75" customHeight="1">
      <c r="B65" s="654">
        <f>'O1'!B65</f>
        <v>0</v>
      </c>
      <c r="C65" s="655"/>
      <c r="D65" s="655"/>
      <c r="E65" s="655"/>
      <c r="F65" s="656"/>
      <c r="G65" s="902">
        <f>'O1'!G65</f>
        <v>0</v>
      </c>
      <c r="H65" s="525"/>
      <c r="I65" s="525"/>
      <c r="J65" s="525"/>
      <c r="K65" s="525"/>
      <c r="L65" s="525"/>
      <c r="M65" s="525"/>
      <c r="N65" s="525"/>
      <c r="O65" s="525"/>
      <c r="P65" s="525"/>
      <c r="Q65" s="525"/>
      <c r="R65" s="525"/>
      <c r="S65" s="525"/>
      <c r="T65" s="525"/>
      <c r="U65" s="525"/>
      <c r="V65" s="525"/>
      <c r="W65" s="525"/>
      <c r="X65" s="525"/>
      <c r="Y65" s="525"/>
      <c r="Z65" s="525"/>
      <c r="AA65" s="525"/>
      <c r="AB65" s="526"/>
      <c r="AC65" s="514">
        <f>'O1'!AC65</f>
        <v>0</v>
      </c>
      <c r="AD65" s="515"/>
      <c r="AE65" s="516"/>
      <c r="AF65" s="517">
        <f>'O1'!BP65</f>
        <v>0</v>
      </c>
      <c r="AG65" s="518"/>
      <c r="AH65" s="518"/>
      <c r="AI65" s="518"/>
      <c r="AJ65" s="519"/>
      <c r="AK65" s="352">
        <f>'O1'!BQ65</f>
        <v>0</v>
      </c>
      <c r="AL65" s="352"/>
      <c r="AM65" s="352"/>
      <c r="AN65" s="352"/>
      <c r="AO65" s="352"/>
      <c r="AP65" s="352"/>
      <c r="AQ65" s="352"/>
      <c r="AR65" s="353">
        <f t="shared" si="0"/>
        <v>0</v>
      </c>
      <c r="AS65" s="353"/>
      <c r="AT65" s="353"/>
      <c r="AU65" s="353"/>
      <c r="AV65" s="353"/>
      <c r="AW65" s="353"/>
      <c r="AX65" s="353"/>
      <c r="AY65" s="200">
        <f>'O1'!AY65</f>
        <v>0</v>
      </c>
      <c r="AZ65" s="14"/>
      <c r="BA65" s="680" t="str">
        <f t="shared" si="1"/>
        <v>APROPRIAR O MACRO ITEM</v>
      </c>
      <c r="BB65" s="680" t="str">
        <f t="shared" si="2"/>
        <v/>
      </c>
      <c r="BC65" s="680" t="str">
        <f t="shared" si="4"/>
        <v xml:space="preserve"> </v>
      </c>
      <c r="BE65" s="668">
        <f>IF(BA65&lt;&gt;BC65,(IF(AY65=0,AR65*'Q2'!$CB$20,IF(AY65="R",AR65,0))),0)</f>
        <v>0</v>
      </c>
      <c r="BF65" s="668">
        <f>IF(BA65&lt;&gt;BC65,(IF(AY65=0,AR65*'Q2'!$CB$21,IF(AY65="C",AR65,0))),0)</f>
        <v>0</v>
      </c>
      <c r="BG65" s="668">
        <f>IF(BA65&lt;&gt;BC65,(IF(AY65=0,AR65*'Q2'!$CB$22,IF(AY65="CF",AR65,0))),0)</f>
        <v>0</v>
      </c>
      <c r="BH65" s="135">
        <f>IF(BA65&lt;&gt;BC65,(IF(AY65=0,AR65*'Q2'!$CB$23,IF(AY65="F",AR65,0))),0)</f>
        <v>0</v>
      </c>
      <c r="BI65" s="135">
        <f>'O2'!AR65</f>
        <v>0</v>
      </c>
      <c r="BL65" s="274">
        <f>'O1'!BL65</f>
        <v>0</v>
      </c>
      <c r="BM65" s="127">
        <f t="shared" si="5"/>
        <v>0</v>
      </c>
    </row>
    <row r="66" spans="2:65" ht="12.75" customHeight="1">
      <c r="B66" s="654">
        <f>'O1'!B66</f>
        <v>0</v>
      </c>
      <c r="C66" s="655"/>
      <c r="D66" s="655"/>
      <c r="E66" s="655"/>
      <c r="F66" s="656"/>
      <c r="G66" s="902">
        <f>'O1'!G66</f>
        <v>0</v>
      </c>
      <c r="H66" s="525"/>
      <c r="I66" s="525"/>
      <c r="J66" s="525"/>
      <c r="K66" s="525"/>
      <c r="L66" s="525"/>
      <c r="M66" s="525"/>
      <c r="N66" s="525"/>
      <c r="O66" s="525"/>
      <c r="P66" s="525"/>
      <c r="Q66" s="525"/>
      <c r="R66" s="525"/>
      <c r="S66" s="525"/>
      <c r="T66" s="525"/>
      <c r="U66" s="525"/>
      <c r="V66" s="525"/>
      <c r="W66" s="525"/>
      <c r="X66" s="525"/>
      <c r="Y66" s="525"/>
      <c r="Z66" s="525"/>
      <c r="AA66" s="525"/>
      <c r="AB66" s="526"/>
      <c r="AC66" s="514">
        <f>'O1'!AC66</f>
        <v>0</v>
      </c>
      <c r="AD66" s="515"/>
      <c r="AE66" s="516"/>
      <c r="AF66" s="517">
        <f>'O1'!BP66</f>
        <v>0</v>
      </c>
      <c r="AG66" s="518"/>
      <c r="AH66" s="518"/>
      <c r="AI66" s="518"/>
      <c r="AJ66" s="519"/>
      <c r="AK66" s="352">
        <f>'O1'!BQ66</f>
        <v>0</v>
      </c>
      <c r="AL66" s="352"/>
      <c r="AM66" s="352"/>
      <c r="AN66" s="352"/>
      <c r="AO66" s="352"/>
      <c r="AP66" s="352"/>
      <c r="AQ66" s="352"/>
      <c r="AR66" s="353">
        <f t="shared" si="0"/>
        <v>0</v>
      </c>
      <c r="AS66" s="353"/>
      <c r="AT66" s="353"/>
      <c r="AU66" s="353"/>
      <c r="AV66" s="353"/>
      <c r="AW66" s="353"/>
      <c r="AX66" s="353"/>
      <c r="AY66" s="200">
        <f>'O1'!AY66</f>
        <v>0</v>
      </c>
      <c r="AZ66" s="14"/>
      <c r="BA66" s="680" t="str">
        <f t="shared" si="1"/>
        <v>APROPRIAR O MACRO ITEM</v>
      </c>
      <c r="BB66" s="680" t="str">
        <f t="shared" si="2"/>
        <v/>
      </c>
      <c r="BC66" s="680" t="str">
        <f t="shared" si="4"/>
        <v xml:space="preserve"> </v>
      </c>
      <c r="BE66" s="668">
        <f>IF(BA66&lt;&gt;BC66,(IF(AY66=0,AR66*'Q2'!$CB$20,IF(AY66="R",AR66,0))),0)</f>
        <v>0</v>
      </c>
      <c r="BF66" s="668">
        <f>IF(BA66&lt;&gt;BC66,(IF(AY66=0,AR66*'Q2'!$CB$21,IF(AY66="C",AR66,0))),0)</f>
        <v>0</v>
      </c>
      <c r="BG66" s="668">
        <f>IF(BA66&lt;&gt;BC66,(IF(AY66=0,AR66*'Q2'!$CB$22,IF(AY66="CF",AR66,0))),0)</f>
        <v>0</v>
      </c>
      <c r="BH66" s="135">
        <f>IF(BA66&lt;&gt;BC66,(IF(AY66=0,AR66*'Q2'!$CB$23,IF(AY66="F",AR66,0))),0)</f>
        <v>0</v>
      </c>
      <c r="BI66" s="135">
        <f>'O2'!AR66</f>
        <v>0</v>
      </c>
      <c r="BL66" s="274">
        <f>'O1'!BL66</f>
        <v>0</v>
      </c>
      <c r="BM66" s="127">
        <f t="shared" si="5"/>
        <v>0</v>
      </c>
    </row>
    <row r="67" spans="2:65" ht="12.75" customHeight="1">
      <c r="B67" s="654">
        <f>'O1'!B67</f>
        <v>0</v>
      </c>
      <c r="C67" s="655"/>
      <c r="D67" s="655"/>
      <c r="E67" s="655"/>
      <c r="F67" s="656"/>
      <c r="G67" s="902">
        <f>'O1'!G67</f>
        <v>0</v>
      </c>
      <c r="H67" s="525"/>
      <c r="I67" s="525"/>
      <c r="J67" s="525"/>
      <c r="K67" s="525"/>
      <c r="L67" s="525"/>
      <c r="M67" s="525"/>
      <c r="N67" s="525"/>
      <c r="O67" s="525"/>
      <c r="P67" s="525"/>
      <c r="Q67" s="525"/>
      <c r="R67" s="525"/>
      <c r="S67" s="525"/>
      <c r="T67" s="525"/>
      <c r="U67" s="525"/>
      <c r="V67" s="525"/>
      <c r="W67" s="525"/>
      <c r="X67" s="525"/>
      <c r="Y67" s="525"/>
      <c r="Z67" s="525"/>
      <c r="AA67" s="525"/>
      <c r="AB67" s="526"/>
      <c r="AC67" s="514">
        <f>'O1'!AC67</f>
        <v>0</v>
      </c>
      <c r="AD67" s="515"/>
      <c r="AE67" s="516"/>
      <c r="AF67" s="517">
        <f>'O1'!BP67</f>
        <v>0</v>
      </c>
      <c r="AG67" s="518"/>
      <c r="AH67" s="518"/>
      <c r="AI67" s="518"/>
      <c r="AJ67" s="519"/>
      <c r="AK67" s="352">
        <f>'O1'!BQ67</f>
        <v>0</v>
      </c>
      <c r="AL67" s="352"/>
      <c r="AM67" s="352"/>
      <c r="AN67" s="352"/>
      <c r="AO67" s="352"/>
      <c r="AP67" s="352"/>
      <c r="AQ67" s="352"/>
      <c r="AR67" s="353">
        <f t="shared" si="0"/>
        <v>0</v>
      </c>
      <c r="AS67" s="353"/>
      <c r="AT67" s="353"/>
      <c r="AU67" s="353"/>
      <c r="AV67" s="353"/>
      <c r="AW67" s="353"/>
      <c r="AX67" s="353"/>
      <c r="AY67" s="200">
        <f>'O1'!AY67</f>
        <v>0</v>
      </c>
      <c r="AZ67" s="14"/>
      <c r="BA67" s="680" t="str">
        <f t="shared" si="1"/>
        <v>APROPRIAR O MACRO ITEM</v>
      </c>
      <c r="BB67" s="680" t="str">
        <f t="shared" si="2"/>
        <v/>
      </c>
      <c r="BC67" s="680" t="str">
        <f t="shared" si="4"/>
        <v xml:space="preserve"> </v>
      </c>
      <c r="BE67" s="668">
        <f>IF(BA67&lt;&gt;BC67,(IF(AY67=0,AR67*'Q2'!$CB$20,IF(AY67="R",AR67,0))),0)</f>
        <v>0</v>
      </c>
      <c r="BF67" s="668">
        <f>IF(BA67&lt;&gt;BC67,(IF(AY67=0,AR67*'Q2'!$CB$21,IF(AY67="C",AR67,0))),0)</f>
        <v>0</v>
      </c>
      <c r="BG67" s="668">
        <f>IF(BA67&lt;&gt;BC67,(IF(AY67=0,AR67*'Q2'!$CB$22,IF(AY67="CF",AR67,0))),0)</f>
        <v>0</v>
      </c>
      <c r="BH67" s="135">
        <f>IF(BA67&lt;&gt;BC67,(IF(AY67=0,AR67*'Q2'!$CB$23,IF(AY67="F",AR67,0))),0)</f>
        <v>0</v>
      </c>
      <c r="BI67" s="135">
        <f>'O2'!AR67</f>
        <v>0</v>
      </c>
      <c r="BL67" s="274">
        <f>'O1'!BL67</f>
        <v>0</v>
      </c>
      <c r="BM67" s="127">
        <f t="shared" si="5"/>
        <v>0</v>
      </c>
    </row>
    <row r="68" spans="2:65" ht="12.75" customHeight="1">
      <c r="B68" s="654">
        <f>'O1'!B68</f>
        <v>0</v>
      </c>
      <c r="C68" s="655"/>
      <c r="D68" s="655"/>
      <c r="E68" s="655"/>
      <c r="F68" s="656"/>
      <c r="G68" s="902">
        <f>'O1'!G68</f>
        <v>0</v>
      </c>
      <c r="H68" s="525"/>
      <c r="I68" s="525"/>
      <c r="J68" s="525"/>
      <c r="K68" s="525"/>
      <c r="L68" s="525"/>
      <c r="M68" s="525"/>
      <c r="N68" s="525"/>
      <c r="O68" s="525"/>
      <c r="P68" s="525"/>
      <c r="Q68" s="525"/>
      <c r="R68" s="525"/>
      <c r="S68" s="525"/>
      <c r="T68" s="525"/>
      <c r="U68" s="525"/>
      <c r="V68" s="525"/>
      <c r="W68" s="525"/>
      <c r="X68" s="525"/>
      <c r="Y68" s="525"/>
      <c r="Z68" s="525"/>
      <c r="AA68" s="525"/>
      <c r="AB68" s="526"/>
      <c r="AC68" s="514">
        <f>'O1'!AC68</f>
        <v>0</v>
      </c>
      <c r="AD68" s="515"/>
      <c r="AE68" s="516"/>
      <c r="AF68" s="517">
        <f>'O1'!BP68</f>
        <v>0</v>
      </c>
      <c r="AG68" s="518"/>
      <c r="AH68" s="518"/>
      <c r="AI68" s="518"/>
      <c r="AJ68" s="519"/>
      <c r="AK68" s="352">
        <f>'O1'!BQ68</f>
        <v>0</v>
      </c>
      <c r="AL68" s="352"/>
      <c r="AM68" s="352"/>
      <c r="AN68" s="352"/>
      <c r="AO68" s="352"/>
      <c r="AP68" s="352"/>
      <c r="AQ68" s="352"/>
      <c r="AR68" s="353">
        <f t="shared" si="0"/>
        <v>0</v>
      </c>
      <c r="AS68" s="353"/>
      <c r="AT68" s="353"/>
      <c r="AU68" s="353"/>
      <c r="AV68" s="353"/>
      <c r="AW68" s="353"/>
      <c r="AX68" s="353"/>
      <c r="AY68" s="200">
        <f>'O1'!AY68</f>
        <v>0</v>
      </c>
      <c r="AZ68" s="14"/>
      <c r="BA68" s="680" t="str">
        <f t="shared" si="1"/>
        <v>APROPRIAR O MACRO ITEM</v>
      </c>
      <c r="BB68" s="680" t="str">
        <f t="shared" si="2"/>
        <v/>
      </c>
      <c r="BC68" s="680" t="str">
        <f t="shared" si="4"/>
        <v xml:space="preserve"> </v>
      </c>
      <c r="BE68" s="668">
        <f>IF(BA68&lt;&gt;BC68,(IF(AY68=0,AR68*'Q2'!$CB$20,IF(AY68="R",AR68,0))),0)</f>
        <v>0</v>
      </c>
      <c r="BF68" s="668">
        <f>IF(BA68&lt;&gt;BC68,(IF(AY68=0,AR68*'Q2'!$CB$21,IF(AY68="C",AR68,0))),0)</f>
        <v>0</v>
      </c>
      <c r="BG68" s="668">
        <f>IF(BA68&lt;&gt;BC68,(IF(AY68=0,AR68*'Q2'!$CB$22,IF(AY68="CF",AR68,0))),0)</f>
        <v>0</v>
      </c>
      <c r="BH68" s="135">
        <f>IF(BA68&lt;&gt;BC68,(IF(AY68=0,AR68*'Q2'!$CB$23,IF(AY68="F",AR68,0))),0)</f>
        <v>0</v>
      </c>
      <c r="BI68" s="135">
        <f>'O2'!AR68</f>
        <v>0</v>
      </c>
      <c r="BL68" s="274">
        <f>'O1'!BL68</f>
        <v>0</v>
      </c>
      <c r="BM68" s="127">
        <f t="shared" si="5"/>
        <v>0</v>
      </c>
    </row>
    <row r="69" spans="2:65" ht="12.75" customHeight="1">
      <c r="B69" s="654">
        <f>'O1'!B69</f>
        <v>0</v>
      </c>
      <c r="C69" s="655"/>
      <c r="D69" s="655"/>
      <c r="E69" s="655"/>
      <c r="F69" s="656"/>
      <c r="G69" s="902">
        <f>'O1'!G69</f>
        <v>0</v>
      </c>
      <c r="H69" s="525"/>
      <c r="I69" s="525"/>
      <c r="J69" s="525"/>
      <c r="K69" s="525"/>
      <c r="L69" s="525"/>
      <c r="M69" s="525"/>
      <c r="N69" s="525"/>
      <c r="O69" s="525"/>
      <c r="P69" s="525"/>
      <c r="Q69" s="525"/>
      <c r="R69" s="525"/>
      <c r="S69" s="525"/>
      <c r="T69" s="525"/>
      <c r="U69" s="525"/>
      <c r="V69" s="525"/>
      <c r="W69" s="525"/>
      <c r="X69" s="525"/>
      <c r="Y69" s="525"/>
      <c r="Z69" s="525"/>
      <c r="AA69" s="525"/>
      <c r="AB69" s="526"/>
      <c r="AC69" s="514">
        <f>'O1'!AC69</f>
        <v>0</v>
      </c>
      <c r="AD69" s="515"/>
      <c r="AE69" s="516"/>
      <c r="AF69" s="517">
        <f>'O1'!BP69</f>
        <v>0</v>
      </c>
      <c r="AG69" s="518"/>
      <c r="AH69" s="518"/>
      <c r="AI69" s="518"/>
      <c r="AJ69" s="519"/>
      <c r="AK69" s="352">
        <f>'O1'!BQ69</f>
        <v>0</v>
      </c>
      <c r="AL69" s="352"/>
      <c r="AM69" s="352"/>
      <c r="AN69" s="352"/>
      <c r="AO69" s="352"/>
      <c r="AP69" s="352"/>
      <c r="AQ69" s="352"/>
      <c r="AR69" s="353">
        <f t="shared" si="0"/>
        <v>0</v>
      </c>
      <c r="AS69" s="353"/>
      <c r="AT69" s="353"/>
      <c r="AU69" s="353"/>
      <c r="AV69" s="353"/>
      <c r="AW69" s="353"/>
      <c r="AX69" s="353"/>
      <c r="AY69" s="200">
        <f>'O1'!AY69</f>
        <v>0</v>
      </c>
      <c r="AZ69" s="14"/>
      <c r="BA69" s="680" t="str">
        <f t="shared" si="1"/>
        <v>APROPRIAR O MACRO ITEM</v>
      </c>
      <c r="BB69" s="680" t="str">
        <f t="shared" si="2"/>
        <v/>
      </c>
      <c r="BC69" s="680" t="str">
        <f t="shared" si="4"/>
        <v xml:space="preserve"> </v>
      </c>
      <c r="BE69" s="668">
        <f>IF(BA69&lt;&gt;BC69,(IF(AY69=0,AR69*'Q2'!$CB$20,IF(AY69="R",AR69,0))),0)</f>
        <v>0</v>
      </c>
      <c r="BF69" s="668">
        <f>IF(BA69&lt;&gt;BC69,(IF(AY69=0,AR69*'Q2'!$CB$21,IF(AY69="C",AR69,0))),0)</f>
        <v>0</v>
      </c>
      <c r="BG69" s="668">
        <f>IF(BA69&lt;&gt;BC69,(IF(AY69=0,AR69*'Q2'!$CB$22,IF(AY69="CF",AR69,0))),0)</f>
        <v>0</v>
      </c>
      <c r="BH69" s="135">
        <f>IF(BA69&lt;&gt;BC69,(IF(AY69=0,AR69*'Q2'!$CB$23,IF(AY69="F",AR69,0))),0)</f>
        <v>0</v>
      </c>
      <c r="BI69" s="135">
        <f>'O2'!AR69</f>
        <v>0</v>
      </c>
      <c r="BL69" s="274">
        <f>'O1'!BL69</f>
        <v>0</v>
      </c>
      <c r="BM69" s="127">
        <f t="shared" si="5"/>
        <v>0</v>
      </c>
    </row>
    <row r="70" spans="2:65" ht="12.75" customHeight="1">
      <c r="B70" s="654">
        <f>'O1'!B70</f>
        <v>0</v>
      </c>
      <c r="C70" s="655"/>
      <c r="D70" s="655"/>
      <c r="E70" s="655"/>
      <c r="F70" s="656"/>
      <c r="G70" s="902">
        <f>'O1'!G70</f>
        <v>0</v>
      </c>
      <c r="H70" s="525"/>
      <c r="I70" s="525"/>
      <c r="J70" s="525"/>
      <c r="K70" s="525"/>
      <c r="L70" s="525"/>
      <c r="M70" s="525"/>
      <c r="N70" s="525"/>
      <c r="O70" s="525"/>
      <c r="P70" s="525"/>
      <c r="Q70" s="525"/>
      <c r="R70" s="525"/>
      <c r="S70" s="525"/>
      <c r="T70" s="525"/>
      <c r="U70" s="525"/>
      <c r="V70" s="525"/>
      <c r="W70" s="525"/>
      <c r="X70" s="525"/>
      <c r="Y70" s="525"/>
      <c r="Z70" s="525"/>
      <c r="AA70" s="525"/>
      <c r="AB70" s="526"/>
      <c r="AC70" s="514">
        <f>'O1'!AC70</f>
        <v>0</v>
      </c>
      <c r="AD70" s="515"/>
      <c r="AE70" s="516"/>
      <c r="AF70" s="517">
        <f>'O1'!BP70</f>
        <v>0</v>
      </c>
      <c r="AG70" s="518"/>
      <c r="AH70" s="518"/>
      <c r="AI70" s="518"/>
      <c r="AJ70" s="519"/>
      <c r="AK70" s="352">
        <f>'O1'!BQ70</f>
        <v>0</v>
      </c>
      <c r="AL70" s="352"/>
      <c r="AM70" s="352"/>
      <c r="AN70" s="352"/>
      <c r="AO70" s="352"/>
      <c r="AP70" s="352"/>
      <c r="AQ70" s="352"/>
      <c r="AR70" s="353">
        <f t="shared" si="0"/>
        <v>0</v>
      </c>
      <c r="AS70" s="353"/>
      <c r="AT70" s="353"/>
      <c r="AU70" s="353"/>
      <c r="AV70" s="353"/>
      <c r="AW70" s="353"/>
      <c r="AX70" s="353"/>
      <c r="AY70" s="200">
        <f>'O1'!AY70</f>
        <v>0</v>
      </c>
      <c r="AZ70" s="14"/>
      <c r="BA70" s="680" t="str">
        <f t="shared" si="1"/>
        <v>APROPRIAR O MACRO ITEM</v>
      </c>
      <c r="BB70" s="680" t="str">
        <f t="shared" si="2"/>
        <v/>
      </c>
      <c r="BC70" s="680" t="str">
        <f t="shared" si="4"/>
        <v xml:space="preserve"> </v>
      </c>
      <c r="BE70" s="668">
        <f>IF(BA70&lt;&gt;BC70,(IF(AY70=0,AR70*'Q2'!$CB$20,IF(AY70="R",AR70,0))),0)</f>
        <v>0</v>
      </c>
      <c r="BF70" s="668">
        <f>IF(BA70&lt;&gt;BC70,(IF(AY70=0,AR70*'Q2'!$CB$21,IF(AY70="C",AR70,0))),0)</f>
        <v>0</v>
      </c>
      <c r="BG70" s="668">
        <f>IF(BA70&lt;&gt;BC70,(IF(AY70=0,AR70*'Q2'!$CB$22,IF(AY70="CF",AR70,0))),0)</f>
        <v>0</v>
      </c>
      <c r="BH70" s="135">
        <f>IF(BA70&lt;&gt;BC70,(IF(AY70=0,AR70*'Q2'!$CB$23,IF(AY70="F",AR70,0))),0)</f>
        <v>0</v>
      </c>
      <c r="BI70" s="135">
        <f>'O2'!AR70</f>
        <v>0</v>
      </c>
      <c r="BL70" s="274">
        <f>'O1'!BL70</f>
        <v>0</v>
      </c>
      <c r="BM70" s="127">
        <f t="shared" si="5"/>
        <v>0</v>
      </c>
    </row>
    <row r="71" spans="2:65" ht="12.75" customHeight="1">
      <c r="B71" s="654">
        <f>'O1'!B71</f>
        <v>0</v>
      </c>
      <c r="C71" s="655"/>
      <c r="D71" s="655"/>
      <c r="E71" s="655"/>
      <c r="F71" s="656"/>
      <c r="G71" s="902">
        <f>'O1'!G71</f>
        <v>0</v>
      </c>
      <c r="H71" s="525"/>
      <c r="I71" s="525"/>
      <c r="J71" s="525"/>
      <c r="K71" s="525"/>
      <c r="L71" s="525"/>
      <c r="M71" s="525"/>
      <c r="N71" s="525"/>
      <c r="O71" s="525"/>
      <c r="P71" s="525"/>
      <c r="Q71" s="525"/>
      <c r="R71" s="525"/>
      <c r="S71" s="525"/>
      <c r="T71" s="525"/>
      <c r="U71" s="525"/>
      <c r="V71" s="525"/>
      <c r="W71" s="525"/>
      <c r="X71" s="525"/>
      <c r="Y71" s="525"/>
      <c r="Z71" s="525"/>
      <c r="AA71" s="525"/>
      <c r="AB71" s="526"/>
      <c r="AC71" s="514">
        <f>'O1'!AC71</f>
        <v>0</v>
      </c>
      <c r="AD71" s="515"/>
      <c r="AE71" s="516"/>
      <c r="AF71" s="517">
        <f>'O1'!BP71</f>
        <v>0</v>
      </c>
      <c r="AG71" s="518"/>
      <c r="AH71" s="518"/>
      <c r="AI71" s="518"/>
      <c r="AJ71" s="519"/>
      <c r="AK71" s="352">
        <f>'O1'!BQ71</f>
        <v>0</v>
      </c>
      <c r="AL71" s="352"/>
      <c r="AM71" s="352"/>
      <c r="AN71" s="352"/>
      <c r="AO71" s="352"/>
      <c r="AP71" s="352"/>
      <c r="AQ71" s="352"/>
      <c r="AR71" s="353">
        <f t="shared" si="0"/>
        <v>0</v>
      </c>
      <c r="AS71" s="353"/>
      <c r="AT71" s="353"/>
      <c r="AU71" s="353"/>
      <c r="AV71" s="353"/>
      <c r="AW71" s="353"/>
      <c r="AX71" s="353"/>
      <c r="AY71" s="200">
        <f>'O1'!AY71</f>
        <v>0</v>
      </c>
      <c r="AZ71" s="14"/>
      <c r="BA71" s="680" t="str">
        <f t="shared" si="1"/>
        <v>APROPRIAR O MACRO ITEM</v>
      </c>
      <c r="BB71" s="680" t="str">
        <f t="shared" si="2"/>
        <v/>
      </c>
      <c r="BC71" s="680" t="str">
        <f t="shared" si="4"/>
        <v xml:space="preserve"> </v>
      </c>
      <c r="BE71" s="668">
        <f>IF(BA71&lt;&gt;BC71,(IF(AY71=0,AR71*'Q2'!$CB$20,IF(AY71="R",AR71,0))),0)</f>
        <v>0</v>
      </c>
      <c r="BF71" s="668">
        <f>IF(BA71&lt;&gt;BC71,(IF(AY71=0,AR71*'Q2'!$CB$21,IF(AY71="C",AR71,0))),0)</f>
        <v>0</v>
      </c>
      <c r="BG71" s="668">
        <f>IF(BA71&lt;&gt;BC71,(IF(AY71=0,AR71*'Q2'!$CB$22,IF(AY71="CF",AR71,0))),0)</f>
        <v>0</v>
      </c>
      <c r="BH71" s="135">
        <f>IF(BA71&lt;&gt;BC71,(IF(AY71=0,AR71*'Q2'!$CB$23,IF(AY71="F",AR71,0))),0)</f>
        <v>0</v>
      </c>
      <c r="BI71" s="135">
        <f>'O2'!AR71</f>
        <v>0</v>
      </c>
      <c r="BL71" s="274">
        <f>'O1'!BL71</f>
        <v>0</v>
      </c>
      <c r="BM71" s="127">
        <f t="shared" si="5"/>
        <v>0</v>
      </c>
    </row>
    <row r="72" spans="2:65" ht="12.75" customHeight="1">
      <c r="B72" s="654">
        <f>'O1'!B72</f>
        <v>0</v>
      </c>
      <c r="C72" s="655"/>
      <c r="D72" s="655"/>
      <c r="E72" s="655"/>
      <c r="F72" s="656"/>
      <c r="G72" s="902">
        <f>'O1'!G72</f>
        <v>0</v>
      </c>
      <c r="H72" s="525"/>
      <c r="I72" s="525"/>
      <c r="J72" s="525"/>
      <c r="K72" s="525"/>
      <c r="L72" s="525"/>
      <c r="M72" s="525"/>
      <c r="N72" s="525"/>
      <c r="O72" s="525"/>
      <c r="P72" s="525"/>
      <c r="Q72" s="525"/>
      <c r="R72" s="525"/>
      <c r="S72" s="525"/>
      <c r="T72" s="525"/>
      <c r="U72" s="525"/>
      <c r="V72" s="525"/>
      <c r="W72" s="525"/>
      <c r="X72" s="525"/>
      <c r="Y72" s="525"/>
      <c r="Z72" s="525"/>
      <c r="AA72" s="525"/>
      <c r="AB72" s="526"/>
      <c r="AC72" s="514">
        <f>'O1'!AC72</f>
        <v>0</v>
      </c>
      <c r="AD72" s="515"/>
      <c r="AE72" s="516"/>
      <c r="AF72" s="517">
        <f>'O1'!BP72</f>
        <v>0</v>
      </c>
      <c r="AG72" s="518"/>
      <c r="AH72" s="518"/>
      <c r="AI72" s="518"/>
      <c r="AJ72" s="519"/>
      <c r="AK72" s="352">
        <f>'O1'!BQ72</f>
        <v>0</v>
      </c>
      <c r="AL72" s="352"/>
      <c r="AM72" s="352"/>
      <c r="AN72" s="352"/>
      <c r="AO72" s="352"/>
      <c r="AP72" s="352"/>
      <c r="AQ72" s="352"/>
      <c r="AR72" s="353">
        <f t="shared" si="0"/>
        <v>0</v>
      </c>
      <c r="AS72" s="353"/>
      <c r="AT72" s="353"/>
      <c r="AU72" s="353"/>
      <c r="AV72" s="353"/>
      <c r="AW72" s="353"/>
      <c r="AX72" s="353"/>
      <c r="AY72" s="200">
        <f>'O1'!AY72</f>
        <v>0</v>
      </c>
      <c r="AZ72" s="14"/>
      <c r="BA72" s="680" t="str">
        <f t="shared" si="1"/>
        <v>APROPRIAR O MACRO ITEM</v>
      </c>
      <c r="BB72" s="680" t="str">
        <f t="shared" si="2"/>
        <v/>
      </c>
      <c r="BC72" s="680" t="str">
        <f t="shared" si="4"/>
        <v xml:space="preserve"> </v>
      </c>
      <c r="BE72" s="668">
        <f>IF(BA72&lt;&gt;BC72,(IF(AY72=0,AR72*'Q2'!$CB$20,IF(AY72="R",AR72,0))),0)</f>
        <v>0</v>
      </c>
      <c r="BF72" s="668">
        <f>IF(BA72&lt;&gt;BC72,(IF(AY72=0,AR72*'Q2'!$CB$21,IF(AY72="C",AR72,0))),0)</f>
        <v>0</v>
      </c>
      <c r="BG72" s="668">
        <f>IF(BA72&lt;&gt;BC72,(IF(AY72=0,AR72*'Q2'!$CB$22,IF(AY72="CF",AR72,0))),0)</f>
        <v>0</v>
      </c>
      <c r="BH72" s="135">
        <f>IF(BA72&lt;&gt;BC72,(IF(AY72=0,AR72*'Q2'!$CB$23,IF(AY72="F",AR72,0))),0)</f>
        <v>0</v>
      </c>
      <c r="BI72" s="135">
        <f>'O2'!AR72</f>
        <v>0</v>
      </c>
      <c r="BL72" s="274">
        <f>'O1'!BL72</f>
        <v>0</v>
      </c>
      <c r="BM72" s="127">
        <f t="shared" si="5"/>
        <v>0</v>
      </c>
    </row>
    <row r="73" spans="2:65" ht="12.75" customHeight="1">
      <c r="B73" s="654">
        <f>'O1'!B73</f>
        <v>0</v>
      </c>
      <c r="C73" s="655"/>
      <c r="D73" s="655"/>
      <c r="E73" s="655"/>
      <c r="F73" s="656"/>
      <c r="G73" s="902">
        <f>'O1'!G73</f>
        <v>0</v>
      </c>
      <c r="H73" s="525"/>
      <c r="I73" s="525"/>
      <c r="J73" s="525"/>
      <c r="K73" s="525"/>
      <c r="L73" s="525"/>
      <c r="M73" s="525"/>
      <c r="N73" s="525"/>
      <c r="O73" s="525"/>
      <c r="P73" s="525"/>
      <c r="Q73" s="525"/>
      <c r="R73" s="525"/>
      <c r="S73" s="525"/>
      <c r="T73" s="525"/>
      <c r="U73" s="525"/>
      <c r="V73" s="525"/>
      <c r="W73" s="525"/>
      <c r="X73" s="525"/>
      <c r="Y73" s="525"/>
      <c r="Z73" s="525"/>
      <c r="AA73" s="525"/>
      <c r="AB73" s="526"/>
      <c r="AC73" s="514">
        <f>'O1'!AC73</f>
        <v>0</v>
      </c>
      <c r="AD73" s="515"/>
      <c r="AE73" s="516"/>
      <c r="AF73" s="517">
        <f>'O1'!BP73</f>
        <v>0</v>
      </c>
      <c r="AG73" s="518"/>
      <c r="AH73" s="518"/>
      <c r="AI73" s="518"/>
      <c r="AJ73" s="519"/>
      <c r="AK73" s="352">
        <f>'O1'!BQ73</f>
        <v>0</v>
      </c>
      <c r="AL73" s="352"/>
      <c r="AM73" s="352"/>
      <c r="AN73" s="352"/>
      <c r="AO73" s="352"/>
      <c r="AP73" s="352"/>
      <c r="AQ73" s="352"/>
      <c r="AR73" s="353">
        <f t="shared" si="0"/>
        <v>0</v>
      </c>
      <c r="AS73" s="353"/>
      <c r="AT73" s="353"/>
      <c r="AU73" s="353"/>
      <c r="AV73" s="353"/>
      <c r="AW73" s="353"/>
      <c r="AX73" s="353"/>
      <c r="AY73" s="200">
        <f>'O1'!AY73</f>
        <v>0</v>
      </c>
      <c r="AZ73" s="14"/>
      <c r="BA73" s="680" t="str">
        <f t="shared" si="1"/>
        <v>APROPRIAR O MACRO ITEM</v>
      </c>
      <c r="BB73" s="680" t="str">
        <f t="shared" si="2"/>
        <v/>
      </c>
      <c r="BC73" s="680" t="str">
        <f t="shared" si="4"/>
        <v xml:space="preserve"> </v>
      </c>
      <c r="BE73" s="668">
        <f>IF(BA73&lt;&gt;BC73,(IF(AY73=0,AR73*'Q2'!$CB$20,IF(AY73="R",AR73,0))),0)</f>
        <v>0</v>
      </c>
      <c r="BF73" s="668">
        <f>IF(BA73&lt;&gt;BC73,(IF(AY73=0,AR73*'Q2'!$CB$21,IF(AY73="C",AR73,0))),0)</f>
        <v>0</v>
      </c>
      <c r="BG73" s="668">
        <f>IF(BA73&lt;&gt;BC73,(IF(AY73=0,AR73*'Q2'!$CB$22,IF(AY73="CF",AR73,0))),0)</f>
        <v>0</v>
      </c>
      <c r="BH73" s="135">
        <f>IF(BA73&lt;&gt;BC73,(IF(AY73=0,AR73*'Q2'!$CB$23,IF(AY73="F",AR73,0))),0)</f>
        <v>0</v>
      </c>
      <c r="BI73" s="135">
        <f>'O2'!AR73</f>
        <v>0</v>
      </c>
      <c r="BL73" s="274">
        <f>'O1'!BL73</f>
        <v>0</v>
      </c>
      <c r="BM73" s="127">
        <f t="shared" si="5"/>
        <v>0</v>
      </c>
    </row>
    <row r="74" spans="2:65" ht="12.75" customHeight="1">
      <c r="B74" s="654">
        <f>'O1'!B74</f>
        <v>0</v>
      </c>
      <c r="C74" s="655"/>
      <c r="D74" s="655"/>
      <c r="E74" s="655"/>
      <c r="F74" s="656"/>
      <c r="G74" s="902">
        <f>'O1'!G74</f>
        <v>0</v>
      </c>
      <c r="H74" s="525"/>
      <c r="I74" s="525"/>
      <c r="J74" s="525"/>
      <c r="K74" s="525"/>
      <c r="L74" s="525"/>
      <c r="M74" s="525"/>
      <c r="N74" s="525"/>
      <c r="O74" s="525"/>
      <c r="P74" s="525"/>
      <c r="Q74" s="525"/>
      <c r="R74" s="525"/>
      <c r="S74" s="525"/>
      <c r="T74" s="525"/>
      <c r="U74" s="525"/>
      <c r="V74" s="525"/>
      <c r="W74" s="525"/>
      <c r="X74" s="525"/>
      <c r="Y74" s="525"/>
      <c r="Z74" s="525"/>
      <c r="AA74" s="525"/>
      <c r="AB74" s="526"/>
      <c r="AC74" s="514">
        <f>'O1'!AC74</f>
        <v>0</v>
      </c>
      <c r="AD74" s="515"/>
      <c r="AE74" s="516"/>
      <c r="AF74" s="517">
        <f>'O1'!BP74</f>
        <v>0</v>
      </c>
      <c r="AG74" s="518"/>
      <c r="AH74" s="518"/>
      <c r="AI74" s="518"/>
      <c r="AJ74" s="519"/>
      <c r="AK74" s="352">
        <f>'O1'!BQ74</f>
        <v>0</v>
      </c>
      <c r="AL74" s="352"/>
      <c r="AM74" s="352"/>
      <c r="AN74" s="352"/>
      <c r="AO74" s="352"/>
      <c r="AP74" s="352"/>
      <c r="AQ74" s="352"/>
      <c r="AR74" s="353">
        <f t="shared" si="0"/>
        <v>0</v>
      </c>
      <c r="AS74" s="353"/>
      <c r="AT74" s="353"/>
      <c r="AU74" s="353"/>
      <c r="AV74" s="353"/>
      <c r="AW74" s="353"/>
      <c r="AX74" s="353"/>
      <c r="AY74" s="200">
        <f>'O1'!AY74</f>
        <v>0</v>
      </c>
      <c r="AZ74" s="14"/>
      <c r="BA74" s="680" t="str">
        <f t="shared" si="1"/>
        <v>APROPRIAR O MACRO ITEM</v>
      </c>
      <c r="BB74" s="680" t="str">
        <f t="shared" si="2"/>
        <v/>
      </c>
      <c r="BC74" s="680" t="str">
        <f t="shared" si="4"/>
        <v xml:space="preserve"> </v>
      </c>
      <c r="BE74" s="668">
        <f>IF(BA74&lt;&gt;BC74,(IF(AY74=0,AR74*'Q2'!$CB$20,IF(AY74="R",AR74,0))),0)</f>
        <v>0</v>
      </c>
      <c r="BF74" s="668">
        <f>IF(BA74&lt;&gt;BC74,(IF(AY74=0,AR74*'Q2'!$CB$21,IF(AY74="C",AR74,0))),0)</f>
        <v>0</v>
      </c>
      <c r="BG74" s="668">
        <f>IF(BA74&lt;&gt;BC74,(IF(AY74=0,AR74*'Q2'!$CB$22,IF(AY74="CF",AR74,0))),0)</f>
        <v>0</v>
      </c>
      <c r="BH74" s="135">
        <f>IF(BA74&lt;&gt;BC74,(IF(AY74=0,AR74*'Q2'!$CB$23,IF(AY74="F",AR74,0))),0)</f>
        <v>0</v>
      </c>
      <c r="BI74" s="135">
        <f>'O2'!AR74</f>
        <v>0</v>
      </c>
      <c r="BL74" s="274">
        <f>'O1'!BL74</f>
        <v>0</v>
      </c>
      <c r="BM74" s="127">
        <f t="shared" si="5"/>
        <v>0</v>
      </c>
    </row>
    <row r="75" spans="2:65" ht="12.75" customHeight="1">
      <c r="B75" s="654">
        <f>'O1'!B75</f>
        <v>0</v>
      </c>
      <c r="C75" s="655"/>
      <c r="D75" s="655"/>
      <c r="E75" s="655"/>
      <c r="F75" s="656"/>
      <c r="G75" s="902">
        <f>'O1'!G75</f>
        <v>0</v>
      </c>
      <c r="H75" s="525"/>
      <c r="I75" s="525"/>
      <c r="J75" s="525"/>
      <c r="K75" s="525"/>
      <c r="L75" s="525"/>
      <c r="M75" s="525"/>
      <c r="N75" s="525"/>
      <c r="O75" s="525"/>
      <c r="P75" s="525"/>
      <c r="Q75" s="525"/>
      <c r="R75" s="525"/>
      <c r="S75" s="525"/>
      <c r="T75" s="525"/>
      <c r="U75" s="525"/>
      <c r="V75" s="525"/>
      <c r="W75" s="525"/>
      <c r="X75" s="525"/>
      <c r="Y75" s="525"/>
      <c r="Z75" s="525"/>
      <c r="AA75" s="525"/>
      <c r="AB75" s="526"/>
      <c r="AC75" s="514">
        <f>'O1'!AC75</f>
        <v>0</v>
      </c>
      <c r="AD75" s="515"/>
      <c r="AE75" s="516"/>
      <c r="AF75" s="517">
        <f>'O1'!BP75</f>
        <v>0</v>
      </c>
      <c r="AG75" s="518"/>
      <c r="AH75" s="518"/>
      <c r="AI75" s="518"/>
      <c r="AJ75" s="519"/>
      <c r="AK75" s="352">
        <f>'O1'!BQ75</f>
        <v>0</v>
      </c>
      <c r="AL75" s="352"/>
      <c r="AM75" s="352"/>
      <c r="AN75" s="352"/>
      <c r="AO75" s="352"/>
      <c r="AP75" s="352"/>
      <c r="AQ75" s="352"/>
      <c r="AR75" s="353">
        <f t="shared" si="0"/>
        <v>0</v>
      </c>
      <c r="AS75" s="353"/>
      <c r="AT75" s="353"/>
      <c r="AU75" s="353"/>
      <c r="AV75" s="353"/>
      <c r="AW75" s="353"/>
      <c r="AX75" s="353"/>
      <c r="AY75" s="200">
        <f>'O1'!AY75</f>
        <v>0</v>
      </c>
      <c r="AZ75" s="14"/>
      <c r="BA75" s="680" t="str">
        <f t="shared" si="1"/>
        <v>APROPRIAR O MACRO ITEM</v>
      </c>
      <c r="BB75" s="680" t="str">
        <f t="shared" si="2"/>
        <v/>
      </c>
      <c r="BC75" s="680" t="str">
        <f t="shared" si="4"/>
        <v xml:space="preserve"> </v>
      </c>
      <c r="BE75" s="668">
        <f>IF(BA75&lt;&gt;BC75,(IF(AY75=0,AR75*'Q2'!$CB$20,IF(AY75="R",AR75,0))),0)</f>
        <v>0</v>
      </c>
      <c r="BF75" s="668">
        <f>IF(BA75&lt;&gt;BC75,(IF(AY75=0,AR75*'Q2'!$CB$21,IF(AY75="C",AR75,0))),0)</f>
        <v>0</v>
      </c>
      <c r="BG75" s="668">
        <f>IF(BA75&lt;&gt;BC75,(IF(AY75=0,AR75*'Q2'!$CB$22,IF(AY75="CF",AR75,0))),0)</f>
        <v>0</v>
      </c>
      <c r="BH75" s="135">
        <f>IF(BA75&lt;&gt;BC75,(IF(AY75=0,AR75*'Q2'!$CB$23,IF(AY75="F",AR75,0))),0)</f>
        <v>0</v>
      </c>
      <c r="BI75" s="135">
        <f>'O2'!AR75</f>
        <v>0</v>
      </c>
      <c r="BL75" s="274">
        <f>'O1'!BL75</f>
        <v>0</v>
      </c>
      <c r="BM75" s="127">
        <f t="shared" si="5"/>
        <v>0</v>
      </c>
    </row>
    <row r="76" spans="2:65" ht="12.75" customHeight="1">
      <c r="B76" s="654">
        <f>'O1'!B76</f>
        <v>0</v>
      </c>
      <c r="C76" s="655"/>
      <c r="D76" s="655"/>
      <c r="E76" s="655"/>
      <c r="F76" s="656"/>
      <c r="G76" s="902">
        <f>'O1'!G76</f>
        <v>0</v>
      </c>
      <c r="H76" s="525"/>
      <c r="I76" s="525"/>
      <c r="J76" s="525"/>
      <c r="K76" s="525"/>
      <c r="L76" s="525"/>
      <c r="M76" s="525"/>
      <c r="N76" s="525"/>
      <c r="O76" s="525"/>
      <c r="P76" s="525"/>
      <c r="Q76" s="525"/>
      <c r="R76" s="525"/>
      <c r="S76" s="525"/>
      <c r="T76" s="525"/>
      <c r="U76" s="525"/>
      <c r="V76" s="525"/>
      <c r="W76" s="525"/>
      <c r="X76" s="525"/>
      <c r="Y76" s="525"/>
      <c r="Z76" s="525"/>
      <c r="AA76" s="525"/>
      <c r="AB76" s="526"/>
      <c r="AC76" s="514">
        <f>'O1'!AC76</f>
        <v>0</v>
      </c>
      <c r="AD76" s="515"/>
      <c r="AE76" s="516"/>
      <c r="AF76" s="517">
        <f>'O1'!BP76</f>
        <v>0</v>
      </c>
      <c r="AG76" s="518"/>
      <c r="AH76" s="518"/>
      <c r="AI76" s="518"/>
      <c r="AJ76" s="519"/>
      <c r="AK76" s="352">
        <f>'O1'!BQ76</f>
        <v>0</v>
      </c>
      <c r="AL76" s="352"/>
      <c r="AM76" s="352"/>
      <c r="AN76" s="352"/>
      <c r="AO76" s="352"/>
      <c r="AP76" s="352"/>
      <c r="AQ76" s="352"/>
      <c r="AR76" s="353">
        <f t="shared" si="0"/>
        <v>0</v>
      </c>
      <c r="AS76" s="353"/>
      <c r="AT76" s="353"/>
      <c r="AU76" s="353"/>
      <c r="AV76" s="353"/>
      <c r="AW76" s="353"/>
      <c r="AX76" s="353"/>
      <c r="AY76" s="200">
        <f>'O1'!AY76</f>
        <v>0</v>
      </c>
      <c r="AZ76" s="14"/>
      <c r="BA76" s="680" t="str">
        <f t="shared" si="1"/>
        <v>APROPRIAR O MACRO ITEM</v>
      </c>
      <c r="BB76" s="680" t="str">
        <f t="shared" si="2"/>
        <v/>
      </c>
      <c r="BC76" s="680" t="str">
        <f t="shared" si="4"/>
        <v xml:space="preserve"> </v>
      </c>
      <c r="BE76" s="668">
        <f>IF(BA76&lt;&gt;BC76,(IF(AY76=0,AR76*'Q2'!$CB$20,IF(AY76="R",AR76,0))),0)</f>
        <v>0</v>
      </c>
      <c r="BF76" s="668">
        <f>IF(BA76&lt;&gt;BC76,(IF(AY76=0,AR76*'Q2'!$CB$21,IF(AY76="C",AR76,0))),0)</f>
        <v>0</v>
      </c>
      <c r="BG76" s="668">
        <f>IF(BA76&lt;&gt;BC76,(IF(AY76=0,AR76*'Q2'!$CB$22,IF(AY76="CF",AR76,0))),0)</f>
        <v>0</v>
      </c>
      <c r="BH76" s="135">
        <f>IF(BA76&lt;&gt;BC76,(IF(AY76=0,AR76*'Q2'!$CB$23,IF(AY76="F",AR76,0))),0)</f>
        <v>0</v>
      </c>
      <c r="BI76" s="135">
        <f>'O2'!AR76</f>
        <v>0</v>
      </c>
      <c r="BL76" s="274">
        <f>'O1'!BL76</f>
        <v>0</v>
      </c>
      <c r="BM76" s="127">
        <f t="shared" si="5"/>
        <v>0</v>
      </c>
    </row>
    <row r="77" spans="2:65" ht="12.75" customHeight="1">
      <c r="B77" s="654">
        <f>'O1'!B77</f>
        <v>0</v>
      </c>
      <c r="C77" s="655"/>
      <c r="D77" s="655"/>
      <c r="E77" s="655"/>
      <c r="F77" s="656"/>
      <c r="G77" s="902">
        <f>'O1'!G77</f>
        <v>0</v>
      </c>
      <c r="H77" s="525"/>
      <c r="I77" s="525"/>
      <c r="J77" s="525"/>
      <c r="K77" s="525"/>
      <c r="L77" s="525"/>
      <c r="M77" s="525"/>
      <c r="N77" s="525"/>
      <c r="O77" s="525"/>
      <c r="P77" s="525"/>
      <c r="Q77" s="525"/>
      <c r="R77" s="525"/>
      <c r="S77" s="525"/>
      <c r="T77" s="525"/>
      <c r="U77" s="525"/>
      <c r="V77" s="525"/>
      <c r="W77" s="525"/>
      <c r="X77" s="525"/>
      <c r="Y77" s="525"/>
      <c r="Z77" s="525"/>
      <c r="AA77" s="525"/>
      <c r="AB77" s="526"/>
      <c r="AC77" s="514">
        <f>'O1'!AC77</f>
        <v>0</v>
      </c>
      <c r="AD77" s="515"/>
      <c r="AE77" s="516"/>
      <c r="AF77" s="517">
        <f>'O1'!BP77</f>
        <v>0</v>
      </c>
      <c r="AG77" s="518"/>
      <c r="AH77" s="518"/>
      <c r="AI77" s="518"/>
      <c r="AJ77" s="519"/>
      <c r="AK77" s="352">
        <f>'O1'!BQ77</f>
        <v>0</v>
      </c>
      <c r="AL77" s="352"/>
      <c r="AM77" s="352"/>
      <c r="AN77" s="352"/>
      <c r="AO77" s="352"/>
      <c r="AP77" s="352"/>
      <c r="AQ77" s="352"/>
      <c r="AR77" s="353">
        <f t="shared" si="0"/>
        <v>0</v>
      </c>
      <c r="AS77" s="353"/>
      <c r="AT77" s="353"/>
      <c r="AU77" s="353"/>
      <c r="AV77" s="353"/>
      <c r="AW77" s="353"/>
      <c r="AX77" s="353"/>
      <c r="AY77" s="200">
        <f>'O1'!AY77</f>
        <v>0</v>
      </c>
      <c r="AZ77" s="14"/>
      <c r="BA77" s="680" t="str">
        <f t="shared" si="1"/>
        <v>APROPRIAR O MACRO ITEM</v>
      </c>
      <c r="BB77" s="680" t="str">
        <f t="shared" si="2"/>
        <v/>
      </c>
      <c r="BC77" s="680" t="str">
        <f t="shared" si="4"/>
        <v xml:space="preserve"> </v>
      </c>
      <c r="BE77" s="668">
        <f>IF(BA77&lt;&gt;BC77,(IF(AY77=0,AR77*'Q2'!$CB$20,IF(AY77="R",AR77,0))),0)</f>
        <v>0</v>
      </c>
      <c r="BF77" s="668">
        <f>IF(BA77&lt;&gt;BC77,(IF(AY77=0,AR77*'Q2'!$CB$21,IF(AY77="C",AR77,0))),0)</f>
        <v>0</v>
      </c>
      <c r="BG77" s="668">
        <f>IF(BA77&lt;&gt;BC77,(IF(AY77=0,AR77*'Q2'!$CB$22,IF(AY77="CF",AR77,0))),0)</f>
        <v>0</v>
      </c>
      <c r="BH77" s="135">
        <f>IF(BA77&lt;&gt;BC77,(IF(AY77=0,AR77*'Q2'!$CB$23,IF(AY77="F",AR77,0))),0)</f>
        <v>0</v>
      </c>
      <c r="BI77" s="135">
        <f>'O2'!AR77</f>
        <v>0</v>
      </c>
      <c r="BL77" s="274">
        <f>'O1'!BL77</f>
        <v>0</v>
      </c>
      <c r="BM77" s="127">
        <f t="shared" si="5"/>
        <v>0</v>
      </c>
    </row>
    <row r="78" spans="2:65" ht="12.75" customHeight="1">
      <c r="B78" s="654">
        <f>'O1'!B78</f>
        <v>0</v>
      </c>
      <c r="C78" s="655"/>
      <c r="D78" s="655"/>
      <c r="E78" s="655"/>
      <c r="F78" s="656"/>
      <c r="G78" s="902">
        <f>'O1'!G78</f>
        <v>0</v>
      </c>
      <c r="H78" s="525"/>
      <c r="I78" s="525"/>
      <c r="J78" s="525"/>
      <c r="K78" s="525"/>
      <c r="L78" s="525"/>
      <c r="M78" s="525"/>
      <c r="N78" s="525"/>
      <c r="O78" s="525"/>
      <c r="P78" s="525"/>
      <c r="Q78" s="525"/>
      <c r="R78" s="525"/>
      <c r="S78" s="525"/>
      <c r="T78" s="525"/>
      <c r="U78" s="525"/>
      <c r="V78" s="525"/>
      <c r="W78" s="525"/>
      <c r="X78" s="525"/>
      <c r="Y78" s="525"/>
      <c r="Z78" s="525"/>
      <c r="AA78" s="525"/>
      <c r="AB78" s="526"/>
      <c r="AC78" s="514">
        <f>'O1'!AC78</f>
        <v>0</v>
      </c>
      <c r="AD78" s="515"/>
      <c r="AE78" s="516"/>
      <c r="AF78" s="517">
        <f>'O1'!BP78</f>
        <v>0</v>
      </c>
      <c r="AG78" s="518"/>
      <c r="AH78" s="518"/>
      <c r="AI78" s="518"/>
      <c r="AJ78" s="519"/>
      <c r="AK78" s="352">
        <f>'O1'!BQ78</f>
        <v>0</v>
      </c>
      <c r="AL78" s="352"/>
      <c r="AM78" s="352"/>
      <c r="AN78" s="352"/>
      <c r="AO78" s="352"/>
      <c r="AP78" s="352"/>
      <c r="AQ78" s="352"/>
      <c r="AR78" s="353">
        <f t="shared" si="0"/>
        <v>0</v>
      </c>
      <c r="AS78" s="353"/>
      <c r="AT78" s="353"/>
      <c r="AU78" s="353"/>
      <c r="AV78" s="353"/>
      <c r="AW78" s="353"/>
      <c r="AX78" s="353"/>
      <c r="AY78" s="200">
        <f>'O1'!AY78</f>
        <v>0</v>
      </c>
      <c r="AZ78" s="14"/>
      <c r="BA78" s="680" t="str">
        <f t="shared" si="1"/>
        <v>APROPRIAR O MACRO ITEM</v>
      </c>
      <c r="BB78" s="680" t="str">
        <f t="shared" si="2"/>
        <v/>
      </c>
      <c r="BC78" s="680" t="str">
        <f t="shared" si="4"/>
        <v xml:space="preserve"> </v>
      </c>
      <c r="BE78" s="668">
        <f>IF(BA78&lt;&gt;BC78,(IF(AY78=0,AR78*'Q2'!$CB$20,IF(AY78="R",AR78,0))),0)</f>
        <v>0</v>
      </c>
      <c r="BF78" s="668">
        <f>IF(BA78&lt;&gt;BC78,(IF(AY78=0,AR78*'Q2'!$CB$21,IF(AY78="C",AR78,0))),0)</f>
        <v>0</v>
      </c>
      <c r="BG78" s="668">
        <f>IF(BA78&lt;&gt;BC78,(IF(AY78=0,AR78*'Q2'!$CB$22,IF(AY78="CF",AR78,0))),0)</f>
        <v>0</v>
      </c>
      <c r="BH78" s="135">
        <f>IF(BA78&lt;&gt;BC78,(IF(AY78=0,AR78*'Q2'!$CB$23,IF(AY78="F",AR78,0))),0)</f>
        <v>0</v>
      </c>
      <c r="BI78" s="135">
        <f>'O2'!AR78</f>
        <v>0</v>
      </c>
      <c r="BL78" s="274">
        <f>'O1'!BL78</f>
        <v>0</v>
      </c>
      <c r="BM78" s="127">
        <f t="shared" si="5"/>
        <v>0</v>
      </c>
    </row>
    <row r="79" spans="2:65" ht="12.75" customHeight="1">
      <c r="B79" s="654">
        <f>'O1'!B79</f>
        <v>0</v>
      </c>
      <c r="C79" s="655"/>
      <c r="D79" s="655"/>
      <c r="E79" s="655"/>
      <c r="F79" s="656"/>
      <c r="G79" s="902">
        <f>'O1'!G79</f>
        <v>0</v>
      </c>
      <c r="H79" s="525"/>
      <c r="I79" s="525"/>
      <c r="J79" s="525"/>
      <c r="K79" s="525"/>
      <c r="L79" s="525"/>
      <c r="M79" s="525"/>
      <c r="N79" s="525"/>
      <c r="O79" s="525"/>
      <c r="P79" s="525"/>
      <c r="Q79" s="525"/>
      <c r="R79" s="525"/>
      <c r="S79" s="525"/>
      <c r="T79" s="525"/>
      <c r="U79" s="525"/>
      <c r="V79" s="525"/>
      <c r="W79" s="525"/>
      <c r="X79" s="525"/>
      <c r="Y79" s="525"/>
      <c r="Z79" s="525"/>
      <c r="AA79" s="525"/>
      <c r="AB79" s="526"/>
      <c r="AC79" s="514">
        <f>'O1'!AC79</f>
        <v>0</v>
      </c>
      <c r="AD79" s="515"/>
      <c r="AE79" s="516"/>
      <c r="AF79" s="517">
        <f>'O1'!BP79</f>
        <v>0</v>
      </c>
      <c r="AG79" s="518"/>
      <c r="AH79" s="518"/>
      <c r="AI79" s="518"/>
      <c r="AJ79" s="519"/>
      <c r="AK79" s="352">
        <f>'O1'!BQ79</f>
        <v>0</v>
      </c>
      <c r="AL79" s="352"/>
      <c r="AM79" s="352"/>
      <c r="AN79" s="352"/>
      <c r="AO79" s="352"/>
      <c r="AP79" s="352"/>
      <c r="AQ79" s="352"/>
      <c r="AR79" s="353">
        <f t="shared" ref="AR79:AR142" si="6">IF(BM79=0,(SUMIF($BA$15:$BA$318,B79,$BM$15:$BM$318)),BM79)</f>
        <v>0</v>
      </c>
      <c r="AS79" s="353"/>
      <c r="AT79" s="353"/>
      <c r="AU79" s="353"/>
      <c r="AV79" s="353"/>
      <c r="AW79" s="353"/>
      <c r="AX79" s="353"/>
      <c r="AY79" s="200">
        <f>'O1'!AY79</f>
        <v>0</v>
      </c>
      <c r="AZ79" s="14"/>
      <c r="BA79" s="680" t="str">
        <f t="shared" ref="BA79:BA142" si="7">IF(B79=0,BA78,IF(ISNONTEXT(B79)=TRUE,INT(B79),INT(LEFT(B79,FIND(".",B79)-1))))</f>
        <v>APROPRIAR O MACRO ITEM</v>
      </c>
      <c r="BB79" s="680" t="str">
        <f t="shared" ref="BB79:BB142" si="8">IF(BB80=1,1,IF(B79&lt;&gt;0,1,IF(G79&lt;&gt;0,1,IF(AC79&lt;&gt;0,1,IF(AF79&lt;&gt;0,1,"")))))</f>
        <v/>
      </c>
      <c r="BC79" s="680" t="str">
        <f t="shared" si="4"/>
        <v xml:space="preserve"> </v>
      </c>
      <c r="BE79" s="668">
        <f>IF(BA79&lt;&gt;BC79,(IF(AY79=0,AR79*'Q2'!$CB$20,IF(AY79="R",AR79,0))),0)</f>
        <v>0</v>
      </c>
      <c r="BF79" s="668">
        <f>IF(BA79&lt;&gt;BC79,(IF(AY79=0,AR79*'Q2'!$CB$21,IF(AY79="C",AR79,0))),0)</f>
        <v>0</v>
      </c>
      <c r="BG79" s="668">
        <f>IF(BA79&lt;&gt;BC79,(IF(AY79=0,AR79*'Q2'!$CB$22,IF(AY79="CF",AR79,0))),0)</f>
        <v>0</v>
      </c>
      <c r="BH79" s="135">
        <f>IF(BA79&lt;&gt;BC79,(IF(AY79=0,AR79*'Q2'!$CB$23,IF(AY79="F",AR79,0))),0)</f>
        <v>0</v>
      </c>
      <c r="BI79" s="135">
        <f>'O2'!AR79</f>
        <v>0</v>
      </c>
      <c r="BL79" s="274">
        <f>'O1'!BL79</f>
        <v>0</v>
      </c>
      <c r="BM79" s="127">
        <f t="shared" si="5"/>
        <v>0</v>
      </c>
    </row>
    <row r="80" spans="2:65" ht="12.75" customHeight="1">
      <c r="B80" s="654">
        <f>'O1'!B80</f>
        <v>0</v>
      </c>
      <c r="C80" s="655"/>
      <c r="D80" s="655"/>
      <c r="E80" s="655"/>
      <c r="F80" s="656"/>
      <c r="G80" s="902">
        <f>'O1'!G80</f>
        <v>0</v>
      </c>
      <c r="H80" s="525"/>
      <c r="I80" s="525"/>
      <c r="J80" s="525"/>
      <c r="K80" s="525"/>
      <c r="L80" s="525"/>
      <c r="M80" s="525"/>
      <c r="N80" s="525"/>
      <c r="O80" s="525"/>
      <c r="P80" s="525"/>
      <c r="Q80" s="525"/>
      <c r="R80" s="525"/>
      <c r="S80" s="525"/>
      <c r="T80" s="525"/>
      <c r="U80" s="525"/>
      <c r="V80" s="525"/>
      <c r="W80" s="525"/>
      <c r="X80" s="525"/>
      <c r="Y80" s="525"/>
      <c r="Z80" s="525"/>
      <c r="AA80" s="525"/>
      <c r="AB80" s="526"/>
      <c r="AC80" s="514">
        <f>'O1'!AC80</f>
        <v>0</v>
      </c>
      <c r="AD80" s="515"/>
      <c r="AE80" s="516"/>
      <c r="AF80" s="517">
        <f>'O1'!BP80</f>
        <v>0</v>
      </c>
      <c r="AG80" s="518"/>
      <c r="AH80" s="518"/>
      <c r="AI80" s="518"/>
      <c r="AJ80" s="519"/>
      <c r="AK80" s="352">
        <f>'O1'!BQ80</f>
        <v>0</v>
      </c>
      <c r="AL80" s="352"/>
      <c r="AM80" s="352"/>
      <c r="AN80" s="352"/>
      <c r="AO80" s="352"/>
      <c r="AP80" s="352"/>
      <c r="AQ80" s="352"/>
      <c r="AR80" s="353">
        <f t="shared" si="6"/>
        <v>0</v>
      </c>
      <c r="AS80" s="353"/>
      <c r="AT80" s="353"/>
      <c r="AU80" s="353"/>
      <c r="AV80" s="353"/>
      <c r="AW80" s="353"/>
      <c r="AX80" s="353"/>
      <c r="AY80" s="200">
        <f>'O1'!AY80</f>
        <v>0</v>
      </c>
      <c r="AZ80" s="14"/>
      <c r="BA80" s="680" t="str">
        <f t="shared" si="7"/>
        <v>APROPRIAR O MACRO ITEM</v>
      </c>
      <c r="BB80" s="680" t="str">
        <f t="shared" si="8"/>
        <v/>
      </c>
      <c r="BC80" s="680" t="str">
        <f t="shared" ref="BC80:BC143" si="9">IF(BA80=0," ",IF(BA80&lt;&gt;BA79,BA80," "))</f>
        <v xml:space="preserve"> </v>
      </c>
      <c r="BE80" s="668">
        <f>IF(BA80&lt;&gt;BC80,(IF(AY80=0,AR80*'Q2'!$CB$20,IF(AY80="R",AR80,0))),0)</f>
        <v>0</v>
      </c>
      <c r="BF80" s="668">
        <f>IF(BA80&lt;&gt;BC80,(IF(AY80=0,AR80*'Q2'!$CB$21,IF(AY80="C",AR80,0))),0)</f>
        <v>0</v>
      </c>
      <c r="BG80" s="668">
        <f>IF(BA80&lt;&gt;BC80,(IF(AY80=0,AR80*'Q2'!$CB$22,IF(AY80="CF",AR80,0))),0)</f>
        <v>0</v>
      </c>
      <c r="BH80" s="135">
        <f>IF(BA80&lt;&gt;BC80,(IF(AY80=0,AR80*'Q2'!$CB$23,IF(AY80="F",AR80,0))),0)</f>
        <v>0</v>
      </c>
      <c r="BI80" s="135">
        <f>'O2'!AR80</f>
        <v>0</v>
      </c>
      <c r="BL80" s="274">
        <f>'O1'!BL80</f>
        <v>0</v>
      </c>
      <c r="BM80" s="127">
        <f t="shared" si="5"/>
        <v>0</v>
      </c>
    </row>
    <row r="81" spans="2:65" ht="12.75" customHeight="1">
      <c r="B81" s="654">
        <f>'O1'!B81</f>
        <v>0</v>
      </c>
      <c r="C81" s="655"/>
      <c r="D81" s="655"/>
      <c r="E81" s="655"/>
      <c r="F81" s="656"/>
      <c r="G81" s="902">
        <f>'O1'!G81</f>
        <v>0</v>
      </c>
      <c r="H81" s="525"/>
      <c r="I81" s="525"/>
      <c r="J81" s="525"/>
      <c r="K81" s="525"/>
      <c r="L81" s="525"/>
      <c r="M81" s="525"/>
      <c r="N81" s="525"/>
      <c r="O81" s="525"/>
      <c r="P81" s="525"/>
      <c r="Q81" s="525"/>
      <c r="R81" s="525"/>
      <c r="S81" s="525"/>
      <c r="T81" s="525"/>
      <c r="U81" s="525"/>
      <c r="V81" s="525"/>
      <c r="W81" s="525"/>
      <c r="X81" s="525"/>
      <c r="Y81" s="525"/>
      <c r="Z81" s="525"/>
      <c r="AA81" s="525"/>
      <c r="AB81" s="526"/>
      <c r="AC81" s="514">
        <f>'O1'!AC81</f>
        <v>0</v>
      </c>
      <c r="AD81" s="515"/>
      <c r="AE81" s="516"/>
      <c r="AF81" s="517">
        <f>'O1'!BP81</f>
        <v>0</v>
      </c>
      <c r="AG81" s="518"/>
      <c r="AH81" s="518"/>
      <c r="AI81" s="518"/>
      <c r="AJ81" s="519"/>
      <c r="AK81" s="352">
        <f>'O1'!BQ81</f>
        <v>0</v>
      </c>
      <c r="AL81" s="352"/>
      <c r="AM81" s="352"/>
      <c r="AN81" s="352"/>
      <c r="AO81" s="352"/>
      <c r="AP81" s="352"/>
      <c r="AQ81" s="352"/>
      <c r="AR81" s="353">
        <f t="shared" si="6"/>
        <v>0</v>
      </c>
      <c r="AS81" s="353"/>
      <c r="AT81" s="353"/>
      <c r="AU81" s="353"/>
      <c r="AV81" s="353"/>
      <c r="AW81" s="353"/>
      <c r="AX81" s="353"/>
      <c r="AY81" s="200">
        <f>'O1'!AY81</f>
        <v>0</v>
      </c>
      <c r="AZ81" s="14"/>
      <c r="BA81" s="680" t="str">
        <f t="shared" si="7"/>
        <v>APROPRIAR O MACRO ITEM</v>
      </c>
      <c r="BB81" s="680" t="str">
        <f t="shared" si="8"/>
        <v/>
      </c>
      <c r="BC81" s="680" t="str">
        <f t="shared" si="9"/>
        <v xml:space="preserve"> </v>
      </c>
      <c r="BE81" s="668">
        <f>IF(BA81&lt;&gt;BC81,(IF(AY81=0,AR81*'Q2'!$CB$20,IF(AY81="R",AR81,0))),0)</f>
        <v>0</v>
      </c>
      <c r="BF81" s="668">
        <f>IF(BA81&lt;&gt;BC81,(IF(AY81=0,AR81*'Q2'!$CB$21,IF(AY81="C",AR81,0))),0)</f>
        <v>0</v>
      </c>
      <c r="BG81" s="668">
        <f>IF(BA81&lt;&gt;BC81,(IF(AY81=0,AR81*'Q2'!$CB$22,IF(AY81="CF",AR81,0))),0)</f>
        <v>0</v>
      </c>
      <c r="BH81" s="135">
        <f>IF(BA81&lt;&gt;BC81,(IF(AY81=0,AR81*'Q2'!$CB$23,IF(AY81="F",AR81,0))),0)</f>
        <v>0</v>
      </c>
      <c r="BI81" s="135">
        <f>'O2'!AR81</f>
        <v>0</v>
      </c>
      <c r="BL81" s="274">
        <f>'O1'!BL81</f>
        <v>0</v>
      </c>
      <c r="BM81" s="127">
        <f t="shared" si="5"/>
        <v>0</v>
      </c>
    </row>
    <row r="82" spans="2:65" ht="12.75" customHeight="1">
      <c r="B82" s="654">
        <f>'O1'!B82</f>
        <v>0</v>
      </c>
      <c r="C82" s="655"/>
      <c r="D82" s="655"/>
      <c r="E82" s="655"/>
      <c r="F82" s="656"/>
      <c r="G82" s="902">
        <f>'O1'!G82</f>
        <v>0</v>
      </c>
      <c r="H82" s="525"/>
      <c r="I82" s="525"/>
      <c r="J82" s="525"/>
      <c r="K82" s="525"/>
      <c r="L82" s="525"/>
      <c r="M82" s="525"/>
      <c r="N82" s="525"/>
      <c r="O82" s="525"/>
      <c r="P82" s="525"/>
      <c r="Q82" s="525"/>
      <c r="R82" s="525"/>
      <c r="S82" s="525"/>
      <c r="T82" s="525"/>
      <c r="U82" s="525"/>
      <c r="V82" s="525"/>
      <c r="W82" s="525"/>
      <c r="X82" s="525"/>
      <c r="Y82" s="525"/>
      <c r="Z82" s="525"/>
      <c r="AA82" s="525"/>
      <c r="AB82" s="526"/>
      <c r="AC82" s="514">
        <f>'O1'!AC82</f>
        <v>0</v>
      </c>
      <c r="AD82" s="515"/>
      <c r="AE82" s="516"/>
      <c r="AF82" s="517">
        <f>'O1'!BP82</f>
        <v>0</v>
      </c>
      <c r="AG82" s="518"/>
      <c r="AH82" s="518"/>
      <c r="AI82" s="518"/>
      <c r="AJ82" s="519"/>
      <c r="AK82" s="352">
        <f>'O1'!BQ82</f>
        <v>0</v>
      </c>
      <c r="AL82" s="352"/>
      <c r="AM82" s="352"/>
      <c r="AN82" s="352"/>
      <c r="AO82" s="352"/>
      <c r="AP82" s="352"/>
      <c r="AQ82" s="352"/>
      <c r="AR82" s="353">
        <f t="shared" si="6"/>
        <v>0</v>
      </c>
      <c r="AS82" s="353"/>
      <c r="AT82" s="353"/>
      <c r="AU82" s="353"/>
      <c r="AV82" s="353"/>
      <c r="AW82" s="353"/>
      <c r="AX82" s="353"/>
      <c r="AY82" s="200">
        <f>'O1'!AY82</f>
        <v>0</v>
      </c>
      <c r="AZ82" s="14"/>
      <c r="BA82" s="680" t="str">
        <f t="shared" si="7"/>
        <v>APROPRIAR O MACRO ITEM</v>
      </c>
      <c r="BB82" s="680" t="str">
        <f t="shared" si="8"/>
        <v/>
      </c>
      <c r="BC82" s="680" t="str">
        <f t="shared" si="9"/>
        <v xml:space="preserve"> </v>
      </c>
      <c r="BE82" s="668">
        <f>IF(BA82&lt;&gt;BC82,(IF(AY82=0,AR82*'Q2'!$CB$20,IF(AY82="R",AR82,0))),0)</f>
        <v>0</v>
      </c>
      <c r="BF82" s="668">
        <f>IF(BA82&lt;&gt;BC82,(IF(AY82=0,AR82*'Q2'!$CB$21,IF(AY82="C",AR82,0))),0)</f>
        <v>0</v>
      </c>
      <c r="BG82" s="668">
        <f>IF(BA82&lt;&gt;BC82,(IF(AY82=0,AR82*'Q2'!$CB$22,IF(AY82="CF",AR82,0))),0)</f>
        <v>0</v>
      </c>
      <c r="BH82" s="135">
        <f>IF(BA82&lt;&gt;BC82,(IF(AY82=0,AR82*'Q2'!$CB$23,IF(AY82="F",AR82,0))),0)</f>
        <v>0</v>
      </c>
      <c r="BI82" s="135">
        <f>'O2'!AR82</f>
        <v>0</v>
      </c>
      <c r="BL82" s="274">
        <f>'O1'!BL82</f>
        <v>0</v>
      </c>
      <c r="BM82" s="127">
        <f t="shared" si="5"/>
        <v>0</v>
      </c>
    </row>
    <row r="83" spans="2:65" ht="12.75" customHeight="1">
      <c r="B83" s="654">
        <f>'O1'!B83</f>
        <v>0</v>
      </c>
      <c r="C83" s="655"/>
      <c r="D83" s="655"/>
      <c r="E83" s="655"/>
      <c r="F83" s="656"/>
      <c r="G83" s="902">
        <f>'O1'!G83</f>
        <v>0</v>
      </c>
      <c r="H83" s="525"/>
      <c r="I83" s="525"/>
      <c r="J83" s="525"/>
      <c r="K83" s="525"/>
      <c r="L83" s="525"/>
      <c r="M83" s="525"/>
      <c r="N83" s="525"/>
      <c r="O83" s="525"/>
      <c r="P83" s="525"/>
      <c r="Q83" s="525"/>
      <c r="R83" s="525"/>
      <c r="S83" s="525"/>
      <c r="T83" s="525"/>
      <c r="U83" s="525"/>
      <c r="V83" s="525"/>
      <c r="W83" s="525"/>
      <c r="X83" s="525"/>
      <c r="Y83" s="525"/>
      <c r="Z83" s="525"/>
      <c r="AA83" s="525"/>
      <c r="AB83" s="526"/>
      <c r="AC83" s="514">
        <f>'O1'!AC83</f>
        <v>0</v>
      </c>
      <c r="AD83" s="515"/>
      <c r="AE83" s="516"/>
      <c r="AF83" s="517">
        <f>'O1'!BP83</f>
        <v>0</v>
      </c>
      <c r="AG83" s="518"/>
      <c r="AH83" s="518"/>
      <c r="AI83" s="518"/>
      <c r="AJ83" s="519"/>
      <c r="AK83" s="352">
        <f>'O1'!BQ83</f>
        <v>0</v>
      </c>
      <c r="AL83" s="352"/>
      <c r="AM83" s="352"/>
      <c r="AN83" s="352"/>
      <c r="AO83" s="352"/>
      <c r="AP83" s="352"/>
      <c r="AQ83" s="352"/>
      <c r="AR83" s="353">
        <f t="shared" si="6"/>
        <v>0</v>
      </c>
      <c r="AS83" s="353"/>
      <c r="AT83" s="353"/>
      <c r="AU83" s="353"/>
      <c r="AV83" s="353"/>
      <c r="AW83" s="353"/>
      <c r="AX83" s="353"/>
      <c r="AY83" s="200">
        <f>'O1'!AY83</f>
        <v>0</v>
      </c>
      <c r="AZ83" s="14"/>
      <c r="BA83" s="680" t="str">
        <f t="shared" si="7"/>
        <v>APROPRIAR O MACRO ITEM</v>
      </c>
      <c r="BB83" s="680" t="str">
        <f t="shared" si="8"/>
        <v/>
      </c>
      <c r="BC83" s="680" t="str">
        <f t="shared" si="9"/>
        <v xml:space="preserve"> </v>
      </c>
      <c r="BE83" s="668">
        <f>IF(BA83&lt;&gt;BC83,(IF(AY83=0,AR83*'Q2'!$CB$20,IF(AY83="R",AR83,0))),0)</f>
        <v>0</v>
      </c>
      <c r="BF83" s="668">
        <f>IF(BA83&lt;&gt;BC83,(IF(AY83=0,AR83*'Q2'!$CB$21,IF(AY83="C",AR83,0))),0)</f>
        <v>0</v>
      </c>
      <c r="BG83" s="668">
        <f>IF(BA83&lt;&gt;BC83,(IF(AY83=0,AR83*'Q2'!$CB$22,IF(AY83="CF",AR83,0))),0)</f>
        <v>0</v>
      </c>
      <c r="BH83" s="135">
        <f>IF(BA83&lt;&gt;BC83,(IF(AY83=0,AR83*'Q2'!$CB$23,IF(AY83="F",AR83,0))),0)</f>
        <v>0</v>
      </c>
      <c r="BI83" s="135">
        <f>'O2'!AR83</f>
        <v>0</v>
      </c>
      <c r="BL83" s="274">
        <f>'O1'!BL83</f>
        <v>0</v>
      </c>
      <c r="BM83" s="127">
        <f t="shared" si="5"/>
        <v>0</v>
      </c>
    </row>
    <row r="84" spans="2:65" ht="12.75" customHeight="1">
      <c r="B84" s="654">
        <f>'O1'!B84</f>
        <v>0</v>
      </c>
      <c r="C84" s="655"/>
      <c r="D84" s="655"/>
      <c r="E84" s="655"/>
      <c r="F84" s="656"/>
      <c r="G84" s="902">
        <f>'O1'!G84</f>
        <v>0</v>
      </c>
      <c r="H84" s="525"/>
      <c r="I84" s="525"/>
      <c r="J84" s="525"/>
      <c r="K84" s="525"/>
      <c r="L84" s="525"/>
      <c r="M84" s="525"/>
      <c r="N84" s="525"/>
      <c r="O84" s="525"/>
      <c r="P84" s="525"/>
      <c r="Q84" s="525"/>
      <c r="R84" s="525"/>
      <c r="S84" s="525"/>
      <c r="T84" s="525"/>
      <c r="U84" s="525"/>
      <c r="V84" s="525"/>
      <c r="W84" s="525"/>
      <c r="X84" s="525"/>
      <c r="Y84" s="525"/>
      <c r="Z84" s="525"/>
      <c r="AA84" s="525"/>
      <c r="AB84" s="526"/>
      <c r="AC84" s="514">
        <f>'O1'!AC84</f>
        <v>0</v>
      </c>
      <c r="AD84" s="515"/>
      <c r="AE84" s="516"/>
      <c r="AF84" s="517">
        <f>'O1'!BP84</f>
        <v>0</v>
      </c>
      <c r="AG84" s="518"/>
      <c r="AH84" s="518"/>
      <c r="AI84" s="518"/>
      <c r="AJ84" s="519"/>
      <c r="AK84" s="352">
        <f>'O1'!BQ84</f>
        <v>0</v>
      </c>
      <c r="AL84" s="352"/>
      <c r="AM84" s="352"/>
      <c r="AN84" s="352"/>
      <c r="AO84" s="352"/>
      <c r="AP84" s="352"/>
      <c r="AQ84" s="352"/>
      <c r="AR84" s="353">
        <f t="shared" si="6"/>
        <v>0</v>
      </c>
      <c r="AS84" s="353"/>
      <c r="AT84" s="353"/>
      <c r="AU84" s="353"/>
      <c r="AV84" s="353"/>
      <c r="AW84" s="353"/>
      <c r="AX84" s="353"/>
      <c r="AY84" s="200">
        <f>'O1'!AY84</f>
        <v>0</v>
      </c>
      <c r="AZ84" s="14"/>
      <c r="BA84" s="680" t="str">
        <f t="shared" si="7"/>
        <v>APROPRIAR O MACRO ITEM</v>
      </c>
      <c r="BB84" s="680" t="str">
        <f t="shared" si="8"/>
        <v/>
      </c>
      <c r="BC84" s="680" t="str">
        <f t="shared" si="9"/>
        <v xml:space="preserve"> </v>
      </c>
      <c r="BE84" s="668">
        <f>IF(BA84&lt;&gt;BC84,(IF(AY84=0,AR84*'Q2'!$CB$20,IF(AY84="R",AR84,0))),0)</f>
        <v>0</v>
      </c>
      <c r="BF84" s="668">
        <f>IF(BA84&lt;&gt;BC84,(IF(AY84=0,AR84*'Q2'!$CB$21,IF(AY84="C",AR84,0))),0)</f>
        <v>0</v>
      </c>
      <c r="BG84" s="668">
        <f>IF(BA84&lt;&gt;BC84,(IF(AY84=0,AR84*'Q2'!$CB$22,IF(AY84="CF",AR84,0))),0)</f>
        <v>0</v>
      </c>
      <c r="BH84" s="135">
        <f>IF(BA84&lt;&gt;BC84,(IF(AY84=0,AR84*'Q2'!$CB$23,IF(AY84="F",AR84,0))),0)</f>
        <v>0</v>
      </c>
      <c r="BI84" s="135">
        <f>'O2'!AR84</f>
        <v>0</v>
      </c>
      <c r="BL84" s="274">
        <f>'O1'!BL84</f>
        <v>0</v>
      </c>
      <c r="BM84" s="127">
        <f t="shared" si="5"/>
        <v>0</v>
      </c>
    </row>
    <row r="85" spans="2:65" ht="12.75" customHeight="1">
      <c r="B85" s="654">
        <f>'O1'!B85</f>
        <v>0</v>
      </c>
      <c r="C85" s="655"/>
      <c r="D85" s="655"/>
      <c r="E85" s="655"/>
      <c r="F85" s="656"/>
      <c r="G85" s="902">
        <f>'O1'!G85</f>
        <v>0</v>
      </c>
      <c r="H85" s="525"/>
      <c r="I85" s="525"/>
      <c r="J85" s="525"/>
      <c r="K85" s="525"/>
      <c r="L85" s="525"/>
      <c r="M85" s="525"/>
      <c r="N85" s="525"/>
      <c r="O85" s="525"/>
      <c r="P85" s="525"/>
      <c r="Q85" s="525"/>
      <c r="R85" s="525"/>
      <c r="S85" s="525"/>
      <c r="T85" s="525"/>
      <c r="U85" s="525"/>
      <c r="V85" s="525"/>
      <c r="W85" s="525"/>
      <c r="X85" s="525"/>
      <c r="Y85" s="525"/>
      <c r="Z85" s="525"/>
      <c r="AA85" s="525"/>
      <c r="AB85" s="526"/>
      <c r="AC85" s="514">
        <f>'O1'!AC85</f>
        <v>0</v>
      </c>
      <c r="AD85" s="515"/>
      <c r="AE85" s="516"/>
      <c r="AF85" s="517">
        <f>'O1'!BP85</f>
        <v>0</v>
      </c>
      <c r="AG85" s="518"/>
      <c r="AH85" s="518"/>
      <c r="AI85" s="518"/>
      <c r="AJ85" s="519"/>
      <c r="AK85" s="352">
        <f>'O1'!BQ85</f>
        <v>0</v>
      </c>
      <c r="AL85" s="352"/>
      <c r="AM85" s="352"/>
      <c r="AN85" s="352"/>
      <c r="AO85" s="352"/>
      <c r="AP85" s="352"/>
      <c r="AQ85" s="352"/>
      <c r="AR85" s="353">
        <f t="shared" si="6"/>
        <v>0</v>
      </c>
      <c r="AS85" s="353"/>
      <c r="AT85" s="353"/>
      <c r="AU85" s="353"/>
      <c r="AV85" s="353"/>
      <c r="AW85" s="353"/>
      <c r="AX85" s="353"/>
      <c r="AY85" s="200">
        <f>'O1'!AY85</f>
        <v>0</v>
      </c>
      <c r="AZ85" s="14"/>
      <c r="BA85" s="680" t="str">
        <f t="shared" si="7"/>
        <v>APROPRIAR O MACRO ITEM</v>
      </c>
      <c r="BB85" s="680" t="str">
        <f t="shared" si="8"/>
        <v/>
      </c>
      <c r="BC85" s="680" t="str">
        <f t="shared" si="9"/>
        <v xml:space="preserve"> </v>
      </c>
      <c r="BE85" s="668">
        <f>IF(BA85&lt;&gt;BC85,(IF(AY85=0,AR85*'Q2'!$CB$20,IF(AY85="R",AR85,0))),0)</f>
        <v>0</v>
      </c>
      <c r="BF85" s="668">
        <f>IF(BA85&lt;&gt;BC85,(IF(AY85=0,AR85*'Q2'!$CB$21,IF(AY85="C",AR85,0))),0)</f>
        <v>0</v>
      </c>
      <c r="BG85" s="668">
        <f>IF(BA85&lt;&gt;BC85,(IF(AY85=0,AR85*'Q2'!$CB$22,IF(AY85="CF",AR85,0))),0)</f>
        <v>0</v>
      </c>
      <c r="BH85" s="135">
        <f>IF(BA85&lt;&gt;BC85,(IF(AY85=0,AR85*'Q2'!$CB$23,IF(AY85="F",AR85,0))),0)</f>
        <v>0</v>
      </c>
      <c r="BI85" s="135">
        <f>'O2'!AR85</f>
        <v>0</v>
      </c>
      <c r="BL85" s="274">
        <f>'O1'!BL85</f>
        <v>0</v>
      </c>
      <c r="BM85" s="127">
        <f t="shared" si="5"/>
        <v>0</v>
      </c>
    </row>
    <row r="86" spans="2:65" ht="12.75" customHeight="1">
      <c r="B86" s="654">
        <f>'O1'!B86</f>
        <v>0</v>
      </c>
      <c r="C86" s="655"/>
      <c r="D86" s="655"/>
      <c r="E86" s="655"/>
      <c r="F86" s="656"/>
      <c r="G86" s="902">
        <f>'O1'!G86</f>
        <v>0</v>
      </c>
      <c r="H86" s="525"/>
      <c r="I86" s="525"/>
      <c r="J86" s="525"/>
      <c r="K86" s="525"/>
      <c r="L86" s="525"/>
      <c r="M86" s="525"/>
      <c r="N86" s="525"/>
      <c r="O86" s="525"/>
      <c r="P86" s="525"/>
      <c r="Q86" s="525"/>
      <c r="R86" s="525"/>
      <c r="S86" s="525"/>
      <c r="T86" s="525"/>
      <c r="U86" s="525"/>
      <c r="V86" s="525"/>
      <c r="W86" s="525"/>
      <c r="X86" s="525"/>
      <c r="Y86" s="525"/>
      <c r="Z86" s="525"/>
      <c r="AA86" s="525"/>
      <c r="AB86" s="526"/>
      <c r="AC86" s="514">
        <f>'O1'!AC86</f>
        <v>0</v>
      </c>
      <c r="AD86" s="515"/>
      <c r="AE86" s="516"/>
      <c r="AF86" s="517">
        <f>'O1'!BP86</f>
        <v>0</v>
      </c>
      <c r="AG86" s="518"/>
      <c r="AH86" s="518"/>
      <c r="AI86" s="518"/>
      <c r="AJ86" s="519"/>
      <c r="AK86" s="352">
        <f>'O1'!BQ86</f>
        <v>0</v>
      </c>
      <c r="AL86" s="352"/>
      <c r="AM86" s="352"/>
      <c r="AN86" s="352"/>
      <c r="AO86" s="352"/>
      <c r="AP86" s="352"/>
      <c r="AQ86" s="352"/>
      <c r="AR86" s="353">
        <f t="shared" si="6"/>
        <v>0</v>
      </c>
      <c r="AS86" s="353"/>
      <c r="AT86" s="353"/>
      <c r="AU86" s="353"/>
      <c r="AV86" s="353"/>
      <c r="AW86" s="353"/>
      <c r="AX86" s="353"/>
      <c r="AY86" s="200">
        <f>'O1'!AY86</f>
        <v>0</v>
      </c>
      <c r="AZ86" s="14"/>
      <c r="BA86" s="680" t="str">
        <f t="shared" si="7"/>
        <v>APROPRIAR O MACRO ITEM</v>
      </c>
      <c r="BB86" s="680" t="str">
        <f t="shared" si="8"/>
        <v/>
      </c>
      <c r="BC86" s="680" t="str">
        <f t="shared" si="9"/>
        <v xml:space="preserve"> </v>
      </c>
      <c r="BE86" s="668">
        <f>IF(BA86&lt;&gt;BC86,(IF(AY86=0,AR86*'Q2'!$CB$20,IF(AY86="R",AR86,0))),0)</f>
        <v>0</v>
      </c>
      <c r="BF86" s="668">
        <f>IF(BA86&lt;&gt;BC86,(IF(AY86=0,AR86*'Q2'!$CB$21,IF(AY86="C",AR86,0))),0)</f>
        <v>0</v>
      </c>
      <c r="BG86" s="668">
        <f>IF(BA86&lt;&gt;BC86,(IF(AY86=0,AR86*'Q2'!$CB$22,IF(AY86="CF",AR86,0))),0)</f>
        <v>0</v>
      </c>
      <c r="BH86" s="135">
        <f>IF(BA86&lt;&gt;BC86,(IF(AY86=0,AR86*'Q2'!$CB$23,IF(AY86="F",AR86,0))),0)</f>
        <v>0</v>
      </c>
      <c r="BI86" s="135">
        <f>'O2'!AR86</f>
        <v>0</v>
      </c>
      <c r="BL86" s="274">
        <f>'O1'!BL86</f>
        <v>0</v>
      </c>
      <c r="BM86" s="127">
        <f t="shared" si="5"/>
        <v>0</v>
      </c>
    </row>
    <row r="87" spans="2:65" ht="12.75" customHeight="1">
      <c r="B87" s="654">
        <f>'O1'!B87</f>
        <v>0</v>
      </c>
      <c r="C87" s="655"/>
      <c r="D87" s="655"/>
      <c r="E87" s="655"/>
      <c r="F87" s="656"/>
      <c r="G87" s="902">
        <f>'O1'!G87</f>
        <v>0</v>
      </c>
      <c r="H87" s="525"/>
      <c r="I87" s="525"/>
      <c r="J87" s="525"/>
      <c r="K87" s="525"/>
      <c r="L87" s="525"/>
      <c r="M87" s="525"/>
      <c r="N87" s="525"/>
      <c r="O87" s="525"/>
      <c r="P87" s="525"/>
      <c r="Q87" s="525"/>
      <c r="R87" s="525"/>
      <c r="S87" s="525"/>
      <c r="T87" s="525"/>
      <c r="U87" s="525"/>
      <c r="V87" s="525"/>
      <c r="W87" s="525"/>
      <c r="X87" s="525"/>
      <c r="Y87" s="525"/>
      <c r="Z87" s="525"/>
      <c r="AA87" s="525"/>
      <c r="AB87" s="526"/>
      <c r="AC87" s="514">
        <f>'O1'!AC87</f>
        <v>0</v>
      </c>
      <c r="AD87" s="515"/>
      <c r="AE87" s="516"/>
      <c r="AF87" s="517">
        <f>'O1'!BP87</f>
        <v>0</v>
      </c>
      <c r="AG87" s="518"/>
      <c r="AH87" s="518"/>
      <c r="AI87" s="518"/>
      <c r="AJ87" s="519"/>
      <c r="AK87" s="352">
        <f>'O1'!BQ87</f>
        <v>0</v>
      </c>
      <c r="AL87" s="352"/>
      <c r="AM87" s="352"/>
      <c r="AN87" s="352"/>
      <c r="AO87" s="352"/>
      <c r="AP87" s="352"/>
      <c r="AQ87" s="352"/>
      <c r="AR87" s="353">
        <f t="shared" si="6"/>
        <v>0</v>
      </c>
      <c r="AS87" s="353"/>
      <c r="AT87" s="353"/>
      <c r="AU87" s="353"/>
      <c r="AV87" s="353"/>
      <c r="AW87" s="353"/>
      <c r="AX87" s="353"/>
      <c r="AY87" s="200">
        <f>'O1'!AY87</f>
        <v>0</v>
      </c>
      <c r="AZ87" s="14"/>
      <c r="BA87" s="680" t="str">
        <f t="shared" si="7"/>
        <v>APROPRIAR O MACRO ITEM</v>
      </c>
      <c r="BB87" s="680" t="str">
        <f t="shared" si="8"/>
        <v/>
      </c>
      <c r="BC87" s="680" t="str">
        <f t="shared" si="9"/>
        <v xml:space="preserve"> </v>
      </c>
      <c r="BE87" s="668">
        <f>IF(BA87&lt;&gt;BC87,(IF(AY87=0,AR87*'Q2'!$CB$20,IF(AY87="R",AR87,0))),0)</f>
        <v>0</v>
      </c>
      <c r="BF87" s="668">
        <f>IF(BA87&lt;&gt;BC87,(IF(AY87=0,AR87*'Q2'!$CB$21,IF(AY87="C",AR87,0))),0)</f>
        <v>0</v>
      </c>
      <c r="BG87" s="668">
        <f>IF(BA87&lt;&gt;BC87,(IF(AY87=0,AR87*'Q2'!$CB$22,IF(AY87="CF",AR87,0))),0)</f>
        <v>0</v>
      </c>
      <c r="BH87" s="135">
        <f>IF(BA87&lt;&gt;BC87,(IF(AY87=0,AR87*'Q2'!$CB$23,IF(AY87="F",AR87,0))),0)</f>
        <v>0</v>
      </c>
      <c r="BI87" s="135">
        <f>'O2'!AR87</f>
        <v>0</v>
      </c>
      <c r="BL87" s="274">
        <f>'O1'!BL87</f>
        <v>0</v>
      </c>
      <c r="BM87" s="127">
        <f t="shared" si="5"/>
        <v>0</v>
      </c>
    </row>
    <row r="88" spans="2:65" ht="12.75" customHeight="1">
      <c r="B88" s="654">
        <f>'O1'!B88</f>
        <v>0</v>
      </c>
      <c r="C88" s="655"/>
      <c r="D88" s="655"/>
      <c r="E88" s="655"/>
      <c r="F88" s="656"/>
      <c r="G88" s="902">
        <f>'O1'!G88</f>
        <v>0</v>
      </c>
      <c r="H88" s="525"/>
      <c r="I88" s="525"/>
      <c r="J88" s="525"/>
      <c r="K88" s="525"/>
      <c r="L88" s="525"/>
      <c r="M88" s="525"/>
      <c r="N88" s="525"/>
      <c r="O88" s="525"/>
      <c r="P88" s="525"/>
      <c r="Q88" s="525"/>
      <c r="R88" s="525"/>
      <c r="S88" s="525"/>
      <c r="T88" s="525"/>
      <c r="U88" s="525"/>
      <c r="V88" s="525"/>
      <c r="W88" s="525"/>
      <c r="X88" s="525"/>
      <c r="Y88" s="525"/>
      <c r="Z88" s="525"/>
      <c r="AA88" s="525"/>
      <c r="AB88" s="526"/>
      <c r="AC88" s="514">
        <f>'O1'!AC88</f>
        <v>0</v>
      </c>
      <c r="AD88" s="515"/>
      <c r="AE88" s="516"/>
      <c r="AF88" s="517">
        <f>'O1'!BP88</f>
        <v>0</v>
      </c>
      <c r="AG88" s="518"/>
      <c r="AH88" s="518"/>
      <c r="AI88" s="518"/>
      <c r="AJ88" s="519"/>
      <c r="AK88" s="352">
        <f>'O1'!BQ88</f>
        <v>0</v>
      </c>
      <c r="AL88" s="352"/>
      <c r="AM88" s="352"/>
      <c r="AN88" s="352"/>
      <c r="AO88" s="352"/>
      <c r="AP88" s="352"/>
      <c r="AQ88" s="352"/>
      <c r="AR88" s="353">
        <f t="shared" si="6"/>
        <v>0</v>
      </c>
      <c r="AS88" s="353"/>
      <c r="AT88" s="353"/>
      <c r="AU88" s="353"/>
      <c r="AV88" s="353"/>
      <c r="AW88" s="353"/>
      <c r="AX88" s="353"/>
      <c r="AY88" s="200">
        <f>'O1'!AY88</f>
        <v>0</v>
      </c>
      <c r="AZ88" s="14"/>
      <c r="BA88" s="680" t="str">
        <f t="shared" si="7"/>
        <v>APROPRIAR O MACRO ITEM</v>
      </c>
      <c r="BB88" s="680" t="str">
        <f t="shared" si="8"/>
        <v/>
      </c>
      <c r="BC88" s="680" t="str">
        <f t="shared" si="9"/>
        <v xml:space="preserve"> </v>
      </c>
      <c r="BE88" s="668">
        <f>IF(BA88&lt;&gt;BC88,(IF(AY88=0,AR88*'Q2'!$CB$20,IF(AY88="R",AR88,0))),0)</f>
        <v>0</v>
      </c>
      <c r="BF88" s="668">
        <f>IF(BA88&lt;&gt;BC88,(IF(AY88=0,AR88*'Q2'!$CB$21,IF(AY88="C",AR88,0))),0)</f>
        <v>0</v>
      </c>
      <c r="BG88" s="668">
        <f>IF(BA88&lt;&gt;BC88,(IF(AY88=0,AR88*'Q2'!$CB$22,IF(AY88="CF",AR88,0))),0)</f>
        <v>0</v>
      </c>
      <c r="BH88" s="135">
        <f>IF(BA88&lt;&gt;BC88,(IF(AY88=0,AR88*'Q2'!$CB$23,IF(AY88="F",AR88,0))),0)</f>
        <v>0</v>
      </c>
      <c r="BI88" s="135">
        <f>'O2'!AR88</f>
        <v>0</v>
      </c>
      <c r="BL88" s="274">
        <f>'O1'!BL88</f>
        <v>0</v>
      </c>
      <c r="BM88" s="127">
        <f t="shared" si="5"/>
        <v>0</v>
      </c>
    </row>
    <row r="89" spans="2:65" ht="12.75" customHeight="1">
      <c r="B89" s="654">
        <f>'O1'!B89</f>
        <v>0</v>
      </c>
      <c r="C89" s="655"/>
      <c r="D89" s="655"/>
      <c r="E89" s="655"/>
      <c r="F89" s="656"/>
      <c r="G89" s="902">
        <f>'O1'!G89</f>
        <v>0</v>
      </c>
      <c r="H89" s="525"/>
      <c r="I89" s="525"/>
      <c r="J89" s="525"/>
      <c r="K89" s="525"/>
      <c r="L89" s="525"/>
      <c r="M89" s="525"/>
      <c r="N89" s="525"/>
      <c r="O89" s="525"/>
      <c r="P89" s="525"/>
      <c r="Q89" s="525"/>
      <c r="R89" s="525"/>
      <c r="S89" s="525"/>
      <c r="T89" s="525"/>
      <c r="U89" s="525"/>
      <c r="V89" s="525"/>
      <c r="W89" s="525"/>
      <c r="X89" s="525"/>
      <c r="Y89" s="525"/>
      <c r="Z89" s="525"/>
      <c r="AA89" s="525"/>
      <c r="AB89" s="526"/>
      <c r="AC89" s="514">
        <f>'O1'!AC89</f>
        <v>0</v>
      </c>
      <c r="AD89" s="515"/>
      <c r="AE89" s="516"/>
      <c r="AF89" s="517">
        <f>'O1'!BP89</f>
        <v>0</v>
      </c>
      <c r="AG89" s="518"/>
      <c r="AH89" s="518"/>
      <c r="AI89" s="518"/>
      <c r="AJ89" s="519"/>
      <c r="AK89" s="352">
        <f>'O1'!BQ89</f>
        <v>0</v>
      </c>
      <c r="AL89" s="352"/>
      <c r="AM89" s="352"/>
      <c r="AN89" s="352"/>
      <c r="AO89" s="352"/>
      <c r="AP89" s="352"/>
      <c r="AQ89" s="352"/>
      <c r="AR89" s="353">
        <f t="shared" si="6"/>
        <v>0</v>
      </c>
      <c r="AS89" s="353"/>
      <c r="AT89" s="353"/>
      <c r="AU89" s="353"/>
      <c r="AV89" s="353"/>
      <c r="AW89" s="353"/>
      <c r="AX89" s="353"/>
      <c r="AY89" s="200">
        <f>'O1'!AY89</f>
        <v>0</v>
      </c>
      <c r="AZ89" s="14"/>
      <c r="BA89" s="680" t="str">
        <f t="shared" si="7"/>
        <v>APROPRIAR O MACRO ITEM</v>
      </c>
      <c r="BB89" s="680" t="str">
        <f t="shared" si="8"/>
        <v/>
      </c>
      <c r="BC89" s="680" t="str">
        <f t="shared" si="9"/>
        <v xml:space="preserve"> </v>
      </c>
      <c r="BE89" s="668">
        <f>IF(BA89&lt;&gt;BC89,(IF(AY89=0,AR89*'Q2'!$CB$20,IF(AY89="R",AR89,0))),0)</f>
        <v>0</v>
      </c>
      <c r="BF89" s="668">
        <f>IF(BA89&lt;&gt;BC89,(IF(AY89=0,AR89*'Q2'!$CB$21,IF(AY89="C",AR89,0))),0)</f>
        <v>0</v>
      </c>
      <c r="BG89" s="668">
        <f>IF(BA89&lt;&gt;BC89,(IF(AY89=0,AR89*'Q2'!$CB$22,IF(AY89="CF",AR89,0))),0)</f>
        <v>0</v>
      </c>
      <c r="BH89" s="135">
        <f>IF(BA89&lt;&gt;BC89,(IF(AY89=0,AR89*'Q2'!$CB$23,IF(AY89="F",AR89,0))),0)</f>
        <v>0</v>
      </c>
      <c r="BI89" s="135">
        <f>'O2'!AR89</f>
        <v>0</v>
      </c>
      <c r="BL89" s="274">
        <f>'O1'!BL89</f>
        <v>0</v>
      </c>
      <c r="BM89" s="127">
        <f t="shared" si="5"/>
        <v>0</v>
      </c>
    </row>
    <row r="90" spans="2:65" ht="12.75" customHeight="1">
      <c r="B90" s="654">
        <f>'O1'!B90</f>
        <v>0</v>
      </c>
      <c r="C90" s="655"/>
      <c r="D90" s="655"/>
      <c r="E90" s="655"/>
      <c r="F90" s="656"/>
      <c r="G90" s="902">
        <f>'O1'!G90</f>
        <v>0</v>
      </c>
      <c r="H90" s="525"/>
      <c r="I90" s="525"/>
      <c r="J90" s="525"/>
      <c r="K90" s="525"/>
      <c r="L90" s="525"/>
      <c r="M90" s="525"/>
      <c r="N90" s="525"/>
      <c r="O90" s="525"/>
      <c r="P90" s="525"/>
      <c r="Q90" s="525"/>
      <c r="R90" s="525"/>
      <c r="S90" s="525"/>
      <c r="T90" s="525"/>
      <c r="U90" s="525"/>
      <c r="V90" s="525"/>
      <c r="W90" s="525"/>
      <c r="X90" s="525"/>
      <c r="Y90" s="525"/>
      <c r="Z90" s="525"/>
      <c r="AA90" s="525"/>
      <c r="AB90" s="526"/>
      <c r="AC90" s="514">
        <f>'O1'!AC90</f>
        <v>0</v>
      </c>
      <c r="AD90" s="515"/>
      <c r="AE90" s="516"/>
      <c r="AF90" s="517">
        <f>'O1'!BP90</f>
        <v>0</v>
      </c>
      <c r="AG90" s="518"/>
      <c r="AH90" s="518"/>
      <c r="AI90" s="518"/>
      <c r="AJ90" s="519"/>
      <c r="AK90" s="352">
        <f>'O1'!BQ90</f>
        <v>0</v>
      </c>
      <c r="AL90" s="352"/>
      <c r="AM90" s="352"/>
      <c r="AN90" s="352"/>
      <c r="AO90" s="352"/>
      <c r="AP90" s="352"/>
      <c r="AQ90" s="352"/>
      <c r="AR90" s="353">
        <f t="shared" si="6"/>
        <v>0</v>
      </c>
      <c r="AS90" s="353"/>
      <c r="AT90" s="353"/>
      <c r="AU90" s="353"/>
      <c r="AV90" s="353"/>
      <c r="AW90" s="353"/>
      <c r="AX90" s="353"/>
      <c r="AY90" s="200">
        <f>'O1'!AY90</f>
        <v>0</v>
      </c>
      <c r="AZ90" s="14"/>
      <c r="BA90" s="680" t="str">
        <f t="shared" si="7"/>
        <v>APROPRIAR O MACRO ITEM</v>
      </c>
      <c r="BB90" s="680" t="str">
        <f t="shared" si="8"/>
        <v/>
      </c>
      <c r="BC90" s="680" t="str">
        <f t="shared" si="9"/>
        <v xml:space="preserve"> </v>
      </c>
      <c r="BE90" s="668">
        <f>IF(BA90&lt;&gt;BC90,(IF(AY90=0,AR90*'Q2'!$CB$20,IF(AY90="R",AR90,0))),0)</f>
        <v>0</v>
      </c>
      <c r="BF90" s="668">
        <f>IF(BA90&lt;&gt;BC90,(IF(AY90=0,AR90*'Q2'!$CB$21,IF(AY90="C",AR90,0))),0)</f>
        <v>0</v>
      </c>
      <c r="BG90" s="668">
        <f>IF(BA90&lt;&gt;BC90,(IF(AY90=0,AR90*'Q2'!$CB$22,IF(AY90="CF",AR90,0))),0)</f>
        <v>0</v>
      </c>
      <c r="BH90" s="135">
        <f>IF(BA90&lt;&gt;BC90,(IF(AY90=0,AR90*'Q2'!$CB$23,IF(AY90="F",AR90,0))),0)</f>
        <v>0</v>
      </c>
      <c r="BI90" s="135">
        <f>'O2'!AR90</f>
        <v>0</v>
      </c>
      <c r="BL90" s="274">
        <f>'O1'!BL90</f>
        <v>0</v>
      </c>
      <c r="BM90" s="127">
        <f t="shared" si="5"/>
        <v>0</v>
      </c>
    </row>
    <row r="91" spans="2:65" ht="12.75" customHeight="1">
      <c r="B91" s="654">
        <f>'O1'!B91</f>
        <v>0</v>
      </c>
      <c r="C91" s="655"/>
      <c r="D91" s="655"/>
      <c r="E91" s="655"/>
      <c r="F91" s="656"/>
      <c r="G91" s="902">
        <f>'O1'!G91</f>
        <v>0</v>
      </c>
      <c r="H91" s="525"/>
      <c r="I91" s="525"/>
      <c r="J91" s="525"/>
      <c r="K91" s="525"/>
      <c r="L91" s="525"/>
      <c r="M91" s="525"/>
      <c r="N91" s="525"/>
      <c r="O91" s="525"/>
      <c r="P91" s="525"/>
      <c r="Q91" s="525"/>
      <c r="R91" s="525"/>
      <c r="S91" s="525"/>
      <c r="T91" s="525"/>
      <c r="U91" s="525"/>
      <c r="V91" s="525"/>
      <c r="W91" s="525"/>
      <c r="X91" s="525"/>
      <c r="Y91" s="525"/>
      <c r="Z91" s="525"/>
      <c r="AA91" s="525"/>
      <c r="AB91" s="526"/>
      <c r="AC91" s="514">
        <f>'O1'!AC91</f>
        <v>0</v>
      </c>
      <c r="AD91" s="515"/>
      <c r="AE91" s="516"/>
      <c r="AF91" s="517">
        <f>'O1'!BP91</f>
        <v>0</v>
      </c>
      <c r="AG91" s="518"/>
      <c r="AH91" s="518"/>
      <c r="AI91" s="518"/>
      <c r="AJ91" s="519"/>
      <c r="AK91" s="352">
        <f>'O1'!BQ91</f>
        <v>0</v>
      </c>
      <c r="AL91" s="352"/>
      <c r="AM91" s="352"/>
      <c r="AN91" s="352"/>
      <c r="AO91" s="352"/>
      <c r="AP91" s="352"/>
      <c r="AQ91" s="352"/>
      <c r="AR91" s="353">
        <f t="shared" si="6"/>
        <v>0</v>
      </c>
      <c r="AS91" s="353"/>
      <c r="AT91" s="353"/>
      <c r="AU91" s="353"/>
      <c r="AV91" s="353"/>
      <c r="AW91" s="353"/>
      <c r="AX91" s="353"/>
      <c r="AY91" s="200">
        <f>'O1'!AY91</f>
        <v>0</v>
      </c>
      <c r="AZ91" s="14"/>
      <c r="BA91" s="680" t="str">
        <f t="shared" si="7"/>
        <v>APROPRIAR O MACRO ITEM</v>
      </c>
      <c r="BB91" s="680" t="str">
        <f t="shared" si="8"/>
        <v/>
      </c>
      <c r="BC91" s="680" t="str">
        <f t="shared" si="9"/>
        <v xml:space="preserve"> </v>
      </c>
      <c r="BE91" s="668">
        <f>IF(BA91&lt;&gt;BC91,(IF(AY91=0,AR91*'Q2'!$CB$20,IF(AY91="R",AR91,0))),0)</f>
        <v>0</v>
      </c>
      <c r="BF91" s="668">
        <f>IF(BA91&lt;&gt;BC91,(IF(AY91=0,AR91*'Q2'!$CB$21,IF(AY91="C",AR91,0))),0)</f>
        <v>0</v>
      </c>
      <c r="BG91" s="668">
        <f>IF(BA91&lt;&gt;BC91,(IF(AY91=0,AR91*'Q2'!$CB$22,IF(AY91="CF",AR91,0))),0)</f>
        <v>0</v>
      </c>
      <c r="BH91" s="135">
        <f>IF(BA91&lt;&gt;BC91,(IF(AY91=0,AR91*'Q2'!$CB$23,IF(AY91="F",AR91,0))),0)</f>
        <v>0</v>
      </c>
      <c r="BI91" s="135">
        <f>'O2'!AR91</f>
        <v>0</v>
      </c>
      <c r="BL91" s="274">
        <f>'O1'!BL91</f>
        <v>0</v>
      </c>
      <c r="BM91" s="127">
        <f t="shared" ref="BM91:BM154" si="10">ROUND(AF91*AK91,2)</f>
        <v>0</v>
      </c>
    </row>
    <row r="92" spans="2:65" ht="12.75" customHeight="1">
      <c r="B92" s="654">
        <f>'O1'!B92</f>
        <v>0</v>
      </c>
      <c r="C92" s="655"/>
      <c r="D92" s="655"/>
      <c r="E92" s="655"/>
      <c r="F92" s="656"/>
      <c r="G92" s="902">
        <f>'O1'!G92</f>
        <v>0</v>
      </c>
      <c r="H92" s="525"/>
      <c r="I92" s="525"/>
      <c r="J92" s="525"/>
      <c r="K92" s="525"/>
      <c r="L92" s="525"/>
      <c r="M92" s="525"/>
      <c r="N92" s="525"/>
      <c r="O92" s="525"/>
      <c r="P92" s="525"/>
      <c r="Q92" s="525"/>
      <c r="R92" s="525"/>
      <c r="S92" s="525"/>
      <c r="T92" s="525"/>
      <c r="U92" s="525"/>
      <c r="V92" s="525"/>
      <c r="W92" s="525"/>
      <c r="X92" s="525"/>
      <c r="Y92" s="525"/>
      <c r="Z92" s="525"/>
      <c r="AA92" s="525"/>
      <c r="AB92" s="526"/>
      <c r="AC92" s="514">
        <f>'O1'!AC92</f>
        <v>0</v>
      </c>
      <c r="AD92" s="515"/>
      <c r="AE92" s="516"/>
      <c r="AF92" s="517">
        <f>'O1'!BP92</f>
        <v>0</v>
      </c>
      <c r="AG92" s="518"/>
      <c r="AH92" s="518"/>
      <c r="AI92" s="518"/>
      <c r="AJ92" s="519"/>
      <c r="AK92" s="352">
        <f>'O1'!BQ92</f>
        <v>0</v>
      </c>
      <c r="AL92" s="352"/>
      <c r="AM92" s="352"/>
      <c r="AN92" s="352"/>
      <c r="AO92" s="352"/>
      <c r="AP92" s="352"/>
      <c r="AQ92" s="352"/>
      <c r="AR92" s="353">
        <f t="shared" si="6"/>
        <v>0</v>
      </c>
      <c r="AS92" s="353"/>
      <c r="AT92" s="353"/>
      <c r="AU92" s="353"/>
      <c r="AV92" s="353"/>
      <c r="AW92" s="353"/>
      <c r="AX92" s="353"/>
      <c r="AY92" s="200">
        <f>'O1'!AY92</f>
        <v>0</v>
      </c>
      <c r="AZ92" s="14"/>
      <c r="BA92" s="680" t="str">
        <f t="shared" si="7"/>
        <v>APROPRIAR O MACRO ITEM</v>
      </c>
      <c r="BB92" s="680" t="str">
        <f t="shared" si="8"/>
        <v/>
      </c>
      <c r="BC92" s="680" t="str">
        <f t="shared" si="9"/>
        <v xml:space="preserve"> </v>
      </c>
      <c r="BE92" s="668">
        <f>IF(BA92&lt;&gt;BC92,(IF(AY92=0,AR92*'Q2'!$CB$20,IF(AY92="R",AR92,0))),0)</f>
        <v>0</v>
      </c>
      <c r="BF92" s="668">
        <f>IF(BA92&lt;&gt;BC92,(IF(AY92=0,AR92*'Q2'!$CB$21,IF(AY92="C",AR92,0))),0)</f>
        <v>0</v>
      </c>
      <c r="BG92" s="668">
        <f>IF(BA92&lt;&gt;BC92,(IF(AY92=0,AR92*'Q2'!$CB$22,IF(AY92="CF",AR92,0))),0)</f>
        <v>0</v>
      </c>
      <c r="BH92" s="135">
        <f>IF(BA92&lt;&gt;BC92,(IF(AY92=0,AR92*'Q2'!$CB$23,IF(AY92="F",AR92,0))),0)</f>
        <v>0</v>
      </c>
      <c r="BI92" s="135">
        <f>'O2'!AR92</f>
        <v>0</v>
      </c>
      <c r="BL92" s="274">
        <f>'O1'!BL92</f>
        <v>0</v>
      </c>
      <c r="BM92" s="127">
        <f t="shared" si="10"/>
        <v>0</v>
      </c>
    </row>
    <row r="93" spans="2:65" ht="12.75" customHeight="1">
      <c r="B93" s="654">
        <f>'O1'!B93</f>
        <v>0</v>
      </c>
      <c r="C93" s="655"/>
      <c r="D93" s="655"/>
      <c r="E93" s="655"/>
      <c r="F93" s="656"/>
      <c r="G93" s="902">
        <f>'O1'!G93</f>
        <v>0</v>
      </c>
      <c r="H93" s="525"/>
      <c r="I93" s="525"/>
      <c r="J93" s="525"/>
      <c r="K93" s="525"/>
      <c r="L93" s="525"/>
      <c r="M93" s="525"/>
      <c r="N93" s="525"/>
      <c r="O93" s="525"/>
      <c r="P93" s="525"/>
      <c r="Q93" s="525"/>
      <c r="R93" s="525"/>
      <c r="S93" s="525"/>
      <c r="T93" s="525"/>
      <c r="U93" s="525"/>
      <c r="V93" s="525"/>
      <c r="W93" s="525"/>
      <c r="X93" s="525"/>
      <c r="Y93" s="525"/>
      <c r="Z93" s="525"/>
      <c r="AA93" s="525"/>
      <c r="AB93" s="526"/>
      <c r="AC93" s="514">
        <f>'O1'!AC93</f>
        <v>0</v>
      </c>
      <c r="AD93" s="515"/>
      <c r="AE93" s="516"/>
      <c r="AF93" s="517">
        <f>'O1'!BP93</f>
        <v>0</v>
      </c>
      <c r="AG93" s="518"/>
      <c r="AH93" s="518"/>
      <c r="AI93" s="518"/>
      <c r="AJ93" s="519"/>
      <c r="AK93" s="352">
        <f>'O1'!BQ93</f>
        <v>0</v>
      </c>
      <c r="AL93" s="352"/>
      <c r="AM93" s="352"/>
      <c r="AN93" s="352"/>
      <c r="AO93" s="352"/>
      <c r="AP93" s="352"/>
      <c r="AQ93" s="352"/>
      <c r="AR93" s="353">
        <f t="shared" si="6"/>
        <v>0</v>
      </c>
      <c r="AS93" s="353"/>
      <c r="AT93" s="353"/>
      <c r="AU93" s="353"/>
      <c r="AV93" s="353"/>
      <c r="AW93" s="353"/>
      <c r="AX93" s="353"/>
      <c r="AY93" s="200">
        <f>'O1'!AY93</f>
        <v>0</v>
      </c>
      <c r="AZ93" s="14"/>
      <c r="BA93" s="680" t="str">
        <f t="shared" si="7"/>
        <v>APROPRIAR O MACRO ITEM</v>
      </c>
      <c r="BB93" s="680" t="str">
        <f t="shared" si="8"/>
        <v/>
      </c>
      <c r="BC93" s="680" t="str">
        <f t="shared" si="9"/>
        <v xml:space="preserve"> </v>
      </c>
      <c r="BE93" s="668">
        <f>IF(BA93&lt;&gt;BC93,(IF(AY93=0,AR93*'Q2'!$CB$20,IF(AY93="R",AR93,0))),0)</f>
        <v>0</v>
      </c>
      <c r="BF93" s="668">
        <f>IF(BA93&lt;&gt;BC93,(IF(AY93=0,AR93*'Q2'!$CB$21,IF(AY93="C",AR93,0))),0)</f>
        <v>0</v>
      </c>
      <c r="BG93" s="668">
        <f>IF(BA93&lt;&gt;BC93,(IF(AY93=0,AR93*'Q2'!$CB$22,IF(AY93="CF",AR93,0))),0)</f>
        <v>0</v>
      </c>
      <c r="BH93" s="135">
        <f>IF(BA93&lt;&gt;BC93,(IF(AY93=0,AR93*'Q2'!$CB$23,IF(AY93="F",AR93,0))),0)</f>
        <v>0</v>
      </c>
      <c r="BI93" s="135">
        <f>'O2'!AR93</f>
        <v>0</v>
      </c>
      <c r="BL93" s="274">
        <f>'O1'!BL93</f>
        <v>0</v>
      </c>
      <c r="BM93" s="127">
        <f t="shared" si="10"/>
        <v>0</v>
      </c>
    </row>
    <row r="94" spans="2:65" ht="12.75" customHeight="1">
      <c r="B94" s="654">
        <f>'O1'!B94</f>
        <v>0</v>
      </c>
      <c r="C94" s="655"/>
      <c r="D94" s="655"/>
      <c r="E94" s="655"/>
      <c r="F94" s="656"/>
      <c r="G94" s="902">
        <f>'O1'!G94</f>
        <v>0</v>
      </c>
      <c r="H94" s="525"/>
      <c r="I94" s="525"/>
      <c r="J94" s="525"/>
      <c r="K94" s="525"/>
      <c r="L94" s="525"/>
      <c r="M94" s="525"/>
      <c r="N94" s="525"/>
      <c r="O94" s="525"/>
      <c r="P94" s="525"/>
      <c r="Q94" s="525"/>
      <c r="R94" s="525"/>
      <c r="S94" s="525"/>
      <c r="T94" s="525"/>
      <c r="U94" s="525"/>
      <c r="V94" s="525"/>
      <c r="W94" s="525"/>
      <c r="X94" s="525"/>
      <c r="Y94" s="525"/>
      <c r="Z94" s="525"/>
      <c r="AA94" s="525"/>
      <c r="AB94" s="526"/>
      <c r="AC94" s="514">
        <f>'O1'!AC94</f>
        <v>0</v>
      </c>
      <c r="AD94" s="515"/>
      <c r="AE94" s="516"/>
      <c r="AF94" s="517">
        <f>'O1'!BP94</f>
        <v>0</v>
      </c>
      <c r="AG94" s="518"/>
      <c r="AH94" s="518"/>
      <c r="AI94" s="518"/>
      <c r="AJ94" s="519"/>
      <c r="AK94" s="352">
        <f>'O1'!BQ94</f>
        <v>0</v>
      </c>
      <c r="AL94" s="352"/>
      <c r="AM94" s="352"/>
      <c r="AN94" s="352"/>
      <c r="AO94" s="352"/>
      <c r="AP94" s="352"/>
      <c r="AQ94" s="352"/>
      <c r="AR94" s="353">
        <f t="shared" si="6"/>
        <v>0</v>
      </c>
      <c r="AS94" s="353"/>
      <c r="AT94" s="353"/>
      <c r="AU94" s="353"/>
      <c r="AV94" s="353"/>
      <c r="AW94" s="353"/>
      <c r="AX94" s="353"/>
      <c r="AY94" s="200">
        <f>'O1'!AY94</f>
        <v>0</v>
      </c>
      <c r="AZ94" s="14"/>
      <c r="BA94" s="680" t="str">
        <f t="shared" si="7"/>
        <v>APROPRIAR O MACRO ITEM</v>
      </c>
      <c r="BB94" s="680" t="str">
        <f t="shared" si="8"/>
        <v/>
      </c>
      <c r="BC94" s="680" t="str">
        <f t="shared" si="9"/>
        <v xml:space="preserve"> </v>
      </c>
      <c r="BE94" s="668">
        <f>IF(BA94&lt;&gt;BC94,(IF(AY94=0,AR94*'Q2'!$CB$20,IF(AY94="R",AR94,0))),0)</f>
        <v>0</v>
      </c>
      <c r="BF94" s="668">
        <f>IF(BA94&lt;&gt;BC94,(IF(AY94=0,AR94*'Q2'!$CB$21,IF(AY94="C",AR94,0))),0)</f>
        <v>0</v>
      </c>
      <c r="BG94" s="668">
        <f>IF(BA94&lt;&gt;BC94,(IF(AY94=0,AR94*'Q2'!$CB$22,IF(AY94="CF",AR94,0))),0)</f>
        <v>0</v>
      </c>
      <c r="BH94" s="135">
        <f>IF(BA94&lt;&gt;BC94,(IF(AY94=0,AR94*'Q2'!$CB$23,IF(AY94="F",AR94,0))),0)</f>
        <v>0</v>
      </c>
      <c r="BI94" s="135">
        <f>'O2'!AR94</f>
        <v>0</v>
      </c>
      <c r="BL94" s="274">
        <f>'O1'!BL94</f>
        <v>0</v>
      </c>
      <c r="BM94" s="127">
        <f t="shared" si="10"/>
        <v>0</v>
      </c>
    </row>
    <row r="95" spans="2:65" ht="12.75" customHeight="1">
      <c r="B95" s="654">
        <f>'O1'!B95</f>
        <v>0</v>
      </c>
      <c r="C95" s="655"/>
      <c r="D95" s="655"/>
      <c r="E95" s="655"/>
      <c r="F95" s="656"/>
      <c r="G95" s="902">
        <f>'O1'!G95</f>
        <v>0</v>
      </c>
      <c r="H95" s="525"/>
      <c r="I95" s="525"/>
      <c r="J95" s="525"/>
      <c r="K95" s="525"/>
      <c r="L95" s="525"/>
      <c r="M95" s="525"/>
      <c r="N95" s="525"/>
      <c r="O95" s="525"/>
      <c r="P95" s="525"/>
      <c r="Q95" s="525"/>
      <c r="R95" s="525"/>
      <c r="S95" s="525"/>
      <c r="T95" s="525"/>
      <c r="U95" s="525"/>
      <c r="V95" s="525"/>
      <c r="W95" s="525"/>
      <c r="X95" s="525"/>
      <c r="Y95" s="525"/>
      <c r="Z95" s="525"/>
      <c r="AA95" s="525"/>
      <c r="AB95" s="526"/>
      <c r="AC95" s="514">
        <f>'O1'!AC95</f>
        <v>0</v>
      </c>
      <c r="AD95" s="515"/>
      <c r="AE95" s="516"/>
      <c r="AF95" s="517">
        <f>'O1'!BP95</f>
        <v>0</v>
      </c>
      <c r="AG95" s="518"/>
      <c r="AH95" s="518"/>
      <c r="AI95" s="518"/>
      <c r="AJ95" s="519"/>
      <c r="AK95" s="352">
        <f>'O1'!BQ95</f>
        <v>0</v>
      </c>
      <c r="AL95" s="352"/>
      <c r="AM95" s="352"/>
      <c r="AN95" s="352"/>
      <c r="AO95" s="352"/>
      <c r="AP95" s="352"/>
      <c r="AQ95" s="352"/>
      <c r="AR95" s="353">
        <f t="shared" si="6"/>
        <v>0</v>
      </c>
      <c r="AS95" s="353"/>
      <c r="AT95" s="353"/>
      <c r="AU95" s="353"/>
      <c r="AV95" s="353"/>
      <c r="AW95" s="353"/>
      <c r="AX95" s="353"/>
      <c r="AY95" s="200">
        <f>'O1'!AY95</f>
        <v>0</v>
      </c>
      <c r="AZ95" s="14"/>
      <c r="BA95" s="680" t="str">
        <f t="shared" si="7"/>
        <v>APROPRIAR O MACRO ITEM</v>
      </c>
      <c r="BB95" s="680" t="str">
        <f t="shared" si="8"/>
        <v/>
      </c>
      <c r="BC95" s="680" t="str">
        <f t="shared" si="9"/>
        <v xml:space="preserve"> </v>
      </c>
      <c r="BE95" s="668">
        <f>IF(BA95&lt;&gt;BC95,(IF(AY95=0,AR95*'Q2'!$CB$20,IF(AY95="R",AR95,0))),0)</f>
        <v>0</v>
      </c>
      <c r="BF95" s="668">
        <f>IF(BA95&lt;&gt;BC95,(IF(AY95=0,AR95*'Q2'!$CB$21,IF(AY95="C",AR95,0))),0)</f>
        <v>0</v>
      </c>
      <c r="BG95" s="668">
        <f>IF(BA95&lt;&gt;BC95,(IF(AY95=0,AR95*'Q2'!$CB$22,IF(AY95="CF",AR95,0))),0)</f>
        <v>0</v>
      </c>
      <c r="BH95" s="135">
        <f>IF(BA95&lt;&gt;BC95,(IF(AY95=0,AR95*'Q2'!$CB$23,IF(AY95="F",AR95,0))),0)</f>
        <v>0</v>
      </c>
      <c r="BI95" s="135">
        <f>'O2'!AR95</f>
        <v>0</v>
      </c>
      <c r="BL95" s="274">
        <f>'O1'!BL95</f>
        <v>0</v>
      </c>
      <c r="BM95" s="127">
        <f t="shared" si="10"/>
        <v>0</v>
      </c>
    </row>
    <row r="96" spans="2:65" ht="12.75" customHeight="1">
      <c r="B96" s="654">
        <f>'O1'!B96</f>
        <v>0</v>
      </c>
      <c r="C96" s="655"/>
      <c r="D96" s="655"/>
      <c r="E96" s="655"/>
      <c r="F96" s="656"/>
      <c r="G96" s="902">
        <f>'O1'!G96</f>
        <v>0</v>
      </c>
      <c r="H96" s="525"/>
      <c r="I96" s="525"/>
      <c r="J96" s="525"/>
      <c r="K96" s="525"/>
      <c r="L96" s="525"/>
      <c r="M96" s="525"/>
      <c r="N96" s="525"/>
      <c r="O96" s="525"/>
      <c r="P96" s="525"/>
      <c r="Q96" s="525"/>
      <c r="R96" s="525"/>
      <c r="S96" s="525"/>
      <c r="T96" s="525"/>
      <c r="U96" s="525"/>
      <c r="V96" s="525"/>
      <c r="W96" s="525"/>
      <c r="X96" s="525"/>
      <c r="Y96" s="525"/>
      <c r="Z96" s="525"/>
      <c r="AA96" s="525"/>
      <c r="AB96" s="526"/>
      <c r="AC96" s="514">
        <f>'O1'!AC96</f>
        <v>0</v>
      </c>
      <c r="AD96" s="515"/>
      <c r="AE96" s="516"/>
      <c r="AF96" s="517">
        <f>'O1'!BP96</f>
        <v>0</v>
      </c>
      <c r="AG96" s="518"/>
      <c r="AH96" s="518"/>
      <c r="AI96" s="518"/>
      <c r="AJ96" s="519"/>
      <c r="AK96" s="352">
        <f>'O1'!BQ96</f>
        <v>0</v>
      </c>
      <c r="AL96" s="352"/>
      <c r="AM96" s="352"/>
      <c r="AN96" s="352"/>
      <c r="AO96" s="352"/>
      <c r="AP96" s="352"/>
      <c r="AQ96" s="352"/>
      <c r="AR96" s="353">
        <f t="shared" si="6"/>
        <v>0</v>
      </c>
      <c r="AS96" s="353"/>
      <c r="AT96" s="353"/>
      <c r="AU96" s="353"/>
      <c r="AV96" s="353"/>
      <c r="AW96" s="353"/>
      <c r="AX96" s="353"/>
      <c r="AY96" s="200">
        <f>'O1'!AY96</f>
        <v>0</v>
      </c>
      <c r="AZ96" s="14"/>
      <c r="BA96" s="680" t="str">
        <f t="shared" si="7"/>
        <v>APROPRIAR O MACRO ITEM</v>
      </c>
      <c r="BB96" s="680" t="str">
        <f t="shared" si="8"/>
        <v/>
      </c>
      <c r="BC96" s="680" t="str">
        <f t="shared" si="9"/>
        <v xml:space="preserve"> </v>
      </c>
      <c r="BE96" s="668">
        <f>IF(BA96&lt;&gt;BC96,(IF(AY96=0,AR96*'Q2'!$CB$20,IF(AY96="R",AR96,0))),0)</f>
        <v>0</v>
      </c>
      <c r="BF96" s="668">
        <f>IF(BA96&lt;&gt;BC96,(IF(AY96=0,AR96*'Q2'!$CB$21,IF(AY96="C",AR96,0))),0)</f>
        <v>0</v>
      </c>
      <c r="BG96" s="668">
        <f>IF(BA96&lt;&gt;BC96,(IF(AY96=0,AR96*'Q2'!$CB$22,IF(AY96="CF",AR96,0))),0)</f>
        <v>0</v>
      </c>
      <c r="BH96" s="135">
        <f>IF(BA96&lt;&gt;BC96,(IF(AY96=0,AR96*'Q2'!$CB$23,IF(AY96="F",AR96,0))),0)</f>
        <v>0</v>
      </c>
      <c r="BI96" s="135">
        <f>'O2'!AR96</f>
        <v>0</v>
      </c>
      <c r="BL96" s="274">
        <f>'O1'!BL96</f>
        <v>0</v>
      </c>
      <c r="BM96" s="127">
        <f t="shared" si="10"/>
        <v>0</v>
      </c>
    </row>
    <row r="97" spans="2:65" ht="12.75" customHeight="1">
      <c r="B97" s="654">
        <f>'O1'!B97</f>
        <v>0</v>
      </c>
      <c r="C97" s="655"/>
      <c r="D97" s="655"/>
      <c r="E97" s="655"/>
      <c r="F97" s="656"/>
      <c r="G97" s="902">
        <f>'O1'!G97</f>
        <v>0</v>
      </c>
      <c r="H97" s="525"/>
      <c r="I97" s="525"/>
      <c r="J97" s="525"/>
      <c r="K97" s="525"/>
      <c r="L97" s="525"/>
      <c r="M97" s="525"/>
      <c r="N97" s="525"/>
      <c r="O97" s="525"/>
      <c r="P97" s="525"/>
      <c r="Q97" s="525"/>
      <c r="R97" s="525"/>
      <c r="S97" s="525"/>
      <c r="T97" s="525"/>
      <c r="U97" s="525"/>
      <c r="V97" s="525"/>
      <c r="W97" s="525"/>
      <c r="X97" s="525"/>
      <c r="Y97" s="525"/>
      <c r="Z97" s="525"/>
      <c r="AA97" s="525"/>
      <c r="AB97" s="526"/>
      <c r="AC97" s="514">
        <f>'O1'!AC97</f>
        <v>0</v>
      </c>
      <c r="AD97" s="515"/>
      <c r="AE97" s="516"/>
      <c r="AF97" s="517">
        <f>'O1'!BP97</f>
        <v>0</v>
      </c>
      <c r="AG97" s="518"/>
      <c r="AH97" s="518"/>
      <c r="AI97" s="518"/>
      <c r="AJ97" s="519"/>
      <c r="AK97" s="352">
        <f>'O1'!BQ97</f>
        <v>0</v>
      </c>
      <c r="AL97" s="352"/>
      <c r="AM97" s="352"/>
      <c r="AN97" s="352"/>
      <c r="AO97" s="352"/>
      <c r="AP97" s="352"/>
      <c r="AQ97" s="352"/>
      <c r="AR97" s="353">
        <f t="shared" si="6"/>
        <v>0</v>
      </c>
      <c r="AS97" s="353"/>
      <c r="AT97" s="353"/>
      <c r="AU97" s="353"/>
      <c r="AV97" s="353"/>
      <c r="AW97" s="353"/>
      <c r="AX97" s="353"/>
      <c r="AY97" s="200">
        <f>'O1'!AY97</f>
        <v>0</v>
      </c>
      <c r="AZ97" s="14"/>
      <c r="BA97" s="680" t="str">
        <f t="shared" si="7"/>
        <v>APROPRIAR O MACRO ITEM</v>
      </c>
      <c r="BB97" s="680" t="str">
        <f t="shared" si="8"/>
        <v/>
      </c>
      <c r="BC97" s="680" t="str">
        <f t="shared" si="9"/>
        <v xml:space="preserve"> </v>
      </c>
      <c r="BE97" s="668">
        <f>IF(BA97&lt;&gt;BC97,(IF(AY97=0,AR97*'Q2'!$CB$20,IF(AY97="R",AR97,0))),0)</f>
        <v>0</v>
      </c>
      <c r="BF97" s="668">
        <f>IF(BA97&lt;&gt;BC97,(IF(AY97=0,AR97*'Q2'!$CB$21,IF(AY97="C",AR97,0))),0)</f>
        <v>0</v>
      </c>
      <c r="BG97" s="668">
        <f>IF(BA97&lt;&gt;BC97,(IF(AY97=0,AR97*'Q2'!$CB$22,IF(AY97="CF",AR97,0))),0)</f>
        <v>0</v>
      </c>
      <c r="BH97" s="135">
        <f>IF(BA97&lt;&gt;BC97,(IF(AY97=0,AR97*'Q2'!$CB$23,IF(AY97="F",AR97,0))),0)</f>
        <v>0</v>
      </c>
      <c r="BI97" s="135">
        <f>'O2'!AR97</f>
        <v>0</v>
      </c>
      <c r="BL97" s="274">
        <f>'O1'!BL97</f>
        <v>0</v>
      </c>
      <c r="BM97" s="127">
        <f t="shared" si="10"/>
        <v>0</v>
      </c>
    </row>
    <row r="98" spans="2:65" ht="12.75" customHeight="1">
      <c r="B98" s="654">
        <f>'O1'!B98</f>
        <v>0</v>
      </c>
      <c r="C98" s="655"/>
      <c r="D98" s="655"/>
      <c r="E98" s="655"/>
      <c r="F98" s="656"/>
      <c r="G98" s="902">
        <f>'O1'!G98</f>
        <v>0</v>
      </c>
      <c r="H98" s="525"/>
      <c r="I98" s="525"/>
      <c r="J98" s="525"/>
      <c r="K98" s="525"/>
      <c r="L98" s="525"/>
      <c r="M98" s="525"/>
      <c r="N98" s="525"/>
      <c r="O98" s="525"/>
      <c r="P98" s="525"/>
      <c r="Q98" s="525"/>
      <c r="R98" s="525"/>
      <c r="S98" s="525"/>
      <c r="T98" s="525"/>
      <c r="U98" s="525"/>
      <c r="V98" s="525"/>
      <c r="W98" s="525"/>
      <c r="X98" s="525"/>
      <c r="Y98" s="525"/>
      <c r="Z98" s="525"/>
      <c r="AA98" s="525"/>
      <c r="AB98" s="526"/>
      <c r="AC98" s="514">
        <f>'O1'!AC98</f>
        <v>0</v>
      </c>
      <c r="AD98" s="515"/>
      <c r="AE98" s="516"/>
      <c r="AF98" s="517">
        <f>'O1'!BP98</f>
        <v>0</v>
      </c>
      <c r="AG98" s="518"/>
      <c r="AH98" s="518"/>
      <c r="AI98" s="518"/>
      <c r="AJ98" s="519"/>
      <c r="AK98" s="352">
        <f>'O1'!BQ98</f>
        <v>0</v>
      </c>
      <c r="AL98" s="352"/>
      <c r="AM98" s="352"/>
      <c r="AN98" s="352"/>
      <c r="AO98" s="352"/>
      <c r="AP98" s="352"/>
      <c r="AQ98" s="352"/>
      <c r="AR98" s="353">
        <f t="shared" si="6"/>
        <v>0</v>
      </c>
      <c r="AS98" s="353"/>
      <c r="AT98" s="353"/>
      <c r="AU98" s="353"/>
      <c r="AV98" s="353"/>
      <c r="AW98" s="353"/>
      <c r="AX98" s="353"/>
      <c r="AY98" s="200">
        <f>'O1'!AY98</f>
        <v>0</v>
      </c>
      <c r="AZ98" s="14"/>
      <c r="BA98" s="680" t="str">
        <f t="shared" si="7"/>
        <v>APROPRIAR O MACRO ITEM</v>
      </c>
      <c r="BB98" s="680" t="str">
        <f t="shared" si="8"/>
        <v/>
      </c>
      <c r="BC98" s="680" t="str">
        <f t="shared" si="9"/>
        <v xml:space="preserve"> </v>
      </c>
      <c r="BE98" s="668">
        <f>IF(BA98&lt;&gt;BC98,(IF(AY98=0,AR98*'Q2'!$CB$20,IF(AY98="R",AR98,0))),0)</f>
        <v>0</v>
      </c>
      <c r="BF98" s="668">
        <f>IF(BA98&lt;&gt;BC98,(IF(AY98=0,AR98*'Q2'!$CB$21,IF(AY98="C",AR98,0))),0)</f>
        <v>0</v>
      </c>
      <c r="BG98" s="668">
        <f>IF(BA98&lt;&gt;BC98,(IF(AY98=0,AR98*'Q2'!$CB$22,IF(AY98="CF",AR98,0))),0)</f>
        <v>0</v>
      </c>
      <c r="BH98" s="135">
        <f>IF(BA98&lt;&gt;BC98,(IF(AY98=0,AR98*'Q2'!$CB$23,IF(AY98="F",AR98,0))),0)</f>
        <v>0</v>
      </c>
      <c r="BI98" s="135">
        <f>'O2'!AR98</f>
        <v>0</v>
      </c>
      <c r="BL98" s="274">
        <f>'O1'!BL98</f>
        <v>0</v>
      </c>
      <c r="BM98" s="127">
        <f t="shared" si="10"/>
        <v>0</v>
      </c>
    </row>
    <row r="99" spans="2:65" ht="12.75" customHeight="1">
      <c r="B99" s="654">
        <f>'O1'!B99</f>
        <v>0</v>
      </c>
      <c r="C99" s="655"/>
      <c r="D99" s="655"/>
      <c r="E99" s="655"/>
      <c r="F99" s="656"/>
      <c r="G99" s="902">
        <f>'O1'!G99</f>
        <v>0</v>
      </c>
      <c r="H99" s="525"/>
      <c r="I99" s="525"/>
      <c r="J99" s="525"/>
      <c r="K99" s="525"/>
      <c r="L99" s="525"/>
      <c r="M99" s="525"/>
      <c r="N99" s="525"/>
      <c r="O99" s="525"/>
      <c r="P99" s="525"/>
      <c r="Q99" s="525"/>
      <c r="R99" s="525"/>
      <c r="S99" s="525"/>
      <c r="T99" s="525"/>
      <c r="U99" s="525"/>
      <c r="V99" s="525"/>
      <c r="W99" s="525"/>
      <c r="X99" s="525"/>
      <c r="Y99" s="525"/>
      <c r="Z99" s="525"/>
      <c r="AA99" s="525"/>
      <c r="AB99" s="526"/>
      <c r="AC99" s="514">
        <f>'O1'!AC99</f>
        <v>0</v>
      </c>
      <c r="AD99" s="515"/>
      <c r="AE99" s="516"/>
      <c r="AF99" s="517">
        <f>'O1'!BP99</f>
        <v>0</v>
      </c>
      <c r="AG99" s="518"/>
      <c r="AH99" s="518"/>
      <c r="AI99" s="518"/>
      <c r="AJ99" s="519"/>
      <c r="AK99" s="352">
        <f>'O1'!BQ99</f>
        <v>0</v>
      </c>
      <c r="AL99" s="352"/>
      <c r="AM99" s="352"/>
      <c r="AN99" s="352"/>
      <c r="AO99" s="352"/>
      <c r="AP99" s="352"/>
      <c r="AQ99" s="352"/>
      <c r="AR99" s="353">
        <f t="shared" si="6"/>
        <v>0</v>
      </c>
      <c r="AS99" s="353"/>
      <c r="AT99" s="353"/>
      <c r="AU99" s="353"/>
      <c r="AV99" s="353"/>
      <c r="AW99" s="353"/>
      <c r="AX99" s="353"/>
      <c r="AY99" s="200">
        <f>'O1'!AY99</f>
        <v>0</v>
      </c>
      <c r="AZ99" s="14"/>
      <c r="BA99" s="680" t="str">
        <f t="shared" si="7"/>
        <v>APROPRIAR O MACRO ITEM</v>
      </c>
      <c r="BB99" s="680" t="str">
        <f t="shared" si="8"/>
        <v/>
      </c>
      <c r="BC99" s="680" t="str">
        <f t="shared" si="9"/>
        <v xml:space="preserve"> </v>
      </c>
      <c r="BE99" s="668">
        <f>IF(BA99&lt;&gt;BC99,(IF(AY99=0,AR99*'Q2'!$CB$20,IF(AY99="R",AR99,0))),0)</f>
        <v>0</v>
      </c>
      <c r="BF99" s="668">
        <f>IF(BA99&lt;&gt;BC99,(IF(AY99=0,AR99*'Q2'!$CB$21,IF(AY99="C",AR99,0))),0)</f>
        <v>0</v>
      </c>
      <c r="BG99" s="668">
        <f>IF(BA99&lt;&gt;BC99,(IF(AY99=0,AR99*'Q2'!$CB$22,IF(AY99="CF",AR99,0))),0)</f>
        <v>0</v>
      </c>
      <c r="BH99" s="135">
        <f>IF(BA99&lt;&gt;BC99,(IF(AY99=0,AR99*'Q2'!$CB$23,IF(AY99="F",AR99,0))),0)</f>
        <v>0</v>
      </c>
      <c r="BI99" s="135">
        <f>'O2'!AR99</f>
        <v>0</v>
      </c>
      <c r="BL99" s="274">
        <f>'O1'!BL99</f>
        <v>0</v>
      </c>
      <c r="BM99" s="127">
        <f t="shared" si="10"/>
        <v>0</v>
      </c>
    </row>
    <row r="100" spans="2:65" ht="12.75" customHeight="1">
      <c r="B100" s="654">
        <f>'O1'!B100</f>
        <v>0</v>
      </c>
      <c r="C100" s="655"/>
      <c r="D100" s="655"/>
      <c r="E100" s="655"/>
      <c r="F100" s="656"/>
      <c r="G100" s="902">
        <f>'O1'!G100</f>
        <v>0</v>
      </c>
      <c r="H100" s="525"/>
      <c r="I100" s="525"/>
      <c r="J100" s="525"/>
      <c r="K100" s="525"/>
      <c r="L100" s="525"/>
      <c r="M100" s="525"/>
      <c r="N100" s="525"/>
      <c r="O100" s="525"/>
      <c r="P100" s="525"/>
      <c r="Q100" s="525"/>
      <c r="R100" s="525"/>
      <c r="S100" s="525"/>
      <c r="T100" s="525"/>
      <c r="U100" s="525"/>
      <c r="V100" s="525"/>
      <c r="W100" s="525"/>
      <c r="X100" s="525"/>
      <c r="Y100" s="525"/>
      <c r="Z100" s="525"/>
      <c r="AA100" s="525"/>
      <c r="AB100" s="526"/>
      <c r="AC100" s="514">
        <f>'O1'!AC100</f>
        <v>0</v>
      </c>
      <c r="AD100" s="515"/>
      <c r="AE100" s="516"/>
      <c r="AF100" s="517">
        <f>'O1'!BP100</f>
        <v>0</v>
      </c>
      <c r="AG100" s="518"/>
      <c r="AH100" s="518"/>
      <c r="AI100" s="518"/>
      <c r="AJ100" s="519"/>
      <c r="AK100" s="352">
        <f>'O1'!BQ100</f>
        <v>0</v>
      </c>
      <c r="AL100" s="352"/>
      <c r="AM100" s="352"/>
      <c r="AN100" s="352"/>
      <c r="AO100" s="352"/>
      <c r="AP100" s="352"/>
      <c r="AQ100" s="352"/>
      <c r="AR100" s="353">
        <f t="shared" si="6"/>
        <v>0</v>
      </c>
      <c r="AS100" s="353"/>
      <c r="AT100" s="353"/>
      <c r="AU100" s="353"/>
      <c r="AV100" s="353"/>
      <c r="AW100" s="353"/>
      <c r="AX100" s="353"/>
      <c r="AY100" s="200">
        <f>'O1'!AY100</f>
        <v>0</v>
      </c>
      <c r="AZ100" s="14"/>
      <c r="BA100" s="680" t="str">
        <f t="shared" si="7"/>
        <v>APROPRIAR O MACRO ITEM</v>
      </c>
      <c r="BB100" s="680" t="str">
        <f t="shared" si="8"/>
        <v/>
      </c>
      <c r="BC100" s="680" t="str">
        <f t="shared" si="9"/>
        <v xml:space="preserve"> </v>
      </c>
      <c r="BE100" s="668">
        <f>IF(BA100&lt;&gt;BC100,(IF(AY100=0,AR100*'Q2'!$CB$20,IF(AY100="R",AR100,0))),0)</f>
        <v>0</v>
      </c>
      <c r="BF100" s="668">
        <f>IF(BA100&lt;&gt;BC100,(IF(AY100=0,AR100*'Q2'!$CB$21,IF(AY100="C",AR100,0))),0)</f>
        <v>0</v>
      </c>
      <c r="BG100" s="668">
        <f>IF(BA100&lt;&gt;BC100,(IF(AY100=0,AR100*'Q2'!$CB$22,IF(AY100="CF",AR100,0))),0)</f>
        <v>0</v>
      </c>
      <c r="BH100" s="135">
        <f>IF(BA100&lt;&gt;BC100,(IF(AY100=0,AR100*'Q2'!$CB$23,IF(AY100="F",AR100,0))),0)</f>
        <v>0</v>
      </c>
      <c r="BI100" s="135">
        <f>'O2'!AR100</f>
        <v>0</v>
      </c>
      <c r="BL100" s="274">
        <f>'O1'!BL100</f>
        <v>0</v>
      </c>
      <c r="BM100" s="127">
        <f t="shared" si="10"/>
        <v>0</v>
      </c>
    </row>
    <row r="101" spans="2:65" ht="12.75" customHeight="1">
      <c r="B101" s="654">
        <f>'O1'!B101</f>
        <v>0</v>
      </c>
      <c r="C101" s="655"/>
      <c r="D101" s="655"/>
      <c r="E101" s="655"/>
      <c r="F101" s="656"/>
      <c r="G101" s="902">
        <f>'O1'!G101</f>
        <v>0</v>
      </c>
      <c r="H101" s="525"/>
      <c r="I101" s="525"/>
      <c r="J101" s="525"/>
      <c r="K101" s="525"/>
      <c r="L101" s="525"/>
      <c r="M101" s="525"/>
      <c r="N101" s="525"/>
      <c r="O101" s="525"/>
      <c r="P101" s="525"/>
      <c r="Q101" s="525"/>
      <c r="R101" s="525"/>
      <c r="S101" s="525"/>
      <c r="T101" s="525"/>
      <c r="U101" s="525"/>
      <c r="V101" s="525"/>
      <c r="W101" s="525"/>
      <c r="X101" s="525"/>
      <c r="Y101" s="525"/>
      <c r="Z101" s="525"/>
      <c r="AA101" s="525"/>
      <c r="AB101" s="526"/>
      <c r="AC101" s="514">
        <f>'O1'!AC101</f>
        <v>0</v>
      </c>
      <c r="AD101" s="515"/>
      <c r="AE101" s="516"/>
      <c r="AF101" s="517">
        <f>'O1'!BP101</f>
        <v>0</v>
      </c>
      <c r="AG101" s="518"/>
      <c r="AH101" s="518"/>
      <c r="AI101" s="518"/>
      <c r="AJ101" s="519"/>
      <c r="AK101" s="352">
        <f>'O1'!BQ101</f>
        <v>0</v>
      </c>
      <c r="AL101" s="352"/>
      <c r="AM101" s="352"/>
      <c r="AN101" s="352"/>
      <c r="AO101" s="352"/>
      <c r="AP101" s="352"/>
      <c r="AQ101" s="352"/>
      <c r="AR101" s="353">
        <f t="shared" si="6"/>
        <v>0</v>
      </c>
      <c r="AS101" s="353"/>
      <c r="AT101" s="353"/>
      <c r="AU101" s="353"/>
      <c r="AV101" s="353"/>
      <c r="AW101" s="353"/>
      <c r="AX101" s="353"/>
      <c r="AY101" s="200">
        <f>'O1'!AY101</f>
        <v>0</v>
      </c>
      <c r="BA101" s="680" t="str">
        <f t="shared" si="7"/>
        <v>APROPRIAR O MACRO ITEM</v>
      </c>
      <c r="BB101" s="680" t="str">
        <f t="shared" si="8"/>
        <v/>
      </c>
      <c r="BC101" s="680" t="str">
        <f t="shared" si="9"/>
        <v xml:space="preserve"> </v>
      </c>
      <c r="BE101" s="668">
        <f>IF(BA101&lt;&gt;BC101,(IF(AY101=0,AR101*'Q2'!$CB$20,IF(AY101="R",AR101,0))),0)</f>
        <v>0</v>
      </c>
      <c r="BF101" s="668">
        <f>IF(BA101&lt;&gt;BC101,(IF(AY101=0,AR101*'Q2'!$CB$21,IF(AY101="C",AR101,0))),0)</f>
        <v>0</v>
      </c>
      <c r="BG101" s="668">
        <f>IF(BA101&lt;&gt;BC101,(IF(AY101=0,AR101*'Q2'!$CB$22,IF(AY101="CF",AR101,0))),0)</f>
        <v>0</v>
      </c>
      <c r="BH101" s="135">
        <f>IF(BA101&lt;&gt;BC101,(IF(AY101=0,AR101*'Q2'!$CB$23,IF(AY101="F",AR101,0))),0)</f>
        <v>0</v>
      </c>
      <c r="BI101" s="135">
        <f>'O2'!AR101</f>
        <v>0</v>
      </c>
      <c r="BL101" s="274">
        <f>'O1'!BL101</f>
        <v>0</v>
      </c>
      <c r="BM101" s="127">
        <f t="shared" si="10"/>
        <v>0</v>
      </c>
    </row>
    <row r="102" spans="2:65" ht="12.75" customHeight="1">
      <c r="B102" s="654">
        <f>'O1'!B102</f>
        <v>0</v>
      </c>
      <c r="C102" s="655"/>
      <c r="D102" s="655"/>
      <c r="E102" s="655"/>
      <c r="F102" s="656"/>
      <c r="G102" s="902">
        <f>'O1'!G102</f>
        <v>0</v>
      </c>
      <c r="H102" s="525"/>
      <c r="I102" s="525"/>
      <c r="J102" s="525"/>
      <c r="K102" s="525"/>
      <c r="L102" s="525"/>
      <c r="M102" s="525"/>
      <c r="N102" s="525"/>
      <c r="O102" s="525"/>
      <c r="P102" s="525"/>
      <c r="Q102" s="525"/>
      <c r="R102" s="525"/>
      <c r="S102" s="525"/>
      <c r="T102" s="525"/>
      <c r="U102" s="525"/>
      <c r="V102" s="525"/>
      <c r="W102" s="525"/>
      <c r="X102" s="525"/>
      <c r="Y102" s="525"/>
      <c r="Z102" s="525"/>
      <c r="AA102" s="525"/>
      <c r="AB102" s="526"/>
      <c r="AC102" s="514">
        <f>'O1'!AC102</f>
        <v>0</v>
      </c>
      <c r="AD102" s="515"/>
      <c r="AE102" s="516"/>
      <c r="AF102" s="517">
        <f>'O1'!BP102</f>
        <v>0</v>
      </c>
      <c r="AG102" s="518"/>
      <c r="AH102" s="518"/>
      <c r="AI102" s="518"/>
      <c r="AJ102" s="519"/>
      <c r="AK102" s="352">
        <f>'O1'!BQ102</f>
        <v>0</v>
      </c>
      <c r="AL102" s="352"/>
      <c r="AM102" s="352"/>
      <c r="AN102" s="352"/>
      <c r="AO102" s="352"/>
      <c r="AP102" s="352"/>
      <c r="AQ102" s="352"/>
      <c r="AR102" s="353">
        <f t="shared" si="6"/>
        <v>0</v>
      </c>
      <c r="AS102" s="353"/>
      <c r="AT102" s="353"/>
      <c r="AU102" s="353"/>
      <c r="AV102" s="353"/>
      <c r="AW102" s="353"/>
      <c r="AX102" s="353"/>
      <c r="AY102" s="200">
        <f>'O1'!AY102</f>
        <v>0</v>
      </c>
      <c r="BA102" s="680" t="str">
        <f t="shared" si="7"/>
        <v>APROPRIAR O MACRO ITEM</v>
      </c>
      <c r="BB102" s="680" t="str">
        <f t="shared" si="8"/>
        <v/>
      </c>
      <c r="BC102" s="680" t="str">
        <f t="shared" si="9"/>
        <v xml:space="preserve"> </v>
      </c>
      <c r="BE102" s="668">
        <f>IF(BA102&lt;&gt;BC102,(IF(AY102=0,AR102*'Q2'!$CB$20,IF(AY102="R",AR102,0))),0)</f>
        <v>0</v>
      </c>
      <c r="BF102" s="668">
        <f>IF(BA102&lt;&gt;BC102,(IF(AY102=0,AR102*'Q2'!$CB$21,IF(AY102="C",AR102,0))),0)</f>
        <v>0</v>
      </c>
      <c r="BG102" s="668">
        <f>IF(BA102&lt;&gt;BC102,(IF(AY102=0,AR102*'Q2'!$CB$22,IF(AY102="CF",AR102,0))),0)</f>
        <v>0</v>
      </c>
      <c r="BH102" s="135">
        <f>IF(BA102&lt;&gt;BC102,(IF(AY102=0,AR102*'Q2'!$CB$23,IF(AY102="F",AR102,0))),0)</f>
        <v>0</v>
      </c>
      <c r="BI102" s="135">
        <f>'O2'!AR102</f>
        <v>0</v>
      </c>
      <c r="BL102" s="274">
        <f>'O1'!BL102</f>
        <v>0</v>
      </c>
      <c r="BM102" s="127">
        <f t="shared" si="10"/>
        <v>0</v>
      </c>
    </row>
    <row r="103" spans="2:65" ht="12.75" customHeight="1">
      <c r="B103" s="654">
        <f>'O1'!B103</f>
        <v>0</v>
      </c>
      <c r="C103" s="655"/>
      <c r="D103" s="655"/>
      <c r="E103" s="655"/>
      <c r="F103" s="656"/>
      <c r="G103" s="902">
        <f>'O1'!G103</f>
        <v>0</v>
      </c>
      <c r="H103" s="525"/>
      <c r="I103" s="525"/>
      <c r="J103" s="525"/>
      <c r="K103" s="525"/>
      <c r="L103" s="525"/>
      <c r="M103" s="525"/>
      <c r="N103" s="525"/>
      <c r="O103" s="525"/>
      <c r="P103" s="525"/>
      <c r="Q103" s="525"/>
      <c r="R103" s="525"/>
      <c r="S103" s="525"/>
      <c r="T103" s="525"/>
      <c r="U103" s="525"/>
      <c r="V103" s="525"/>
      <c r="W103" s="525"/>
      <c r="X103" s="525"/>
      <c r="Y103" s="525"/>
      <c r="Z103" s="525"/>
      <c r="AA103" s="525"/>
      <c r="AB103" s="526"/>
      <c r="AC103" s="514">
        <f>'O1'!AC103</f>
        <v>0</v>
      </c>
      <c r="AD103" s="515"/>
      <c r="AE103" s="516"/>
      <c r="AF103" s="517">
        <f>'O1'!BP103</f>
        <v>0</v>
      </c>
      <c r="AG103" s="518"/>
      <c r="AH103" s="518"/>
      <c r="AI103" s="518"/>
      <c r="AJ103" s="519"/>
      <c r="AK103" s="352">
        <f>'O1'!BQ103</f>
        <v>0</v>
      </c>
      <c r="AL103" s="352"/>
      <c r="AM103" s="352"/>
      <c r="AN103" s="352"/>
      <c r="AO103" s="352"/>
      <c r="AP103" s="352"/>
      <c r="AQ103" s="352"/>
      <c r="AR103" s="353">
        <f t="shared" si="6"/>
        <v>0</v>
      </c>
      <c r="AS103" s="353"/>
      <c r="AT103" s="353"/>
      <c r="AU103" s="353"/>
      <c r="AV103" s="353"/>
      <c r="AW103" s="353"/>
      <c r="AX103" s="353"/>
      <c r="AY103" s="200">
        <f>'O1'!AY103</f>
        <v>0</v>
      </c>
      <c r="BA103" s="680" t="str">
        <f t="shared" si="7"/>
        <v>APROPRIAR O MACRO ITEM</v>
      </c>
      <c r="BB103" s="680" t="str">
        <f t="shared" si="8"/>
        <v/>
      </c>
      <c r="BC103" s="680" t="str">
        <f t="shared" si="9"/>
        <v xml:space="preserve"> </v>
      </c>
      <c r="BE103" s="668">
        <f>IF(BA103&lt;&gt;BC103,(IF(AY103=0,AR103*'Q2'!$CB$20,IF(AY103="R",AR103,0))),0)</f>
        <v>0</v>
      </c>
      <c r="BF103" s="668">
        <f>IF(BA103&lt;&gt;BC103,(IF(AY103=0,AR103*'Q2'!$CB$21,IF(AY103="C",AR103,0))),0)</f>
        <v>0</v>
      </c>
      <c r="BG103" s="668">
        <f>IF(BA103&lt;&gt;BC103,(IF(AY103=0,AR103*'Q2'!$CB$22,IF(AY103="CF",AR103,0))),0)</f>
        <v>0</v>
      </c>
      <c r="BH103" s="135">
        <f>IF(BA103&lt;&gt;BC103,(IF(AY103=0,AR103*'Q2'!$CB$23,IF(AY103="F",AR103,0))),0)</f>
        <v>0</v>
      </c>
      <c r="BI103" s="135">
        <f>'O2'!AR103</f>
        <v>0</v>
      </c>
      <c r="BL103" s="274">
        <f>'O1'!BL103</f>
        <v>0</v>
      </c>
      <c r="BM103" s="127">
        <f t="shared" si="10"/>
        <v>0</v>
      </c>
    </row>
    <row r="104" spans="2:65" ht="12.75" customHeight="1">
      <c r="B104" s="654">
        <f>'O1'!B104</f>
        <v>0</v>
      </c>
      <c r="C104" s="655"/>
      <c r="D104" s="655"/>
      <c r="E104" s="655"/>
      <c r="F104" s="656"/>
      <c r="G104" s="902">
        <f>'O1'!G104</f>
        <v>0</v>
      </c>
      <c r="H104" s="525"/>
      <c r="I104" s="525"/>
      <c r="J104" s="525"/>
      <c r="K104" s="525"/>
      <c r="L104" s="525"/>
      <c r="M104" s="525"/>
      <c r="N104" s="525"/>
      <c r="O104" s="525"/>
      <c r="P104" s="525"/>
      <c r="Q104" s="525"/>
      <c r="R104" s="525"/>
      <c r="S104" s="525"/>
      <c r="T104" s="525"/>
      <c r="U104" s="525"/>
      <c r="V104" s="525"/>
      <c r="W104" s="525"/>
      <c r="X104" s="525"/>
      <c r="Y104" s="525"/>
      <c r="Z104" s="525"/>
      <c r="AA104" s="525"/>
      <c r="AB104" s="526"/>
      <c r="AC104" s="514">
        <f>'O1'!AC104</f>
        <v>0</v>
      </c>
      <c r="AD104" s="515"/>
      <c r="AE104" s="516"/>
      <c r="AF104" s="517">
        <f>'O1'!BP104</f>
        <v>0</v>
      </c>
      <c r="AG104" s="518"/>
      <c r="AH104" s="518"/>
      <c r="AI104" s="518"/>
      <c r="AJ104" s="519"/>
      <c r="AK104" s="352">
        <f>'O1'!BQ104</f>
        <v>0</v>
      </c>
      <c r="AL104" s="352"/>
      <c r="AM104" s="352"/>
      <c r="AN104" s="352"/>
      <c r="AO104" s="352"/>
      <c r="AP104" s="352"/>
      <c r="AQ104" s="352"/>
      <c r="AR104" s="353">
        <f t="shared" si="6"/>
        <v>0</v>
      </c>
      <c r="AS104" s="353"/>
      <c r="AT104" s="353"/>
      <c r="AU104" s="353"/>
      <c r="AV104" s="353"/>
      <c r="AW104" s="353"/>
      <c r="AX104" s="353"/>
      <c r="AY104" s="200">
        <f>'O1'!AY104</f>
        <v>0</v>
      </c>
      <c r="BA104" s="680" t="str">
        <f t="shared" si="7"/>
        <v>APROPRIAR O MACRO ITEM</v>
      </c>
      <c r="BB104" s="680" t="str">
        <f t="shared" si="8"/>
        <v/>
      </c>
      <c r="BC104" s="680" t="str">
        <f t="shared" si="9"/>
        <v xml:space="preserve"> </v>
      </c>
      <c r="BE104" s="668">
        <f>IF(BA104&lt;&gt;BC104,(IF(AY104=0,AR104*'Q2'!$CB$20,IF(AY104="R",AR104,0))),0)</f>
        <v>0</v>
      </c>
      <c r="BF104" s="668">
        <f>IF(BA104&lt;&gt;BC104,(IF(AY104=0,AR104*'Q2'!$CB$21,IF(AY104="C",AR104,0))),0)</f>
        <v>0</v>
      </c>
      <c r="BG104" s="668">
        <f>IF(BA104&lt;&gt;BC104,(IF(AY104=0,AR104*'Q2'!$CB$22,IF(AY104="CF",AR104,0))),0)</f>
        <v>0</v>
      </c>
      <c r="BH104" s="135">
        <f>IF(BA104&lt;&gt;BC104,(IF(AY104=0,AR104*'Q2'!$CB$23,IF(AY104="F",AR104,0))),0)</f>
        <v>0</v>
      </c>
      <c r="BI104" s="135">
        <f>'O2'!AR104</f>
        <v>0</v>
      </c>
      <c r="BL104" s="274">
        <f>'O1'!BL104</f>
        <v>0</v>
      </c>
      <c r="BM104" s="127">
        <f t="shared" si="10"/>
        <v>0</v>
      </c>
    </row>
    <row r="105" spans="2:65" ht="12.75" customHeight="1">
      <c r="B105" s="654">
        <f>'O1'!B105</f>
        <v>0</v>
      </c>
      <c r="C105" s="655"/>
      <c r="D105" s="655"/>
      <c r="E105" s="655"/>
      <c r="F105" s="656"/>
      <c r="G105" s="902">
        <f>'O1'!G105</f>
        <v>0</v>
      </c>
      <c r="H105" s="525"/>
      <c r="I105" s="525"/>
      <c r="J105" s="525"/>
      <c r="K105" s="525"/>
      <c r="L105" s="525"/>
      <c r="M105" s="525"/>
      <c r="N105" s="525"/>
      <c r="O105" s="525"/>
      <c r="P105" s="525"/>
      <c r="Q105" s="525"/>
      <c r="R105" s="525"/>
      <c r="S105" s="525"/>
      <c r="T105" s="525"/>
      <c r="U105" s="525"/>
      <c r="V105" s="525"/>
      <c r="W105" s="525"/>
      <c r="X105" s="525"/>
      <c r="Y105" s="525"/>
      <c r="Z105" s="525"/>
      <c r="AA105" s="525"/>
      <c r="AB105" s="526"/>
      <c r="AC105" s="514">
        <f>'O1'!AC105</f>
        <v>0</v>
      </c>
      <c r="AD105" s="515"/>
      <c r="AE105" s="516"/>
      <c r="AF105" s="517">
        <f>'O1'!BP105</f>
        <v>0</v>
      </c>
      <c r="AG105" s="518"/>
      <c r="AH105" s="518"/>
      <c r="AI105" s="518"/>
      <c r="AJ105" s="519"/>
      <c r="AK105" s="352">
        <f>'O1'!BQ105</f>
        <v>0</v>
      </c>
      <c r="AL105" s="352"/>
      <c r="AM105" s="352"/>
      <c r="AN105" s="352"/>
      <c r="AO105" s="352"/>
      <c r="AP105" s="352"/>
      <c r="AQ105" s="352"/>
      <c r="AR105" s="353">
        <f t="shared" si="6"/>
        <v>0</v>
      </c>
      <c r="AS105" s="353"/>
      <c r="AT105" s="353"/>
      <c r="AU105" s="353"/>
      <c r="AV105" s="353"/>
      <c r="AW105" s="353"/>
      <c r="AX105" s="353"/>
      <c r="AY105" s="200">
        <f>'O1'!AY105</f>
        <v>0</v>
      </c>
      <c r="BA105" s="680" t="str">
        <f t="shared" si="7"/>
        <v>APROPRIAR O MACRO ITEM</v>
      </c>
      <c r="BB105" s="680" t="str">
        <f t="shared" si="8"/>
        <v/>
      </c>
      <c r="BC105" s="680" t="str">
        <f t="shared" si="9"/>
        <v xml:space="preserve"> </v>
      </c>
      <c r="BE105" s="668">
        <f>IF(BA105&lt;&gt;BC105,(IF(AY105=0,AR105*'Q2'!$CB$20,IF(AY105="R",AR105,0))),0)</f>
        <v>0</v>
      </c>
      <c r="BF105" s="668">
        <f>IF(BA105&lt;&gt;BC105,(IF(AY105=0,AR105*'Q2'!$CB$21,IF(AY105="C",AR105,0))),0)</f>
        <v>0</v>
      </c>
      <c r="BG105" s="668">
        <f>IF(BA105&lt;&gt;BC105,(IF(AY105=0,AR105*'Q2'!$CB$22,IF(AY105="CF",AR105,0))),0)</f>
        <v>0</v>
      </c>
      <c r="BH105" s="135">
        <f>IF(BA105&lt;&gt;BC105,(IF(AY105=0,AR105*'Q2'!$CB$23,IF(AY105="F",AR105,0))),0)</f>
        <v>0</v>
      </c>
      <c r="BI105" s="135">
        <f>'O2'!AR105</f>
        <v>0</v>
      </c>
      <c r="BL105" s="274">
        <f>'O1'!BL105</f>
        <v>0</v>
      </c>
      <c r="BM105" s="127">
        <f t="shared" si="10"/>
        <v>0</v>
      </c>
    </row>
    <row r="106" spans="2:65" ht="12.75" customHeight="1">
      <c r="B106" s="654">
        <f>'O1'!B106</f>
        <v>0</v>
      </c>
      <c r="C106" s="655"/>
      <c r="D106" s="655"/>
      <c r="E106" s="655"/>
      <c r="F106" s="656"/>
      <c r="G106" s="902">
        <f>'O1'!G106</f>
        <v>0</v>
      </c>
      <c r="H106" s="525"/>
      <c r="I106" s="525"/>
      <c r="J106" s="525"/>
      <c r="K106" s="525"/>
      <c r="L106" s="525"/>
      <c r="M106" s="525"/>
      <c r="N106" s="525"/>
      <c r="O106" s="525"/>
      <c r="P106" s="525"/>
      <c r="Q106" s="525"/>
      <c r="R106" s="525"/>
      <c r="S106" s="525"/>
      <c r="T106" s="525"/>
      <c r="U106" s="525"/>
      <c r="V106" s="525"/>
      <c r="W106" s="525"/>
      <c r="X106" s="525"/>
      <c r="Y106" s="525"/>
      <c r="Z106" s="525"/>
      <c r="AA106" s="525"/>
      <c r="AB106" s="526"/>
      <c r="AC106" s="514">
        <f>'O1'!AC106</f>
        <v>0</v>
      </c>
      <c r="AD106" s="515"/>
      <c r="AE106" s="516"/>
      <c r="AF106" s="517">
        <f>'O1'!BP106</f>
        <v>0</v>
      </c>
      <c r="AG106" s="518"/>
      <c r="AH106" s="518"/>
      <c r="AI106" s="518"/>
      <c r="AJ106" s="519"/>
      <c r="AK106" s="352">
        <f>'O1'!BQ106</f>
        <v>0</v>
      </c>
      <c r="AL106" s="352"/>
      <c r="AM106" s="352"/>
      <c r="AN106" s="352"/>
      <c r="AO106" s="352"/>
      <c r="AP106" s="352"/>
      <c r="AQ106" s="352"/>
      <c r="AR106" s="353">
        <f t="shared" si="6"/>
        <v>0</v>
      </c>
      <c r="AS106" s="353"/>
      <c r="AT106" s="353"/>
      <c r="AU106" s="353"/>
      <c r="AV106" s="353"/>
      <c r="AW106" s="353"/>
      <c r="AX106" s="353"/>
      <c r="AY106" s="200">
        <f>'O1'!AY106</f>
        <v>0</v>
      </c>
      <c r="BA106" s="680" t="str">
        <f t="shared" si="7"/>
        <v>APROPRIAR O MACRO ITEM</v>
      </c>
      <c r="BB106" s="680" t="str">
        <f t="shared" si="8"/>
        <v/>
      </c>
      <c r="BC106" s="680" t="str">
        <f t="shared" si="9"/>
        <v xml:space="preserve"> </v>
      </c>
      <c r="BE106" s="668">
        <f>IF(BA106&lt;&gt;BC106,(IF(AY106=0,AR106*'Q2'!$CB$20,IF(AY106="R",AR106,0))),0)</f>
        <v>0</v>
      </c>
      <c r="BF106" s="668">
        <f>IF(BA106&lt;&gt;BC106,(IF(AY106=0,AR106*'Q2'!$CB$21,IF(AY106="C",AR106,0))),0)</f>
        <v>0</v>
      </c>
      <c r="BG106" s="668">
        <f>IF(BA106&lt;&gt;BC106,(IF(AY106=0,AR106*'Q2'!$CB$22,IF(AY106="CF",AR106,0))),0)</f>
        <v>0</v>
      </c>
      <c r="BH106" s="135">
        <f>IF(BA106&lt;&gt;BC106,(IF(AY106=0,AR106*'Q2'!$CB$23,IF(AY106="F",AR106,0))),0)</f>
        <v>0</v>
      </c>
      <c r="BI106" s="135">
        <f>'O2'!AR106</f>
        <v>0</v>
      </c>
      <c r="BL106" s="274">
        <f>'O1'!BL106</f>
        <v>0</v>
      </c>
      <c r="BM106" s="127">
        <f t="shared" si="10"/>
        <v>0</v>
      </c>
    </row>
    <row r="107" spans="2:65" ht="12.75" customHeight="1">
      <c r="B107" s="654">
        <f>'O1'!B107</f>
        <v>0</v>
      </c>
      <c r="C107" s="655"/>
      <c r="D107" s="655"/>
      <c r="E107" s="655"/>
      <c r="F107" s="656"/>
      <c r="G107" s="902">
        <f>'O1'!G107</f>
        <v>0</v>
      </c>
      <c r="H107" s="525"/>
      <c r="I107" s="525"/>
      <c r="J107" s="525"/>
      <c r="K107" s="525"/>
      <c r="L107" s="525"/>
      <c r="M107" s="525"/>
      <c r="N107" s="525"/>
      <c r="O107" s="525"/>
      <c r="P107" s="525"/>
      <c r="Q107" s="525"/>
      <c r="R107" s="525"/>
      <c r="S107" s="525"/>
      <c r="T107" s="525"/>
      <c r="U107" s="525"/>
      <c r="V107" s="525"/>
      <c r="W107" s="525"/>
      <c r="X107" s="525"/>
      <c r="Y107" s="525"/>
      <c r="Z107" s="525"/>
      <c r="AA107" s="525"/>
      <c r="AB107" s="526"/>
      <c r="AC107" s="514">
        <f>'O1'!AC107</f>
        <v>0</v>
      </c>
      <c r="AD107" s="515"/>
      <c r="AE107" s="516"/>
      <c r="AF107" s="517">
        <f>'O1'!BP107</f>
        <v>0</v>
      </c>
      <c r="AG107" s="518"/>
      <c r="AH107" s="518"/>
      <c r="AI107" s="518"/>
      <c r="AJ107" s="519"/>
      <c r="AK107" s="352">
        <f>'O1'!BQ107</f>
        <v>0</v>
      </c>
      <c r="AL107" s="352"/>
      <c r="AM107" s="352"/>
      <c r="AN107" s="352"/>
      <c r="AO107" s="352"/>
      <c r="AP107" s="352"/>
      <c r="AQ107" s="352"/>
      <c r="AR107" s="353">
        <f t="shared" si="6"/>
        <v>0</v>
      </c>
      <c r="AS107" s="353"/>
      <c r="AT107" s="353"/>
      <c r="AU107" s="353"/>
      <c r="AV107" s="353"/>
      <c r="AW107" s="353"/>
      <c r="AX107" s="353"/>
      <c r="AY107" s="200">
        <f>'O1'!AY107</f>
        <v>0</v>
      </c>
      <c r="BA107" s="680" t="str">
        <f t="shared" si="7"/>
        <v>APROPRIAR O MACRO ITEM</v>
      </c>
      <c r="BB107" s="680" t="str">
        <f t="shared" si="8"/>
        <v/>
      </c>
      <c r="BC107" s="680" t="str">
        <f t="shared" si="9"/>
        <v xml:space="preserve"> </v>
      </c>
      <c r="BE107" s="668">
        <f>IF(BA107&lt;&gt;BC107,(IF(AY107=0,AR107*'Q2'!$CB$20,IF(AY107="R",AR107,0))),0)</f>
        <v>0</v>
      </c>
      <c r="BF107" s="668">
        <f>IF(BA107&lt;&gt;BC107,(IF(AY107=0,AR107*'Q2'!$CB$21,IF(AY107="C",AR107,0))),0)</f>
        <v>0</v>
      </c>
      <c r="BG107" s="668">
        <f>IF(BA107&lt;&gt;BC107,(IF(AY107=0,AR107*'Q2'!$CB$22,IF(AY107="CF",AR107,0))),0)</f>
        <v>0</v>
      </c>
      <c r="BH107" s="135">
        <f>IF(BA107&lt;&gt;BC107,(IF(AY107=0,AR107*'Q2'!$CB$23,IF(AY107="F",AR107,0))),0)</f>
        <v>0</v>
      </c>
      <c r="BI107" s="135">
        <f>'O2'!AR107</f>
        <v>0</v>
      </c>
      <c r="BL107" s="274">
        <f>'O1'!BL107</f>
        <v>0</v>
      </c>
      <c r="BM107" s="127">
        <f t="shared" si="10"/>
        <v>0</v>
      </c>
    </row>
    <row r="108" spans="2:65" ht="12.75" customHeight="1">
      <c r="B108" s="654">
        <f>'O1'!B108</f>
        <v>0</v>
      </c>
      <c r="C108" s="655"/>
      <c r="D108" s="655"/>
      <c r="E108" s="655"/>
      <c r="F108" s="656"/>
      <c r="G108" s="902">
        <f>'O1'!G108</f>
        <v>0</v>
      </c>
      <c r="H108" s="525"/>
      <c r="I108" s="525"/>
      <c r="J108" s="525"/>
      <c r="K108" s="525"/>
      <c r="L108" s="525"/>
      <c r="M108" s="525"/>
      <c r="N108" s="525"/>
      <c r="O108" s="525"/>
      <c r="P108" s="525"/>
      <c r="Q108" s="525"/>
      <c r="R108" s="525"/>
      <c r="S108" s="525"/>
      <c r="T108" s="525"/>
      <c r="U108" s="525"/>
      <c r="V108" s="525"/>
      <c r="W108" s="525"/>
      <c r="X108" s="525"/>
      <c r="Y108" s="525"/>
      <c r="Z108" s="525"/>
      <c r="AA108" s="525"/>
      <c r="AB108" s="526"/>
      <c r="AC108" s="514">
        <f>'O1'!AC108</f>
        <v>0</v>
      </c>
      <c r="AD108" s="515"/>
      <c r="AE108" s="516"/>
      <c r="AF108" s="517">
        <f>'O1'!BP108</f>
        <v>0</v>
      </c>
      <c r="AG108" s="518"/>
      <c r="AH108" s="518"/>
      <c r="AI108" s="518"/>
      <c r="AJ108" s="519"/>
      <c r="AK108" s="352">
        <f>'O1'!BQ108</f>
        <v>0</v>
      </c>
      <c r="AL108" s="352"/>
      <c r="AM108" s="352"/>
      <c r="AN108" s="352"/>
      <c r="AO108" s="352"/>
      <c r="AP108" s="352"/>
      <c r="AQ108" s="352"/>
      <c r="AR108" s="353">
        <f t="shared" si="6"/>
        <v>0</v>
      </c>
      <c r="AS108" s="353"/>
      <c r="AT108" s="353"/>
      <c r="AU108" s="353"/>
      <c r="AV108" s="353"/>
      <c r="AW108" s="353"/>
      <c r="AX108" s="353"/>
      <c r="AY108" s="200">
        <f>'O1'!AY108</f>
        <v>0</v>
      </c>
      <c r="BA108" s="680" t="str">
        <f t="shared" si="7"/>
        <v>APROPRIAR O MACRO ITEM</v>
      </c>
      <c r="BB108" s="680" t="str">
        <f t="shared" si="8"/>
        <v/>
      </c>
      <c r="BC108" s="680" t="str">
        <f t="shared" si="9"/>
        <v xml:space="preserve"> </v>
      </c>
      <c r="BE108" s="668">
        <f>IF(BA108&lt;&gt;BC108,(IF(AY108=0,AR108*'Q2'!$CB$20,IF(AY108="R",AR108,0))),0)</f>
        <v>0</v>
      </c>
      <c r="BF108" s="668">
        <f>IF(BA108&lt;&gt;BC108,(IF(AY108=0,AR108*'Q2'!$CB$21,IF(AY108="C",AR108,0))),0)</f>
        <v>0</v>
      </c>
      <c r="BG108" s="668">
        <f>IF(BA108&lt;&gt;BC108,(IF(AY108=0,AR108*'Q2'!$CB$22,IF(AY108="CF",AR108,0))),0)</f>
        <v>0</v>
      </c>
      <c r="BH108" s="135">
        <f>IF(BA108&lt;&gt;BC108,(IF(AY108=0,AR108*'Q2'!$CB$23,IF(AY108="F",AR108,0))),0)</f>
        <v>0</v>
      </c>
      <c r="BI108" s="135">
        <f>'O2'!AR108</f>
        <v>0</v>
      </c>
      <c r="BL108" s="274">
        <f>'O1'!BL108</f>
        <v>0</v>
      </c>
      <c r="BM108" s="127">
        <f t="shared" si="10"/>
        <v>0</v>
      </c>
    </row>
    <row r="109" spans="2:65" ht="12.75" customHeight="1">
      <c r="B109" s="654">
        <f>'O1'!B109</f>
        <v>0</v>
      </c>
      <c r="C109" s="655"/>
      <c r="D109" s="655"/>
      <c r="E109" s="655"/>
      <c r="F109" s="656"/>
      <c r="G109" s="902">
        <f>'O1'!G109</f>
        <v>0</v>
      </c>
      <c r="H109" s="525"/>
      <c r="I109" s="525"/>
      <c r="J109" s="525"/>
      <c r="K109" s="525"/>
      <c r="L109" s="525"/>
      <c r="M109" s="525"/>
      <c r="N109" s="525"/>
      <c r="O109" s="525"/>
      <c r="P109" s="525"/>
      <c r="Q109" s="525"/>
      <c r="R109" s="525"/>
      <c r="S109" s="525"/>
      <c r="T109" s="525"/>
      <c r="U109" s="525"/>
      <c r="V109" s="525"/>
      <c r="W109" s="525"/>
      <c r="X109" s="525"/>
      <c r="Y109" s="525"/>
      <c r="Z109" s="525"/>
      <c r="AA109" s="525"/>
      <c r="AB109" s="526"/>
      <c r="AC109" s="514">
        <f>'O1'!AC109</f>
        <v>0</v>
      </c>
      <c r="AD109" s="515"/>
      <c r="AE109" s="516"/>
      <c r="AF109" s="517">
        <f>'O1'!BP109</f>
        <v>0</v>
      </c>
      <c r="AG109" s="518"/>
      <c r="AH109" s="518"/>
      <c r="AI109" s="518"/>
      <c r="AJ109" s="519"/>
      <c r="AK109" s="352">
        <f>'O1'!BQ109</f>
        <v>0</v>
      </c>
      <c r="AL109" s="352"/>
      <c r="AM109" s="352"/>
      <c r="AN109" s="352"/>
      <c r="AO109" s="352"/>
      <c r="AP109" s="352"/>
      <c r="AQ109" s="352"/>
      <c r="AR109" s="353">
        <f t="shared" si="6"/>
        <v>0</v>
      </c>
      <c r="AS109" s="353"/>
      <c r="AT109" s="353"/>
      <c r="AU109" s="353"/>
      <c r="AV109" s="353"/>
      <c r="AW109" s="353"/>
      <c r="AX109" s="353"/>
      <c r="AY109" s="200">
        <f>'O1'!AY109</f>
        <v>0</v>
      </c>
      <c r="BA109" s="680" t="str">
        <f t="shared" si="7"/>
        <v>APROPRIAR O MACRO ITEM</v>
      </c>
      <c r="BB109" s="680" t="str">
        <f t="shared" si="8"/>
        <v/>
      </c>
      <c r="BC109" s="680" t="str">
        <f t="shared" si="9"/>
        <v xml:space="preserve"> </v>
      </c>
      <c r="BE109" s="668">
        <f>IF(BA109&lt;&gt;BC109,(IF(AY109=0,AR109*'Q2'!$CB$20,IF(AY109="R",AR109,0))),0)</f>
        <v>0</v>
      </c>
      <c r="BF109" s="668">
        <f>IF(BA109&lt;&gt;BC109,(IF(AY109=0,AR109*'Q2'!$CB$21,IF(AY109="C",AR109,0))),0)</f>
        <v>0</v>
      </c>
      <c r="BG109" s="668">
        <f>IF(BA109&lt;&gt;BC109,(IF(AY109=0,AR109*'Q2'!$CB$22,IF(AY109="CF",AR109,0))),0)</f>
        <v>0</v>
      </c>
      <c r="BH109" s="135">
        <f>IF(BA109&lt;&gt;BC109,(IF(AY109=0,AR109*'Q2'!$CB$23,IF(AY109="F",AR109,0))),0)</f>
        <v>0</v>
      </c>
      <c r="BI109" s="135">
        <f>'O2'!AR109</f>
        <v>0</v>
      </c>
      <c r="BL109" s="274">
        <f>'O1'!BL109</f>
        <v>0</v>
      </c>
      <c r="BM109" s="127">
        <f t="shared" si="10"/>
        <v>0</v>
      </c>
    </row>
    <row r="110" spans="2:65" ht="12.75" customHeight="1">
      <c r="B110" s="654">
        <f>'O1'!B110</f>
        <v>0</v>
      </c>
      <c r="C110" s="655"/>
      <c r="D110" s="655"/>
      <c r="E110" s="655"/>
      <c r="F110" s="656"/>
      <c r="G110" s="902">
        <f>'O1'!G110</f>
        <v>0</v>
      </c>
      <c r="H110" s="525"/>
      <c r="I110" s="525"/>
      <c r="J110" s="525"/>
      <c r="K110" s="525"/>
      <c r="L110" s="525"/>
      <c r="M110" s="525"/>
      <c r="N110" s="525"/>
      <c r="O110" s="525"/>
      <c r="P110" s="525"/>
      <c r="Q110" s="525"/>
      <c r="R110" s="525"/>
      <c r="S110" s="525"/>
      <c r="T110" s="525"/>
      <c r="U110" s="525"/>
      <c r="V110" s="525"/>
      <c r="W110" s="525"/>
      <c r="X110" s="525"/>
      <c r="Y110" s="525"/>
      <c r="Z110" s="525"/>
      <c r="AA110" s="525"/>
      <c r="AB110" s="526"/>
      <c r="AC110" s="514">
        <f>'O1'!AC110</f>
        <v>0</v>
      </c>
      <c r="AD110" s="515"/>
      <c r="AE110" s="516"/>
      <c r="AF110" s="517">
        <f>'O1'!BP110</f>
        <v>0</v>
      </c>
      <c r="AG110" s="518"/>
      <c r="AH110" s="518"/>
      <c r="AI110" s="518"/>
      <c r="AJ110" s="519"/>
      <c r="AK110" s="352">
        <f>'O1'!BQ110</f>
        <v>0</v>
      </c>
      <c r="AL110" s="352"/>
      <c r="AM110" s="352"/>
      <c r="AN110" s="352"/>
      <c r="AO110" s="352"/>
      <c r="AP110" s="352"/>
      <c r="AQ110" s="352"/>
      <c r="AR110" s="353">
        <f t="shared" si="6"/>
        <v>0</v>
      </c>
      <c r="AS110" s="353"/>
      <c r="AT110" s="353"/>
      <c r="AU110" s="353"/>
      <c r="AV110" s="353"/>
      <c r="AW110" s="353"/>
      <c r="AX110" s="353"/>
      <c r="AY110" s="200">
        <f>'O1'!AY110</f>
        <v>0</v>
      </c>
      <c r="BA110" s="680" t="str">
        <f t="shared" si="7"/>
        <v>APROPRIAR O MACRO ITEM</v>
      </c>
      <c r="BB110" s="680" t="str">
        <f t="shared" si="8"/>
        <v/>
      </c>
      <c r="BC110" s="680" t="str">
        <f t="shared" si="9"/>
        <v xml:space="preserve"> </v>
      </c>
      <c r="BE110" s="668">
        <f>IF(BA110&lt;&gt;BC110,(IF(AY110=0,AR110*'Q2'!$CB$20,IF(AY110="R",AR110,0))),0)</f>
        <v>0</v>
      </c>
      <c r="BF110" s="668">
        <f>IF(BA110&lt;&gt;BC110,(IF(AY110=0,AR110*'Q2'!$CB$21,IF(AY110="C",AR110,0))),0)</f>
        <v>0</v>
      </c>
      <c r="BG110" s="668">
        <f>IF(BA110&lt;&gt;BC110,(IF(AY110=0,AR110*'Q2'!$CB$22,IF(AY110="CF",AR110,0))),0)</f>
        <v>0</v>
      </c>
      <c r="BH110" s="135">
        <f>IF(BA110&lt;&gt;BC110,(IF(AY110=0,AR110*'Q2'!$CB$23,IF(AY110="F",AR110,0))),0)</f>
        <v>0</v>
      </c>
      <c r="BI110" s="135">
        <f>'O2'!AR110</f>
        <v>0</v>
      </c>
      <c r="BL110" s="274">
        <f>'O1'!BL110</f>
        <v>0</v>
      </c>
      <c r="BM110" s="127">
        <f t="shared" si="10"/>
        <v>0</v>
      </c>
    </row>
    <row r="111" spans="2:65" ht="12.75" customHeight="1">
      <c r="B111" s="654">
        <f>'O1'!B111</f>
        <v>0</v>
      </c>
      <c r="C111" s="655"/>
      <c r="D111" s="655"/>
      <c r="E111" s="655"/>
      <c r="F111" s="656"/>
      <c r="G111" s="902">
        <f>'O1'!G111</f>
        <v>0</v>
      </c>
      <c r="H111" s="525"/>
      <c r="I111" s="525"/>
      <c r="J111" s="525"/>
      <c r="K111" s="525"/>
      <c r="L111" s="525"/>
      <c r="M111" s="525"/>
      <c r="N111" s="525"/>
      <c r="O111" s="525"/>
      <c r="P111" s="525"/>
      <c r="Q111" s="525"/>
      <c r="R111" s="525"/>
      <c r="S111" s="525"/>
      <c r="T111" s="525"/>
      <c r="U111" s="525"/>
      <c r="V111" s="525"/>
      <c r="W111" s="525"/>
      <c r="X111" s="525"/>
      <c r="Y111" s="525"/>
      <c r="Z111" s="525"/>
      <c r="AA111" s="525"/>
      <c r="AB111" s="526"/>
      <c r="AC111" s="514">
        <f>'O1'!AC111</f>
        <v>0</v>
      </c>
      <c r="AD111" s="515"/>
      <c r="AE111" s="516"/>
      <c r="AF111" s="517">
        <f>'O1'!BP111</f>
        <v>0</v>
      </c>
      <c r="AG111" s="518"/>
      <c r="AH111" s="518"/>
      <c r="AI111" s="518"/>
      <c r="AJ111" s="519"/>
      <c r="AK111" s="352">
        <f>'O1'!BQ111</f>
        <v>0</v>
      </c>
      <c r="AL111" s="352"/>
      <c r="AM111" s="352"/>
      <c r="AN111" s="352"/>
      <c r="AO111" s="352"/>
      <c r="AP111" s="352"/>
      <c r="AQ111" s="352"/>
      <c r="AR111" s="353">
        <f t="shared" si="6"/>
        <v>0</v>
      </c>
      <c r="AS111" s="353"/>
      <c r="AT111" s="353"/>
      <c r="AU111" s="353"/>
      <c r="AV111" s="353"/>
      <c r="AW111" s="353"/>
      <c r="AX111" s="353"/>
      <c r="AY111" s="200">
        <f>'O1'!AY111</f>
        <v>0</v>
      </c>
      <c r="BA111" s="680" t="str">
        <f t="shared" si="7"/>
        <v>APROPRIAR O MACRO ITEM</v>
      </c>
      <c r="BB111" s="680" t="str">
        <f t="shared" si="8"/>
        <v/>
      </c>
      <c r="BC111" s="680" t="str">
        <f t="shared" si="9"/>
        <v xml:space="preserve"> </v>
      </c>
      <c r="BE111" s="668">
        <f>IF(BA111&lt;&gt;BC111,(IF(AY111=0,AR111*'Q2'!$CB$20,IF(AY111="R",AR111,0))),0)</f>
        <v>0</v>
      </c>
      <c r="BF111" s="668">
        <f>IF(BA111&lt;&gt;BC111,(IF(AY111=0,AR111*'Q2'!$CB$21,IF(AY111="C",AR111,0))),0)</f>
        <v>0</v>
      </c>
      <c r="BG111" s="668">
        <f>IF(BA111&lt;&gt;BC111,(IF(AY111=0,AR111*'Q2'!$CB$22,IF(AY111="CF",AR111,0))),0)</f>
        <v>0</v>
      </c>
      <c r="BH111" s="135">
        <f>IF(BA111&lt;&gt;BC111,(IF(AY111=0,AR111*'Q2'!$CB$23,IF(AY111="F",AR111,0))),0)</f>
        <v>0</v>
      </c>
      <c r="BI111" s="135">
        <f>'O2'!AR111</f>
        <v>0</v>
      </c>
      <c r="BL111" s="274">
        <f>'O1'!BL111</f>
        <v>0</v>
      </c>
      <c r="BM111" s="127">
        <f t="shared" si="10"/>
        <v>0</v>
      </c>
    </row>
    <row r="112" spans="2:65" ht="12.75" customHeight="1">
      <c r="B112" s="654">
        <f>'O1'!B112</f>
        <v>0</v>
      </c>
      <c r="C112" s="655"/>
      <c r="D112" s="655"/>
      <c r="E112" s="655"/>
      <c r="F112" s="656"/>
      <c r="G112" s="902">
        <f>'O1'!G112</f>
        <v>0</v>
      </c>
      <c r="H112" s="525"/>
      <c r="I112" s="525"/>
      <c r="J112" s="525"/>
      <c r="K112" s="525"/>
      <c r="L112" s="525"/>
      <c r="M112" s="525"/>
      <c r="N112" s="525"/>
      <c r="O112" s="525"/>
      <c r="P112" s="525"/>
      <c r="Q112" s="525"/>
      <c r="R112" s="525"/>
      <c r="S112" s="525"/>
      <c r="T112" s="525"/>
      <c r="U112" s="525"/>
      <c r="V112" s="525"/>
      <c r="W112" s="525"/>
      <c r="X112" s="525"/>
      <c r="Y112" s="525"/>
      <c r="Z112" s="525"/>
      <c r="AA112" s="525"/>
      <c r="AB112" s="526"/>
      <c r="AC112" s="514">
        <f>'O1'!AC112</f>
        <v>0</v>
      </c>
      <c r="AD112" s="515"/>
      <c r="AE112" s="516"/>
      <c r="AF112" s="517">
        <f>'O1'!BP112</f>
        <v>0</v>
      </c>
      <c r="AG112" s="518"/>
      <c r="AH112" s="518"/>
      <c r="AI112" s="518"/>
      <c r="AJ112" s="519"/>
      <c r="AK112" s="352">
        <f>'O1'!BQ112</f>
        <v>0</v>
      </c>
      <c r="AL112" s="352"/>
      <c r="AM112" s="352"/>
      <c r="AN112" s="352"/>
      <c r="AO112" s="352"/>
      <c r="AP112" s="352"/>
      <c r="AQ112" s="352"/>
      <c r="AR112" s="353">
        <f t="shared" si="6"/>
        <v>0</v>
      </c>
      <c r="AS112" s="353"/>
      <c r="AT112" s="353"/>
      <c r="AU112" s="353"/>
      <c r="AV112" s="353"/>
      <c r="AW112" s="353"/>
      <c r="AX112" s="353"/>
      <c r="AY112" s="200">
        <f>'O1'!AY112</f>
        <v>0</v>
      </c>
      <c r="BA112" s="680" t="str">
        <f t="shared" si="7"/>
        <v>APROPRIAR O MACRO ITEM</v>
      </c>
      <c r="BB112" s="680" t="str">
        <f t="shared" si="8"/>
        <v/>
      </c>
      <c r="BC112" s="680" t="str">
        <f t="shared" si="9"/>
        <v xml:space="preserve"> </v>
      </c>
      <c r="BE112" s="668">
        <f>IF(BA112&lt;&gt;BC112,(IF(AY112=0,AR112*'Q2'!$CB$20,IF(AY112="R",AR112,0))),0)</f>
        <v>0</v>
      </c>
      <c r="BF112" s="668">
        <f>IF(BA112&lt;&gt;BC112,(IF(AY112=0,AR112*'Q2'!$CB$21,IF(AY112="C",AR112,0))),0)</f>
        <v>0</v>
      </c>
      <c r="BG112" s="668">
        <f>IF(BA112&lt;&gt;BC112,(IF(AY112=0,AR112*'Q2'!$CB$22,IF(AY112="CF",AR112,0))),0)</f>
        <v>0</v>
      </c>
      <c r="BH112" s="135">
        <f>IF(BA112&lt;&gt;BC112,(IF(AY112=0,AR112*'Q2'!$CB$23,IF(AY112="F",AR112,0))),0)</f>
        <v>0</v>
      </c>
      <c r="BI112" s="135">
        <f>'O2'!AR112</f>
        <v>0</v>
      </c>
      <c r="BL112" s="274">
        <f>'O1'!BL112</f>
        <v>0</v>
      </c>
      <c r="BM112" s="127">
        <f t="shared" si="10"/>
        <v>0</v>
      </c>
    </row>
    <row r="113" spans="2:65" ht="12.75" customHeight="1">
      <c r="B113" s="654">
        <f>'O1'!B113</f>
        <v>0</v>
      </c>
      <c r="C113" s="655"/>
      <c r="D113" s="655"/>
      <c r="E113" s="655"/>
      <c r="F113" s="656"/>
      <c r="G113" s="902">
        <f>'O1'!G113</f>
        <v>0</v>
      </c>
      <c r="H113" s="525"/>
      <c r="I113" s="525"/>
      <c r="J113" s="525"/>
      <c r="K113" s="525"/>
      <c r="L113" s="525"/>
      <c r="M113" s="525"/>
      <c r="N113" s="525"/>
      <c r="O113" s="525"/>
      <c r="P113" s="525"/>
      <c r="Q113" s="525"/>
      <c r="R113" s="525"/>
      <c r="S113" s="525"/>
      <c r="T113" s="525"/>
      <c r="U113" s="525"/>
      <c r="V113" s="525"/>
      <c r="W113" s="525"/>
      <c r="X113" s="525"/>
      <c r="Y113" s="525"/>
      <c r="Z113" s="525"/>
      <c r="AA113" s="525"/>
      <c r="AB113" s="526"/>
      <c r="AC113" s="514">
        <f>'O1'!AC113</f>
        <v>0</v>
      </c>
      <c r="AD113" s="515"/>
      <c r="AE113" s="516"/>
      <c r="AF113" s="517">
        <f>'O1'!BP113</f>
        <v>0</v>
      </c>
      <c r="AG113" s="518"/>
      <c r="AH113" s="518"/>
      <c r="AI113" s="518"/>
      <c r="AJ113" s="519"/>
      <c r="AK113" s="352">
        <f>'O1'!BQ113</f>
        <v>0</v>
      </c>
      <c r="AL113" s="352"/>
      <c r="AM113" s="352"/>
      <c r="AN113" s="352"/>
      <c r="AO113" s="352"/>
      <c r="AP113" s="352"/>
      <c r="AQ113" s="352"/>
      <c r="AR113" s="353">
        <f t="shared" si="6"/>
        <v>0</v>
      </c>
      <c r="AS113" s="353"/>
      <c r="AT113" s="353"/>
      <c r="AU113" s="353"/>
      <c r="AV113" s="353"/>
      <c r="AW113" s="353"/>
      <c r="AX113" s="353"/>
      <c r="AY113" s="200">
        <f>'O1'!AY113</f>
        <v>0</v>
      </c>
      <c r="BA113" s="680" t="str">
        <f t="shared" si="7"/>
        <v>APROPRIAR O MACRO ITEM</v>
      </c>
      <c r="BB113" s="680" t="str">
        <f t="shared" si="8"/>
        <v/>
      </c>
      <c r="BC113" s="680" t="str">
        <f t="shared" si="9"/>
        <v xml:space="preserve"> </v>
      </c>
      <c r="BE113" s="668">
        <f>IF(BA113&lt;&gt;BC113,(IF(AY113=0,AR113*'Q2'!$CB$20,IF(AY113="R",AR113,0))),0)</f>
        <v>0</v>
      </c>
      <c r="BF113" s="668">
        <f>IF(BA113&lt;&gt;BC113,(IF(AY113=0,AR113*'Q2'!$CB$21,IF(AY113="C",AR113,0))),0)</f>
        <v>0</v>
      </c>
      <c r="BG113" s="668">
        <f>IF(BA113&lt;&gt;BC113,(IF(AY113=0,AR113*'Q2'!$CB$22,IF(AY113="CF",AR113,0))),0)</f>
        <v>0</v>
      </c>
      <c r="BH113" s="135">
        <f>IF(BA113&lt;&gt;BC113,(IF(AY113=0,AR113*'Q2'!$CB$23,IF(AY113="F",AR113,0))),0)</f>
        <v>0</v>
      </c>
      <c r="BI113" s="135">
        <f>'O2'!AR113</f>
        <v>0</v>
      </c>
      <c r="BL113" s="274">
        <f>'O1'!BL113</f>
        <v>0</v>
      </c>
      <c r="BM113" s="127">
        <f t="shared" si="10"/>
        <v>0</v>
      </c>
    </row>
    <row r="114" spans="2:65" ht="12.75" customHeight="1">
      <c r="B114" s="654">
        <f>'O1'!B114</f>
        <v>0</v>
      </c>
      <c r="C114" s="655"/>
      <c r="D114" s="655"/>
      <c r="E114" s="655"/>
      <c r="F114" s="656"/>
      <c r="G114" s="902">
        <f>'O1'!G114</f>
        <v>0</v>
      </c>
      <c r="H114" s="525"/>
      <c r="I114" s="525"/>
      <c r="J114" s="525"/>
      <c r="K114" s="525"/>
      <c r="L114" s="525"/>
      <c r="M114" s="525"/>
      <c r="N114" s="525"/>
      <c r="O114" s="525"/>
      <c r="P114" s="525"/>
      <c r="Q114" s="525"/>
      <c r="R114" s="525"/>
      <c r="S114" s="525"/>
      <c r="T114" s="525"/>
      <c r="U114" s="525"/>
      <c r="V114" s="525"/>
      <c r="W114" s="525"/>
      <c r="X114" s="525"/>
      <c r="Y114" s="525"/>
      <c r="Z114" s="525"/>
      <c r="AA114" s="525"/>
      <c r="AB114" s="526"/>
      <c r="AC114" s="514">
        <f>'O1'!AC114</f>
        <v>0</v>
      </c>
      <c r="AD114" s="515"/>
      <c r="AE114" s="516"/>
      <c r="AF114" s="517">
        <f>'O1'!BP114</f>
        <v>0</v>
      </c>
      <c r="AG114" s="518"/>
      <c r="AH114" s="518"/>
      <c r="AI114" s="518"/>
      <c r="AJ114" s="519"/>
      <c r="AK114" s="352">
        <f>'O1'!BQ114</f>
        <v>0</v>
      </c>
      <c r="AL114" s="352"/>
      <c r="AM114" s="352"/>
      <c r="AN114" s="352"/>
      <c r="AO114" s="352"/>
      <c r="AP114" s="352"/>
      <c r="AQ114" s="352"/>
      <c r="AR114" s="353">
        <f t="shared" si="6"/>
        <v>0</v>
      </c>
      <c r="AS114" s="353"/>
      <c r="AT114" s="353"/>
      <c r="AU114" s="353"/>
      <c r="AV114" s="353"/>
      <c r="AW114" s="353"/>
      <c r="AX114" s="353"/>
      <c r="AY114" s="200">
        <f>'O1'!AY114</f>
        <v>0</v>
      </c>
      <c r="BA114" s="680" t="str">
        <f t="shared" si="7"/>
        <v>APROPRIAR O MACRO ITEM</v>
      </c>
      <c r="BB114" s="680" t="str">
        <f t="shared" si="8"/>
        <v/>
      </c>
      <c r="BC114" s="680" t="str">
        <f t="shared" si="9"/>
        <v xml:space="preserve"> </v>
      </c>
      <c r="BE114" s="668">
        <f>IF(BA114&lt;&gt;BC114,(IF(AY114=0,AR114*'Q2'!$CB$20,IF(AY114="R",AR114,0))),0)</f>
        <v>0</v>
      </c>
      <c r="BF114" s="668">
        <f>IF(BA114&lt;&gt;BC114,(IF(AY114=0,AR114*'Q2'!$CB$21,IF(AY114="C",AR114,0))),0)</f>
        <v>0</v>
      </c>
      <c r="BG114" s="668">
        <f>IF(BA114&lt;&gt;BC114,(IF(AY114=0,AR114*'Q2'!$CB$22,IF(AY114="CF",AR114,0))),0)</f>
        <v>0</v>
      </c>
      <c r="BH114" s="135">
        <f>IF(BA114&lt;&gt;BC114,(IF(AY114=0,AR114*'Q2'!$CB$23,IF(AY114="F",AR114,0))),0)</f>
        <v>0</v>
      </c>
      <c r="BI114" s="135">
        <f>'O2'!AR114</f>
        <v>0</v>
      </c>
      <c r="BL114" s="274">
        <f>'O1'!BL114</f>
        <v>0</v>
      </c>
      <c r="BM114" s="127">
        <f t="shared" si="10"/>
        <v>0</v>
      </c>
    </row>
    <row r="115" spans="2:65" ht="12.75" customHeight="1">
      <c r="B115" s="654">
        <f>'O1'!B115</f>
        <v>0</v>
      </c>
      <c r="C115" s="655"/>
      <c r="D115" s="655"/>
      <c r="E115" s="655"/>
      <c r="F115" s="656"/>
      <c r="G115" s="902">
        <f>'O1'!G115</f>
        <v>0</v>
      </c>
      <c r="H115" s="525"/>
      <c r="I115" s="525"/>
      <c r="J115" s="525"/>
      <c r="K115" s="525"/>
      <c r="L115" s="525"/>
      <c r="M115" s="525"/>
      <c r="N115" s="525"/>
      <c r="O115" s="525"/>
      <c r="P115" s="525"/>
      <c r="Q115" s="525"/>
      <c r="R115" s="525"/>
      <c r="S115" s="525"/>
      <c r="T115" s="525"/>
      <c r="U115" s="525"/>
      <c r="V115" s="525"/>
      <c r="W115" s="525"/>
      <c r="X115" s="525"/>
      <c r="Y115" s="525"/>
      <c r="Z115" s="525"/>
      <c r="AA115" s="525"/>
      <c r="AB115" s="526"/>
      <c r="AC115" s="514">
        <f>'O1'!AC115</f>
        <v>0</v>
      </c>
      <c r="AD115" s="515"/>
      <c r="AE115" s="516"/>
      <c r="AF115" s="517">
        <f>'O1'!BP115</f>
        <v>0</v>
      </c>
      <c r="AG115" s="518"/>
      <c r="AH115" s="518"/>
      <c r="AI115" s="518"/>
      <c r="AJ115" s="519"/>
      <c r="AK115" s="352">
        <f>'O1'!BQ115</f>
        <v>0</v>
      </c>
      <c r="AL115" s="352"/>
      <c r="AM115" s="352"/>
      <c r="AN115" s="352"/>
      <c r="AO115" s="352"/>
      <c r="AP115" s="352"/>
      <c r="AQ115" s="352"/>
      <c r="AR115" s="353">
        <f t="shared" si="6"/>
        <v>0</v>
      </c>
      <c r="AS115" s="353"/>
      <c r="AT115" s="353"/>
      <c r="AU115" s="353"/>
      <c r="AV115" s="353"/>
      <c r="AW115" s="353"/>
      <c r="AX115" s="353"/>
      <c r="AY115" s="200">
        <f>'O1'!AY115</f>
        <v>0</v>
      </c>
      <c r="BA115" s="680" t="str">
        <f t="shared" si="7"/>
        <v>APROPRIAR O MACRO ITEM</v>
      </c>
      <c r="BB115" s="680" t="str">
        <f t="shared" si="8"/>
        <v/>
      </c>
      <c r="BC115" s="680" t="str">
        <f t="shared" si="9"/>
        <v xml:space="preserve"> </v>
      </c>
      <c r="BE115" s="668">
        <f>IF(BA115&lt;&gt;BC115,(IF(AY115=0,AR115*'Q2'!$CB$20,IF(AY115="R",AR115,0))),0)</f>
        <v>0</v>
      </c>
      <c r="BF115" s="668">
        <f>IF(BA115&lt;&gt;BC115,(IF(AY115=0,AR115*'Q2'!$CB$21,IF(AY115="C",AR115,0))),0)</f>
        <v>0</v>
      </c>
      <c r="BG115" s="668">
        <f>IF(BA115&lt;&gt;BC115,(IF(AY115=0,AR115*'Q2'!$CB$22,IF(AY115="CF",AR115,0))),0)</f>
        <v>0</v>
      </c>
      <c r="BH115" s="135">
        <f>IF(BA115&lt;&gt;BC115,(IF(AY115=0,AR115*'Q2'!$CB$23,IF(AY115="F",AR115,0))),0)</f>
        <v>0</v>
      </c>
      <c r="BI115" s="135">
        <f>'O2'!AR115</f>
        <v>0</v>
      </c>
      <c r="BL115" s="274">
        <f>'O1'!BL115</f>
        <v>0</v>
      </c>
      <c r="BM115" s="127">
        <f t="shared" si="10"/>
        <v>0</v>
      </c>
    </row>
    <row r="116" spans="2:65" ht="12.75" customHeight="1">
      <c r="B116" s="654">
        <f>'O1'!B116</f>
        <v>0</v>
      </c>
      <c r="C116" s="655"/>
      <c r="D116" s="655"/>
      <c r="E116" s="655"/>
      <c r="F116" s="656"/>
      <c r="G116" s="902">
        <f>'O1'!G116</f>
        <v>0</v>
      </c>
      <c r="H116" s="525"/>
      <c r="I116" s="525"/>
      <c r="J116" s="525"/>
      <c r="K116" s="525"/>
      <c r="L116" s="525"/>
      <c r="M116" s="525"/>
      <c r="N116" s="525"/>
      <c r="O116" s="525"/>
      <c r="P116" s="525"/>
      <c r="Q116" s="525"/>
      <c r="R116" s="525"/>
      <c r="S116" s="525"/>
      <c r="T116" s="525"/>
      <c r="U116" s="525"/>
      <c r="V116" s="525"/>
      <c r="W116" s="525"/>
      <c r="X116" s="525"/>
      <c r="Y116" s="525"/>
      <c r="Z116" s="525"/>
      <c r="AA116" s="525"/>
      <c r="AB116" s="526"/>
      <c r="AC116" s="514">
        <f>'O1'!AC116</f>
        <v>0</v>
      </c>
      <c r="AD116" s="515"/>
      <c r="AE116" s="516"/>
      <c r="AF116" s="517">
        <f>'O1'!BP116</f>
        <v>0</v>
      </c>
      <c r="AG116" s="518"/>
      <c r="AH116" s="518"/>
      <c r="AI116" s="518"/>
      <c r="AJ116" s="519"/>
      <c r="AK116" s="352">
        <f>'O1'!BQ116</f>
        <v>0</v>
      </c>
      <c r="AL116" s="352"/>
      <c r="AM116" s="352"/>
      <c r="AN116" s="352"/>
      <c r="AO116" s="352"/>
      <c r="AP116" s="352"/>
      <c r="AQ116" s="352"/>
      <c r="AR116" s="353">
        <f t="shared" si="6"/>
        <v>0</v>
      </c>
      <c r="AS116" s="353"/>
      <c r="AT116" s="353"/>
      <c r="AU116" s="353"/>
      <c r="AV116" s="353"/>
      <c r="AW116" s="353"/>
      <c r="AX116" s="353"/>
      <c r="AY116" s="200">
        <f>'O1'!AY116</f>
        <v>0</v>
      </c>
      <c r="BA116" s="680" t="str">
        <f t="shared" si="7"/>
        <v>APROPRIAR O MACRO ITEM</v>
      </c>
      <c r="BB116" s="680" t="str">
        <f t="shared" si="8"/>
        <v/>
      </c>
      <c r="BC116" s="680" t="str">
        <f t="shared" si="9"/>
        <v xml:space="preserve"> </v>
      </c>
      <c r="BE116" s="668">
        <f>IF(BA116&lt;&gt;BC116,(IF(AY116=0,AR116*'Q2'!$CB$20,IF(AY116="R",AR116,0))),0)</f>
        <v>0</v>
      </c>
      <c r="BF116" s="668">
        <f>IF(BA116&lt;&gt;BC116,(IF(AY116=0,AR116*'Q2'!$CB$21,IF(AY116="C",AR116,0))),0)</f>
        <v>0</v>
      </c>
      <c r="BG116" s="668">
        <f>IF(BA116&lt;&gt;BC116,(IF(AY116=0,AR116*'Q2'!$CB$22,IF(AY116="CF",AR116,0))),0)</f>
        <v>0</v>
      </c>
      <c r="BH116" s="135">
        <f>IF(BA116&lt;&gt;BC116,(IF(AY116=0,AR116*'Q2'!$CB$23,IF(AY116="F",AR116,0))),0)</f>
        <v>0</v>
      </c>
      <c r="BI116" s="135">
        <f>'O2'!AR116</f>
        <v>0</v>
      </c>
      <c r="BL116" s="274">
        <f>'O1'!BL116</f>
        <v>0</v>
      </c>
      <c r="BM116" s="127">
        <f t="shared" si="10"/>
        <v>0</v>
      </c>
    </row>
    <row r="117" spans="2:65" ht="12.75" customHeight="1">
      <c r="B117" s="654">
        <f>'O1'!B117</f>
        <v>0</v>
      </c>
      <c r="C117" s="655"/>
      <c r="D117" s="655"/>
      <c r="E117" s="655"/>
      <c r="F117" s="656"/>
      <c r="G117" s="902">
        <f>'O1'!G117</f>
        <v>0</v>
      </c>
      <c r="H117" s="525"/>
      <c r="I117" s="525"/>
      <c r="J117" s="525"/>
      <c r="K117" s="525"/>
      <c r="L117" s="525"/>
      <c r="M117" s="525"/>
      <c r="N117" s="525"/>
      <c r="O117" s="525"/>
      <c r="P117" s="525"/>
      <c r="Q117" s="525"/>
      <c r="R117" s="525"/>
      <c r="S117" s="525"/>
      <c r="T117" s="525"/>
      <c r="U117" s="525"/>
      <c r="V117" s="525"/>
      <c r="W117" s="525"/>
      <c r="X117" s="525"/>
      <c r="Y117" s="525"/>
      <c r="Z117" s="525"/>
      <c r="AA117" s="525"/>
      <c r="AB117" s="526"/>
      <c r="AC117" s="514">
        <f>'O1'!AC117</f>
        <v>0</v>
      </c>
      <c r="AD117" s="515"/>
      <c r="AE117" s="516"/>
      <c r="AF117" s="517">
        <f>'O1'!BP117</f>
        <v>0</v>
      </c>
      <c r="AG117" s="518"/>
      <c r="AH117" s="518"/>
      <c r="AI117" s="518"/>
      <c r="AJ117" s="519"/>
      <c r="AK117" s="352">
        <f>'O1'!BQ117</f>
        <v>0</v>
      </c>
      <c r="AL117" s="352"/>
      <c r="AM117" s="352"/>
      <c r="AN117" s="352"/>
      <c r="AO117" s="352"/>
      <c r="AP117" s="352"/>
      <c r="AQ117" s="352"/>
      <c r="AR117" s="353">
        <f t="shared" si="6"/>
        <v>0</v>
      </c>
      <c r="AS117" s="353"/>
      <c r="AT117" s="353"/>
      <c r="AU117" s="353"/>
      <c r="AV117" s="353"/>
      <c r="AW117" s="353"/>
      <c r="AX117" s="353"/>
      <c r="AY117" s="200">
        <f>'O1'!AY117</f>
        <v>0</v>
      </c>
      <c r="BA117" s="680" t="str">
        <f t="shared" si="7"/>
        <v>APROPRIAR O MACRO ITEM</v>
      </c>
      <c r="BB117" s="680" t="str">
        <f t="shared" si="8"/>
        <v/>
      </c>
      <c r="BC117" s="680" t="str">
        <f t="shared" si="9"/>
        <v xml:space="preserve"> </v>
      </c>
      <c r="BE117" s="668">
        <f>IF(BA117&lt;&gt;BC117,(IF(AY117=0,AR117*'Q2'!$CB$20,IF(AY117="R",AR117,0))),0)</f>
        <v>0</v>
      </c>
      <c r="BF117" s="668">
        <f>IF(BA117&lt;&gt;BC117,(IF(AY117=0,AR117*'Q2'!$CB$21,IF(AY117="C",AR117,0))),0)</f>
        <v>0</v>
      </c>
      <c r="BG117" s="668">
        <f>IF(BA117&lt;&gt;BC117,(IF(AY117=0,AR117*'Q2'!$CB$22,IF(AY117="CF",AR117,0))),0)</f>
        <v>0</v>
      </c>
      <c r="BH117" s="135">
        <f>IF(BA117&lt;&gt;BC117,(IF(AY117=0,AR117*'Q2'!$CB$23,IF(AY117="F",AR117,0))),0)</f>
        <v>0</v>
      </c>
      <c r="BI117" s="135">
        <f>'O2'!AR117</f>
        <v>0</v>
      </c>
      <c r="BL117" s="274">
        <f>'O1'!BL117</f>
        <v>0</v>
      </c>
      <c r="BM117" s="127">
        <f t="shared" si="10"/>
        <v>0</v>
      </c>
    </row>
    <row r="118" spans="2:65" ht="12.75" customHeight="1">
      <c r="B118" s="654">
        <f>'O1'!B118</f>
        <v>0</v>
      </c>
      <c r="C118" s="655"/>
      <c r="D118" s="655"/>
      <c r="E118" s="655"/>
      <c r="F118" s="656"/>
      <c r="G118" s="902">
        <f>'O1'!G118</f>
        <v>0</v>
      </c>
      <c r="H118" s="525"/>
      <c r="I118" s="525"/>
      <c r="J118" s="525"/>
      <c r="K118" s="525"/>
      <c r="L118" s="525"/>
      <c r="M118" s="525"/>
      <c r="N118" s="525"/>
      <c r="O118" s="525"/>
      <c r="P118" s="525"/>
      <c r="Q118" s="525"/>
      <c r="R118" s="525"/>
      <c r="S118" s="525"/>
      <c r="T118" s="525"/>
      <c r="U118" s="525"/>
      <c r="V118" s="525"/>
      <c r="W118" s="525"/>
      <c r="X118" s="525"/>
      <c r="Y118" s="525"/>
      <c r="Z118" s="525"/>
      <c r="AA118" s="525"/>
      <c r="AB118" s="526"/>
      <c r="AC118" s="514">
        <f>'O1'!AC118</f>
        <v>0</v>
      </c>
      <c r="AD118" s="515"/>
      <c r="AE118" s="516"/>
      <c r="AF118" s="517">
        <f>'O1'!BP118</f>
        <v>0</v>
      </c>
      <c r="AG118" s="518"/>
      <c r="AH118" s="518"/>
      <c r="AI118" s="518"/>
      <c r="AJ118" s="519"/>
      <c r="AK118" s="352">
        <f>'O1'!BQ118</f>
        <v>0</v>
      </c>
      <c r="AL118" s="352"/>
      <c r="AM118" s="352"/>
      <c r="AN118" s="352"/>
      <c r="AO118" s="352"/>
      <c r="AP118" s="352"/>
      <c r="AQ118" s="352"/>
      <c r="AR118" s="353">
        <f t="shared" si="6"/>
        <v>0</v>
      </c>
      <c r="AS118" s="353"/>
      <c r="AT118" s="353"/>
      <c r="AU118" s="353"/>
      <c r="AV118" s="353"/>
      <c r="AW118" s="353"/>
      <c r="AX118" s="353"/>
      <c r="AY118" s="200">
        <f>'O1'!AY118</f>
        <v>0</v>
      </c>
      <c r="BA118" s="680" t="str">
        <f t="shared" si="7"/>
        <v>APROPRIAR O MACRO ITEM</v>
      </c>
      <c r="BB118" s="680" t="str">
        <f t="shared" si="8"/>
        <v/>
      </c>
      <c r="BC118" s="680" t="str">
        <f t="shared" si="9"/>
        <v xml:space="preserve"> </v>
      </c>
      <c r="BE118" s="668">
        <f>IF(BA118&lt;&gt;BC118,(IF(AY118=0,AR118*'Q2'!$CB$20,IF(AY118="R",AR118,0))),0)</f>
        <v>0</v>
      </c>
      <c r="BF118" s="668">
        <f>IF(BA118&lt;&gt;BC118,(IF(AY118=0,AR118*'Q2'!$CB$21,IF(AY118="C",AR118,0))),0)</f>
        <v>0</v>
      </c>
      <c r="BG118" s="668">
        <f>IF(BA118&lt;&gt;BC118,(IF(AY118=0,AR118*'Q2'!$CB$22,IF(AY118="CF",AR118,0))),0)</f>
        <v>0</v>
      </c>
      <c r="BH118" s="135">
        <f>IF(BA118&lt;&gt;BC118,(IF(AY118=0,AR118*'Q2'!$CB$23,IF(AY118="F",AR118,0))),0)</f>
        <v>0</v>
      </c>
      <c r="BI118" s="135">
        <f>'O2'!AR118</f>
        <v>0</v>
      </c>
      <c r="BL118" s="274">
        <f>'O1'!BL118</f>
        <v>0</v>
      </c>
      <c r="BM118" s="127">
        <f t="shared" si="10"/>
        <v>0</v>
      </c>
    </row>
    <row r="119" spans="2:65" ht="12.75" customHeight="1">
      <c r="B119" s="654">
        <f>'O1'!B119</f>
        <v>0</v>
      </c>
      <c r="C119" s="655"/>
      <c r="D119" s="655"/>
      <c r="E119" s="655"/>
      <c r="F119" s="656"/>
      <c r="G119" s="902">
        <f>'O1'!G119</f>
        <v>0</v>
      </c>
      <c r="H119" s="525"/>
      <c r="I119" s="525"/>
      <c r="J119" s="525"/>
      <c r="K119" s="525"/>
      <c r="L119" s="525"/>
      <c r="M119" s="525"/>
      <c r="N119" s="525"/>
      <c r="O119" s="525"/>
      <c r="P119" s="525"/>
      <c r="Q119" s="525"/>
      <c r="R119" s="525"/>
      <c r="S119" s="525"/>
      <c r="T119" s="525"/>
      <c r="U119" s="525"/>
      <c r="V119" s="525"/>
      <c r="W119" s="525"/>
      <c r="X119" s="525"/>
      <c r="Y119" s="525"/>
      <c r="Z119" s="525"/>
      <c r="AA119" s="525"/>
      <c r="AB119" s="526"/>
      <c r="AC119" s="514">
        <f>'O1'!AC119</f>
        <v>0</v>
      </c>
      <c r="AD119" s="515"/>
      <c r="AE119" s="516"/>
      <c r="AF119" s="517">
        <f>'O1'!BP119</f>
        <v>0</v>
      </c>
      <c r="AG119" s="518"/>
      <c r="AH119" s="518"/>
      <c r="AI119" s="518"/>
      <c r="AJ119" s="519"/>
      <c r="AK119" s="352">
        <f>'O1'!BQ119</f>
        <v>0</v>
      </c>
      <c r="AL119" s="352"/>
      <c r="AM119" s="352"/>
      <c r="AN119" s="352"/>
      <c r="AO119" s="352"/>
      <c r="AP119" s="352"/>
      <c r="AQ119" s="352"/>
      <c r="AR119" s="353">
        <f t="shared" si="6"/>
        <v>0</v>
      </c>
      <c r="AS119" s="353"/>
      <c r="AT119" s="353"/>
      <c r="AU119" s="353"/>
      <c r="AV119" s="353"/>
      <c r="AW119" s="353"/>
      <c r="AX119" s="353"/>
      <c r="AY119" s="200">
        <f>'O1'!AY119</f>
        <v>0</v>
      </c>
      <c r="BA119" s="680" t="str">
        <f t="shared" si="7"/>
        <v>APROPRIAR O MACRO ITEM</v>
      </c>
      <c r="BB119" s="680" t="str">
        <f t="shared" si="8"/>
        <v/>
      </c>
      <c r="BC119" s="680" t="str">
        <f t="shared" si="9"/>
        <v xml:space="preserve"> </v>
      </c>
      <c r="BE119" s="668">
        <f>IF(BA119&lt;&gt;BC119,(IF(AY119=0,AR119*'Q2'!$CB$20,IF(AY119="R",AR119,0))),0)</f>
        <v>0</v>
      </c>
      <c r="BF119" s="668">
        <f>IF(BA119&lt;&gt;BC119,(IF(AY119=0,AR119*'Q2'!$CB$21,IF(AY119="C",AR119,0))),0)</f>
        <v>0</v>
      </c>
      <c r="BG119" s="668">
        <f>IF(BA119&lt;&gt;BC119,(IF(AY119=0,AR119*'Q2'!$CB$22,IF(AY119="CF",AR119,0))),0)</f>
        <v>0</v>
      </c>
      <c r="BH119" s="135">
        <f>IF(BA119&lt;&gt;BC119,(IF(AY119=0,AR119*'Q2'!$CB$23,IF(AY119="F",AR119,0))),0)</f>
        <v>0</v>
      </c>
      <c r="BI119" s="135">
        <f>'O2'!AR119</f>
        <v>0</v>
      </c>
      <c r="BL119" s="274">
        <f>'O1'!BL119</f>
        <v>0</v>
      </c>
      <c r="BM119" s="127">
        <f t="shared" si="10"/>
        <v>0</v>
      </c>
    </row>
    <row r="120" spans="2:65" ht="12.75" customHeight="1">
      <c r="B120" s="654">
        <f>'O1'!B120</f>
        <v>0</v>
      </c>
      <c r="C120" s="655"/>
      <c r="D120" s="655"/>
      <c r="E120" s="655"/>
      <c r="F120" s="656"/>
      <c r="G120" s="902">
        <f>'O1'!G120</f>
        <v>0</v>
      </c>
      <c r="H120" s="525"/>
      <c r="I120" s="525"/>
      <c r="J120" s="525"/>
      <c r="K120" s="525"/>
      <c r="L120" s="525"/>
      <c r="M120" s="525"/>
      <c r="N120" s="525"/>
      <c r="O120" s="525"/>
      <c r="P120" s="525"/>
      <c r="Q120" s="525"/>
      <c r="R120" s="525"/>
      <c r="S120" s="525"/>
      <c r="T120" s="525"/>
      <c r="U120" s="525"/>
      <c r="V120" s="525"/>
      <c r="W120" s="525"/>
      <c r="X120" s="525"/>
      <c r="Y120" s="525"/>
      <c r="Z120" s="525"/>
      <c r="AA120" s="525"/>
      <c r="AB120" s="526"/>
      <c r="AC120" s="514">
        <f>'O1'!AC120</f>
        <v>0</v>
      </c>
      <c r="AD120" s="515"/>
      <c r="AE120" s="516"/>
      <c r="AF120" s="517">
        <f>'O1'!BP120</f>
        <v>0</v>
      </c>
      <c r="AG120" s="518"/>
      <c r="AH120" s="518"/>
      <c r="AI120" s="518"/>
      <c r="AJ120" s="519"/>
      <c r="AK120" s="352">
        <f>'O1'!BQ120</f>
        <v>0</v>
      </c>
      <c r="AL120" s="352"/>
      <c r="AM120" s="352"/>
      <c r="AN120" s="352"/>
      <c r="AO120" s="352"/>
      <c r="AP120" s="352"/>
      <c r="AQ120" s="352"/>
      <c r="AR120" s="353">
        <f t="shared" si="6"/>
        <v>0</v>
      </c>
      <c r="AS120" s="353"/>
      <c r="AT120" s="353"/>
      <c r="AU120" s="353"/>
      <c r="AV120" s="353"/>
      <c r="AW120" s="353"/>
      <c r="AX120" s="353"/>
      <c r="AY120" s="200">
        <f>'O1'!AY120</f>
        <v>0</v>
      </c>
      <c r="BA120" s="680" t="str">
        <f t="shared" si="7"/>
        <v>APROPRIAR O MACRO ITEM</v>
      </c>
      <c r="BB120" s="680" t="str">
        <f t="shared" si="8"/>
        <v/>
      </c>
      <c r="BC120" s="680" t="str">
        <f t="shared" si="9"/>
        <v xml:space="preserve"> </v>
      </c>
      <c r="BE120" s="668">
        <f>IF(BA120&lt;&gt;BC120,(IF(AY120=0,AR120*'Q2'!$CB$20,IF(AY120="R",AR120,0))),0)</f>
        <v>0</v>
      </c>
      <c r="BF120" s="668">
        <f>IF(BA120&lt;&gt;BC120,(IF(AY120=0,AR120*'Q2'!$CB$21,IF(AY120="C",AR120,0))),0)</f>
        <v>0</v>
      </c>
      <c r="BG120" s="668">
        <f>IF(BA120&lt;&gt;BC120,(IF(AY120=0,AR120*'Q2'!$CB$22,IF(AY120="CF",AR120,0))),0)</f>
        <v>0</v>
      </c>
      <c r="BH120" s="135">
        <f>IF(BA120&lt;&gt;BC120,(IF(AY120=0,AR120*'Q2'!$CB$23,IF(AY120="F",AR120,0))),0)</f>
        <v>0</v>
      </c>
      <c r="BI120" s="135">
        <f>'O2'!AR120</f>
        <v>0</v>
      </c>
      <c r="BL120" s="274">
        <f>'O1'!BL120</f>
        <v>0</v>
      </c>
      <c r="BM120" s="127">
        <f t="shared" si="10"/>
        <v>0</v>
      </c>
    </row>
    <row r="121" spans="2:65" ht="12.75" customHeight="1">
      <c r="B121" s="654">
        <f>'O1'!B121</f>
        <v>0</v>
      </c>
      <c r="C121" s="655"/>
      <c r="D121" s="655"/>
      <c r="E121" s="655"/>
      <c r="F121" s="656"/>
      <c r="G121" s="902">
        <f>'O1'!G121</f>
        <v>0</v>
      </c>
      <c r="H121" s="525"/>
      <c r="I121" s="525"/>
      <c r="J121" s="525"/>
      <c r="K121" s="525"/>
      <c r="L121" s="525"/>
      <c r="M121" s="525"/>
      <c r="N121" s="525"/>
      <c r="O121" s="525"/>
      <c r="P121" s="525"/>
      <c r="Q121" s="525"/>
      <c r="R121" s="525"/>
      <c r="S121" s="525"/>
      <c r="T121" s="525"/>
      <c r="U121" s="525"/>
      <c r="V121" s="525"/>
      <c r="W121" s="525"/>
      <c r="X121" s="525"/>
      <c r="Y121" s="525"/>
      <c r="Z121" s="525"/>
      <c r="AA121" s="525"/>
      <c r="AB121" s="526"/>
      <c r="AC121" s="514">
        <f>'O1'!AC121</f>
        <v>0</v>
      </c>
      <c r="AD121" s="515"/>
      <c r="AE121" s="516"/>
      <c r="AF121" s="517">
        <f>'O1'!BP121</f>
        <v>0</v>
      </c>
      <c r="AG121" s="518"/>
      <c r="AH121" s="518"/>
      <c r="AI121" s="518"/>
      <c r="AJ121" s="519"/>
      <c r="AK121" s="352">
        <f>'O1'!BQ121</f>
        <v>0</v>
      </c>
      <c r="AL121" s="352"/>
      <c r="AM121" s="352"/>
      <c r="AN121" s="352"/>
      <c r="AO121" s="352"/>
      <c r="AP121" s="352"/>
      <c r="AQ121" s="352"/>
      <c r="AR121" s="353">
        <f t="shared" si="6"/>
        <v>0</v>
      </c>
      <c r="AS121" s="353"/>
      <c r="AT121" s="353"/>
      <c r="AU121" s="353"/>
      <c r="AV121" s="353"/>
      <c r="AW121" s="353"/>
      <c r="AX121" s="353"/>
      <c r="AY121" s="200">
        <f>'O1'!AY121</f>
        <v>0</v>
      </c>
      <c r="BA121" s="680" t="str">
        <f t="shared" si="7"/>
        <v>APROPRIAR O MACRO ITEM</v>
      </c>
      <c r="BB121" s="680" t="str">
        <f t="shared" si="8"/>
        <v/>
      </c>
      <c r="BC121" s="680" t="str">
        <f t="shared" si="9"/>
        <v xml:space="preserve"> </v>
      </c>
      <c r="BE121" s="668">
        <f>IF(BA121&lt;&gt;BC121,(IF(AY121=0,AR121*'Q2'!$CB$20,IF(AY121="R",AR121,0))),0)</f>
        <v>0</v>
      </c>
      <c r="BF121" s="668">
        <f>IF(BA121&lt;&gt;BC121,(IF(AY121=0,AR121*'Q2'!$CB$21,IF(AY121="C",AR121,0))),0)</f>
        <v>0</v>
      </c>
      <c r="BG121" s="668">
        <f>IF(BA121&lt;&gt;BC121,(IF(AY121=0,AR121*'Q2'!$CB$22,IF(AY121="CF",AR121,0))),0)</f>
        <v>0</v>
      </c>
      <c r="BH121" s="135">
        <f>IF(BA121&lt;&gt;BC121,(IF(AY121=0,AR121*'Q2'!$CB$23,IF(AY121="F",AR121,0))),0)</f>
        <v>0</v>
      </c>
      <c r="BI121" s="135">
        <f>'O2'!AR121</f>
        <v>0</v>
      </c>
      <c r="BL121" s="274">
        <f>'O1'!BL121</f>
        <v>0</v>
      </c>
      <c r="BM121" s="127">
        <f t="shared" si="10"/>
        <v>0</v>
      </c>
    </row>
    <row r="122" spans="2:65" ht="12.75" customHeight="1">
      <c r="B122" s="654">
        <f>'O1'!B122</f>
        <v>0</v>
      </c>
      <c r="C122" s="655"/>
      <c r="D122" s="655"/>
      <c r="E122" s="655"/>
      <c r="F122" s="656"/>
      <c r="G122" s="902">
        <f>'O1'!G122</f>
        <v>0</v>
      </c>
      <c r="H122" s="525"/>
      <c r="I122" s="525"/>
      <c r="J122" s="525"/>
      <c r="K122" s="525"/>
      <c r="L122" s="525"/>
      <c r="M122" s="525"/>
      <c r="N122" s="525"/>
      <c r="O122" s="525"/>
      <c r="P122" s="525"/>
      <c r="Q122" s="525"/>
      <c r="R122" s="525"/>
      <c r="S122" s="525"/>
      <c r="T122" s="525"/>
      <c r="U122" s="525"/>
      <c r="V122" s="525"/>
      <c r="W122" s="525"/>
      <c r="X122" s="525"/>
      <c r="Y122" s="525"/>
      <c r="Z122" s="525"/>
      <c r="AA122" s="525"/>
      <c r="AB122" s="526"/>
      <c r="AC122" s="514">
        <f>'O1'!AC122</f>
        <v>0</v>
      </c>
      <c r="AD122" s="515"/>
      <c r="AE122" s="516"/>
      <c r="AF122" s="517">
        <f>'O1'!BP122</f>
        <v>0</v>
      </c>
      <c r="AG122" s="518"/>
      <c r="AH122" s="518"/>
      <c r="AI122" s="518"/>
      <c r="AJ122" s="519"/>
      <c r="AK122" s="352">
        <f>'O1'!BQ122</f>
        <v>0</v>
      </c>
      <c r="AL122" s="352"/>
      <c r="AM122" s="352"/>
      <c r="AN122" s="352"/>
      <c r="AO122" s="352"/>
      <c r="AP122" s="352"/>
      <c r="AQ122" s="352"/>
      <c r="AR122" s="353">
        <f t="shared" si="6"/>
        <v>0</v>
      </c>
      <c r="AS122" s="353"/>
      <c r="AT122" s="353"/>
      <c r="AU122" s="353"/>
      <c r="AV122" s="353"/>
      <c r="AW122" s="353"/>
      <c r="AX122" s="353"/>
      <c r="AY122" s="200">
        <f>'O1'!AY122</f>
        <v>0</v>
      </c>
      <c r="BA122" s="680" t="str">
        <f t="shared" si="7"/>
        <v>APROPRIAR O MACRO ITEM</v>
      </c>
      <c r="BB122" s="680" t="str">
        <f t="shared" si="8"/>
        <v/>
      </c>
      <c r="BC122" s="680" t="str">
        <f t="shared" si="9"/>
        <v xml:space="preserve"> </v>
      </c>
      <c r="BE122" s="668">
        <f>IF(BA122&lt;&gt;BC122,(IF(AY122=0,AR122*'Q2'!$CB$20,IF(AY122="R",AR122,0))),0)</f>
        <v>0</v>
      </c>
      <c r="BF122" s="668">
        <f>IF(BA122&lt;&gt;BC122,(IF(AY122=0,AR122*'Q2'!$CB$21,IF(AY122="C",AR122,0))),0)</f>
        <v>0</v>
      </c>
      <c r="BG122" s="668">
        <f>IF(BA122&lt;&gt;BC122,(IF(AY122=0,AR122*'Q2'!$CB$22,IF(AY122="CF",AR122,0))),0)</f>
        <v>0</v>
      </c>
      <c r="BH122" s="135">
        <f>IF(BA122&lt;&gt;BC122,(IF(AY122=0,AR122*'Q2'!$CB$23,IF(AY122="F",AR122,0))),0)</f>
        <v>0</v>
      </c>
      <c r="BI122" s="135">
        <f>'O2'!AR122</f>
        <v>0</v>
      </c>
      <c r="BL122" s="274">
        <f>'O1'!BL122</f>
        <v>0</v>
      </c>
      <c r="BM122" s="127">
        <f t="shared" si="10"/>
        <v>0</v>
      </c>
    </row>
    <row r="123" spans="2:65" ht="12.75" customHeight="1">
      <c r="B123" s="654">
        <f>'O1'!B123</f>
        <v>0</v>
      </c>
      <c r="C123" s="655"/>
      <c r="D123" s="655"/>
      <c r="E123" s="655"/>
      <c r="F123" s="656"/>
      <c r="G123" s="902">
        <f>'O1'!G123</f>
        <v>0</v>
      </c>
      <c r="H123" s="525"/>
      <c r="I123" s="525"/>
      <c r="J123" s="525"/>
      <c r="K123" s="525"/>
      <c r="L123" s="525"/>
      <c r="M123" s="525"/>
      <c r="N123" s="525"/>
      <c r="O123" s="525"/>
      <c r="P123" s="525"/>
      <c r="Q123" s="525"/>
      <c r="R123" s="525"/>
      <c r="S123" s="525"/>
      <c r="T123" s="525"/>
      <c r="U123" s="525"/>
      <c r="V123" s="525"/>
      <c r="W123" s="525"/>
      <c r="X123" s="525"/>
      <c r="Y123" s="525"/>
      <c r="Z123" s="525"/>
      <c r="AA123" s="525"/>
      <c r="AB123" s="526"/>
      <c r="AC123" s="514">
        <f>'O1'!AC123</f>
        <v>0</v>
      </c>
      <c r="AD123" s="515"/>
      <c r="AE123" s="516"/>
      <c r="AF123" s="517">
        <f>'O1'!BP123</f>
        <v>0</v>
      </c>
      <c r="AG123" s="518"/>
      <c r="AH123" s="518"/>
      <c r="AI123" s="518"/>
      <c r="AJ123" s="519"/>
      <c r="AK123" s="352">
        <f>'O1'!BQ123</f>
        <v>0</v>
      </c>
      <c r="AL123" s="352"/>
      <c r="AM123" s="352"/>
      <c r="AN123" s="352"/>
      <c r="AO123" s="352"/>
      <c r="AP123" s="352"/>
      <c r="AQ123" s="352"/>
      <c r="AR123" s="353">
        <f t="shared" si="6"/>
        <v>0</v>
      </c>
      <c r="AS123" s="353"/>
      <c r="AT123" s="353"/>
      <c r="AU123" s="353"/>
      <c r="AV123" s="353"/>
      <c r="AW123" s="353"/>
      <c r="AX123" s="353"/>
      <c r="AY123" s="200">
        <f>'O1'!AY123</f>
        <v>0</v>
      </c>
      <c r="BA123" s="680" t="str">
        <f t="shared" si="7"/>
        <v>APROPRIAR O MACRO ITEM</v>
      </c>
      <c r="BB123" s="680" t="str">
        <f t="shared" si="8"/>
        <v/>
      </c>
      <c r="BC123" s="680" t="str">
        <f t="shared" si="9"/>
        <v xml:space="preserve"> </v>
      </c>
      <c r="BE123" s="668">
        <f>IF(BA123&lt;&gt;BC123,(IF(AY123=0,AR123*'Q2'!$CB$20,IF(AY123="R",AR123,0))),0)</f>
        <v>0</v>
      </c>
      <c r="BF123" s="668">
        <f>IF(BA123&lt;&gt;BC123,(IF(AY123=0,AR123*'Q2'!$CB$21,IF(AY123="C",AR123,0))),0)</f>
        <v>0</v>
      </c>
      <c r="BG123" s="668">
        <f>IF(BA123&lt;&gt;BC123,(IF(AY123=0,AR123*'Q2'!$CB$22,IF(AY123="CF",AR123,0))),0)</f>
        <v>0</v>
      </c>
      <c r="BH123" s="135">
        <f>IF(BA123&lt;&gt;BC123,(IF(AY123=0,AR123*'Q2'!$CB$23,IF(AY123="F",AR123,0))),0)</f>
        <v>0</v>
      </c>
      <c r="BI123" s="135">
        <f>'O2'!AR123</f>
        <v>0</v>
      </c>
      <c r="BL123" s="274">
        <f>'O1'!BL123</f>
        <v>0</v>
      </c>
      <c r="BM123" s="127">
        <f t="shared" si="10"/>
        <v>0</v>
      </c>
    </row>
    <row r="124" spans="2:65" ht="12.75" customHeight="1">
      <c r="B124" s="654">
        <f>'O1'!B124</f>
        <v>0</v>
      </c>
      <c r="C124" s="655"/>
      <c r="D124" s="655"/>
      <c r="E124" s="655"/>
      <c r="F124" s="656"/>
      <c r="G124" s="902">
        <f>'O1'!G124</f>
        <v>0</v>
      </c>
      <c r="H124" s="525"/>
      <c r="I124" s="525"/>
      <c r="J124" s="525"/>
      <c r="K124" s="525"/>
      <c r="L124" s="525"/>
      <c r="M124" s="525"/>
      <c r="N124" s="525"/>
      <c r="O124" s="525"/>
      <c r="P124" s="525"/>
      <c r="Q124" s="525"/>
      <c r="R124" s="525"/>
      <c r="S124" s="525"/>
      <c r="T124" s="525"/>
      <c r="U124" s="525"/>
      <c r="V124" s="525"/>
      <c r="W124" s="525"/>
      <c r="X124" s="525"/>
      <c r="Y124" s="525"/>
      <c r="Z124" s="525"/>
      <c r="AA124" s="525"/>
      <c r="AB124" s="526"/>
      <c r="AC124" s="514">
        <f>'O1'!AC124</f>
        <v>0</v>
      </c>
      <c r="AD124" s="515"/>
      <c r="AE124" s="516"/>
      <c r="AF124" s="517">
        <f>'O1'!BP124</f>
        <v>0</v>
      </c>
      <c r="AG124" s="518"/>
      <c r="AH124" s="518"/>
      <c r="AI124" s="518"/>
      <c r="AJ124" s="519"/>
      <c r="AK124" s="352">
        <f>'O1'!BQ124</f>
        <v>0</v>
      </c>
      <c r="AL124" s="352"/>
      <c r="AM124" s="352"/>
      <c r="AN124" s="352"/>
      <c r="AO124" s="352"/>
      <c r="AP124" s="352"/>
      <c r="AQ124" s="352"/>
      <c r="AR124" s="353">
        <f t="shared" si="6"/>
        <v>0</v>
      </c>
      <c r="AS124" s="353"/>
      <c r="AT124" s="353"/>
      <c r="AU124" s="353"/>
      <c r="AV124" s="353"/>
      <c r="AW124" s="353"/>
      <c r="AX124" s="353"/>
      <c r="AY124" s="200">
        <f>'O1'!AY124</f>
        <v>0</v>
      </c>
      <c r="BA124" s="680" t="str">
        <f t="shared" si="7"/>
        <v>APROPRIAR O MACRO ITEM</v>
      </c>
      <c r="BB124" s="680" t="str">
        <f t="shared" si="8"/>
        <v/>
      </c>
      <c r="BC124" s="680" t="str">
        <f t="shared" si="9"/>
        <v xml:space="preserve"> </v>
      </c>
      <c r="BE124" s="668">
        <f>IF(BA124&lt;&gt;BC124,(IF(AY124=0,AR124*'Q2'!$CB$20,IF(AY124="R",AR124,0))),0)</f>
        <v>0</v>
      </c>
      <c r="BF124" s="668">
        <f>IF(BA124&lt;&gt;BC124,(IF(AY124=0,AR124*'Q2'!$CB$21,IF(AY124="C",AR124,0))),0)</f>
        <v>0</v>
      </c>
      <c r="BG124" s="668">
        <f>IF(BA124&lt;&gt;BC124,(IF(AY124=0,AR124*'Q2'!$CB$22,IF(AY124="CF",AR124,0))),0)</f>
        <v>0</v>
      </c>
      <c r="BH124" s="135">
        <f>IF(BA124&lt;&gt;BC124,(IF(AY124=0,AR124*'Q2'!$CB$23,IF(AY124="F",AR124,0))),0)</f>
        <v>0</v>
      </c>
      <c r="BI124" s="135">
        <f>'O2'!AR124</f>
        <v>0</v>
      </c>
      <c r="BL124" s="274">
        <f>'O1'!BL124</f>
        <v>0</v>
      </c>
      <c r="BM124" s="127">
        <f t="shared" si="10"/>
        <v>0</v>
      </c>
    </row>
    <row r="125" spans="2:65" ht="12.75" customHeight="1">
      <c r="B125" s="654">
        <f>'O1'!B125</f>
        <v>0</v>
      </c>
      <c r="C125" s="655"/>
      <c r="D125" s="655"/>
      <c r="E125" s="655"/>
      <c r="F125" s="656"/>
      <c r="G125" s="902">
        <f>'O1'!G125</f>
        <v>0</v>
      </c>
      <c r="H125" s="525"/>
      <c r="I125" s="525"/>
      <c r="J125" s="525"/>
      <c r="K125" s="525"/>
      <c r="L125" s="525"/>
      <c r="M125" s="525"/>
      <c r="N125" s="525"/>
      <c r="O125" s="525"/>
      <c r="P125" s="525"/>
      <c r="Q125" s="525"/>
      <c r="R125" s="525"/>
      <c r="S125" s="525"/>
      <c r="T125" s="525"/>
      <c r="U125" s="525"/>
      <c r="V125" s="525"/>
      <c r="W125" s="525"/>
      <c r="X125" s="525"/>
      <c r="Y125" s="525"/>
      <c r="Z125" s="525"/>
      <c r="AA125" s="525"/>
      <c r="AB125" s="526"/>
      <c r="AC125" s="514">
        <f>'O1'!AC125</f>
        <v>0</v>
      </c>
      <c r="AD125" s="515"/>
      <c r="AE125" s="516"/>
      <c r="AF125" s="517">
        <f>'O1'!BP125</f>
        <v>0</v>
      </c>
      <c r="AG125" s="518"/>
      <c r="AH125" s="518"/>
      <c r="AI125" s="518"/>
      <c r="AJ125" s="519"/>
      <c r="AK125" s="352">
        <f>'O1'!BQ125</f>
        <v>0</v>
      </c>
      <c r="AL125" s="352"/>
      <c r="AM125" s="352"/>
      <c r="AN125" s="352"/>
      <c r="AO125" s="352"/>
      <c r="AP125" s="352"/>
      <c r="AQ125" s="352"/>
      <c r="AR125" s="353">
        <f t="shared" si="6"/>
        <v>0</v>
      </c>
      <c r="AS125" s="353"/>
      <c r="AT125" s="353"/>
      <c r="AU125" s="353"/>
      <c r="AV125" s="353"/>
      <c r="AW125" s="353"/>
      <c r="AX125" s="353"/>
      <c r="AY125" s="200">
        <f>'O1'!AY125</f>
        <v>0</v>
      </c>
      <c r="BA125" s="680" t="str">
        <f t="shared" si="7"/>
        <v>APROPRIAR O MACRO ITEM</v>
      </c>
      <c r="BB125" s="680" t="str">
        <f t="shared" si="8"/>
        <v/>
      </c>
      <c r="BC125" s="680" t="str">
        <f t="shared" si="9"/>
        <v xml:space="preserve"> </v>
      </c>
      <c r="BE125" s="668">
        <f>IF(BA125&lt;&gt;BC125,(IF(AY125=0,AR125*'Q2'!$CB$20,IF(AY125="R",AR125,0))),0)</f>
        <v>0</v>
      </c>
      <c r="BF125" s="668">
        <f>IF(BA125&lt;&gt;BC125,(IF(AY125=0,AR125*'Q2'!$CB$21,IF(AY125="C",AR125,0))),0)</f>
        <v>0</v>
      </c>
      <c r="BG125" s="668">
        <f>IF(BA125&lt;&gt;BC125,(IF(AY125=0,AR125*'Q2'!$CB$22,IF(AY125="CF",AR125,0))),0)</f>
        <v>0</v>
      </c>
      <c r="BH125" s="135">
        <f>IF(BA125&lt;&gt;BC125,(IF(AY125=0,AR125*'Q2'!$CB$23,IF(AY125="F",AR125,0))),0)</f>
        <v>0</v>
      </c>
      <c r="BI125" s="135">
        <f>'O2'!AR125</f>
        <v>0</v>
      </c>
      <c r="BL125" s="274">
        <f>'O1'!BL125</f>
        <v>0</v>
      </c>
      <c r="BM125" s="127">
        <f t="shared" si="10"/>
        <v>0</v>
      </c>
    </row>
    <row r="126" spans="2:65" ht="12.75" customHeight="1">
      <c r="B126" s="654">
        <f>'O1'!B126</f>
        <v>0</v>
      </c>
      <c r="C126" s="655"/>
      <c r="D126" s="655"/>
      <c r="E126" s="655"/>
      <c r="F126" s="656"/>
      <c r="G126" s="902">
        <f>'O1'!G126</f>
        <v>0</v>
      </c>
      <c r="H126" s="525"/>
      <c r="I126" s="525"/>
      <c r="J126" s="525"/>
      <c r="K126" s="525"/>
      <c r="L126" s="525"/>
      <c r="M126" s="525"/>
      <c r="N126" s="525"/>
      <c r="O126" s="525"/>
      <c r="P126" s="525"/>
      <c r="Q126" s="525"/>
      <c r="R126" s="525"/>
      <c r="S126" s="525"/>
      <c r="T126" s="525"/>
      <c r="U126" s="525"/>
      <c r="V126" s="525"/>
      <c r="W126" s="525"/>
      <c r="X126" s="525"/>
      <c r="Y126" s="525"/>
      <c r="Z126" s="525"/>
      <c r="AA126" s="525"/>
      <c r="AB126" s="526"/>
      <c r="AC126" s="514">
        <f>'O1'!AC126</f>
        <v>0</v>
      </c>
      <c r="AD126" s="515"/>
      <c r="AE126" s="516"/>
      <c r="AF126" s="517">
        <f>'O1'!BP126</f>
        <v>0</v>
      </c>
      <c r="AG126" s="518"/>
      <c r="AH126" s="518"/>
      <c r="AI126" s="518"/>
      <c r="AJ126" s="519"/>
      <c r="AK126" s="352">
        <f>'O1'!BQ126</f>
        <v>0</v>
      </c>
      <c r="AL126" s="352"/>
      <c r="AM126" s="352"/>
      <c r="AN126" s="352"/>
      <c r="AO126" s="352"/>
      <c r="AP126" s="352"/>
      <c r="AQ126" s="352"/>
      <c r="AR126" s="353">
        <f t="shared" si="6"/>
        <v>0</v>
      </c>
      <c r="AS126" s="353"/>
      <c r="AT126" s="353"/>
      <c r="AU126" s="353"/>
      <c r="AV126" s="353"/>
      <c r="AW126" s="353"/>
      <c r="AX126" s="353"/>
      <c r="AY126" s="200">
        <f>'O1'!AY126</f>
        <v>0</v>
      </c>
      <c r="BA126" s="680" t="str">
        <f t="shared" si="7"/>
        <v>APROPRIAR O MACRO ITEM</v>
      </c>
      <c r="BB126" s="680" t="str">
        <f t="shared" si="8"/>
        <v/>
      </c>
      <c r="BC126" s="680" t="str">
        <f t="shared" si="9"/>
        <v xml:space="preserve"> </v>
      </c>
      <c r="BE126" s="668">
        <f>IF(BA126&lt;&gt;BC126,(IF(AY126=0,AR126*'Q2'!$CB$20,IF(AY126="R",AR126,0))),0)</f>
        <v>0</v>
      </c>
      <c r="BF126" s="668">
        <f>IF(BA126&lt;&gt;BC126,(IF(AY126=0,AR126*'Q2'!$CB$21,IF(AY126="C",AR126,0))),0)</f>
        <v>0</v>
      </c>
      <c r="BG126" s="668">
        <f>IF(BA126&lt;&gt;BC126,(IF(AY126=0,AR126*'Q2'!$CB$22,IF(AY126="CF",AR126,0))),0)</f>
        <v>0</v>
      </c>
      <c r="BH126" s="135">
        <f>IF(BA126&lt;&gt;BC126,(IF(AY126=0,AR126*'Q2'!$CB$23,IF(AY126="F",AR126,0))),0)</f>
        <v>0</v>
      </c>
      <c r="BI126" s="135">
        <f>'O2'!AR126</f>
        <v>0</v>
      </c>
      <c r="BL126" s="274">
        <f>'O1'!BL126</f>
        <v>0</v>
      </c>
      <c r="BM126" s="127">
        <f t="shared" si="10"/>
        <v>0</v>
      </c>
    </row>
    <row r="127" spans="2:65" ht="12.75" customHeight="1">
      <c r="B127" s="654">
        <f>'O1'!B127</f>
        <v>0</v>
      </c>
      <c r="C127" s="655"/>
      <c r="D127" s="655"/>
      <c r="E127" s="655"/>
      <c r="F127" s="656"/>
      <c r="G127" s="902">
        <f>'O1'!G127</f>
        <v>0</v>
      </c>
      <c r="H127" s="525"/>
      <c r="I127" s="525"/>
      <c r="J127" s="525"/>
      <c r="K127" s="525"/>
      <c r="L127" s="525"/>
      <c r="M127" s="525"/>
      <c r="N127" s="525"/>
      <c r="O127" s="525"/>
      <c r="P127" s="525"/>
      <c r="Q127" s="525"/>
      <c r="R127" s="525"/>
      <c r="S127" s="525"/>
      <c r="T127" s="525"/>
      <c r="U127" s="525"/>
      <c r="V127" s="525"/>
      <c r="W127" s="525"/>
      <c r="X127" s="525"/>
      <c r="Y127" s="525"/>
      <c r="Z127" s="525"/>
      <c r="AA127" s="525"/>
      <c r="AB127" s="526"/>
      <c r="AC127" s="514">
        <f>'O1'!AC127</f>
        <v>0</v>
      </c>
      <c r="AD127" s="515"/>
      <c r="AE127" s="516"/>
      <c r="AF127" s="517">
        <f>'O1'!BP127</f>
        <v>0</v>
      </c>
      <c r="AG127" s="518"/>
      <c r="AH127" s="518"/>
      <c r="AI127" s="518"/>
      <c r="AJ127" s="519"/>
      <c r="AK127" s="352">
        <f>'O1'!BQ127</f>
        <v>0</v>
      </c>
      <c r="AL127" s="352"/>
      <c r="AM127" s="352"/>
      <c r="AN127" s="352"/>
      <c r="AO127" s="352"/>
      <c r="AP127" s="352"/>
      <c r="AQ127" s="352"/>
      <c r="AR127" s="353">
        <f t="shared" si="6"/>
        <v>0</v>
      </c>
      <c r="AS127" s="353"/>
      <c r="AT127" s="353"/>
      <c r="AU127" s="353"/>
      <c r="AV127" s="353"/>
      <c r="AW127" s="353"/>
      <c r="AX127" s="353"/>
      <c r="AY127" s="200">
        <f>'O1'!AY127</f>
        <v>0</v>
      </c>
      <c r="BA127" s="680" t="str">
        <f t="shared" si="7"/>
        <v>APROPRIAR O MACRO ITEM</v>
      </c>
      <c r="BB127" s="680" t="str">
        <f t="shared" si="8"/>
        <v/>
      </c>
      <c r="BC127" s="680" t="str">
        <f t="shared" si="9"/>
        <v xml:space="preserve"> </v>
      </c>
      <c r="BE127" s="668">
        <f>IF(BA127&lt;&gt;BC127,(IF(AY127=0,AR127*'Q2'!$CB$20,IF(AY127="R",AR127,0))),0)</f>
        <v>0</v>
      </c>
      <c r="BF127" s="668">
        <f>IF(BA127&lt;&gt;BC127,(IF(AY127=0,AR127*'Q2'!$CB$21,IF(AY127="C",AR127,0))),0)</f>
        <v>0</v>
      </c>
      <c r="BG127" s="668">
        <f>IF(BA127&lt;&gt;BC127,(IF(AY127=0,AR127*'Q2'!$CB$22,IF(AY127="CF",AR127,0))),0)</f>
        <v>0</v>
      </c>
      <c r="BH127" s="135">
        <f>IF(BA127&lt;&gt;BC127,(IF(AY127=0,AR127*'Q2'!$CB$23,IF(AY127="F",AR127,0))),0)</f>
        <v>0</v>
      </c>
      <c r="BI127" s="135">
        <f>'O2'!AR127</f>
        <v>0</v>
      </c>
      <c r="BL127" s="274">
        <f>'O1'!BL127</f>
        <v>0</v>
      </c>
      <c r="BM127" s="127">
        <f t="shared" si="10"/>
        <v>0</v>
      </c>
    </row>
    <row r="128" spans="2:65" ht="12.75" customHeight="1">
      <c r="B128" s="654">
        <f>'O1'!B128</f>
        <v>0</v>
      </c>
      <c r="C128" s="655"/>
      <c r="D128" s="655"/>
      <c r="E128" s="655"/>
      <c r="F128" s="656"/>
      <c r="G128" s="902">
        <f>'O1'!G128</f>
        <v>0</v>
      </c>
      <c r="H128" s="525"/>
      <c r="I128" s="525"/>
      <c r="J128" s="525"/>
      <c r="K128" s="525"/>
      <c r="L128" s="525"/>
      <c r="M128" s="525"/>
      <c r="N128" s="525"/>
      <c r="O128" s="525"/>
      <c r="P128" s="525"/>
      <c r="Q128" s="525"/>
      <c r="R128" s="525"/>
      <c r="S128" s="525"/>
      <c r="T128" s="525"/>
      <c r="U128" s="525"/>
      <c r="V128" s="525"/>
      <c r="W128" s="525"/>
      <c r="X128" s="525"/>
      <c r="Y128" s="525"/>
      <c r="Z128" s="525"/>
      <c r="AA128" s="525"/>
      <c r="AB128" s="526"/>
      <c r="AC128" s="514">
        <f>'O1'!AC128</f>
        <v>0</v>
      </c>
      <c r="AD128" s="515"/>
      <c r="AE128" s="516"/>
      <c r="AF128" s="517">
        <f>'O1'!BP128</f>
        <v>0</v>
      </c>
      <c r="AG128" s="518"/>
      <c r="AH128" s="518"/>
      <c r="AI128" s="518"/>
      <c r="AJ128" s="519"/>
      <c r="AK128" s="352">
        <f>'O1'!BQ128</f>
        <v>0</v>
      </c>
      <c r="AL128" s="352"/>
      <c r="AM128" s="352"/>
      <c r="AN128" s="352"/>
      <c r="AO128" s="352"/>
      <c r="AP128" s="352"/>
      <c r="AQ128" s="352"/>
      <c r="AR128" s="353">
        <f t="shared" si="6"/>
        <v>0</v>
      </c>
      <c r="AS128" s="353"/>
      <c r="AT128" s="353"/>
      <c r="AU128" s="353"/>
      <c r="AV128" s="353"/>
      <c r="AW128" s="353"/>
      <c r="AX128" s="353"/>
      <c r="AY128" s="200">
        <f>'O1'!AY128</f>
        <v>0</v>
      </c>
      <c r="BA128" s="680" t="str">
        <f t="shared" si="7"/>
        <v>APROPRIAR O MACRO ITEM</v>
      </c>
      <c r="BB128" s="680" t="str">
        <f t="shared" si="8"/>
        <v/>
      </c>
      <c r="BC128" s="680" t="str">
        <f t="shared" si="9"/>
        <v xml:space="preserve"> </v>
      </c>
      <c r="BE128" s="668">
        <f>IF(BA128&lt;&gt;BC128,(IF(AY128=0,AR128*'Q2'!$CB$20,IF(AY128="R",AR128,0))),0)</f>
        <v>0</v>
      </c>
      <c r="BF128" s="668">
        <f>IF(BA128&lt;&gt;BC128,(IF(AY128=0,AR128*'Q2'!$CB$21,IF(AY128="C",AR128,0))),0)</f>
        <v>0</v>
      </c>
      <c r="BG128" s="668">
        <f>IF(BA128&lt;&gt;BC128,(IF(AY128=0,AR128*'Q2'!$CB$22,IF(AY128="CF",AR128,0))),0)</f>
        <v>0</v>
      </c>
      <c r="BH128" s="135">
        <f>IF(BA128&lt;&gt;BC128,(IF(AY128=0,AR128*'Q2'!$CB$23,IF(AY128="F",AR128,0))),0)</f>
        <v>0</v>
      </c>
      <c r="BI128" s="135">
        <f>'O2'!AR128</f>
        <v>0</v>
      </c>
      <c r="BL128" s="274">
        <f>'O1'!BL128</f>
        <v>0</v>
      </c>
      <c r="BM128" s="127">
        <f t="shared" si="10"/>
        <v>0</v>
      </c>
    </row>
    <row r="129" spans="2:65" ht="12.75" customHeight="1">
      <c r="B129" s="654">
        <f>'O1'!B129</f>
        <v>0</v>
      </c>
      <c r="C129" s="655"/>
      <c r="D129" s="655"/>
      <c r="E129" s="655"/>
      <c r="F129" s="656"/>
      <c r="G129" s="902">
        <f>'O1'!G129</f>
        <v>0</v>
      </c>
      <c r="H129" s="525"/>
      <c r="I129" s="525"/>
      <c r="J129" s="525"/>
      <c r="K129" s="525"/>
      <c r="L129" s="525"/>
      <c r="M129" s="525"/>
      <c r="N129" s="525"/>
      <c r="O129" s="525"/>
      <c r="P129" s="525"/>
      <c r="Q129" s="525"/>
      <c r="R129" s="525"/>
      <c r="S129" s="525"/>
      <c r="T129" s="525"/>
      <c r="U129" s="525"/>
      <c r="V129" s="525"/>
      <c r="W129" s="525"/>
      <c r="X129" s="525"/>
      <c r="Y129" s="525"/>
      <c r="Z129" s="525"/>
      <c r="AA129" s="525"/>
      <c r="AB129" s="526"/>
      <c r="AC129" s="514">
        <f>'O1'!AC129</f>
        <v>0</v>
      </c>
      <c r="AD129" s="515"/>
      <c r="AE129" s="516"/>
      <c r="AF129" s="517">
        <f>'O1'!BP129</f>
        <v>0</v>
      </c>
      <c r="AG129" s="518"/>
      <c r="AH129" s="518"/>
      <c r="AI129" s="518"/>
      <c r="AJ129" s="519"/>
      <c r="AK129" s="352">
        <f>'O1'!BQ129</f>
        <v>0</v>
      </c>
      <c r="AL129" s="352"/>
      <c r="AM129" s="352"/>
      <c r="AN129" s="352"/>
      <c r="AO129" s="352"/>
      <c r="AP129" s="352"/>
      <c r="AQ129" s="352"/>
      <c r="AR129" s="353">
        <f t="shared" si="6"/>
        <v>0</v>
      </c>
      <c r="AS129" s="353"/>
      <c r="AT129" s="353"/>
      <c r="AU129" s="353"/>
      <c r="AV129" s="353"/>
      <c r="AW129" s="353"/>
      <c r="AX129" s="353"/>
      <c r="AY129" s="200">
        <f>'O1'!AY129</f>
        <v>0</v>
      </c>
      <c r="BA129" s="680" t="str">
        <f t="shared" si="7"/>
        <v>APROPRIAR O MACRO ITEM</v>
      </c>
      <c r="BB129" s="680" t="str">
        <f t="shared" si="8"/>
        <v/>
      </c>
      <c r="BC129" s="680" t="str">
        <f t="shared" si="9"/>
        <v xml:space="preserve"> </v>
      </c>
      <c r="BE129" s="668">
        <f>IF(BA129&lt;&gt;BC129,(IF(AY129=0,AR129*'Q2'!$CB$20,IF(AY129="R",AR129,0))),0)</f>
        <v>0</v>
      </c>
      <c r="BF129" s="668">
        <f>IF(BA129&lt;&gt;BC129,(IF(AY129=0,AR129*'Q2'!$CB$21,IF(AY129="C",AR129,0))),0)</f>
        <v>0</v>
      </c>
      <c r="BG129" s="668">
        <f>IF(BA129&lt;&gt;BC129,(IF(AY129=0,AR129*'Q2'!$CB$22,IF(AY129="CF",AR129,0))),0)</f>
        <v>0</v>
      </c>
      <c r="BH129" s="135">
        <f>IF(BA129&lt;&gt;BC129,(IF(AY129=0,AR129*'Q2'!$CB$23,IF(AY129="F",AR129,0))),0)</f>
        <v>0</v>
      </c>
      <c r="BI129" s="135">
        <f>'O2'!AR129</f>
        <v>0</v>
      </c>
      <c r="BL129" s="274">
        <f>'O1'!BL129</f>
        <v>0</v>
      </c>
      <c r="BM129" s="127">
        <f t="shared" si="10"/>
        <v>0</v>
      </c>
    </row>
    <row r="130" spans="2:65" ht="12.75" customHeight="1">
      <c r="B130" s="654">
        <f>'O1'!B130</f>
        <v>0</v>
      </c>
      <c r="C130" s="655"/>
      <c r="D130" s="655"/>
      <c r="E130" s="655"/>
      <c r="F130" s="656"/>
      <c r="G130" s="902">
        <f>'O1'!G130</f>
        <v>0</v>
      </c>
      <c r="H130" s="525"/>
      <c r="I130" s="525"/>
      <c r="J130" s="525"/>
      <c r="K130" s="525"/>
      <c r="L130" s="525"/>
      <c r="M130" s="525"/>
      <c r="N130" s="525"/>
      <c r="O130" s="525"/>
      <c r="P130" s="525"/>
      <c r="Q130" s="525"/>
      <c r="R130" s="525"/>
      <c r="S130" s="525"/>
      <c r="T130" s="525"/>
      <c r="U130" s="525"/>
      <c r="V130" s="525"/>
      <c r="W130" s="525"/>
      <c r="X130" s="525"/>
      <c r="Y130" s="525"/>
      <c r="Z130" s="525"/>
      <c r="AA130" s="525"/>
      <c r="AB130" s="526"/>
      <c r="AC130" s="514">
        <f>'O1'!AC130</f>
        <v>0</v>
      </c>
      <c r="AD130" s="515"/>
      <c r="AE130" s="516"/>
      <c r="AF130" s="517">
        <f>'O1'!BP130</f>
        <v>0</v>
      </c>
      <c r="AG130" s="518"/>
      <c r="AH130" s="518"/>
      <c r="AI130" s="518"/>
      <c r="AJ130" s="519"/>
      <c r="AK130" s="352">
        <f>'O1'!BQ130</f>
        <v>0</v>
      </c>
      <c r="AL130" s="352"/>
      <c r="AM130" s="352"/>
      <c r="AN130" s="352"/>
      <c r="AO130" s="352"/>
      <c r="AP130" s="352"/>
      <c r="AQ130" s="352"/>
      <c r="AR130" s="353">
        <f t="shared" si="6"/>
        <v>0</v>
      </c>
      <c r="AS130" s="353"/>
      <c r="AT130" s="353"/>
      <c r="AU130" s="353"/>
      <c r="AV130" s="353"/>
      <c r="AW130" s="353"/>
      <c r="AX130" s="353"/>
      <c r="AY130" s="200">
        <f>'O1'!AY130</f>
        <v>0</v>
      </c>
      <c r="BA130" s="680" t="str">
        <f t="shared" si="7"/>
        <v>APROPRIAR O MACRO ITEM</v>
      </c>
      <c r="BB130" s="680" t="str">
        <f t="shared" si="8"/>
        <v/>
      </c>
      <c r="BC130" s="680" t="str">
        <f t="shared" si="9"/>
        <v xml:space="preserve"> </v>
      </c>
      <c r="BE130" s="668">
        <f>IF(BA130&lt;&gt;BC130,(IF(AY130=0,AR130*'Q2'!$CB$20,IF(AY130="R",AR130,0))),0)</f>
        <v>0</v>
      </c>
      <c r="BF130" s="668">
        <f>IF(BA130&lt;&gt;BC130,(IF(AY130=0,AR130*'Q2'!$CB$21,IF(AY130="C",AR130,0))),0)</f>
        <v>0</v>
      </c>
      <c r="BG130" s="668">
        <f>IF(BA130&lt;&gt;BC130,(IF(AY130=0,AR130*'Q2'!$CB$22,IF(AY130="CF",AR130,0))),0)</f>
        <v>0</v>
      </c>
      <c r="BH130" s="135">
        <f>IF(BA130&lt;&gt;BC130,(IF(AY130=0,AR130*'Q2'!$CB$23,IF(AY130="F",AR130,0))),0)</f>
        <v>0</v>
      </c>
      <c r="BI130" s="135">
        <f>'O2'!AR130</f>
        <v>0</v>
      </c>
      <c r="BL130" s="274">
        <f>'O1'!BL130</f>
        <v>0</v>
      </c>
      <c r="BM130" s="127">
        <f t="shared" si="10"/>
        <v>0</v>
      </c>
    </row>
    <row r="131" spans="2:65" ht="12.75" customHeight="1">
      <c r="B131" s="654">
        <f>'O1'!B131</f>
        <v>0</v>
      </c>
      <c r="C131" s="655"/>
      <c r="D131" s="655"/>
      <c r="E131" s="655"/>
      <c r="F131" s="656"/>
      <c r="G131" s="902">
        <f>'O1'!G131</f>
        <v>0</v>
      </c>
      <c r="H131" s="525"/>
      <c r="I131" s="525"/>
      <c r="J131" s="525"/>
      <c r="K131" s="525"/>
      <c r="L131" s="525"/>
      <c r="M131" s="525"/>
      <c r="N131" s="525"/>
      <c r="O131" s="525"/>
      <c r="P131" s="525"/>
      <c r="Q131" s="525"/>
      <c r="R131" s="525"/>
      <c r="S131" s="525"/>
      <c r="T131" s="525"/>
      <c r="U131" s="525"/>
      <c r="V131" s="525"/>
      <c r="W131" s="525"/>
      <c r="X131" s="525"/>
      <c r="Y131" s="525"/>
      <c r="Z131" s="525"/>
      <c r="AA131" s="525"/>
      <c r="AB131" s="526"/>
      <c r="AC131" s="514">
        <f>'O1'!AC131</f>
        <v>0</v>
      </c>
      <c r="AD131" s="515"/>
      <c r="AE131" s="516"/>
      <c r="AF131" s="517">
        <f>'O1'!BP131</f>
        <v>0</v>
      </c>
      <c r="AG131" s="518"/>
      <c r="AH131" s="518"/>
      <c r="AI131" s="518"/>
      <c r="AJ131" s="519"/>
      <c r="AK131" s="352">
        <f>'O1'!BQ131</f>
        <v>0</v>
      </c>
      <c r="AL131" s="352"/>
      <c r="AM131" s="352"/>
      <c r="AN131" s="352"/>
      <c r="AO131" s="352"/>
      <c r="AP131" s="352"/>
      <c r="AQ131" s="352"/>
      <c r="AR131" s="353">
        <f t="shared" si="6"/>
        <v>0</v>
      </c>
      <c r="AS131" s="353"/>
      <c r="AT131" s="353"/>
      <c r="AU131" s="353"/>
      <c r="AV131" s="353"/>
      <c r="AW131" s="353"/>
      <c r="AX131" s="353"/>
      <c r="AY131" s="200">
        <f>'O1'!AY131</f>
        <v>0</v>
      </c>
      <c r="BA131" s="680" t="str">
        <f t="shared" si="7"/>
        <v>APROPRIAR O MACRO ITEM</v>
      </c>
      <c r="BB131" s="680" t="str">
        <f t="shared" si="8"/>
        <v/>
      </c>
      <c r="BC131" s="680" t="str">
        <f t="shared" si="9"/>
        <v xml:space="preserve"> </v>
      </c>
      <c r="BE131" s="668">
        <f>IF(BA131&lt;&gt;BC131,(IF(AY131=0,AR131*'Q2'!$CB$20,IF(AY131="R",AR131,0))),0)</f>
        <v>0</v>
      </c>
      <c r="BF131" s="668">
        <f>IF(BA131&lt;&gt;BC131,(IF(AY131=0,AR131*'Q2'!$CB$21,IF(AY131="C",AR131,0))),0)</f>
        <v>0</v>
      </c>
      <c r="BG131" s="668">
        <f>IF(BA131&lt;&gt;BC131,(IF(AY131=0,AR131*'Q2'!$CB$22,IF(AY131="CF",AR131,0))),0)</f>
        <v>0</v>
      </c>
      <c r="BH131" s="135">
        <f>IF(BA131&lt;&gt;BC131,(IF(AY131=0,AR131*'Q2'!$CB$23,IF(AY131="F",AR131,0))),0)</f>
        <v>0</v>
      </c>
      <c r="BI131" s="135">
        <f>'O2'!AR131</f>
        <v>0</v>
      </c>
      <c r="BL131" s="274">
        <f>'O1'!BL131</f>
        <v>0</v>
      </c>
      <c r="BM131" s="127">
        <f t="shared" si="10"/>
        <v>0</v>
      </c>
    </row>
    <row r="132" spans="2:65" ht="12.75" customHeight="1">
      <c r="B132" s="654">
        <f>'O1'!B132</f>
        <v>0</v>
      </c>
      <c r="C132" s="655"/>
      <c r="D132" s="655"/>
      <c r="E132" s="655"/>
      <c r="F132" s="656"/>
      <c r="G132" s="902">
        <f>'O1'!G132</f>
        <v>0</v>
      </c>
      <c r="H132" s="525"/>
      <c r="I132" s="525"/>
      <c r="J132" s="525"/>
      <c r="K132" s="525"/>
      <c r="L132" s="525"/>
      <c r="M132" s="525"/>
      <c r="N132" s="525"/>
      <c r="O132" s="525"/>
      <c r="P132" s="525"/>
      <c r="Q132" s="525"/>
      <c r="R132" s="525"/>
      <c r="S132" s="525"/>
      <c r="T132" s="525"/>
      <c r="U132" s="525"/>
      <c r="V132" s="525"/>
      <c r="W132" s="525"/>
      <c r="X132" s="525"/>
      <c r="Y132" s="525"/>
      <c r="Z132" s="525"/>
      <c r="AA132" s="525"/>
      <c r="AB132" s="526"/>
      <c r="AC132" s="514">
        <f>'O1'!AC132</f>
        <v>0</v>
      </c>
      <c r="AD132" s="515"/>
      <c r="AE132" s="516"/>
      <c r="AF132" s="517">
        <f>'O1'!BP132</f>
        <v>0</v>
      </c>
      <c r="AG132" s="518"/>
      <c r="AH132" s="518"/>
      <c r="AI132" s="518"/>
      <c r="AJ132" s="519"/>
      <c r="AK132" s="352">
        <f>'O1'!BQ132</f>
        <v>0</v>
      </c>
      <c r="AL132" s="352"/>
      <c r="AM132" s="352"/>
      <c r="AN132" s="352"/>
      <c r="AO132" s="352"/>
      <c r="AP132" s="352"/>
      <c r="AQ132" s="352"/>
      <c r="AR132" s="353">
        <f t="shared" si="6"/>
        <v>0</v>
      </c>
      <c r="AS132" s="353"/>
      <c r="AT132" s="353"/>
      <c r="AU132" s="353"/>
      <c r="AV132" s="353"/>
      <c r="AW132" s="353"/>
      <c r="AX132" s="353"/>
      <c r="AY132" s="200">
        <f>'O1'!AY132</f>
        <v>0</v>
      </c>
      <c r="BA132" s="680" t="str">
        <f t="shared" si="7"/>
        <v>APROPRIAR O MACRO ITEM</v>
      </c>
      <c r="BB132" s="680" t="str">
        <f t="shared" si="8"/>
        <v/>
      </c>
      <c r="BC132" s="680" t="str">
        <f t="shared" si="9"/>
        <v xml:space="preserve"> </v>
      </c>
      <c r="BE132" s="668">
        <f>IF(BA132&lt;&gt;BC132,(IF(AY132=0,AR132*'Q2'!$CB$20,IF(AY132="R",AR132,0))),0)</f>
        <v>0</v>
      </c>
      <c r="BF132" s="668">
        <f>IF(BA132&lt;&gt;BC132,(IF(AY132=0,AR132*'Q2'!$CB$21,IF(AY132="C",AR132,0))),0)</f>
        <v>0</v>
      </c>
      <c r="BG132" s="668">
        <f>IF(BA132&lt;&gt;BC132,(IF(AY132=0,AR132*'Q2'!$CB$22,IF(AY132="CF",AR132,0))),0)</f>
        <v>0</v>
      </c>
      <c r="BH132" s="135">
        <f>IF(BA132&lt;&gt;BC132,(IF(AY132=0,AR132*'Q2'!$CB$23,IF(AY132="F",AR132,0))),0)</f>
        <v>0</v>
      </c>
      <c r="BI132" s="135">
        <f>'O2'!AR132</f>
        <v>0</v>
      </c>
      <c r="BL132" s="274">
        <f>'O1'!BL132</f>
        <v>0</v>
      </c>
      <c r="BM132" s="127">
        <f t="shared" si="10"/>
        <v>0</v>
      </c>
    </row>
    <row r="133" spans="2:65" ht="12.75" customHeight="1">
      <c r="B133" s="654">
        <f>'O1'!B133</f>
        <v>0</v>
      </c>
      <c r="C133" s="655"/>
      <c r="D133" s="655"/>
      <c r="E133" s="655"/>
      <c r="F133" s="656"/>
      <c r="G133" s="902">
        <f>'O1'!G133</f>
        <v>0</v>
      </c>
      <c r="H133" s="525"/>
      <c r="I133" s="525"/>
      <c r="J133" s="525"/>
      <c r="K133" s="525"/>
      <c r="L133" s="525"/>
      <c r="M133" s="525"/>
      <c r="N133" s="525"/>
      <c r="O133" s="525"/>
      <c r="P133" s="525"/>
      <c r="Q133" s="525"/>
      <c r="R133" s="525"/>
      <c r="S133" s="525"/>
      <c r="T133" s="525"/>
      <c r="U133" s="525"/>
      <c r="V133" s="525"/>
      <c r="W133" s="525"/>
      <c r="X133" s="525"/>
      <c r="Y133" s="525"/>
      <c r="Z133" s="525"/>
      <c r="AA133" s="525"/>
      <c r="AB133" s="526"/>
      <c r="AC133" s="514">
        <f>'O1'!AC133</f>
        <v>0</v>
      </c>
      <c r="AD133" s="515"/>
      <c r="AE133" s="516"/>
      <c r="AF133" s="517">
        <f>'O1'!BP133</f>
        <v>0</v>
      </c>
      <c r="AG133" s="518"/>
      <c r="AH133" s="518"/>
      <c r="AI133" s="518"/>
      <c r="AJ133" s="519"/>
      <c r="AK133" s="352">
        <f>'O1'!BQ133</f>
        <v>0</v>
      </c>
      <c r="AL133" s="352"/>
      <c r="AM133" s="352"/>
      <c r="AN133" s="352"/>
      <c r="AO133" s="352"/>
      <c r="AP133" s="352"/>
      <c r="AQ133" s="352"/>
      <c r="AR133" s="353">
        <f t="shared" si="6"/>
        <v>0</v>
      </c>
      <c r="AS133" s="353"/>
      <c r="AT133" s="353"/>
      <c r="AU133" s="353"/>
      <c r="AV133" s="353"/>
      <c r="AW133" s="353"/>
      <c r="AX133" s="353"/>
      <c r="AY133" s="200">
        <f>'O1'!AY133</f>
        <v>0</v>
      </c>
      <c r="BA133" s="680" t="str">
        <f t="shared" si="7"/>
        <v>APROPRIAR O MACRO ITEM</v>
      </c>
      <c r="BB133" s="680" t="str">
        <f t="shared" si="8"/>
        <v/>
      </c>
      <c r="BC133" s="680" t="str">
        <f t="shared" si="9"/>
        <v xml:space="preserve"> </v>
      </c>
      <c r="BE133" s="668">
        <f>IF(BA133&lt;&gt;BC133,(IF(AY133=0,AR133*'Q2'!$CB$20,IF(AY133="R",AR133,0))),0)</f>
        <v>0</v>
      </c>
      <c r="BF133" s="668">
        <f>IF(BA133&lt;&gt;BC133,(IF(AY133=0,AR133*'Q2'!$CB$21,IF(AY133="C",AR133,0))),0)</f>
        <v>0</v>
      </c>
      <c r="BG133" s="668">
        <f>IF(BA133&lt;&gt;BC133,(IF(AY133=0,AR133*'Q2'!$CB$22,IF(AY133="CF",AR133,0))),0)</f>
        <v>0</v>
      </c>
      <c r="BH133" s="135">
        <f>IF(BA133&lt;&gt;BC133,(IF(AY133=0,AR133*'Q2'!$CB$23,IF(AY133="F",AR133,0))),0)</f>
        <v>0</v>
      </c>
      <c r="BI133" s="135">
        <f>'O2'!AR133</f>
        <v>0</v>
      </c>
      <c r="BL133" s="274">
        <f>'O1'!BL133</f>
        <v>0</v>
      </c>
      <c r="BM133" s="127">
        <f t="shared" si="10"/>
        <v>0</v>
      </c>
    </row>
    <row r="134" spans="2:65" ht="12.75" customHeight="1">
      <c r="B134" s="654">
        <f>'O1'!B134</f>
        <v>0</v>
      </c>
      <c r="C134" s="655"/>
      <c r="D134" s="655"/>
      <c r="E134" s="655"/>
      <c r="F134" s="656"/>
      <c r="G134" s="902">
        <f>'O1'!G134</f>
        <v>0</v>
      </c>
      <c r="H134" s="525"/>
      <c r="I134" s="525"/>
      <c r="J134" s="525"/>
      <c r="K134" s="525"/>
      <c r="L134" s="525"/>
      <c r="M134" s="525"/>
      <c r="N134" s="525"/>
      <c r="O134" s="525"/>
      <c r="P134" s="525"/>
      <c r="Q134" s="525"/>
      <c r="R134" s="525"/>
      <c r="S134" s="525"/>
      <c r="T134" s="525"/>
      <c r="U134" s="525"/>
      <c r="V134" s="525"/>
      <c r="W134" s="525"/>
      <c r="X134" s="525"/>
      <c r="Y134" s="525"/>
      <c r="Z134" s="525"/>
      <c r="AA134" s="525"/>
      <c r="AB134" s="526"/>
      <c r="AC134" s="514">
        <f>'O1'!AC134</f>
        <v>0</v>
      </c>
      <c r="AD134" s="515"/>
      <c r="AE134" s="516"/>
      <c r="AF134" s="517">
        <f>'O1'!BP134</f>
        <v>0</v>
      </c>
      <c r="AG134" s="518"/>
      <c r="AH134" s="518"/>
      <c r="AI134" s="518"/>
      <c r="AJ134" s="519"/>
      <c r="AK134" s="352">
        <f>'O1'!BQ134</f>
        <v>0</v>
      </c>
      <c r="AL134" s="352"/>
      <c r="AM134" s="352"/>
      <c r="AN134" s="352"/>
      <c r="AO134" s="352"/>
      <c r="AP134" s="352"/>
      <c r="AQ134" s="352"/>
      <c r="AR134" s="353">
        <f t="shared" si="6"/>
        <v>0</v>
      </c>
      <c r="AS134" s="353"/>
      <c r="AT134" s="353"/>
      <c r="AU134" s="353"/>
      <c r="AV134" s="353"/>
      <c r="AW134" s="353"/>
      <c r="AX134" s="353"/>
      <c r="AY134" s="200">
        <f>'O1'!AY134</f>
        <v>0</v>
      </c>
      <c r="BA134" s="680" t="str">
        <f t="shared" si="7"/>
        <v>APROPRIAR O MACRO ITEM</v>
      </c>
      <c r="BB134" s="680" t="str">
        <f t="shared" si="8"/>
        <v/>
      </c>
      <c r="BC134" s="680" t="str">
        <f t="shared" si="9"/>
        <v xml:space="preserve"> </v>
      </c>
      <c r="BE134" s="668">
        <f>IF(BA134&lt;&gt;BC134,(IF(AY134=0,AR134*'Q2'!$CB$20,IF(AY134="R",AR134,0))),0)</f>
        <v>0</v>
      </c>
      <c r="BF134" s="668">
        <f>IF(BA134&lt;&gt;BC134,(IF(AY134=0,AR134*'Q2'!$CB$21,IF(AY134="C",AR134,0))),0)</f>
        <v>0</v>
      </c>
      <c r="BG134" s="668">
        <f>IF(BA134&lt;&gt;BC134,(IF(AY134=0,AR134*'Q2'!$CB$22,IF(AY134="CF",AR134,0))),0)</f>
        <v>0</v>
      </c>
      <c r="BH134" s="135">
        <f>IF(BA134&lt;&gt;BC134,(IF(AY134=0,AR134*'Q2'!$CB$23,IF(AY134="F",AR134,0))),0)</f>
        <v>0</v>
      </c>
      <c r="BI134" s="135">
        <f>'O2'!AR134</f>
        <v>0</v>
      </c>
      <c r="BL134" s="274">
        <f>'O1'!BL134</f>
        <v>0</v>
      </c>
      <c r="BM134" s="127">
        <f t="shared" si="10"/>
        <v>0</v>
      </c>
    </row>
    <row r="135" spans="2:65" ht="12.75" customHeight="1">
      <c r="B135" s="654">
        <f>'O1'!B135</f>
        <v>0</v>
      </c>
      <c r="C135" s="655"/>
      <c r="D135" s="655"/>
      <c r="E135" s="655"/>
      <c r="F135" s="656"/>
      <c r="G135" s="902">
        <f>'O1'!G135</f>
        <v>0</v>
      </c>
      <c r="H135" s="525"/>
      <c r="I135" s="525"/>
      <c r="J135" s="525"/>
      <c r="K135" s="525"/>
      <c r="L135" s="525"/>
      <c r="M135" s="525"/>
      <c r="N135" s="525"/>
      <c r="O135" s="525"/>
      <c r="P135" s="525"/>
      <c r="Q135" s="525"/>
      <c r="R135" s="525"/>
      <c r="S135" s="525"/>
      <c r="T135" s="525"/>
      <c r="U135" s="525"/>
      <c r="V135" s="525"/>
      <c r="W135" s="525"/>
      <c r="X135" s="525"/>
      <c r="Y135" s="525"/>
      <c r="Z135" s="525"/>
      <c r="AA135" s="525"/>
      <c r="AB135" s="526"/>
      <c r="AC135" s="514">
        <f>'O1'!AC135</f>
        <v>0</v>
      </c>
      <c r="AD135" s="515"/>
      <c r="AE135" s="516"/>
      <c r="AF135" s="517">
        <f>'O1'!BP135</f>
        <v>0</v>
      </c>
      <c r="AG135" s="518"/>
      <c r="AH135" s="518"/>
      <c r="AI135" s="518"/>
      <c r="AJ135" s="519"/>
      <c r="AK135" s="352">
        <f>'O1'!BQ135</f>
        <v>0</v>
      </c>
      <c r="AL135" s="352"/>
      <c r="AM135" s="352"/>
      <c r="AN135" s="352"/>
      <c r="AO135" s="352"/>
      <c r="AP135" s="352"/>
      <c r="AQ135" s="352"/>
      <c r="AR135" s="353">
        <f t="shared" si="6"/>
        <v>0</v>
      </c>
      <c r="AS135" s="353"/>
      <c r="AT135" s="353"/>
      <c r="AU135" s="353"/>
      <c r="AV135" s="353"/>
      <c r="AW135" s="353"/>
      <c r="AX135" s="353"/>
      <c r="AY135" s="200">
        <f>'O1'!AY135</f>
        <v>0</v>
      </c>
      <c r="BA135" s="680" t="str">
        <f t="shared" si="7"/>
        <v>APROPRIAR O MACRO ITEM</v>
      </c>
      <c r="BB135" s="680" t="str">
        <f t="shared" si="8"/>
        <v/>
      </c>
      <c r="BC135" s="680" t="str">
        <f t="shared" si="9"/>
        <v xml:space="preserve"> </v>
      </c>
      <c r="BE135" s="668">
        <f>IF(BA135&lt;&gt;BC135,(IF(AY135=0,AR135*'Q2'!$CB$20,IF(AY135="R",AR135,0))),0)</f>
        <v>0</v>
      </c>
      <c r="BF135" s="668">
        <f>IF(BA135&lt;&gt;BC135,(IF(AY135=0,AR135*'Q2'!$CB$21,IF(AY135="C",AR135,0))),0)</f>
        <v>0</v>
      </c>
      <c r="BG135" s="668">
        <f>IF(BA135&lt;&gt;BC135,(IF(AY135=0,AR135*'Q2'!$CB$22,IF(AY135="CF",AR135,0))),0)</f>
        <v>0</v>
      </c>
      <c r="BH135" s="135">
        <f>IF(BA135&lt;&gt;BC135,(IF(AY135=0,AR135*'Q2'!$CB$23,IF(AY135="F",AR135,0))),0)</f>
        <v>0</v>
      </c>
      <c r="BI135" s="135">
        <f>'O2'!AR135</f>
        <v>0</v>
      </c>
      <c r="BL135" s="274">
        <f>'O1'!BL135</f>
        <v>0</v>
      </c>
      <c r="BM135" s="127">
        <f t="shared" si="10"/>
        <v>0</v>
      </c>
    </row>
    <row r="136" spans="2:65" ht="12.75" customHeight="1">
      <c r="B136" s="654">
        <f>'O1'!B136</f>
        <v>0</v>
      </c>
      <c r="C136" s="655"/>
      <c r="D136" s="655"/>
      <c r="E136" s="655"/>
      <c r="F136" s="656"/>
      <c r="G136" s="902">
        <f>'O1'!G136</f>
        <v>0</v>
      </c>
      <c r="H136" s="525"/>
      <c r="I136" s="525"/>
      <c r="J136" s="525"/>
      <c r="K136" s="525"/>
      <c r="L136" s="525"/>
      <c r="M136" s="525"/>
      <c r="N136" s="525"/>
      <c r="O136" s="525"/>
      <c r="P136" s="525"/>
      <c r="Q136" s="525"/>
      <c r="R136" s="525"/>
      <c r="S136" s="525"/>
      <c r="T136" s="525"/>
      <c r="U136" s="525"/>
      <c r="V136" s="525"/>
      <c r="W136" s="525"/>
      <c r="X136" s="525"/>
      <c r="Y136" s="525"/>
      <c r="Z136" s="525"/>
      <c r="AA136" s="525"/>
      <c r="AB136" s="526"/>
      <c r="AC136" s="514">
        <f>'O1'!AC136</f>
        <v>0</v>
      </c>
      <c r="AD136" s="515"/>
      <c r="AE136" s="516"/>
      <c r="AF136" s="517">
        <f>'O1'!BP136</f>
        <v>0</v>
      </c>
      <c r="AG136" s="518"/>
      <c r="AH136" s="518"/>
      <c r="AI136" s="518"/>
      <c r="AJ136" s="519"/>
      <c r="AK136" s="352">
        <f>'O1'!BQ136</f>
        <v>0</v>
      </c>
      <c r="AL136" s="352"/>
      <c r="AM136" s="352"/>
      <c r="AN136" s="352"/>
      <c r="AO136" s="352"/>
      <c r="AP136" s="352"/>
      <c r="AQ136" s="352"/>
      <c r="AR136" s="353">
        <f t="shared" si="6"/>
        <v>0</v>
      </c>
      <c r="AS136" s="353"/>
      <c r="AT136" s="353"/>
      <c r="AU136" s="353"/>
      <c r="AV136" s="353"/>
      <c r="AW136" s="353"/>
      <c r="AX136" s="353"/>
      <c r="AY136" s="200">
        <f>'O1'!AY136</f>
        <v>0</v>
      </c>
      <c r="BA136" s="680" t="str">
        <f t="shared" si="7"/>
        <v>APROPRIAR O MACRO ITEM</v>
      </c>
      <c r="BB136" s="680" t="str">
        <f t="shared" si="8"/>
        <v/>
      </c>
      <c r="BC136" s="680" t="str">
        <f t="shared" si="9"/>
        <v xml:space="preserve"> </v>
      </c>
      <c r="BE136" s="668">
        <f>IF(BA136&lt;&gt;BC136,(IF(AY136=0,AR136*'Q2'!$CB$20,IF(AY136="R",AR136,0))),0)</f>
        <v>0</v>
      </c>
      <c r="BF136" s="668">
        <f>IF(BA136&lt;&gt;BC136,(IF(AY136=0,AR136*'Q2'!$CB$21,IF(AY136="C",AR136,0))),0)</f>
        <v>0</v>
      </c>
      <c r="BG136" s="668">
        <f>IF(BA136&lt;&gt;BC136,(IF(AY136=0,AR136*'Q2'!$CB$22,IF(AY136="CF",AR136,0))),0)</f>
        <v>0</v>
      </c>
      <c r="BH136" s="135">
        <f>IF(BA136&lt;&gt;BC136,(IF(AY136=0,AR136*'Q2'!$CB$23,IF(AY136="F",AR136,0))),0)</f>
        <v>0</v>
      </c>
      <c r="BI136" s="135">
        <f>'O2'!AR136</f>
        <v>0</v>
      </c>
      <c r="BL136" s="274">
        <f>'O1'!BL136</f>
        <v>0</v>
      </c>
      <c r="BM136" s="127">
        <f t="shared" si="10"/>
        <v>0</v>
      </c>
    </row>
    <row r="137" spans="2:65" ht="12.75" customHeight="1">
      <c r="B137" s="654">
        <f>'O1'!B137</f>
        <v>0</v>
      </c>
      <c r="C137" s="655"/>
      <c r="D137" s="655"/>
      <c r="E137" s="655"/>
      <c r="F137" s="656"/>
      <c r="G137" s="902">
        <f>'O1'!G137</f>
        <v>0</v>
      </c>
      <c r="H137" s="525"/>
      <c r="I137" s="525"/>
      <c r="J137" s="525"/>
      <c r="K137" s="525"/>
      <c r="L137" s="525"/>
      <c r="M137" s="525"/>
      <c r="N137" s="525"/>
      <c r="O137" s="525"/>
      <c r="P137" s="525"/>
      <c r="Q137" s="525"/>
      <c r="R137" s="525"/>
      <c r="S137" s="525"/>
      <c r="T137" s="525"/>
      <c r="U137" s="525"/>
      <c r="V137" s="525"/>
      <c r="W137" s="525"/>
      <c r="X137" s="525"/>
      <c r="Y137" s="525"/>
      <c r="Z137" s="525"/>
      <c r="AA137" s="525"/>
      <c r="AB137" s="526"/>
      <c r="AC137" s="514">
        <f>'O1'!AC137</f>
        <v>0</v>
      </c>
      <c r="AD137" s="515"/>
      <c r="AE137" s="516"/>
      <c r="AF137" s="517">
        <f>'O1'!BP137</f>
        <v>0</v>
      </c>
      <c r="AG137" s="518"/>
      <c r="AH137" s="518"/>
      <c r="AI137" s="518"/>
      <c r="AJ137" s="519"/>
      <c r="AK137" s="352">
        <f>'O1'!BQ137</f>
        <v>0</v>
      </c>
      <c r="AL137" s="352"/>
      <c r="AM137" s="352"/>
      <c r="AN137" s="352"/>
      <c r="AO137" s="352"/>
      <c r="AP137" s="352"/>
      <c r="AQ137" s="352"/>
      <c r="AR137" s="353">
        <f t="shared" si="6"/>
        <v>0</v>
      </c>
      <c r="AS137" s="353"/>
      <c r="AT137" s="353"/>
      <c r="AU137" s="353"/>
      <c r="AV137" s="353"/>
      <c r="AW137" s="353"/>
      <c r="AX137" s="353"/>
      <c r="AY137" s="200">
        <f>'O1'!AY137</f>
        <v>0</v>
      </c>
      <c r="BA137" s="680" t="str">
        <f t="shared" si="7"/>
        <v>APROPRIAR O MACRO ITEM</v>
      </c>
      <c r="BB137" s="680" t="str">
        <f t="shared" si="8"/>
        <v/>
      </c>
      <c r="BC137" s="680" t="str">
        <f t="shared" si="9"/>
        <v xml:space="preserve"> </v>
      </c>
      <c r="BE137" s="668">
        <f>IF(BA137&lt;&gt;BC137,(IF(AY137=0,AR137*'Q2'!$CB$20,IF(AY137="R",AR137,0))),0)</f>
        <v>0</v>
      </c>
      <c r="BF137" s="668">
        <f>IF(BA137&lt;&gt;BC137,(IF(AY137=0,AR137*'Q2'!$CB$21,IF(AY137="C",AR137,0))),0)</f>
        <v>0</v>
      </c>
      <c r="BG137" s="668">
        <f>IF(BA137&lt;&gt;BC137,(IF(AY137=0,AR137*'Q2'!$CB$22,IF(AY137="CF",AR137,0))),0)</f>
        <v>0</v>
      </c>
      <c r="BH137" s="135">
        <f>IF(BA137&lt;&gt;BC137,(IF(AY137=0,AR137*'Q2'!$CB$23,IF(AY137="F",AR137,0))),0)</f>
        <v>0</v>
      </c>
      <c r="BI137" s="135">
        <f>'O2'!AR137</f>
        <v>0</v>
      </c>
      <c r="BL137" s="274">
        <f>'O1'!BL137</f>
        <v>0</v>
      </c>
      <c r="BM137" s="127">
        <f t="shared" si="10"/>
        <v>0</v>
      </c>
    </row>
    <row r="138" spans="2:65" ht="12.75" customHeight="1">
      <c r="B138" s="654">
        <f>'O1'!B138</f>
        <v>0</v>
      </c>
      <c r="C138" s="655"/>
      <c r="D138" s="655"/>
      <c r="E138" s="655"/>
      <c r="F138" s="656"/>
      <c r="G138" s="902">
        <f>'O1'!G138</f>
        <v>0</v>
      </c>
      <c r="H138" s="525"/>
      <c r="I138" s="525"/>
      <c r="J138" s="525"/>
      <c r="K138" s="525"/>
      <c r="L138" s="525"/>
      <c r="M138" s="525"/>
      <c r="N138" s="525"/>
      <c r="O138" s="525"/>
      <c r="P138" s="525"/>
      <c r="Q138" s="525"/>
      <c r="R138" s="525"/>
      <c r="S138" s="525"/>
      <c r="T138" s="525"/>
      <c r="U138" s="525"/>
      <c r="V138" s="525"/>
      <c r="W138" s="525"/>
      <c r="X138" s="525"/>
      <c r="Y138" s="525"/>
      <c r="Z138" s="525"/>
      <c r="AA138" s="525"/>
      <c r="AB138" s="526"/>
      <c r="AC138" s="514">
        <f>'O1'!AC138</f>
        <v>0</v>
      </c>
      <c r="AD138" s="515"/>
      <c r="AE138" s="516"/>
      <c r="AF138" s="517">
        <f>'O1'!BP138</f>
        <v>0</v>
      </c>
      <c r="AG138" s="518"/>
      <c r="AH138" s="518"/>
      <c r="AI138" s="518"/>
      <c r="AJ138" s="519"/>
      <c r="AK138" s="352">
        <f>'O1'!BQ138</f>
        <v>0</v>
      </c>
      <c r="AL138" s="352"/>
      <c r="AM138" s="352"/>
      <c r="AN138" s="352"/>
      <c r="AO138" s="352"/>
      <c r="AP138" s="352"/>
      <c r="AQ138" s="352"/>
      <c r="AR138" s="353">
        <f t="shared" si="6"/>
        <v>0</v>
      </c>
      <c r="AS138" s="353"/>
      <c r="AT138" s="353"/>
      <c r="AU138" s="353"/>
      <c r="AV138" s="353"/>
      <c r="AW138" s="353"/>
      <c r="AX138" s="353"/>
      <c r="AY138" s="200">
        <f>'O1'!AY138</f>
        <v>0</v>
      </c>
      <c r="BA138" s="680" t="str">
        <f t="shared" si="7"/>
        <v>APROPRIAR O MACRO ITEM</v>
      </c>
      <c r="BB138" s="680" t="str">
        <f t="shared" si="8"/>
        <v/>
      </c>
      <c r="BC138" s="680" t="str">
        <f t="shared" si="9"/>
        <v xml:space="preserve"> </v>
      </c>
      <c r="BE138" s="668">
        <f>IF(BA138&lt;&gt;BC138,(IF(AY138=0,AR138*'Q2'!$CB$20,IF(AY138="R",AR138,0))),0)</f>
        <v>0</v>
      </c>
      <c r="BF138" s="668">
        <f>IF(BA138&lt;&gt;BC138,(IF(AY138=0,AR138*'Q2'!$CB$21,IF(AY138="C",AR138,0))),0)</f>
        <v>0</v>
      </c>
      <c r="BG138" s="668">
        <f>IF(BA138&lt;&gt;BC138,(IF(AY138=0,AR138*'Q2'!$CB$22,IF(AY138="CF",AR138,0))),0)</f>
        <v>0</v>
      </c>
      <c r="BH138" s="135">
        <f>IF(BA138&lt;&gt;BC138,(IF(AY138=0,AR138*'Q2'!$CB$23,IF(AY138="F",AR138,0))),0)</f>
        <v>0</v>
      </c>
      <c r="BI138" s="135">
        <f>'O2'!AR138</f>
        <v>0</v>
      </c>
      <c r="BL138" s="274">
        <f>'O1'!BL138</f>
        <v>0</v>
      </c>
      <c r="BM138" s="127">
        <f t="shared" si="10"/>
        <v>0</v>
      </c>
    </row>
    <row r="139" spans="2:65" ht="12.75" customHeight="1">
      <c r="B139" s="654">
        <f>'O1'!B139</f>
        <v>0</v>
      </c>
      <c r="C139" s="655"/>
      <c r="D139" s="655"/>
      <c r="E139" s="655"/>
      <c r="F139" s="656"/>
      <c r="G139" s="902">
        <f>'O1'!G139</f>
        <v>0</v>
      </c>
      <c r="H139" s="525"/>
      <c r="I139" s="525"/>
      <c r="J139" s="525"/>
      <c r="K139" s="525"/>
      <c r="L139" s="525"/>
      <c r="M139" s="525"/>
      <c r="N139" s="525"/>
      <c r="O139" s="525"/>
      <c r="P139" s="525"/>
      <c r="Q139" s="525"/>
      <c r="R139" s="525"/>
      <c r="S139" s="525"/>
      <c r="T139" s="525"/>
      <c r="U139" s="525"/>
      <c r="V139" s="525"/>
      <c r="W139" s="525"/>
      <c r="X139" s="525"/>
      <c r="Y139" s="525"/>
      <c r="Z139" s="525"/>
      <c r="AA139" s="525"/>
      <c r="AB139" s="526"/>
      <c r="AC139" s="514">
        <f>'O1'!AC139</f>
        <v>0</v>
      </c>
      <c r="AD139" s="515"/>
      <c r="AE139" s="516"/>
      <c r="AF139" s="517">
        <f>'O1'!BP139</f>
        <v>0</v>
      </c>
      <c r="AG139" s="518"/>
      <c r="AH139" s="518"/>
      <c r="AI139" s="518"/>
      <c r="AJ139" s="519"/>
      <c r="AK139" s="352">
        <f>'O1'!BQ139</f>
        <v>0</v>
      </c>
      <c r="AL139" s="352"/>
      <c r="AM139" s="352"/>
      <c r="AN139" s="352"/>
      <c r="AO139" s="352"/>
      <c r="AP139" s="352"/>
      <c r="AQ139" s="352"/>
      <c r="AR139" s="353">
        <f t="shared" si="6"/>
        <v>0</v>
      </c>
      <c r="AS139" s="353"/>
      <c r="AT139" s="353"/>
      <c r="AU139" s="353"/>
      <c r="AV139" s="353"/>
      <c r="AW139" s="353"/>
      <c r="AX139" s="353"/>
      <c r="AY139" s="200">
        <f>'O1'!AY139</f>
        <v>0</v>
      </c>
      <c r="BA139" s="680" t="str">
        <f t="shared" si="7"/>
        <v>APROPRIAR O MACRO ITEM</v>
      </c>
      <c r="BB139" s="680" t="str">
        <f t="shared" si="8"/>
        <v/>
      </c>
      <c r="BC139" s="680" t="str">
        <f t="shared" si="9"/>
        <v xml:space="preserve"> </v>
      </c>
      <c r="BE139" s="668">
        <f>IF(BA139&lt;&gt;BC139,(IF(AY139=0,AR139*'Q2'!$CB$20,IF(AY139="R",AR139,0))),0)</f>
        <v>0</v>
      </c>
      <c r="BF139" s="668">
        <f>IF(BA139&lt;&gt;BC139,(IF(AY139=0,AR139*'Q2'!$CB$21,IF(AY139="C",AR139,0))),0)</f>
        <v>0</v>
      </c>
      <c r="BG139" s="668">
        <f>IF(BA139&lt;&gt;BC139,(IF(AY139=0,AR139*'Q2'!$CB$22,IF(AY139="CF",AR139,0))),0)</f>
        <v>0</v>
      </c>
      <c r="BH139" s="135">
        <f>IF(BA139&lt;&gt;BC139,(IF(AY139=0,AR139*'Q2'!$CB$23,IF(AY139="F",AR139,0))),0)</f>
        <v>0</v>
      </c>
      <c r="BI139" s="135">
        <f>'O2'!AR139</f>
        <v>0</v>
      </c>
      <c r="BL139" s="274">
        <f>'O1'!BL139</f>
        <v>0</v>
      </c>
      <c r="BM139" s="127">
        <f t="shared" si="10"/>
        <v>0</v>
      </c>
    </row>
    <row r="140" spans="2:65" ht="12.75" customHeight="1">
      <c r="B140" s="654">
        <f>'O1'!B140</f>
        <v>0</v>
      </c>
      <c r="C140" s="655"/>
      <c r="D140" s="655"/>
      <c r="E140" s="655"/>
      <c r="F140" s="656"/>
      <c r="G140" s="902">
        <f>'O1'!G140</f>
        <v>0</v>
      </c>
      <c r="H140" s="525"/>
      <c r="I140" s="525"/>
      <c r="J140" s="525"/>
      <c r="K140" s="525"/>
      <c r="L140" s="525"/>
      <c r="M140" s="525"/>
      <c r="N140" s="525"/>
      <c r="O140" s="525"/>
      <c r="P140" s="525"/>
      <c r="Q140" s="525"/>
      <c r="R140" s="525"/>
      <c r="S140" s="525"/>
      <c r="T140" s="525"/>
      <c r="U140" s="525"/>
      <c r="V140" s="525"/>
      <c r="W140" s="525"/>
      <c r="X140" s="525"/>
      <c r="Y140" s="525"/>
      <c r="Z140" s="525"/>
      <c r="AA140" s="525"/>
      <c r="AB140" s="526"/>
      <c r="AC140" s="514">
        <f>'O1'!AC140</f>
        <v>0</v>
      </c>
      <c r="AD140" s="515"/>
      <c r="AE140" s="516"/>
      <c r="AF140" s="517">
        <f>'O1'!BP140</f>
        <v>0</v>
      </c>
      <c r="AG140" s="518"/>
      <c r="AH140" s="518"/>
      <c r="AI140" s="518"/>
      <c r="AJ140" s="519"/>
      <c r="AK140" s="352">
        <f>'O1'!BQ140</f>
        <v>0</v>
      </c>
      <c r="AL140" s="352"/>
      <c r="AM140" s="352"/>
      <c r="AN140" s="352"/>
      <c r="AO140" s="352"/>
      <c r="AP140" s="352"/>
      <c r="AQ140" s="352"/>
      <c r="AR140" s="353">
        <f t="shared" si="6"/>
        <v>0</v>
      </c>
      <c r="AS140" s="353"/>
      <c r="AT140" s="353"/>
      <c r="AU140" s="353"/>
      <c r="AV140" s="353"/>
      <c r="AW140" s="353"/>
      <c r="AX140" s="353"/>
      <c r="AY140" s="200">
        <f>'O1'!AY140</f>
        <v>0</v>
      </c>
      <c r="BA140" s="680" t="str">
        <f t="shared" si="7"/>
        <v>APROPRIAR O MACRO ITEM</v>
      </c>
      <c r="BB140" s="680" t="str">
        <f t="shared" si="8"/>
        <v/>
      </c>
      <c r="BC140" s="680" t="str">
        <f t="shared" si="9"/>
        <v xml:space="preserve"> </v>
      </c>
      <c r="BE140" s="668">
        <f>IF(BA140&lt;&gt;BC140,(IF(AY140=0,AR140*'Q2'!$CB$20,IF(AY140="R",AR140,0))),0)</f>
        <v>0</v>
      </c>
      <c r="BF140" s="668">
        <f>IF(BA140&lt;&gt;BC140,(IF(AY140=0,AR140*'Q2'!$CB$21,IF(AY140="C",AR140,0))),0)</f>
        <v>0</v>
      </c>
      <c r="BG140" s="668">
        <f>IF(BA140&lt;&gt;BC140,(IF(AY140=0,AR140*'Q2'!$CB$22,IF(AY140="CF",AR140,0))),0)</f>
        <v>0</v>
      </c>
      <c r="BH140" s="135">
        <f>IF(BA140&lt;&gt;BC140,(IF(AY140=0,AR140*'Q2'!$CB$23,IF(AY140="F",AR140,0))),0)</f>
        <v>0</v>
      </c>
      <c r="BI140" s="135">
        <f>'O2'!AR140</f>
        <v>0</v>
      </c>
      <c r="BL140" s="274">
        <f>'O1'!BL140</f>
        <v>0</v>
      </c>
      <c r="BM140" s="127">
        <f t="shared" si="10"/>
        <v>0</v>
      </c>
    </row>
    <row r="141" spans="2:65" ht="12.75" customHeight="1">
      <c r="B141" s="654">
        <f>'O1'!B141</f>
        <v>0</v>
      </c>
      <c r="C141" s="655"/>
      <c r="D141" s="655"/>
      <c r="E141" s="655"/>
      <c r="F141" s="656"/>
      <c r="G141" s="902">
        <f>'O1'!G141</f>
        <v>0</v>
      </c>
      <c r="H141" s="525"/>
      <c r="I141" s="525"/>
      <c r="J141" s="525"/>
      <c r="K141" s="525"/>
      <c r="L141" s="525"/>
      <c r="M141" s="525"/>
      <c r="N141" s="525"/>
      <c r="O141" s="525"/>
      <c r="P141" s="525"/>
      <c r="Q141" s="525"/>
      <c r="R141" s="525"/>
      <c r="S141" s="525"/>
      <c r="T141" s="525"/>
      <c r="U141" s="525"/>
      <c r="V141" s="525"/>
      <c r="W141" s="525"/>
      <c r="X141" s="525"/>
      <c r="Y141" s="525"/>
      <c r="Z141" s="525"/>
      <c r="AA141" s="525"/>
      <c r="AB141" s="526"/>
      <c r="AC141" s="514">
        <f>'O1'!AC141</f>
        <v>0</v>
      </c>
      <c r="AD141" s="515"/>
      <c r="AE141" s="516"/>
      <c r="AF141" s="517">
        <f>'O1'!BP141</f>
        <v>0</v>
      </c>
      <c r="AG141" s="518"/>
      <c r="AH141" s="518"/>
      <c r="AI141" s="518"/>
      <c r="AJ141" s="519"/>
      <c r="AK141" s="352">
        <f>'O1'!BQ141</f>
        <v>0</v>
      </c>
      <c r="AL141" s="352"/>
      <c r="AM141" s="352"/>
      <c r="AN141" s="352"/>
      <c r="AO141" s="352"/>
      <c r="AP141" s="352"/>
      <c r="AQ141" s="352"/>
      <c r="AR141" s="353">
        <f t="shared" si="6"/>
        <v>0</v>
      </c>
      <c r="AS141" s="353"/>
      <c r="AT141" s="353"/>
      <c r="AU141" s="353"/>
      <c r="AV141" s="353"/>
      <c r="AW141" s="353"/>
      <c r="AX141" s="353"/>
      <c r="AY141" s="200">
        <f>'O1'!AY141</f>
        <v>0</v>
      </c>
      <c r="BA141" s="680" t="str">
        <f t="shared" si="7"/>
        <v>APROPRIAR O MACRO ITEM</v>
      </c>
      <c r="BB141" s="680" t="str">
        <f t="shared" si="8"/>
        <v/>
      </c>
      <c r="BC141" s="680" t="str">
        <f t="shared" si="9"/>
        <v xml:space="preserve"> </v>
      </c>
      <c r="BE141" s="668">
        <f>IF(BA141&lt;&gt;BC141,(IF(AY141=0,AR141*'Q2'!$CB$20,IF(AY141="R",AR141,0))),0)</f>
        <v>0</v>
      </c>
      <c r="BF141" s="668">
        <f>IF(BA141&lt;&gt;BC141,(IF(AY141=0,AR141*'Q2'!$CB$21,IF(AY141="C",AR141,0))),0)</f>
        <v>0</v>
      </c>
      <c r="BG141" s="668">
        <f>IF(BA141&lt;&gt;BC141,(IF(AY141=0,AR141*'Q2'!$CB$22,IF(AY141="CF",AR141,0))),0)</f>
        <v>0</v>
      </c>
      <c r="BH141" s="135">
        <f>IF(BA141&lt;&gt;BC141,(IF(AY141=0,AR141*'Q2'!$CB$23,IF(AY141="F",AR141,0))),0)</f>
        <v>0</v>
      </c>
      <c r="BI141" s="135">
        <f>'O2'!AR141</f>
        <v>0</v>
      </c>
      <c r="BL141" s="274">
        <f>'O1'!BL141</f>
        <v>0</v>
      </c>
      <c r="BM141" s="127">
        <f t="shared" si="10"/>
        <v>0</v>
      </c>
    </row>
    <row r="142" spans="2:65" ht="12.75" customHeight="1">
      <c r="B142" s="654">
        <f>'O1'!B142</f>
        <v>0</v>
      </c>
      <c r="C142" s="655"/>
      <c r="D142" s="655"/>
      <c r="E142" s="655"/>
      <c r="F142" s="656"/>
      <c r="G142" s="902">
        <f>'O1'!G142</f>
        <v>0</v>
      </c>
      <c r="H142" s="525"/>
      <c r="I142" s="525"/>
      <c r="J142" s="525"/>
      <c r="K142" s="525"/>
      <c r="L142" s="525"/>
      <c r="M142" s="525"/>
      <c r="N142" s="525"/>
      <c r="O142" s="525"/>
      <c r="P142" s="525"/>
      <c r="Q142" s="525"/>
      <c r="R142" s="525"/>
      <c r="S142" s="525"/>
      <c r="T142" s="525"/>
      <c r="U142" s="525"/>
      <c r="V142" s="525"/>
      <c r="W142" s="525"/>
      <c r="X142" s="525"/>
      <c r="Y142" s="525"/>
      <c r="Z142" s="525"/>
      <c r="AA142" s="525"/>
      <c r="AB142" s="526"/>
      <c r="AC142" s="514">
        <f>'O1'!AC142</f>
        <v>0</v>
      </c>
      <c r="AD142" s="515"/>
      <c r="AE142" s="516"/>
      <c r="AF142" s="517">
        <f>'O1'!BP142</f>
        <v>0</v>
      </c>
      <c r="AG142" s="518"/>
      <c r="AH142" s="518"/>
      <c r="AI142" s="518"/>
      <c r="AJ142" s="519"/>
      <c r="AK142" s="352">
        <f>'O1'!BQ142</f>
        <v>0</v>
      </c>
      <c r="AL142" s="352"/>
      <c r="AM142" s="352"/>
      <c r="AN142" s="352"/>
      <c r="AO142" s="352"/>
      <c r="AP142" s="352"/>
      <c r="AQ142" s="352"/>
      <c r="AR142" s="353">
        <f t="shared" si="6"/>
        <v>0</v>
      </c>
      <c r="AS142" s="353"/>
      <c r="AT142" s="353"/>
      <c r="AU142" s="353"/>
      <c r="AV142" s="353"/>
      <c r="AW142" s="353"/>
      <c r="AX142" s="353"/>
      <c r="AY142" s="200">
        <f>'O1'!AY142</f>
        <v>0</v>
      </c>
      <c r="BA142" s="680" t="str">
        <f t="shared" si="7"/>
        <v>APROPRIAR O MACRO ITEM</v>
      </c>
      <c r="BB142" s="680" t="str">
        <f t="shared" si="8"/>
        <v/>
      </c>
      <c r="BC142" s="680" t="str">
        <f t="shared" si="9"/>
        <v xml:space="preserve"> </v>
      </c>
      <c r="BE142" s="668">
        <f>IF(BA142&lt;&gt;BC142,(IF(AY142=0,AR142*'Q2'!$CB$20,IF(AY142="R",AR142,0))),0)</f>
        <v>0</v>
      </c>
      <c r="BF142" s="668">
        <f>IF(BA142&lt;&gt;BC142,(IF(AY142=0,AR142*'Q2'!$CB$21,IF(AY142="C",AR142,0))),0)</f>
        <v>0</v>
      </c>
      <c r="BG142" s="668">
        <f>IF(BA142&lt;&gt;BC142,(IF(AY142=0,AR142*'Q2'!$CB$22,IF(AY142="CF",AR142,0))),0)</f>
        <v>0</v>
      </c>
      <c r="BH142" s="135">
        <f>IF(BA142&lt;&gt;BC142,(IF(AY142=0,AR142*'Q2'!$CB$23,IF(AY142="F",AR142,0))),0)</f>
        <v>0</v>
      </c>
      <c r="BI142" s="135">
        <f>'O2'!AR142</f>
        <v>0</v>
      </c>
      <c r="BL142" s="274">
        <f>'O1'!BL142</f>
        <v>0</v>
      </c>
      <c r="BM142" s="127">
        <f t="shared" si="10"/>
        <v>0</v>
      </c>
    </row>
    <row r="143" spans="2:65" ht="12.75" customHeight="1">
      <c r="B143" s="654">
        <f>'O1'!B143</f>
        <v>0</v>
      </c>
      <c r="C143" s="655"/>
      <c r="D143" s="655"/>
      <c r="E143" s="655"/>
      <c r="F143" s="656"/>
      <c r="G143" s="902">
        <f>'O1'!G143</f>
        <v>0</v>
      </c>
      <c r="H143" s="525"/>
      <c r="I143" s="525"/>
      <c r="J143" s="525"/>
      <c r="K143" s="525"/>
      <c r="L143" s="525"/>
      <c r="M143" s="525"/>
      <c r="N143" s="525"/>
      <c r="O143" s="525"/>
      <c r="P143" s="525"/>
      <c r="Q143" s="525"/>
      <c r="R143" s="525"/>
      <c r="S143" s="525"/>
      <c r="T143" s="525"/>
      <c r="U143" s="525"/>
      <c r="V143" s="525"/>
      <c r="W143" s="525"/>
      <c r="X143" s="525"/>
      <c r="Y143" s="525"/>
      <c r="Z143" s="525"/>
      <c r="AA143" s="525"/>
      <c r="AB143" s="526"/>
      <c r="AC143" s="514">
        <f>'O1'!AC143</f>
        <v>0</v>
      </c>
      <c r="AD143" s="515"/>
      <c r="AE143" s="516"/>
      <c r="AF143" s="517">
        <f>'O1'!BP143</f>
        <v>0</v>
      </c>
      <c r="AG143" s="518"/>
      <c r="AH143" s="518"/>
      <c r="AI143" s="518"/>
      <c r="AJ143" s="519"/>
      <c r="AK143" s="352">
        <f>'O1'!BQ143</f>
        <v>0</v>
      </c>
      <c r="AL143" s="352"/>
      <c r="AM143" s="352"/>
      <c r="AN143" s="352"/>
      <c r="AO143" s="352"/>
      <c r="AP143" s="352"/>
      <c r="AQ143" s="352"/>
      <c r="AR143" s="353">
        <f t="shared" ref="AR143:AR206" si="11">IF(BM143=0,(SUMIF($BA$15:$BA$318,B143,$BM$15:$BM$318)),BM143)</f>
        <v>0</v>
      </c>
      <c r="AS143" s="353"/>
      <c r="AT143" s="353"/>
      <c r="AU143" s="353"/>
      <c r="AV143" s="353"/>
      <c r="AW143" s="353"/>
      <c r="AX143" s="353"/>
      <c r="AY143" s="200">
        <f>'O1'!AY143</f>
        <v>0</v>
      </c>
      <c r="BA143" s="680" t="str">
        <f t="shared" ref="BA143:BA206" si="12">IF(B143=0,BA142,IF(ISNONTEXT(B143)=TRUE,INT(B143),INT(LEFT(B143,FIND(".",B143)-1))))</f>
        <v>APROPRIAR O MACRO ITEM</v>
      </c>
      <c r="BB143" s="680" t="str">
        <f t="shared" ref="BB143:BB206" si="13">IF(BB144=1,1,IF(B143&lt;&gt;0,1,IF(G143&lt;&gt;0,1,IF(AC143&lt;&gt;0,1,IF(AF143&lt;&gt;0,1,"")))))</f>
        <v/>
      </c>
      <c r="BC143" s="680" t="str">
        <f t="shared" si="9"/>
        <v xml:space="preserve"> </v>
      </c>
      <c r="BE143" s="668">
        <f>IF(BA143&lt;&gt;BC143,(IF(AY143=0,AR143*'Q2'!$CB$20,IF(AY143="R",AR143,0))),0)</f>
        <v>0</v>
      </c>
      <c r="BF143" s="668">
        <f>IF(BA143&lt;&gt;BC143,(IF(AY143=0,AR143*'Q2'!$CB$21,IF(AY143="C",AR143,0))),0)</f>
        <v>0</v>
      </c>
      <c r="BG143" s="668">
        <f>IF(BA143&lt;&gt;BC143,(IF(AY143=0,AR143*'Q2'!$CB$22,IF(AY143="CF",AR143,0))),0)</f>
        <v>0</v>
      </c>
      <c r="BH143" s="135">
        <f>IF(BA143&lt;&gt;BC143,(IF(AY143=0,AR143*'Q2'!$CB$23,IF(AY143="F",AR143,0))),0)</f>
        <v>0</v>
      </c>
      <c r="BI143" s="135">
        <f>'O2'!AR143</f>
        <v>0</v>
      </c>
      <c r="BL143" s="274">
        <f>'O1'!BL143</f>
        <v>0</v>
      </c>
      <c r="BM143" s="127">
        <f t="shared" si="10"/>
        <v>0</v>
      </c>
    </row>
    <row r="144" spans="2:65" ht="12.75" customHeight="1">
      <c r="B144" s="654">
        <f>'O1'!B144</f>
        <v>0</v>
      </c>
      <c r="C144" s="655"/>
      <c r="D144" s="655"/>
      <c r="E144" s="655"/>
      <c r="F144" s="656"/>
      <c r="G144" s="902">
        <f>'O1'!G144</f>
        <v>0</v>
      </c>
      <c r="H144" s="525"/>
      <c r="I144" s="525"/>
      <c r="J144" s="525"/>
      <c r="K144" s="525"/>
      <c r="L144" s="525"/>
      <c r="M144" s="525"/>
      <c r="N144" s="525"/>
      <c r="O144" s="525"/>
      <c r="P144" s="525"/>
      <c r="Q144" s="525"/>
      <c r="R144" s="525"/>
      <c r="S144" s="525"/>
      <c r="T144" s="525"/>
      <c r="U144" s="525"/>
      <c r="V144" s="525"/>
      <c r="W144" s="525"/>
      <c r="X144" s="525"/>
      <c r="Y144" s="525"/>
      <c r="Z144" s="525"/>
      <c r="AA144" s="525"/>
      <c r="AB144" s="526"/>
      <c r="AC144" s="514">
        <f>'O1'!AC144</f>
        <v>0</v>
      </c>
      <c r="AD144" s="515"/>
      <c r="AE144" s="516"/>
      <c r="AF144" s="517">
        <f>'O1'!BP144</f>
        <v>0</v>
      </c>
      <c r="AG144" s="518"/>
      <c r="AH144" s="518"/>
      <c r="AI144" s="518"/>
      <c r="AJ144" s="519"/>
      <c r="AK144" s="352">
        <f>'O1'!BQ144</f>
        <v>0</v>
      </c>
      <c r="AL144" s="352"/>
      <c r="AM144" s="352"/>
      <c r="AN144" s="352"/>
      <c r="AO144" s="352"/>
      <c r="AP144" s="352"/>
      <c r="AQ144" s="352"/>
      <c r="AR144" s="353">
        <f t="shared" si="11"/>
        <v>0</v>
      </c>
      <c r="AS144" s="353"/>
      <c r="AT144" s="353"/>
      <c r="AU144" s="353"/>
      <c r="AV144" s="353"/>
      <c r="AW144" s="353"/>
      <c r="AX144" s="353"/>
      <c r="AY144" s="200">
        <f>'O1'!AY144</f>
        <v>0</v>
      </c>
      <c r="BA144" s="680" t="str">
        <f t="shared" si="12"/>
        <v>APROPRIAR O MACRO ITEM</v>
      </c>
      <c r="BB144" s="680" t="str">
        <f t="shared" si="13"/>
        <v/>
      </c>
      <c r="BC144" s="680" t="str">
        <f t="shared" ref="BC144:BC207" si="14">IF(BA144=0," ",IF(BA144&lt;&gt;BA143,BA144," "))</f>
        <v xml:space="preserve"> </v>
      </c>
      <c r="BE144" s="668">
        <f>IF(BA144&lt;&gt;BC144,(IF(AY144=0,AR144*'Q2'!$CB$20,IF(AY144="R",AR144,0))),0)</f>
        <v>0</v>
      </c>
      <c r="BF144" s="668">
        <f>IF(BA144&lt;&gt;BC144,(IF(AY144=0,AR144*'Q2'!$CB$21,IF(AY144="C",AR144,0))),0)</f>
        <v>0</v>
      </c>
      <c r="BG144" s="668">
        <f>IF(BA144&lt;&gt;BC144,(IF(AY144=0,AR144*'Q2'!$CB$22,IF(AY144="CF",AR144,0))),0)</f>
        <v>0</v>
      </c>
      <c r="BH144" s="135">
        <f>IF(BA144&lt;&gt;BC144,(IF(AY144=0,AR144*'Q2'!$CB$23,IF(AY144="F",AR144,0))),0)</f>
        <v>0</v>
      </c>
      <c r="BI144" s="135">
        <f>'O2'!AR144</f>
        <v>0</v>
      </c>
      <c r="BL144" s="274">
        <f>'O1'!BL144</f>
        <v>0</v>
      </c>
      <c r="BM144" s="127">
        <f t="shared" si="10"/>
        <v>0</v>
      </c>
    </row>
    <row r="145" spans="2:65" ht="12.75" customHeight="1">
      <c r="B145" s="654">
        <f>'O1'!B145</f>
        <v>0</v>
      </c>
      <c r="C145" s="655"/>
      <c r="D145" s="655"/>
      <c r="E145" s="655"/>
      <c r="F145" s="656"/>
      <c r="G145" s="902">
        <f>'O1'!G145</f>
        <v>0</v>
      </c>
      <c r="H145" s="525"/>
      <c r="I145" s="525"/>
      <c r="J145" s="525"/>
      <c r="K145" s="525"/>
      <c r="L145" s="525"/>
      <c r="M145" s="525"/>
      <c r="N145" s="525"/>
      <c r="O145" s="525"/>
      <c r="P145" s="525"/>
      <c r="Q145" s="525"/>
      <c r="R145" s="525"/>
      <c r="S145" s="525"/>
      <c r="T145" s="525"/>
      <c r="U145" s="525"/>
      <c r="V145" s="525"/>
      <c r="W145" s="525"/>
      <c r="X145" s="525"/>
      <c r="Y145" s="525"/>
      <c r="Z145" s="525"/>
      <c r="AA145" s="525"/>
      <c r="AB145" s="526"/>
      <c r="AC145" s="514">
        <f>'O1'!AC145</f>
        <v>0</v>
      </c>
      <c r="AD145" s="515"/>
      <c r="AE145" s="516"/>
      <c r="AF145" s="517">
        <f>'O1'!BP145</f>
        <v>0</v>
      </c>
      <c r="AG145" s="518"/>
      <c r="AH145" s="518"/>
      <c r="AI145" s="518"/>
      <c r="AJ145" s="519"/>
      <c r="AK145" s="352">
        <f>'O1'!BQ145</f>
        <v>0</v>
      </c>
      <c r="AL145" s="352"/>
      <c r="AM145" s="352"/>
      <c r="AN145" s="352"/>
      <c r="AO145" s="352"/>
      <c r="AP145" s="352"/>
      <c r="AQ145" s="352"/>
      <c r="AR145" s="353">
        <f t="shared" si="11"/>
        <v>0</v>
      </c>
      <c r="AS145" s="353"/>
      <c r="AT145" s="353"/>
      <c r="AU145" s="353"/>
      <c r="AV145" s="353"/>
      <c r="AW145" s="353"/>
      <c r="AX145" s="353"/>
      <c r="AY145" s="200">
        <f>'O1'!AY145</f>
        <v>0</v>
      </c>
      <c r="BA145" s="680" t="str">
        <f t="shared" si="12"/>
        <v>APROPRIAR O MACRO ITEM</v>
      </c>
      <c r="BB145" s="680" t="str">
        <f t="shared" si="13"/>
        <v/>
      </c>
      <c r="BC145" s="680" t="str">
        <f t="shared" si="14"/>
        <v xml:space="preserve"> </v>
      </c>
      <c r="BE145" s="668">
        <f>IF(BA145&lt;&gt;BC145,(IF(AY145=0,AR145*'Q2'!$CB$20,IF(AY145="R",AR145,0))),0)</f>
        <v>0</v>
      </c>
      <c r="BF145" s="668">
        <f>IF(BA145&lt;&gt;BC145,(IF(AY145=0,AR145*'Q2'!$CB$21,IF(AY145="C",AR145,0))),0)</f>
        <v>0</v>
      </c>
      <c r="BG145" s="668">
        <f>IF(BA145&lt;&gt;BC145,(IF(AY145=0,AR145*'Q2'!$CB$22,IF(AY145="CF",AR145,0))),0)</f>
        <v>0</v>
      </c>
      <c r="BH145" s="135">
        <f>IF(BA145&lt;&gt;BC145,(IF(AY145=0,AR145*'Q2'!$CB$23,IF(AY145="F",AR145,0))),0)</f>
        <v>0</v>
      </c>
      <c r="BI145" s="135">
        <f>'O2'!AR145</f>
        <v>0</v>
      </c>
      <c r="BL145" s="274">
        <f>'O1'!BL145</f>
        <v>0</v>
      </c>
      <c r="BM145" s="127">
        <f t="shared" si="10"/>
        <v>0</v>
      </c>
    </row>
    <row r="146" spans="2:65" ht="12.75" customHeight="1">
      <c r="B146" s="654">
        <f>'O1'!B146</f>
        <v>0</v>
      </c>
      <c r="C146" s="655"/>
      <c r="D146" s="655"/>
      <c r="E146" s="655"/>
      <c r="F146" s="656"/>
      <c r="G146" s="902">
        <f>'O1'!G146</f>
        <v>0</v>
      </c>
      <c r="H146" s="525"/>
      <c r="I146" s="525"/>
      <c r="J146" s="525"/>
      <c r="K146" s="525"/>
      <c r="L146" s="525"/>
      <c r="M146" s="525"/>
      <c r="N146" s="525"/>
      <c r="O146" s="525"/>
      <c r="P146" s="525"/>
      <c r="Q146" s="525"/>
      <c r="R146" s="525"/>
      <c r="S146" s="525"/>
      <c r="T146" s="525"/>
      <c r="U146" s="525"/>
      <c r="V146" s="525"/>
      <c r="W146" s="525"/>
      <c r="X146" s="525"/>
      <c r="Y146" s="525"/>
      <c r="Z146" s="525"/>
      <c r="AA146" s="525"/>
      <c r="AB146" s="526"/>
      <c r="AC146" s="514">
        <f>'O1'!AC146</f>
        <v>0</v>
      </c>
      <c r="AD146" s="515"/>
      <c r="AE146" s="516"/>
      <c r="AF146" s="517">
        <f>'O1'!BP146</f>
        <v>0</v>
      </c>
      <c r="AG146" s="518"/>
      <c r="AH146" s="518"/>
      <c r="AI146" s="518"/>
      <c r="AJ146" s="519"/>
      <c r="AK146" s="352">
        <f>'O1'!BQ146</f>
        <v>0</v>
      </c>
      <c r="AL146" s="352"/>
      <c r="AM146" s="352"/>
      <c r="AN146" s="352"/>
      <c r="AO146" s="352"/>
      <c r="AP146" s="352"/>
      <c r="AQ146" s="352"/>
      <c r="AR146" s="353">
        <f t="shared" si="11"/>
        <v>0</v>
      </c>
      <c r="AS146" s="353"/>
      <c r="AT146" s="353"/>
      <c r="AU146" s="353"/>
      <c r="AV146" s="353"/>
      <c r="AW146" s="353"/>
      <c r="AX146" s="353"/>
      <c r="AY146" s="200">
        <f>'O1'!AY146</f>
        <v>0</v>
      </c>
      <c r="BA146" s="680" t="str">
        <f t="shared" si="12"/>
        <v>APROPRIAR O MACRO ITEM</v>
      </c>
      <c r="BB146" s="680" t="str">
        <f t="shared" si="13"/>
        <v/>
      </c>
      <c r="BC146" s="680" t="str">
        <f t="shared" si="14"/>
        <v xml:space="preserve"> </v>
      </c>
      <c r="BE146" s="668">
        <f>IF(BA146&lt;&gt;BC146,(IF(AY146=0,AR146*'Q2'!$CB$20,IF(AY146="R",AR146,0))),0)</f>
        <v>0</v>
      </c>
      <c r="BF146" s="668">
        <f>IF(BA146&lt;&gt;BC146,(IF(AY146=0,AR146*'Q2'!$CB$21,IF(AY146="C",AR146,0))),0)</f>
        <v>0</v>
      </c>
      <c r="BG146" s="668">
        <f>IF(BA146&lt;&gt;BC146,(IF(AY146=0,AR146*'Q2'!$CB$22,IF(AY146="CF",AR146,0))),0)</f>
        <v>0</v>
      </c>
      <c r="BH146" s="135">
        <f>IF(BA146&lt;&gt;BC146,(IF(AY146=0,AR146*'Q2'!$CB$23,IF(AY146="F",AR146,0))),0)</f>
        <v>0</v>
      </c>
      <c r="BI146" s="135">
        <f>'O2'!AR146</f>
        <v>0</v>
      </c>
      <c r="BL146" s="274">
        <f>'O1'!BL146</f>
        <v>0</v>
      </c>
      <c r="BM146" s="127">
        <f t="shared" si="10"/>
        <v>0</v>
      </c>
    </row>
    <row r="147" spans="2:65" ht="12.75" customHeight="1">
      <c r="B147" s="654">
        <f>'O1'!B147</f>
        <v>0</v>
      </c>
      <c r="C147" s="655"/>
      <c r="D147" s="655"/>
      <c r="E147" s="655"/>
      <c r="F147" s="656"/>
      <c r="G147" s="902">
        <f>'O1'!G147</f>
        <v>0</v>
      </c>
      <c r="H147" s="525"/>
      <c r="I147" s="525"/>
      <c r="J147" s="525"/>
      <c r="K147" s="525"/>
      <c r="L147" s="525"/>
      <c r="M147" s="525"/>
      <c r="N147" s="525"/>
      <c r="O147" s="525"/>
      <c r="P147" s="525"/>
      <c r="Q147" s="525"/>
      <c r="R147" s="525"/>
      <c r="S147" s="525"/>
      <c r="T147" s="525"/>
      <c r="U147" s="525"/>
      <c r="V147" s="525"/>
      <c r="W147" s="525"/>
      <c r="X147" s="525"/>
      <c r="Y147" s="525"/>
      <c r="Z147" s="525"/>
      <c r="AA147" s="525"/>
      <c r="AB147" s="526"/>
      <c r="AC147" s="514">
        <f>'O1'!AC147</f>
        <v>0</v>
      </c>
      <c r="AD147" s="515"/>
      <c r="AE147" s="516"/>
      <c r="AF147" s="517">
        <f>'O1'!BP147</f>
        <v>0</v>
      </c>
      <c r="AG147" s="518"/>
      <c r="AH147" s="518"/>
      <c r="AI147" s="518"/>
      <c r="AJ147" s="519"/>
      <c r="AK147" s="352">
        <f>'O1'!BQ147</f>
        <v>0</v>
      </c>
      <c r="AL147" s="352"/>
      <c r="AM147" s="352"/>
      <c r="AN147" s="352"/>
      <c r="AO147" s="352"/>
      <c r="AP147" s="352"/>
      <c r="AQ147" s="352"/>
      <c r="AR147" s="353">
        <f t="shared" si="11"/>
        <v>0</v>
      </c>
      <c r="AS147" s="353"/>
      <c r="AT147" s="353"/>
      <c r="AU147" s="353"/>
      <c r="AV147" s="353"/>
      <c r="AW147" s="353"/>
      <c r="AX147" s="353"/>
      <c r="AY147" s="200">
        <f>'O1'!AY147</f>
        <v>0</v>
      </c>
      <c r="BA147" s="680" t="str">
        <f t="shared" si="12"/>
        <v>APROPRIAR O MACRO ITEM</v>
      </c>
      <c r="BB147" s="680" t="str">
        <f t="shared" si="13"/>
        <v/>
      </c>
      <c r="BC147" s="680" t="str">
        <f t="shared" si="14"/>
        <v xml:space="preserve"> </v>
      </c>
      <c r="BE147" s="668">
        <f>IF(BA147&lt;&gt;BC147,(IF(AY147=0,AR147*'Q2'!$CB$20,IF(AY147="R",AR147,0))),0)</f>
        <v>0</v>
      </c>
      <c r="BF147" s="668">
        <f>IF(BA147&lt;&gt;BC147,(IF(AY147=0,AR147*'Q2'!$CB$21,IF(AY147="C",AR147,0))),0)</f>
        <v>0</v>
      </c>
      <c r="BG147" s="668">
        <f>IF(BA147&lt;&gt;BC147,(IF(AY147=0,AR147*'Q2'!$CB$22,IF(AY147="CF",AR147,0))),0)</f>
        <v>0</v>
      </c>
      <c r="BH147" s="135">
        <f>IF(BA147&lt;&gt;BC147,(IF(AY147=0,AR147*'Q2'!$CB$23,IF(AY147="F",AR147,0))),0)</f>
        <v>0</v>
      </c>
      <c r="BI147" s="135">
        <f>'O2'!AR147</f>
        <v>0</v>
      </c>
      <c r="BL147" s="274">
        <f>'O1'!BL147</f>
        <v>0</v>
      </c>
      <c r="BM147" s="127">
        <f t="shared" si="10"/>
        <v>0</v>
      </c>
    </row>
    <row r="148" spans="2:65" ht="12.75" customHeight="1">
      <c r="B148" s="654">
        <f>'O1'!B148</f>
        <v>0</v>
      </c>
      <c r="C148" s="655"/>
      <c r="D148" s="655"/>
      <c r="E148" s="655"/>
      <c r="F148" s="656"/>
      <c r="G148" s="902">
        <f>'O1'!G148</f>
        <v>0</v>
      </c>
      <c r="H148" s="525"/>
      <c r="I148" s="525"/>
      <c r="J148" s="525"/>
      <c r="K148" s="525"/>
      <c r="L148" s="525"/>
      <c r="M148" s="525"/>
      <c r="N148" s="525"/>
      <c r="O148" s="525"/>
      <c r="P148" s="525"/>
      <c r="Q148" s="525"/>
      <c r="R148" s="525"/>
      <c r="S148" s="525"/>
      <c r="T148" s="525"/>
      <c r="U148" s="525"/>
      <c r="V148" s="525"/>
      <c r="W148" s="525"/>
      <c r="X148" s="525"/>
      <c r="Y148" s="525"/>
      <c r="Z148" s="525"/>
      <c r="AA148" s="525"/>
      <c r="AB148" s="526"/>
      <c r="AC148" s="514">
        <f>'O1'!AC148</f>
        <v>0</v>
      </c>
      <c r="AD148" s="515"/>
      <c r="AE148" s="516"/>
      <c r="AF148" s="517">
        <f>'O1'!BP148</f>
        <v>0</v>
      </c>
      <c r="AG148" s="518"/>
      <c r="AH148" s="518"/>
      <c r="AI148" s="518"/>
      <c r="AJ148" s="519"/>
      <c r="AK148" s="352">
        <f>'O1'!BQ148</f>
        <v>0</v>
      </c>
      <c r="AL148" s="352"/>
      <c r="AM148" s="352"/>
      <c r="AN148" s="352"/>
      <c r="AO148" s="352"/>
      <c r="AP148" s="352"/>
      <c r="AQ148" s="352"/>
      <c r="AR148" s="353">
        <f t="shared" si="11"/>
        <v>0</v>
      </c>
      <c r="AS148" s="353"/>
      <c r="AT148" s="353"/>
      <c r="AU148" s="353"/>
      <c r="AV148" s="353"/>
      <c r="AW148" s="353"/>
      <c r="AX148" s="353"/>
      <c r="AY148" s="200">
        <f>'O1'!AY148</f>
        <v>0</v>
      </c>
      <c r="BA148" s="680" t="str">
        <f t="shared" si="12"/>
        <v>APROPRIAR O MACRO ITEM</v>
      </c>
      <c r="BB148" s="680" t="str">
        <f t="shared" si="13"/>
        <v/>
      </c>
      <c r="BC148" s="680" t="str">
        <f t="shared" si="14"/>
        <v xml:space="preserve"> </v>
      </c>
      <c r="BE148" s="668">
        <f>IF(BA148&lt;&gt;BC148,(IF(AY148=0,AR148*'Q2'!$CB$20,IF(AY148="R",AR148,0))),0)</f>
        <v>0</v>
      </c>
      <c r="BF148" s="668">
        <f>IF(BA148&lt;&gt;BC148,(IF(AY148=0,AR148*'Q2'!$CB$21,IF(AY148="C",AR148,0))),0)</f>
        <v>0</v>
      </c>
      <c r="BG148" s="668">
        <f>IF(BA148&lt;&gt;BC148,(IF(AY148=0,AR148*'Q2'!$CB$22,IF(AY148="CF",AR148,0))),0)</f>
        <v>0</v>
      </c>
      <c r="BH148" s="135">
        <f>IF(BA148&lt;&gt;BC148,(IF(AY148=0,AR148*'Q2'!$CB$23,IF(AY148="F",AR148,0))),0)</f>
        <v>0</v>
      </c>
      <c r="BI148" s="135">
        <f>'O2'!AR148</f>
        <v>0</v>
      </c>
      <c r="BL148" s="274">
        <f>'O1'!BL148</f>
        <v>0</v>
      </c>
      <c r="BM148" s="127">
        <f t="shared" si="10"/>
        <v>0</v>
      </c>
    </row>
    <row r="149" spans="2:65" ht="12.75" customHeight="1">
      <c r="B149" s="654">
        <f>'O1'!B149</f>
        <v>0</v>
      </c>
      <c r="C149" s="655"/>
      <c r="D149" s="655"/>
      <c r="E149" s="655"/>
      <c r="F149" s="656"/>
      <c r="G149" s="902">
        <f>'O1'!G149</f>
        <v>0</v>
      </c>
      <c r="H149" s="525"/>
      <c r="I149" s="525"/>
      <c r="J149" s="525"/>
      <c r="K149" s="525"/>
      <c r="L149" s="525"/>
      <c r="M149" s="525"/>
      <c r="N149" s="525"/>
      <c r="O149" s="525"/>
      <c r="P149" s="525"/>
      <c r="Q149" s="525"/>
      <c r="R149" s="525"/>
      <c r="S149" s="525"/>
      <c r="T149" s="525"/>
      <c r="U149" s="525"/>
      <c r="V149" s="525"/>
      <c r="W149" s="525"/>
      <c r="X149" s="525"/>
      <c r="Y149" s="525"/>
      <c r="Z149" s="525"/>
      <c r="AA149" s="525"/>
      <c r="AB149" s="526"/>
      <c r="AC149" s="514">
        <f>'O1'!AC149</f>
        <v>0</v>
      </c>
      <c r="AD149" s="515"/>
      <c r="AE149" s="516"/>
      <c r="AF149" s="517">
        <f>'O1'!BP149</f>
        <v>0</v>
      </c>
      <c r="AG149" s="518"/>
      <c r="AH149" s="518"/>
      <c r="AI149" s="518"/>
      <c r="AJ149" s="519"/>
      <c r="AK149" s="352">
        <f>'O1'!BQ149</f>
        <v>0</v>
      </c>
      <c r="AL149" s="352"/>
      <c r="AM149" s="352"/>
      <c r="AN149" s="352"/>
      <c r="AO149" s="352"/>
      <c r="AP149" s="352"/>
      <c r="AQ149" s="352"/>
      <c r="AR149" s="353">
        <f t="shared" si="11"/>
        <v>0</v>
      </c>
      <c r="AS149" s="353"/>
      <c r="AT149" s="353"/>
      <c r="AU149" s="353"/>
      <c r="AV149" s="353"/>
      <c r="AW149" s="353"/>
      <c r="AX149" s="353"/>
      <c r="AY149" s="200">
        <f>'O1'!AY149</f>
        <v>0</v>
      </c>
      <c r="BA149" s="680" t="str">
        <f t="shared" si="12"/>
        <v>APROPRIAR O MACRO ITEM</v>
      </c>
      <c r="BB149" s="680" t="str">
        <f t="shared" si="13"/>
        <v/>
      </c>
      <c r="BC149" s="680" t="str">
        <f t="shared" si="14"/>
        <v xml:space="preserve"> </v>
      </c>
      <c r="BE149" s="668">
        <f>IF(BA149&lt;&gt;BC149,(IF(AY149=0,AR149*'Q2'!$CB$20,IF(AY149="R",AR149,0))),0)</f>
        <v>0</v>
      </c>
      <c r="BF149" s="668">
        <f>IF(BA149&lt;&gt;BC149,(IF(AY149=0,AR149*'Q2'!$CB$21,IF(AY149="C",AR149,0))),0)</f>
        <v>0</v>
      </c>
      <c r="BG149" s="668">
        <f>IF(BA149&lt;&gt;BC149,(IF(AY149=0,AR149*'Q2'!$CB$22,IF(AY149="CF",AR149,0))),0)</f>
        <v>0</v>
      </c>
      <c r="BH149" s="135">
        <f>IF(BA149&lt;&gt;BC149,(IF(AY149=0,AR149*'Q2'!$CB$23,IF(AY149="F",AR149,0))),0)</f>
        <v>0</v>
      </c>
      <c r="BI149" s="135">
        <f>'O2'!AR149</f>
        <v>0</v>
      </c>
      <c r="BL149" s="274">
        <f>'O1'!BL149</f>
        <v>0</v>
      </c>
      <c r="BM149" s="127">
        <f t="shared" si="10"/>
        <v>0</v>
      </c>
    </row>
    <row r="150" spans="2:65" ht="12.75" customHeight="1">
      <c r="B150" s="654">
        <f>'O1'!B150</f>
        <v>0</v>
      </c>
      <c r="C150" s="655"/>
      <c r="D150" s="655"/>
      <c r="E150" s="655"/>
      <c r="F150" s="656"/>
      <c r="G150" s="902">
        <f>'O1'!G150</f>
        <v>0</v>
      </c>
      <c r="H150" s="525"/>
      <c r="I150" s="525"/>
      <c r="J150" s="525"/>
      <c r="K150" s="525"/>
      <c r="L150" s="525"/>
      <c r="M150" s="525"/>
      <c r="N150" s="525"/>
      <c r="O150" s="525"/>
      <c r="P150" s="525"/>
      <c r="Q150" s="525"/>
      <c r="R150" s="525"/>
      <c r="S150" s="525"/>
      <c r="T150" s="525"/>
      <c r="U150" s="525"/>
      <c r="V150" s="525"/>
      <c r="W150" s="525"/>
      <c r="X150" s="525"/>
      <c r="Y150" s="525"/>
      <c r="Z150" s="525"/>
      <c r="AA150" s="525"/>
      <c r="AB150" s="526"/>
      <c r="AC150" s="514">
        <f>'O1'!AC150</f>
        <v>0</v>
      </c>
      <c r="AD150" s="515"/>
      <c r="AE150" s="516"/>
      <c r="AF150" s="517">
        <f>'O1'!BP150</f>
        <v>0</v>
      </c>
      <c r="AG150" s="518"/>
      <c r="AH150" s="518"/>
      <c r="AI150" s="518"/>
      <c r="AJ150" s="519"/>
      <c r="AK150" s="352">
        <f>'O1'!BQ150</f>
        <v>0</v>
      </c>
      <c r="AL150" s="352"/>
      <c r="AM150" s="352"/>
      <c r="AN150" s="352"/>
      <c r="AO150" s="352"/>
      <c r="AP150" s="352"/>
      <c r="AQ150" s="352"/>
      <c r="AR150" s="353">
        <f t="shared" si="11"/>
        <v>0</v>
      </c>
      <c r="AS150" s="353"/>
      <c r="AT150" s="353"/>
      <c r="AU150" s="353"/>
      <c r="AV150" s="353"/>
      <c r="AW150" s="353"/>
      <c r="AX150" s="353"/>
      <c r="AY150" s="200">
        <f>'O1'!AY150</f>
        <v>0</v>
      </c>
      <c r="BA150" s="680" t="str">
        <f t="shared" si="12"/>
        <v>APROPRIAR O MACRO ITEM</v>
      </c>
      <c r="BB150" s="680" t="str">
        <f t="shared" si="13"/>
        <v/>
      </c>
      <c r="BC150" s="680" t="str">
        <f t="shared" si="14"/>
        <v xml:space="preserve"> </v>
      </c>
      <c r="BE150" s="668">
        <f>IF(BA150&lt;&gt;BC150,(IF(AY150=0,AR150*'Q2'!$CB$20,IF(AY150="R",AR150,0))),0)</f>
        <v>0</v>
      </c>
      <c r="BF150" s="668">
        <f>IF(BA150&lt;&gt;BC150,(IF(AY150=0,AR150*'Q2'!$CB$21,IF(AY150="C",AR150,0))),0)</f>
        <v>0</v>
      </c>
      <c r="BG150" s="668">
        <f>IF(BA150&lt;&gt;BC150,(IF(AY150=0,AR150*'Q2'!$CB$22,IF(AY150="CF",AR150,0))),0)</f>
        <v>0</v>
      </c>
      <c r="BH150" s="135">
        <f>IF(BA150&lt;&gt;BC150,(IF(AY150=0,AR150*'Q2'!$CB$23,IF(AY150="F",AR150,0))),0)</f>
        <v>0</v>
      </c>
      <c r="BI150" s="135">
        <f>'O2'!AR150</f>
        <v>0</v>
      </c>
      <c r="BL150" s="274">
        <f>'O1'!BL150</f>
        <v>0</v>
      </c>
      <c r="BM150" s="127">
        <f t="shared" si="10"/>
        <v>0</v>
      </c>
    </row>
    <row r="151" spans="2:65" ht="12.75" customHeight="1">
      <c r="B151" s="654">
        <f>'O1'!B151</f>
        <v>0</v>
      </c>
      <c r="C151" s="655"/>
      <c r="D151" s="655"/>
      <c r="E151" s="655"/>
      <c r="F151" s="656"/>
      <c r="G151" s="902">
        <f>'O1'!G151</f>
        <v>0</v>
      </c>
      <c r="H151" s="525"/>
      <c r="I151" s="525"/>
      <c r="J151" s="525"/>
      <c r="K151" s="525"/>
      <c r="L151" s="525"/>
      <c r="M151" s="525"/>
      <c r="N151" s="525"/>
      <c r="O151" s="525"/>
      <c r="P151" s="525"/>
      <c r="Q151" s="525"/>
      <c r="R151" s="525"/>
      <c r="S151" s="525"/>
      <c r="T151" s="525"/>
      <c r="U151" s="525"/>
      <c r="V151" s="525"/>
      <c r="W151" s="525"/>
      <c r="X151" s="525"/>
      <c r="Y151" s="525"/>
      <c r="Z151" s="525"/>
      <c r="AA151" s="525"/>
      <c r="AB151" s="526"/>
      <c r="AC151" s="514">
        <f>'O1'!AC151</f>
        <v>0</v>
      </c>
      <c r="AD151" s="515"/>
      <c r="AE151" s="516"/>
      <c r="AF151" s="517">
        <f>'O1'!BP151</f>
        <v>0</v>
      </c>
      <c r="AG151" s="518"/>
      <c r="AH151" s="518"/>
      <c r="AI151" s="518"/>
      <c r="AJ151" s="519"/>
      <c r="AK151" s="352">
        <f>'O1'!BQ151</f>
        <v>0</v>
      </c>
      <c r="AL151" s="352"/>
      <c r="AM151" s="352"/>
      <c r="AN151" s="352"/>
      <c r="AO151" s="352"/>
      <c r="AP151" s="352"/>
      <c r="AQ151" s="352"/>
      <c r="AR151" s="353">
        <f t="shared" si="11"/>
        <v>0</v>
      </c>
      <c r="AS151" s="353"/>
      <c r="AT151" s="353"/>
      <c r="AU151" s="353"/>
      <c r="AV151" s="353"/>
      <c r="AW151" s="353"/>
      <c r="AX151" s="353"/>
      <c r="AY151" s="200">
        <f>'O1'!AY151</f>
        <v>0</v>
      </c>
      <c r="BA151" s="680" t="str">
        <f t="shared" si="12"/>
        <v>APROPRIAR O MACRO ITEM</v>
      </c>
      <c r="BB151" s="680" t="str">
        <f t="shared" si="13"/>
        <v/>
      </c>
      <c r="BC151" s="680" t="str">
        <f t="shared" si="14"/>
        <v xml:space="preserve"> </v>
      </c>
      <c r="BE151" s="668">
        <f>IF(BA151&lt;&gt;BC151,(IF(AY151=0,AR151*'Q2'!$CB$20,IF(AY151="R",AR151,0))),0)</f>
        <v>0</v>
      </c>
      <c r="BF151" s="668">
        <f>IF(BA151&lt;&gt;BC151,(IF(AY151=0,AR151*'Q2'!$CB$21,IF(AY151="C",AR151,0))),0)</f>
        <v>0</v>
      </c>
      <c r="BG151" s="668">
        <f>IF(BA151&lt;&gt;BC151,(IF(AY151=0,AR151*'Q2'!$CB$22,IF(AY151="CF",AR151,0))),0)</f>
        <v>0</v>
      </c>
      <c r="BH151" s="135">
        <f>IF(BA151&lt;&gt;BC151,(IF(AY151=0,AR151*'Q2'!$CB$23,IF(AY151="F",AR151,0))),0)</f>
        <v>0</v>
      </c>
      <c r="BI151" s="135">
        <f>'O2'!AR151</f>
        <v>0</v>
      </c>
      <c r="BL151" s="274">
        <f>'O1'!BL151</f>
        <v>0</v>
      </c>
      <c r="BM151" s="127">
        <f t="shared" si="10"/>
        <v>0</v>
      </c>
    </row>
    <row r="152" spans="2:65" ht="12.75" customHeight="1">
      <c r="B152" s="654">
        <f>'O1'!B152</f>
        <v>0</v>
      </c>
      <c r="C152" s="655"/>
      <c r="D152" s="655"/>
      <c r="E152" s="655"/>
      <c r="F152" s="656"/>
      <c r="G152" s="902">
        <f>'O1'!G152</f>
        <v>0</v>
      </c>
      <c r="H152" s="525"/>
      <c r="I152" s="525"/>
      <c r="J152" s="525"/>
      <c r="K152" s="525"/>
      <c r="L152" s="525"/>
      <c r="M152" s="525"/>
      <c r="N152" s="525"/>
      <c r="O152" s="525"/>
      <c r="P152" s="525"/>
      <c r="Q152" s="525"/>
      <c r="R152" s="525"/>
      <c r="S152" s="525"/>
      <c r="T152" s="525"/>
      <c r="U152" s="525"/>
      <c r="V152" s="525"/>
      <c r="W152" s="525"/>
      <c r="X152" s="525"/>
      <c r="Y152" s="525"/>
      <c r="Z152" s="525"/>
      <c r="AA152" s="525"/>
      <c r="AB152" s="526"/>
      <c r="AC152" s="514">
        <f>'O1'!AC152</f>
        <v>0</v>
      </c>
      <c r="AD152" s="515"/>
      <c r="AE152" s="516"/>
      <c r="AF152" s="517">
        <f>'O1'!BP152</f>
        <v>0</v>
      </c>
      <c r="AG152" s="518"/>
      <c r="AH152" s="518"/>
      <c r="AI152" s="518"/>
      <c r="AJ152" s="519"/>
      <c r="AK152" s="352">
        <f>'O1'!BQ152</f>
        <v>0</v>
      </c>
      <c r="AL152" s="352"/>
      <c r="AM152" s="352"/>
      <c r="AN152" s="352"/>
      <c r="AO152" s="352"/>
      <c r="AP152" s="352"/>
      <c r="AQ152" s="352"/>
      <c r="AR152" s="353">
        <f t="shared" si="11"/>
        <v>0</v>
      </c>
      <c r="AS152" s="353"/>
      <c r="AT152" s="353"/>
      <c r="AU152" s="353"/>
      <c r="AV152" s="353"/>
      <c r="AW152" s="353"/>
      <c r="AX152" s="353"/>
      <c r="AY152" s="200">
        <f>'O1'!AY152</f>
        <v>0</v>
      </c>
      <c r="BA152" s="680" t="str">
        <f t="shared" si="12"/>
        <v>APROPRIAR O MACRO ITEM</v>
      </c>
      <c r="BB152" s="680" t="str">
        <f t="shared" si="13"/>
        <v/>
      </c>
      <c r="BC152" s="680" t="str">
        <f t="shared" si="14"/>
        <v xml:space="preserve"> </v>
      </c>
      <c r="BE152" s="668">
        <f>IF(BA152&lt;&gt;BC152,(IF(AY152=0,AR152*'Q2'!$CB$20,IF(AY152="R",AR152,0))),0)</f>
        <v>0</v>
      </c>
      <c r="BF152" s="668">
        <f>IF(BA152&lt;&gt;BC152,(IF(AY152=0,AR152*'Q2'!$CB$21,IF(AY152="C",AR152,0))),0)</f>
        <v>0</v>
      </c>
      <c r="BG152" s="668">
        <f>IF(BA152&lt;&gt;BC152,(IF(AY152=0,AR152*'Q2'!$CB$22,IF(AY152="CF",AR152,0))),0)</f>
        <v>0</v>
      </c>
      <c r="BH152" s="135">
        <f>IF(BA152&lt;&gt;BC152,(IF(AY152=0,AR152*'Q2'!$CB$23,IF(AY152="F",AR152,0))),0)</f>
        <v>0</v>
      </c>
      <c r="BI152" s="135">
        <f>'O2'!AR152</f>
        <v>0</v>
      </c>
      <c r="BL152" s="274">
        <f>'O1'!BL152</f>
        <v>0</v>
      </c>
      <c r="BM152" s="127">
        <f t="shared" si="10"/>
        <v>0</v>
      </c>
    </row>
    <row r="153" spans="2:65" ht="12.75" customHeight="1">
      <c r="B153" s="654">
        <f>'O1'!B153</f>
        <v>0</v>
      </c>
      <c r="C153" s="655"/>
      <c r="D153" s="655"/>
      <c r="E153" s="655"/>
      <c r="F153" s="656"/>
      <c r="G153" s="902">
        <f>'O1'!G153</f>
        <v>0</v>
      </c>
      <c r="H153" s="525"/>
      <c r="I153" s="525"/>
      <c r="J153" s="525"/>
      <c r="K153" s="525"/>
      <c r="L153" s="525"/>
      <c r="M153" s="525"/>
      <c r="N153" s="525"/>
      <c r="O153" s="525"/>
      <c r="P153" s="525"/>
      <c r="Q153" s="525"/>
      <c r="R153" s="525"/>
      <c r="S153" s="525"/>
      <c r="T153" s="525"/>
      <c r="U153" s="525"/>
      <c r="V153" s="525"/>
      <c r="W153" s="525"/>
      <c r="X153" s="525"/>
      <c r="Y153" s="525"/>
      <c r="Z153" s="525"/>
      <c r="AA153" s="525"/>
      <c r="AB153" s="526"/>
      <c r="AC153" s="514">
        <f>'O1'!AC153</f>
        <v>0</v>
      </c>
      <c r="AD153" s="515"/>
      <c r="AE153" s="516"/>
      <c r="AF153" s="517">
        <f>'O1'!BP153</f>
        <v>0</v>
      </c>
      <c r="AG153" s="518"/>
      <c r="AH153" s="518"/>
      <c r="AI153" s="518"/>
      <c r="AJ153" s="519"/>
      <c r="AK153" s="352">
        <f>'O1'!BQ153</f>
        <v>0</v>
      </c>
      <c r="AL153" s="352"/>
      <c r="AM153" s="352"/>
      <c r="AN153" s="352"/>
      <c r="AO153" s="352"/>
      <c r="AP153" s="352"/>
      <c r="AQ153" s="352"/>
      <c r="AR153" s="353">
        <f t="shared" si="11"/>
        <v>0</v>
      </c>
      <c r="AS153" s="353"/>
      <c r="AT153" s="353"/>
      <c r="AU153" s="353"/>
      <c r="AV153" s="353"/>
      <c r="AW153" s="353"/>
      <c r="AX153" s="353"/>
      <c r="AY153" s="200">
        <f>'O1'!AY153</f>
        <v>0</v>
      </c>
      <c r="BA153" s="680" t="str">
        <f t="shared" si="12"/>
        <v>APROPRIAR O MACRO ITEM</v>
      </c>
      <c r="BB153" s="680" t="str">
        <f t="shared" si="13"/>
        <v/>
      </c>
      <c r="BC153" s="680" t="str">
        <f t="shared" si="14"/>
        <v xml:space="preserve"> </v>
      </c>
      <c r="BE153" s="668">
        <f>IF(BA153&lt;&gt;BC153,(IF(AY153=0,AR153*'Q2'!$CB$20,IF(AY153="R",AR153,0))),0)</f>
        <v>0</v>
      </c>
      <c r="BF153" s="668">
        <f>IF(BA153&lt;&gt;BC153,(IF(AY153=0,AR153*'Q2'!$CB$21,IF(AY153="C",AR153,0))),0)</f>
        <v>0</v>
      </c>
      <c r="BG153" s="668">
        <f>IF(BA153&lt;&gt;BC153,(IF(AY153=0,AR153*'Q2'!$CB$22,IF(AY153="CF",AR153,0))),0)</f>
        <v>0</v>
      </c>
      <c r="BH153" s="135">
        <f>IF(BA153&lt;&gt;BC153,(IF(AY153=0,AR153*'Q2'!$CB$23,IF(AY153="F",AR153,0))),0)</f>
        <v>0</v>
      </c>
      <c r="BI153" s="135">
        <f>'O2'!AR153</f>
        <v>0</v>
      </c>
      <c r="BL153" s="274">
        <f>'O1'!BL153</f>
        <v>0</v>
      </c>
      <c r="BM153" s="127">
        <f t="shared" si="10"/>
        <v>0</v>
      </c>
    </row>
    <row r="154" spans="2:65" ht="12.75" customHeight="1">
      <c r="B154" s="654">
        <f>'O1'!B154</f>
        <v>0</v>
      </c>
      <c r="C154" s="655"/>
      <c r="D154" s="655"/>
      <c r="E154" s="655"/>
      <c r="F154" s="656"/>
      <c r="G154" s="902">
        <f>'O1'!G154</f>
        <v>0</v>
      </c>
      <c r="H154" s="525"/>
      <c r="I154" s="525"/>
      <c r="J154" s="525"/>
      <c r="K154" s="525"/>
      <c r="L154" s="525"/>
      <c r="M154" s="525"/>
      <c r="N154" s="525"/>
      <c r="O154" s="525"/>
      <c r="P154" s="525"/>
      <c r="Q154" s="525"/>
      <c r="R154" s="525"/>
      <c r="S154" s="525"/>
      <c r="T154" s="525"/>
      <c r="U154" s="525"/>
      <c r="V154" s="525"/>
      <c r="W154" s="525"/>
      <c r="X154" s="525"/>
      <c r="Y154" s="525"/>
      <c r="Z154" s="525"/>
      <c r="AA154" s="525"/>
      <c r="AB154" s="526"/>
      <c r="AC154" s="514">
        <f>'O1'!AC154</f>
        <v>0</v>
      </c>
      <c r="AD154" s="515"/>
      <c r="AE154" s="516"/>
      <c r="AF154" s="517">
        <f>'O1'!BP154</f>
        <v>0</v>
      </c>
      <c r="AG154" s="518"/>
      <c r="AH154" s="518"/>
      <c r="AI154" s="518"/>
      <c r="AJ154" s="519"/>
      <c r="AK154" s="352">
        <f>'O1'!BQ154</f>
        <v>0</v>
      </c>
      <c r="AL154" s="352"/>
      <c r="AM154" s="352"/>
      <c r="AN154" s="352"/>
      <c r="AO154" s="352"/>
      <c r="AP154" s="352"/>
      <c r="AQ154" s="352"/>
      <c r="AR154" s="353">
        <f t="shared" si="11"/>
        <v>0</v>
      </c>
      <c r="AS154" s="353"/>
      <c r="AT154" s="353"/>
      <c r="AU154" s="353"/>
      <c r="AV154" s="353"/>
      <c r="AW154" s="353"/>
      <c r="AX154" s="353"/>
      <c r="AY154" s="200">
        <f>'O1'!AY154</f>
        <v>0</v>
      </c>
      <c r="BA154" s="680" t="str">
        <f t="shared" si="12"/>
        <v>APROPRIAR O MACRO ITEM</v>
      </c>
      <c r="BB154" s="680" t="str">
        <f t="shared" si="13"/>
        <v/>
      </c>
      <c r="BC154" s="680" t="str">
        <f t="shared" si="14"/>
        <v xml:space="preserve"> </v>
      </c>
      <c r="BE154" s="668">
        <f>IF(BA154&lt;&gt;BC154,(IF(AY154=0,AR154*'Q2'!$CB$20,IF(AY154="R",AR154,0))),0)</f>
        <v>0</v>
      </c>
      <c r="BF154" s="668">
        <f>IF(BA154&lt;&gt;BC154,(IF(AY154=0,AR154*'Q2'!$CB$21,IF(AY154="C",AR154,0))),0)</f>
        <v>0</v>
      </c>
      <c r="BG154" s="668">
        <f>IF(BA154&lt;&gt;BC154,(IF(AY154=0,AR154*'Q2'!$CB$22,IF(AY154="CF",AR154,0))),0)</f>
        <v>0</v>
      </c>
      <c r="BH154" s="135">
        <f>IF(BA154&lt;&gt;BC154,(IF(AY154=0,AR154*'Q2'!$CB$23,IF(AY154="F",AR154,0))),0)</f>
        <v>0</v>
      </c>
      <c r="BI154" s="135">
        <f>'O2'!AR154</f>
        <v>0</v>
      </c>
      <c r="BL154" s="274">
        <f>'O1'!BL154</f>
        <v>0</v>
      </c>
      <c r="BM154" s="127">
        <f t="shared" si="10"/>
        <v>0</v>
      </c>
    </row>
    <row r="155" spans="2:65" ht="12.75" customHeight="1">
      <c r="B155" s="654">
        <f>'O1'!B155</f>
        <v>0</v>
      </c>
      <c r="C155" s="655"/>
      <c r="D155" s="655"/>
      <c r="E155" s="655"/>
      <c r="F155" s="656"/>
      <c r="G155" s="902">
        <f>'O1'!G155</f>
        <v>0</v>
      </c>
      <c r="H155" s="525"/>
      <c r="I155" s="525"/>
      <c r="J155" s="525"/>
      <c r="K155" s="525"/>
      <c r="L155" s="525"/>
      <c r="M155" s="525"/>
      <c r="N155" s="525"/>
      <c r="O155" s="525"/>
      <c r="P155" s="525"/>
      <c r="Q155" s="525"/>
      <c r="R155" s="525"/>
      <c r="S155" s="525"/>
      <c r="T155" s="525"/>
      <c r="U155" s="525"/>
      <c r="V155" s="525"/>
      <c r="W155" s="525"/>
      <c r="X155" s="525"/>
      <c r="Y155" s="525"/>
      <c r="Z155" s="525"/>
      <c r="AA155" s="525"/>
      <c r="AB155" s="526"/>
      <c r="AC155" s="514">
        <f>'O1'!AC155</f>
        <v>0</v>
      </c>
      <c r="AD155" s="515"/>
      <c r="AE155" s="516"/>
      <c r="AF155" s="517">
        <f>'O1'!BP155</f>
        <v>0</v>
      </c>
      <c r="AG155" s="518"/>
      <c r="AH155" s="518"/>
      <c r="AI155" s="518"/>
      <c r="AJ155" s="519"/>
      <c r="AK155" s="352">
        <f>'O1'!BQ155</f>
        <v>0</v>
      </c>
      <c r="AL155" s="352"/>
      <c r="AM155" s="352"/>
      <c r="AN155" s="352"/>
      <c r="AO155" s="352"/>
      <c r="AP155" s="352"/>
      <c r="AQ155" s="352"/>
      <c r="AR155" s="353">
        <f t="shared" si="11"/>
        <v>0</v>
      </c>
      <c r="AS155" s="353"/>
      <c r="AT155" s="353"/>
      <c r="AU155" s="353"/>
      <c r="AV155" s="353"/>
      <c r="AW155" s="353"/>
      <c r="AX155" s="353"/>
      <c r="AY155" s="200">
        <f>'O1'!AY155</f>
        <v>0</v>
      </c>
      <c r="BA155" s="680" t="str">
        <f t="shared" si="12"/>
        <v>APROPRIAR O MACRO ITEM</v>
      </c>
      <c r="BB155" s="680" t="str">
        <f t="shared" si="13"/>
        <v/>
      </c>
      <c r="BC155" s="680" t="str">
        <f t="shared" si="14"/>
        <v xml:space="preserve"> </v>
      </c>
      <c r="BE155" s="668">
        <f>IF(BA155&lt;&gt;BC155,(IF(AY155=0,AR155*'Q2'!$CB$20,IF(AY155="R",AR155,0))),0)</f>
        <v>0</v>
      </c>
      <c r="BF155" s="668">
        <f>IF(BA155&lt;&gt;BC155,(IF(AY155=0,AR155*'Q2'!$CB$21,IF(AY155="C",AR155,0))),0)</f>
        <v>0</v>
      </c>
      <c r="BG155" s="668">
        <f>IF(BA155&lt;&gt;BC155,(IF(AY155=0,AR155*'Q2'!$CB$22,IF(AY155="CF",AR155,0))),0)</f>
        <v>0</v>
      </c>
      <c r="BH155" s="135">
        <f>IF(BA155&lt;&gt;BC155,(IF(AY155=0,AR155*'Q2'!$CB$23,IF(AY155="F",AR155,0))),0)</f>
        <v>0</v>
      </c>
      <c r="BI155" s="135">
        <f>'O2'!AR155</f>
        <v>0</v>
      </c>
      <c r="BL155" s="274">
        <f>'O1'!BL155</f>
        <v>0</v>
      </c>
      <c r="BM155" s="127">
        <f t="shared" ref="BM155:BM218" si="15">ROUND(AF155*AK155,2)</f>
        <v>0</v>
      </c>
    </row>
    <row r="156" spans="2:65" ht="12.75" customHeight="1">
      <c r="B156" s="654">
        <f>'O1'!B156</f>
        <v>0</v>
      </c>
      <c r="C156" s="655"/>
      <c r="D156" s="655"/>
      <c r="E156" s="655"/>
      <c r="F156" s="656"/>
      <c r="G156" s="902">
        <f>'O1'!G156</f>
        <v>0</v>
      </c>
      <c r="H156" s="525"/>
      <c r="I156" s="525"/>
      <c r="J156" s="525"/>
      <c r="K156" s="525"/>
      <c r="L156" s="525"/>
      <c r="M156" s="525"/>
      <c r="N156" s="525"/>
      <c r="O156" s="525"/>
      <c r="P156" s="525"/>
      <c r="Q156" s="525"/>
      <c r="R156" s="525"/>
      <c r="S156" s="525"/>
      <c r="T156" s="525"/>
      <c r="U156" s="525"/>
      <c r="V156" s="525"/>
      <c r="W156" s="525"/>
      <c r="X156" s="525"/>
      <c r="Y156" s="525"/>
      <c r="Z156" s="525"/>
      <c r="AA156" s="525"/>
      <c r="AB156" s="526"/>
      <c r="AC156" s="514">
        <f>'O1'!AC156</f>
        <v>0</v>
      </c>
      <c r="AD156" s="515"/>
      <c r="AE156" s="516"/>
      <c r="AF156" s="517">
        <f>'O1'!BP156</f>
        <v>0</v>
      </c>
      <c r="AG156" s="518"/>
      <c r="AH156" s="518"/>
      <c r="AI156" s="518"/>
      <c r="AJ156" s="519"/>
      <c r="AK156" s="352">
        <f>'O1'!BQ156</f>
        <v>0</v>
      </c>
      <c r="AL156" s="352"/>
      <c r="AM156" s="352"/>
      <c r="AN156" s="352"/>
      <c r="AO156" s="352"/>
      <c r="AP156" s="352"/>
      <c r="AQ156" s="352"/>
      <c r="AR156" s="353">
        <f t="shared" si="11"/>
        <v>0</v>
      </c>
      <c r="AS156" s="353"/>
      <c r="AT156" s="353"/>
      <c r="AU156" s="353"/>
      <c r="AV156" s="353"/>
      <c r="AW156" s="353"/>
      <c r="AX156" s="353"/>
      <c r="AY156" s="200">
        <f>'O1'!AY156</f>
        <v>0</v>
      </c>
      <c r="BA156" s="680" t="str">
        <f t="shared" si="12"/>
        <v>APROPRIAR O MACRO ITEM</v>
      </c>
      <c r="BB156" s="680" t="str">
        <f t="shared" si="13"/>
        <v/>
      </c>
      <c r="BC156" s="680" t="str">
        <f t="shared" si="14"/>
        <v xml:space="preserve"> </v>
      </c>
      <c r="BE156" s="668">
        <f>IF(BA156&lt;&gt;BC156,(IF(AY156=0,AR156*'Q2'!$CB$20,IF(AY156="R",AR156,0))),0)</f>
        <v>0</v>
      </c>
      <c r="BF156" s="668">
        <f>IF(BA156&lt;&gt;BC156,(IF(AY156=0,AR156*'Q2'!$CB$21,IF(AY156="C",AR156,0))),0)</f>
        <v>0</v>
      </c>
      <c r="BG156" s="668">
        <f>IF(BA156&lt;&gt;BC156,(IF(AY156=0,AR156*'Q2'!$CB$22,IF(AY156="CF",AR156,0))),0)</f>
        <v>0</v>
      </c>
      <c r="BH156" s="135">
        <f>IF(BA156&lt;&gt;BC156,(IF(AY156=0,AR156*'Q2'!$CB$23,IF(AY156="F",AR156,0))),0)</f>
        <v>0</v>
      </c>
      <c r="BI156" s="135">
        <f>'O2'!AR156</f>
        <v>0</v>
      </c>
      <c r="BL156" s="274">
        <f>'O1'!BL156</f>
        <v>0</v>
      </c>
      <c r="BM156" s="127">
        <f t="shared" si="15"/>
        <v>0</v>
      </c>
    </row>
    <row r="157" spans="2:65" ht="12.75" customHeight="1">
      <c r="B157" s="654">
        <f>'O1'!B157</f>
        <v>0</v>
      </c>
      <c r="C157" s="655"/>
      <c r="D157" s="655"/>
      <c r="E157" s="655"/>
      <c r="F157" s="656"/>
      <c r="G157" s="902">
        <f>'O1'!G157</f>
        <v>0</v>
      </c>
      <c r="H157" s="525"/>
      <c r="I157" s="525"/>
      <c r="J157" s="525"/>
      <c r="K157" s="525"/>
      <c r="L157" s="525"/>
      <c r="M157" s="525"/>
      <c r="N157" s="525"/>
      <c r="O157" s="525"/>
      <c r="P157" s="525"/>
      <c r="Q157" s="525"/>
      <c r="R157" s="525"/>
      <c r="S157" s="525"/>
      <c r="T157" s="525"/>
      <c r="U157" s="525"/>
      <c r="V157" s="525"/>
      <c r="W157" s="525"/>
      <c r="X157" s="525"/>
      <c r="Y157" s="525"/>
      <c r="Z157" s="525"/>
      <c r="AA157" s="525"/>
      <c r="AB157" s="526"/>
      <c r="AC157" s="514">
        <f>'O1'!AC157</f>
        <v>0</v>
      </c>
      <c r="AD157" s="515"/>
      <c r="AE157" s="516"/>
      <c r="AF157" s="517">
        <f>'O1'!BP157</f>
        <v>0</v>
      </c>
      <c r="AG157" s="518"/>
      <c r="AH157" s="518"/>
      <c r="AI157" s="518"/>
      <c r="AJ157" s="519"/>
      <c r="AK157" s="352">
        <f>'O1'!BQ157</f>
        <v>0</v>
      </c>
      <c r="AL157" s="352"/>
      <c r="AM157" s="352"/>
      <c r="AN157" s="352"/>
      <c r="AO157" s="352"/>
      <c r="AP157" s="352"/>
      <c r="AQ157" s="352"/>
      <c r="AR157" s="353">
        <f t="shared" si="11"/>
        <v>0</v>
      </c>
      <c r="AS157" s="353"/>
      <c r="AT157" s="353"/>
      <c r="AU157" s="353"/>
      <c r="AV157" s="353"/>
      <c r="AW157" s="353"/>
      <c r="AX157" s="353"/>
      <c r="AY157" s="200">
        <f>'O1'!AY157</f>
        <v>0</v>
      </c>
      <c r="BA157" s="680" t="str">
        <f t="shared" si="12"/>
        <v>APROPRIAR O MACRO ITEM</v>
      </c>
      <c r="BB157" s="680" t="str">
        <f t="shared" si="13"/>
        <v/>
      </c>
      <c r="BC157" s="680" t="str">
        <f t="shared" si="14"/>
        <v xml:space="preserve"> </v>
      </c>
      <c r="BE157" s="668">
        <f>IF(BA157&lt;&gt;BC157,(IF(AY157=0,AR157*'Q2'!$CB$20,IF(AY157="R",AR157,0))),0)</f>
        <v>0</v>
      </c>
      <c r="BF157" s="668">
        <f>IF(BA157&lt;&gt;BC157,(IF(AY157=0,AR157*'Q2'!$CB$21,IF(AY157="C",AR157,0))),0)</f>
        <v>0</v>
      </c>
      <c r="BG157" s="668">
        <f>IF(BA157&lt;&gt;BC157,(IF(AY157=0,AR157*'Q2'!$CB$22,IF(AY157="CF",AR157,0))),0)</f>
        <v>0</v>
      </c>
      <c r="BH157" s="135">
        <f>IF(BA157&lt;&gt;BC157,(IF(AY157=0,AR157*'Q2'!$CB$23,IF(AY157="F",AR157,0))),0)</f>
        <v>0</v>
      </c>
      <c r="BI157" s="135">
        <f>'O2'!AR157</f>
        <v>0</v>
      </c>
      <c r="BL157" s="274">
        <f>'O1'!BL157</f>
        <v>0</v>
      </c>
      <c r="BM157" s="127">
        <f t="shared" si="15"/>
        <v>0</v>
      </c>
    </row>
    <row r="158" spans="2:65" ht="12.75" customHeight="1">
      <c r="B158" s="654">
        <f>'O1'!B158</f>
        <v>0</v>
      </c>
      <c r="C158" s="655"/>
      <c r="D158" s="655"/>
      <c r="E158" s="655"/>
      <c r="F158" s="656"/>
      <c r="G158" s="902">
        <f>'O1'!G158</f>
        <v>0</v>
      </c>
      <c r="H158" s="525"/>
      <c r="I158" s="525"/>
      <c r="J158" s="525"/>
      <c r="K158" s="525"/>
      <c r="L158" s="525"/>
      <c r="M158" s="525"/>
      <c r="N158" s="525"/>
      <c r="O158" s="525"/>
      <c r="P158" s="525"/>
      <c r="Q158" s="525"/>
      <c r="R158" s="525"/>
      <c r="S158" s="525"/>
      <c r="T158" s="525"/>
      <c r="U158" s="525"/>
      <c r="V158" s="525"/>
      <c r="W158" s="525"/>
      <c r="X158" s="525"/>
      <c r="Y158" s="525"/>
      <c r="Z158" s="525"/>
      <c r="AA158" s="525"/>
      <c r="AB158" s="526"/>
      <c r="AC158" s="514">
        <f>'O1'!AC158</f>
        <v>0</v>
      </c>
      <c r="AD158" s="515"/>
      <c r="AE158" s="516"/>
      <c r="AF158" s="517">
        <f>'O1'!BP158</f>
        <v>0</v>
      </c>
      <c r="AG158" s="518"/>
      <c r="AH158" s="518"/>
      <c r="AI158" s="518"/>
      <c r="AJ158" s="519"/>
      <c r="AK158" s="352">
        <f>'O1'!BQ158</f>
        <v>0</v>
      </c>
      <c r="AL158" s="352"/>
      <c r="AM158" s="352"/>
      <c r="AN158" s="352"/>
      <c r="AO158" s="352"/>
      <c r="AP158" s="352"/>
      <c r="AQ158" s="352"/>
      <c r="AR158" s="353">
        <f t="shared" si="11"/>
        <v>0</v>
      </c>
      <c r="AS158" s="353"/>
      <c r="AT158" s="353"/>
      <c r="AU158" s="353"/>
      <c r="AV158" s="353"/>
      <c r="AW158" s="353"/>
      <c r="AX158" s="353"/>
      <c r="AY158" s="200">
        <f>'O1'!AY158</f>
        <v>0</v>
      </c>
      <c r="BA158" s="680" t="str">
        <f t="shared" si="12"/>
        <v>APROPRIAR O MACRO ITEM</v>
      </c>
      <c r="BB158" s="680" t="str">
        <f t="shared" si="13"/>
        <v/>
      </c>
      <c r="BC158" s="680" t="str">
        <f t="shared" si="14"/>
        <v xml:space="preserve"> </v>
      </c>
      <c r="BE158" s="668">
        <f>IF(BA158&lt;&gt;BC158,(IF(AY158=0,AR158*'Q2'!$CB$20,IF(AY158="R",AR158,0))),0)</f>
        <v>0</v>
      </c>
      <c r="BF158" s="668">
        <f>IF(BA158&lt;&gt;BC158,(IF(AY158=0,AR158*'Q2'!$CB$21,IF(AY158="C",AR158,0))),0)</f>
        <v>0</v>
      </c>
      <c r="BG158" s="668">
        <f>IF(BA158&lt;&gt;BC158,(IF(AY158=0,AR158*'Q2'!$CB$22,IF(AY158="CF",AR158,0))),0)</f>
        <v>0</v>
      </c>
      <c r="BH158" s="135">
        <f>IF(BA158&lt;&gt;BC158,(IF(AY158=0,AR158*'Q2'!$CB$23,IF(AY158="F",AR158,0))),0)</f>
        <v>0</v>
      </c>
      <c r="BI158" s="135">
        <f>'O2'!AR158</f>
        <v>0</v>
      </c>
      <c r="BL158" s="274">
        <f>'O1'!BL158</f>
        <v>0</v>
      </c>
      <c r="BM158" s="127">
        <f t="shared" si="15"/>
        <v>0</v>
      </c>
    </row>
    <row r="159" spans="2:65" ht="12.75" customHeight="1">
      <c r="B159" s="654">
        <f>'O1'!B159</f>
        <v>0</v>
      </c>
      <c r="C159" s="655"/>
      <c r="D159" s="655"/>
      <c r="E159" s="655"/>
      <c r="F159" s="656"/>
      <c r="G159" s="902">
        <f>'O1'!G159</f>
        <v>0</v>
      </c>
      <c r="H159" s="525"/>
      <c r="I159" s="525"/>
      <c r="J159" s="525"/>
      <c r="K159" s="525"/>
      <c r="L159" s="525"/>
      <c r="M159" s="525"/>
      <c r="N159" s="525"/>
      <c r="O159" s="525"/>
      <c r="P159" s="525"/>
      <c r="Q159" s="525"/>
      <c r="R159" s="525"/>
      <c r="S159" s="525"/>
      <c r="T159" s="525"/>
      <c r="U159" s="525"/>
      <c r="V159" s="525"/>
      <c r="W159" s="525"/>
      <c r="X159" s="525"/>
      <c r="Y159" s="525"/>
      <c r="Z159" s="525"/>
      <c r="AA159" s="525"/>
      <c r="AB159" s="526"/>
      <c r="AC159" s="514">
        <f>'O1'!AC159</f>
        <v>0</v>
      </c>
      <c r="AD159" s="515"/>
      <c r="AE159" s="516"/>
      <c r="AF159" s="517">
        <f>'O1'!BP159</f>
        <v>0</v>
      </c>
      <c r="AG159" s="518"/>
      <c r="AH159" s="518"/>
      <c r="AI159" s="518"/>
      <c r="AJ159" s="519"/>
      <c r="AK159" s="352">
        <f>'O1'!BQ159</f>
        <v>0</v>
      </c>
      <c r="AL159" s="352"/>
      <c r="AM159" s="352"/>
      <c r="AN159" s="352"/>
      <c r="AO159" s="352"/>
      <c r="AP159" s="352"/>
      <c r="AQ159" s="352"/>
      <c r="AR159" s="353">
        <f t="shared" si="11"/>
        <v>0</v>
      </c>
      <c r="AS159" s="353"/>
      <c r="AT159" s="353"/>
      <c r="AU159" s="353"/>
      <c r="AV159" s="353"/>
      <c r="AW159" s="353"/>
      <c r="AX159" s="353"/>
      <c r="AY159" s="200">
        <f>'O1'!AY159</f>
        <v>0</v>
      </c>
      <c r="BA159" s="680" t="str">
        <f t="shared" si="12"/>
        <v>APROPRIAR O MACRO ITEM</v>
      </c>
      <c r="BB159" s="680" t="str">
        <f t="shared" si="13"/>
        <v/>
      </c>
      <c r="BC159" s="680" t="str">
        <f t="shared" si="14"/>
        <v xml:space="preserve"> </v>
      </c>
      <c r="BE159" s="668">
        <f>IF(BA159&lt;&gt;BC159,(IF(AY159=0,AR159*'Q2'!$CB$20,IF(AY159="R",AR159,0))),0)</f>
        <v>0</v>
      </c>
      <c r="BF159" s="668">
        <f>IF(BA159&lt;&gt;BC159,(IF(AY159=0,AR159*'Q2'!$CB$21,IF(AY159="C",AR159,0))),0)</f>
        <v>0</v>
      </c>
      <c r="BG159" s="668">
        <f>IF(BA159&lt;&gt;BC159,(IF(AY159=0,AR159*'Q2'!$CB$22,IF(AY159="CF",AR159,0))),0)</f>
        <v>0</v>
      </c>
      <c r="BH159" s="135">
        <f>IF(BA159&lt;&gt;BC159,(IF(AY159=0,AR159*'Q2'!$CB$23,IF(AY159="F",AR159,0))),0)</f>
        <v>0</v>
      </c>
      <c r="BI159" s="135">
        <f>'O2'!AR159</f>
        <v>0</v>
      </c>
      <c r="BL159" s="274">
        <f>'O1'!BL159</f>
        <v>0</v>
      </c>
      <c r="BM159" s="127">
        <f t="shared" si="15"/>
        <v>0</v>
      </c>
    </row>
    <row r="160" spans="2:65" ht="12.75" customHeight="1">
      <c r="B160" s="654">
        <f>'O1'!B160</f>
        <v>0</v>
      </c>
      <c r="C160" s="655"/>
      <c r="D160" s="655"/>
      <c r="E160" s="655"/>
      <c r="F160" s="656"/>
      <c r="G160" s="902">
        <f>'O1'!G160</f>
        <v>0</v>
      </c>
      <c r="H160" s="525"/>
      <c r="I160" s="525"/>
      <c r="J160" s="525"/>
      <c r="K160" s="525"/>
      <c r="L160" s="525"/>
      <c r="M160" s="525"/>
      <c r="N160" s="525"/>
      <c r="O160" s="525"/>
      <c r="P160" s="525"/>
      <c r="Q160" s="525"/>
      <c r="R160" s="525"/>
      <c r="S160" s="525"/>
      <c r="T160" s="525"/>
      <c r="U160" s="525"/>
      <c r="V160" s="525"/>
      <c r="W160" s="525"/>
      <c r="X160" s="525"/>
      <c r="Y160" s="525"/>
      <c r="Z160" s="525"/>
      <c r="AA160" s="525"/>
      <c r="AB160" s="526"/>
      <c r="AC160" s="514">
        <f>'O1'!AC160</f>
        <v>0</v>
      </c>
      <c r="AD160" s="515"/>
      <c r="AE160" s="516"/>
      <c r="AF160" s="517">
        <f>'O1'!BP160</f>
        <v>0</v>
      </c>
      <c r="AG160" s="518"/>
      <c r="AH160" s="518"/>
      <c r="AI160" s="518"/>
      <c r="AJ160" s="519"/>
      <c r="AK160" s="352">
        <f>'O1'!BQ160</f>
        <v>0</v>
      </c>
      <c r="AL160" s="352"/>
      <c r="AM160" s="352"/>
      <c r="AN160" s="352"/>
      <c r="AO160" s="352"/>
      <c r="AP160" s="352"/>
      <c r="AQ160" s="352"/>
      <c r="AR160" s="353">
        <f t="shared" si="11"/>
        <v>0</v>
      </c>
      <c r="AS160" s="353"/>
      <c r="AT160" s="353"/>
      <c r="AU160" s="353"/>
      <c r="AV160" s="353"/>
      <c r="AW160" s="353"/>
      <c r="AX160" s="353"/>
      <c r="AY160" s="200">
        <f>'O1'!AY160</f>
        <v>0</v>
      </c>
      <c r="BA160" s="680" t="str">
        <f t="shared" si="12"/>
        <v>APROPRIAR O MACRO ITEM</v>
      </c>
      <c r="BB160" s="680" t="str">
        <f t="shared" si="13"/>
        <v/>
      </c>
      <c r="BC160" s="680" t="str">
        <f t="shared" si="14"/>
        <v xml:space="preserve"> </v>
      </c>
      <c r="BE160" s="668">
        <f>IF(BA160&lt;&gt;BC160,(IF(AY160=0,AR160*'Q2'!$CB$20,IF(AY160="R",AR160,0))),0)</f>
        <v>0</v>
      </c>
      <c r="BF160" s="668">
        <f>IF(BA160&lt;&gt;BC160,(IF(AY160=0,AR160*'Q2'!$CB$21,IF(AY160="C",AR160,0))),0)</f>
        <v>0</v>
      </c>
      <c r="BG160" s="668">
        <f>IF(BA160&lt;&gt;BC160,(IF(AY160=0,AR160*'Q2'!$CB$22,IF(AY160="CF",AR160,0))),0)</f>
        <v>0</v>
      </c>
      <c r="BH160" s="135">
        <f>IF(BA160&lt;&gt;BC160,(IF(AY160=0,AR160*'Q2'!$CB$23,IF(AY160="F",AR160,0))),0)</f>
        <v>0</v>
      </c>
      <c r="BI160" s="135">
        <f>'O2'!AR160</f>
        <v>0</v>
      </c>
      <c r="BL160" s="274">
        <f>'O1'!BL160</f>
        <v>0</v>
      </c>
      <c r="BM160" s="127">
        <f t="shared" si="15"/>
        <v>0</v>
      </c>
    </row>
    <row r="161" spans="2:65" ht="12.75" customHeight="1">
      <c r="B161" s="654">
        <f>'O1'!B161</f>
        <v>0</v>
      </c>
      <c r="C161" s="655"/>
      <c r="D161" s="655"/>
      <c r="E161" s="655"/>
      <c r="F161" s="656"/>
      <c r="G161" s="902">
        <f>'O1'!G161</f>
        <v>0</v>
      </c>
      <c r="H161" s="525"/>
      <c r="I161" s="525"/>
      <c r="J161" s="525"/>
      <c r="K161" s="525"/>
      <c r="L161" s="525"/>
      <c r="M161" s="525"/>
      <c r="N161" s="525"/>
      <c r="O161" s="525"/>
      <c r="P161" s="525"/>
      <c r="Q161" s="525"/>
      <c r="R161" s="525"/>
      <c r="S161" s="525"/>
      <c r="T161" s="525"/>
      <c r="U161" s="525"/>
      <c r="V161" s="525"/>
      <c r="W161" s="525"/>
      <c r="X161" s="525"/>
      <c r="Y161" s="525"/>
      <c r="Z161" s="525"/>
      <c r="AA161" s="525"/>
      <c r="AB161" s="526"/>
      <c r="AC161" s="514">
        <f>'O1'!AC161</f>
        <v>0</v>
      </c>
      <c r="AD161" s="515"/>
      <c r="AE161" s="516"/>
      <c r="AF161" s="517">
        <f>'O1'!BP161</f>
        <v>0</v>
      </c>
      <c r="AG161" s="518"/>
      <c r="AH161" s="518"/>
      <c r="AI161" s="518"/>
      <c r="AJ161" s="519"/>
      <c r="AK161" s="352">
        <f>'O1'!BQ161</f>
        <v>0</v>
      </c>
      <c r="AL161" s="352"/>
      <c r="AM161" s="352"/>
      <c r="AN161" s="352"/>
      <c r="AO161" s="352"/>
      <c r="AP161" s="352"/>
      <c r="AQ161" s="352"/>
      <c r="AR161" s="353">
        <f t="shared" si="11"/>
        <v>0</v>
      </c>
      <c r="AS161" s="353"/>
      <c r="AT161" s="353"/>
      <c r="AU161" s="353"/>
      <c r="AV161" s="353"/>
      <c r="AW161" s="353"/>
      <c r="AX161" s="353"/>
      <c r="AY161" s="200">
        <f>'O1'!AY161</f>
        <v>0</v>
      </c>
      <c r="BA161" s="680" t="str">
        <f t="shared" si="12"/>
        <v>APROPRIAR O MACRO ITEM</v>
      </c>
      <c r="BB161" s="680" t="str">
        <f t="shared" si="13"/>
        <v/>
      </c>
      <c r="BC161" s="680" t="str">
        <f t="shared" si="14"/>
        <v xml:space="preserve"> </v>
      </c>
      <c r="BE161" s="668">
        <f>IF(BA161&lt;&gt;BC161,(IF(AY161=0,AR161*'Q2'!$CB$20,IF(AY161="R",AR161,0))),0)</f>
        <v>0</v>
      </c>
      <c r="BF161" s="668">
        <f>IF(BA161&lt;&gt;BC161,(IF(AY161=0,AR161*'Q2'!$CB$21,IF(AY161="C",AR161,0))),0)</f>
        <v>0</v>
      </c>
      <c r="BG161" s="668">
        <f>IF(BA161&lt;&gt;BC161,(IF(AY161=0,AR161*'Q2'!$CB$22,IF(AY161="CF",AR161,0))),0)</f>
        <v>0</v>
      </c>
      <c r="BH161" s="135">
        <f>IF(BA161&lt;&gt;BC161,(IF(AY161=0,AR161*'Q2'!$CB$23,IF(AY161="F",AR161,0))),0)</f>
        <v>0</v>
      </c>
      <c r="BI161" s="135">
        <f>'O2'!AR161</f>
        <v>0</v>
      </c>
      <c r="BL161" s="274">
        <f>'O1'!BL161</f>
        <v>0</v>
      </c>
      <c r="BM161" s="127">
        <f t="shared" si="15"/>
        <v>0</v>
      </c>
    </row>
    <row r="162" spans="2:65" ht="12.75" customHeight="1">
      <c r="B162" s="654">
        <f>'O1'!B162</f>
        <v>0</v>
      </c>
      <c r="C162" s="655"/>
      <c r="D162" s="655"/>
      <c r="E162" s="655"/>
      <c r="F162" s="656"/>
      <c r="G162" s="902">
        <f>'O1'!G162</f>
        <v>0</v>
      </c>
      <c r="H162" s="525"/>
      <c r="I162" s="525"/>
      <c r="J162" s="525"/>
      <c r="K162" s="525"/>
      <c r="L162" s="525"/>
      <c r="M162" s="525"/>
      <c r="N162" s="525"/>
      <c r="O162" s="525"/>
      <c r="P162" s="525"/>
      <c r="Q162" s="525"/>
      <c r="R162" s="525"/>
      <c r="S162" s="525"/>
      <c r="T162" s="525"/>
      <c r="U162" s="525"/>
      <c r="V162" s="525"/>
      <c r="W162" s="525"/>
      <c r="X162" s="525"/>
      <c r="Y162" s="525"/>
      <c r="Z162" s="525"/>
      <c r="AA162" s="525"/>
      <c r="AB162" s="526"/>
      <c r="AC162" s="514">
        <f>'O1'!AC162</f>
        <v>0</v>
      </c>
      <c r="AD162" s="515"/>
      <c r="AE162" s="516"/>
      <c r="AF162" s="517">
        <f>'O1'!BP162</f>
        <v>0</v>
      </c>
      <c r="AG162" s="518"/>
      <c r="AH162" s="518"/>
      <c r="AI162" s="518"/>
      <c r="AJ162" s="519"/>
      <c r="AK162" s="352">
        <f>'O1'!BQ162</f>
        <v>0</v>
      </c>
      <c r="AL162" s="352"/>
      <c r="AM162" s="352"/>
      <c r="AN162" s="352"/>
      <c r="AO162" s="352"/>
      <c r="AP162" s="352"/>
      <c r="AQ162" s="352"/>
      <c r="AR162" s="353">
        <f t="shared" si="11"/>
        <v>0</v>
      </c>
      <c r="AS162" s="353"/>
      <c r="AT162" s="353"/>
      <c r="AU162" s="353"/>
      <c r="AV162" s="353"/>
      <c r="AW162" s="353"/>
      <c r="AX162" s="353"/>
      <c r="AY162" s="200">
        <f>'O1'!AY162</f>
        <v>0</v>
      </c>
      <c r="BA162" s="680" t="str">
        <f t="shared" si="12"/>
        <v>APROPRIAR O MACRO ITEM</v>
      </c>
      <c r="BB162" s="680" t="str">
        <f t="shared" si="13"/>
        <v/>
      </c>
      <c r="BC162" s="680" t="str">
        <f t="shared" si="14"/>
        <v xml:space="preserve"> </v>
      </c>
      <c r="BE162" s="668">
        <f>IF(BA162&lt;&gt;BC162,(IF(AY162=0,AR162*'Q2'!$CB$20,IF(AY162="R",AR162,0))),0)</f>
        <v>0</v>
      </c>
      <c r="BF162" s="668">
        <f>IF(BA162&lt;&gt;BC162,(IF(AY162=0,AR162*'Q2'!$CB$21,IF(AY162="C",AR162,0))),0)</f>
        <v>0</v>
      </c>
      <c r="BG162" s="668">
        <f>IF(BA162&lt;&gt;BC162,(IF(AY162=0,AR162*'Q2'!$CB$22,IF(AY162="CF",AR162,0))),0)</f>
        <v>0</v>
      </c>
      <c r="BH162" s="135">
        <f>IF(BA162&lt;&gt;BC162,(IF(AY162=0,AR162*'Q2'!$CB$23,IF(AY162="F",AR162,0))),0)</f>
        <v>0</v>
      </c>
      <c r="BI162" s="135">
        <f>'O2'!AR162</f>
        <v>0</v>
      </c>
      <c r="BL162" s="274">
        <f>'O1'!BL162</f>
        <v>0</v>
      </c>
      <c r="BM162" s="127">
        <f t="shared" si="15"/>
        <v>0</v>
      </c>
    </row>
    <row r="163" spans="2:65" ht="12.75" customHeight="1">
      <c r="B163" s="654">
        <f>'O1'!B163</f>
        <v>0</v>
      </c>
      <c r="C163" s="655"/>
      <c r="D163" s="655"/>
      <c r="E163" s="655"/>
      <c r="F163" s="656"/>
      <c r="G163" s="902">
        <f>'O1'!G163</f>
        <v>0</v>
      </c>
      <c r="H163" s="525"/>
      <c r="I163" s="525"/>
      <c r="J163" s="525"/>
      <c r="K163" s="525"/>
      <c r="L163" s="525"/>
      <c r="M163" s="525"/>
      <c r="N163" s="525"/>
      <c r="O163" s="525"/>
      <c r="P163" s="525"/>
      <c r="Q163" s="525"/>
      <c r="R163" s="525"/>
      <c r="S163" s="525"/>
      <c r="T163" s="525"/>
      <c r="U163" s="525"/>
      <c r="V163" s="525"/>
      <c r="W163" s="525"/>
      <c r="X163" s="525"/>
      <c r="Y163" s="525"/>
      <c r="Z163" s="525"/>
      <c r="AA163" s="525"/>
      <c r="AB163" s="526"/>
      <c r="AC163" s="514">
        <f>'O1'!AC163</f>
        <v>0</v>
      </c>
      <c r="AD163" s="515"/>
      <c r="AE163" s="516"/>
      <c r="AF163" s="517">
        <f>'O1'!BP163</f>
        <v>0</v>
      </c>
      <c r="AG163" s="518"/>
      <c r="AH163" s="518"/>
      <c r="AI163" s="518"/>
      <c r="AJ163" s="519"/>
      <c r="AK163" s="352">
        <f>'O1'!BQ163</f>
        <v>0</v>
      </c>
      <c r="AL163" s="352"/>
      <c r="AM163" s="352"/>
      <c r="AN163" s="352"/>
      <c r="AO163" s="352"/>
      <c r="AP163" s="352"/>
      <c r="AQ163" s="352"/>
      <c r="AR163" s="353">
        <f t="shared" si="11"/>
        <v>0</v>
      </c>
      <c r="AS163" s="353"/>
      <c r="AT163" s="353"/>
      <c r="AU163" s="353"/>
      <c r="AV163" s="353"/>
      <c r="AW163" s="353"/>
      <c r="AX163" s="353"/>
      <c r="AY163" s="200">
        <f>'O1'!AY163</f>
        <v>0</v>
      </c>
      <c r="BA163" s="680" t="str">
        <f t="shared" si="12"/>
        <v>APROPRIAR O MACRO ITEM</v>
      </c>
      <c r="BB163" s="680" t="str">
        <f t="shared" si="13"/>
        <v/>
      </c>
      <c r="BC163" s="680" t="str">
        <f t="shared" si="14"/>
        <v xml:space="preserve"> </v>
      </c>
      <c r="BE163" s="668">
        <f>IF(BA163&lt;&gt;BC163,(IF(AY163=0,AR163*'Q2'!$CB$20,IF(AY163="R",AR163,0))),0)</f>
        <v>0</v>
      </c>
      <c r="BF163" s="668">
        <f>IF(BA163&lt;&gt;BC163,(IF(AY163=0,AR163*'Q2'!$CB$21,IF(AY163="C",AR163,0))),0)</f>
        <v>0</v>
      </c>
      <c r="BG163" s="668">
        <f>IF(BA163&lt;&gt;BC163,(IF(AY163=0,AR163*'Q2'!$CB$22,IF(AY163="CF",AR163,0))),0)</f>
        <v>0</v>
      </c>
      <c r="BH163" s="135">
        <f>IF(BA163&lt;&gt;BC163,(IF(AY163=0,AR163*'Q2'!$CB$23,IF(AY163="F",AR163,0))),0)</f>
        <v>0</v>
      </c>
      <c r="BI163" s="135">
        <f>'O2'!AR163</f>
        <v>0</v>
      </c>
      <c r="BL163" s="274">
        <f>'O1'!BL163</f>
        <v>0</v>
      </c>
      <c r="BM163" s="127">
        <f t="shared" si="15"/>
        <v>0</v>
      </c>
    </row>
    <row r="164" spans="2:65" ht="12.75" customHeight="1">
      <c r="B164" s="654">
        <f>'O1'!B164</f>
        <v>0</v>
      </c>
      <c r="C164" s="655"/>
      <c r="D164" s="655"/>
      <c r="E164" s="655"/>
      <c r="F164" s="656"/>
      <c r="G164" s="902">
        <f>'O1'!G164</f>
        <v>0</v>
      </c>
      <c r="H164" s="525"/>
      <c r="I164" s="525"/>
      <c r="J164" s="525"/>
      <c r="K164" s="525"/>
      <c r="L164" s="525"/>
      <c r="M164" s="525"/>
      <c r="N164" s="525"/>
      <c r="O164" s="525"/>
      <c r="P164" s="525"/>
      <c r="Q164" s="525"/>
      <c r="R164" s="525"/>
      <c r="S164" s="525"/>
      <c r="T164" s="525"/>
      <c r="U164" s="525"/>
      <c r="V164" s="525"/>
      <c r="W164" s="525"/>
      <c r="X164" s="525"/>
      <c r="Y164" s="525"/>
      <c r="Z164" s="525"/>
      <c r="AA164" s="525"/>
      <c r="AB164" s="526"/>
      <c r="AC164" s="514">
        <f>'O1'!AC164</f>
        <v>0</v>
      </c>
      <c r="AD164" s="515"/>
      <c r="AE164" s="516"/>
      <c r="AF164" s="517">
        <f>'O1'!BP164</f>
        <v>0</v>
      </c>
      <c r="AG164" s="518"/>
      <c r="AH164" s="518"/>
      <c r="AI164" s="518"/>
      <c r="AJ164" s="519"/>
      <c r="AK164" s="352">
        <f>'O1'!BQ164</f>
        <v>0</v>
      </c>
      <c r="AL164" s="352"/>
      <c r="AM164" s="352"/>
      <c r="AN164" s="352"/>
      <c r="AO164" s="352"/>
      <c r="AP164" s="352"/>
      <c r="AQ164" s="352"/>
      <c r="AR164" s="353">
        <f t="shared" si="11"/>
        <v>0</v>
      </c>
      <c r="AS164" s="353"/>
      <c r="AT164" s="353"/>
      <c r="AU164" s="353"/>
      <c r="AV164" s="353"/>
      <c r="AW164" s="353"/>
      <c r="AX164" s="353"/>
      <c r="AY164" s="200">
        <f>'O1'!AY164</f>
        <v>0</v>
      </c>
      <c r="BA164" s="680" t="str">
        <f t="shared" si="12"/>
        <v>APROPRIAR O MACRO ITEM</v>
      </c>
      <c r="BB164" s="680" t="str">
        <f t="shared" si="13"/>
        <v/>
      </c>
      <c r="BC164" s="680" t="str">
        <f t="shared" si="14"/>
        <v xml:space="preserve"> </v>
      </c>
      <c r="BE164" s="668">
        <f>IF(BA164&lt;&gt;BC164,(IF(AY164=0,AR164*'Q2'!$CB$20,IF(AY164="R",AR164,0))),0)</f>
        <v>0</v>
      </c>
      <c r="BF164" s="668">
        <f>IF(BA164&lt;&gt;BC164,(IF(AY164=0,AR164*'Q2'!$CB$21,IF(AY164="C",AR164,0))),0)</f>
        <v>0</v>
      </c>
      <c r="BG164" s="668">
        <f>IF(BA164&lt;&gt;BC164,(IF(AY164=0,AR164*'Q2'!$CB$22,IF(AY164="CF",AR164,0))),0)</f>
        <v>0</v>
      </c>
      <c r="BH164" s="135">
        <f>IF(BA164&lt;&gt;BC164,(IF(AY164=0,AR164*'Q2'!$CB$23,IF(AY164="F",AR164,0))),0)</f>
        <v>0</v>
      </c>
      <c r="BI164" s="135">
        <f>'O2'!AR164</f>
        <v>0</v>
      </c>
      <c r="BL164" s="274">
        <f>'O1'!BL164</f>
        <v>0</v>
      </c>
      <c r="BM164" s="127">
        <f t="shared" si="15"/>
        <v>0</v>
      </c>
    </row>
    <row r="165" spans="2:65" ht="12.75" customHeight="1">
      <c r="B165" s="654">
        <f>'O1'!B165</f>
        <v>0</v>
      </c>
      <c r="C165" s="655"/>
      <c r="D165" s="655"/>
      <c r="E165" s="655"/>
      <c r="F165" s="656"/>
      <c r="G165" s="902">
        <f>'O1'!G165</f>
        <v>0</v>
      </c>
      <c r="H165" s="525"/>
      <c r="I165" s="525"/>
      <c r="J165" s="525"/>
      <c r="K165" s="525"/>
      <c r="L165" s="525"/>
      <c r="M165" s="525"/>
      <c r="N165" s="525"/>
      <c r="O165" s="525"/>
      <c r="P165" s="525"/>
      <c r="Q165" s="525"/>
      <c r="R165" s="525"/>
      <c r="S165" s="525"/>
      <c r="T165" s="525"/>
      <c r="U165" s="525"/>
      <c r="V165" s="525"/>
      <c r="W165" s="525"/>
      <c r="X165" s="525"/>
      <c r="Y165" s="525"/>
      <c r="Z165" s="525"/>
      <c r="AA165" s="525"/>
      <c r="AB165" s="526"/>
      <c r="AC165" s="514">
        <f>'O1'!AC165</f>
        <v>0</v>
      </c>
      <c r="AD165" s="515"/>
      <c r="AE165" s="516"/>
      <c r="AF165" s="517">
        <f>'O1'!BP165</f>
        <v>0</v>
      </c>
      <c r="AG165" s="518"/>
      <c r="AH165" s="518"/>
      <c r="AI165" s="518"/>
      <c r="AJ165" s="519"/>
      <c r="AK165" s="352">
        <f>'O1'!BQ165</f>
        <v>0</v>
      </c>
      <c r="AL165" s="352"/>
      <c r="AM165" s="352"/>
      <c r="AN165" s="352"/>
      <c r="AO165" s="352"/>
      <c r="AP165" s="352"/>
      <c r="AQ165" s="352"/>
      <c r="AR165" s="353">
        <f t="shared" si="11"/>
        <v>0</v>
      </c>
      <c r="AS165" s="353"/>
      <c r="AT165" s="353"/>
      <c r="AU165" s="353"/>
      <c r="AV165" s="353"/>
      <c r="AW165" s="353"/>
      <c r="AX165" s="353"/>
      <c r="AY165" s="200">
        <f>'O1'!AY165</f>
        <v>0</v>
      </c>
      <c r="BA165" s="680" t="str">
        <f t="shared" si="12"/>
        <v>APROPRIAR O MACRO ITEM</v>
      </c>
      <c r="BB165" s="680" t="str">
        <f t="shared" si="13"/>
        <v/>
      </c>
      <c r="BC165" s="680" t="str">
        <f t="shared" si="14"/>
        <v xml:space="preserve"> </v>
      </c>
      <c r="BE165" s="668">
        <f>IF(BA165&lt;&gt;BC165,(IF(AY165=0,AR165*'Q2'!$CB$20,IF(AY165="R",AR165,0))),0)</f>
        <v>0</v>
      </c>
      <c r="BF165" s="668">
        <f>IF(BA165&lt;&gt;BC165,(IF(AY165=0,AR165*'Q2'!$CB$21,IF(AY165="C",AR165,0))),0)</f>
        <v>0</v>
      </c>
      <c r="BG165" s="668">
        <f>IF(BA165&lt;&gt;BC165,(IF(AY165=0,AR165*'Q2'!$CB$22,IF(AY165="CF",AR165,0))),0)</f>
        <v>0</v>
      </c>
      <c r="BH165" s="135">
        <f>IF(BA165&lt;&gt;BC165,(IF(AY165=0,AR165*'Q2'!$CB$23,IF(AY165="F",AR165,0))),0)</f>
        <v>0</v>
      </c>
      <c r="BI165" s="135">
        <f>'O2'!AR165</f>
        <v>0</v>
      </c>
      <c r="BL165" s="274">
        <f>'O1'!BL165</f>
        <v>0</v>
      </c>
      <c r="BM165" s="127">
        <f t="shared" si="15"/>
        <v>0</v>
      </c>
    </row>
    <row r="166" spans="2:65" ht="12.75" customHeight="1">
      <c r="B166" s="654">
        <f>'O1'!B166</f>
        <v>0</v>
      </c>
      <c r="C166" s="655"/>
      <c r="D166" s="655"/>
      <c r="E166" s="655"/>
      <c r="F166" s="656"/>
      <c r="G166" s="902">
        <f>'O1'!G166</f>
        <v>0</v>
      </c>
      <c r="H166" s="525"/>
      <c r="I166" s="525"/>
      <c r="J166" s="525"/>
      <c r="K166" s="525"/>
      <c r="L166" s="525"/>
      <c r="M166" s="525"/>
      <c r="N166" s="525"/>
      <c r="O166" s="525"/>
      <c r="P166" s="525"/>
      <c r="Q166" s="525"/>
      <c r="R166" s="525"/>
      <c r="S166" s="525"/>
      <c r="T166" s="525"/>
      <c r="U166" s="525"/>
      <c r="V166" s="525"/>
      <c r="W166" s="525"/>
      <c r="X166" s="525"/>
      <c r="Y166" s="525"/>
      <c r="Z166" s="525"/>
      <c r="AA166" s="525"/>
      <c r="AB166" s="526"/>
      <c r="AC166" s="514">
        <f>'O1'!AC166</f>
        <v>0</v>
      </c>
      <c r="AD166" s="515"/>
      <c r="AE166" s="516"/>
      <c r="AF166" s="517">
        <f>'O1'!BP166</f>
        <v>0</v>
      </c>
      <c r="AG166" s="518"/>
      <c r="AH166" s="518"/>
      <c r="AI166" s="518"/>
      <c r="AJ166" s="519"/>
      <c r="AK166" s="352">
        <f>'O1'!BQ166</f>
        <v>0</v>
      </c>
      <c r="AL166" s="352"/>
      <c r="AM166" s="352"/>
      <c r="AN166" s="352"/>
      <c r="AO166" s="352"/>
      <c r="AP166" s="352"/>
      <c r="AQ166" s="352"/>
      <c r="AR166" s="353">
        <f t="shared" si="11"/>
        <v>0</v>
      </c>
      <c r="AS166" s="353"/>
      <c r="AT166" s="353"/>
      <c r="AU166" s="353"/>
      <c r="AV166" s="353"/>
      <c r="AW166" s="353"/>
      <c r="AX166" s="353"/>
      <c r="AY166" s="200">
        <f>'O1'!AY166</f>
        <v>0</v>
      </c>
      <c r="BA166" s="680" t="str">
        <f t="shared" si="12"/>
        <v>APROPRIAR O MACRO ITEM</v>
      </c>
      <c r="BB166" s="680" t="str">
        <f t="shared" si="13"/>
        <v/>
      </c>
      <c r="BC166" s="680" t="str">
        <f t="shared" si="14"/>
        <v xml:space="preserve"> </v>
      </c>
      <c r="BE166" s="668">
        <f>IF(BA166&lt;&gt;BC166,(IF(AY166=0,AR166*'Q2'!$CB$20,IF(AY166="R",AR166,0))),0)</f>
        <v>0</v>
      </c>
      <c r="BF166" s="668">
        <f>IF(BA166&lt;&gt;BC166,(IF(AY166=0,AR166*'Q2'!$CB$21,IF(AY166="C",AR166,0))),0)</f>
        <v>0</v>
      </c>
      <c r="BG166" s="668">
        <f>IF(BA166&lt;&gt;BC166,(IF(AY166=0,AR166*'Q2'!$CB$22,IF(AY166="CF",AR166,0))),0)</f>
        <v>0</v>
      </c>
      <c r="BH166" s="135">
        <f>IF(BA166&lt;&gt;BC166,(IF(AY166=0,AR166*'Q2'!$CB$23,IF(AY166="F",AR166,0))),0)</f>
        <v>0</v>
      </c>
      <c r="BI166" s="135">
        <f>'O2'!AR166</f>
        <v>0</v>
      </c>
      <c r="BL166" s="274">
        <f>'O1'!BL166</f>
        <v>0</v>
      </c>
      <c r="BM166" s="127">
        <f t="shared" si="15"/>
        <v>0</v>
      </c>
    </row>
    <row r="167" spans="2:65" ht="12.75" customHeight="1">
      <c r="B167" s="654">
        <f>'O1'!B167</f>
        <v>0</v>
      </c>
      <c r="C167" s="655"/>
      <c r="D167" s="655"/>
      <c r="E167" s="655"/>
      <c r="F167" s="656"/>
      <c r="G167" s="902">
        <f>'O1'!G167</f>
        <v>0</v>
      </c>
      <c r="H167" s="525"/>
      <c r="I167" s="525"/>
      <c r="J167" s="525"/>
      <c r="K167" s="525"/>
      <c r="L167" s="525"/>
      <c r="M167" s="525"/>
      <c r="N167" s="525"/>
      <c r="O167" s="525"/>
      <c r="P167" s="525"/>
      <c r="Q167" s="525"/>
      <c r="R167" s="525"/>
      <c r="S167" s="525"/>
      <c r="T167" s="525"/>
      <c r="U167" s="525"/>
      <c r="V167" s="525"/>
      <c r="W167" s="525"/>
      <c r="X167" s="525"/>
      <c r="Y167" s="525"/>
      <c r="Z167" s="525"/>
      <c r="AA167" s="525"/>
      <c r="AB167" s="526"/>
      <c r="AC167" s="514">
        <f>'O1'!AC167</f>
        <v>0</v>
      </c>
      <c r="AD167" s="515"/>
      <c r="AE167" s="516"/>
      <c r="AF167" s="517">
        <f>'O1'!BP167</f>
        <v>0</v>
      </c>
      <c r="AG167" s="518"/>
      <c r="AH167" s="518"/>
      <c r="AI167" s="518"/>
      <c r="AJ167" s="519"/>
      <c r="AK167" s="352">
        <f>'O1'!BQ167</f>
        <v>0</v>
      </c>
      <c r="AL167" s="352"/>
      <c r="AM167" s="352"/>
      <c r="AN167" s="352"/>
      <c r="AO167" s="352"/>
      <c r="AP167" s="352"/>
      <c r="AQ167" s="352"/>
      <c r="AR167" s="353">
        <f t="shared" si="11"/>
        <v>0</v>
      </c>
      <c r="AS167" s="353"/>
      <c r="AT167" s="353"/>
      <c r="AU167" s="353"/>
      <c r="AV167" s="353"/>
      <c r="AW167" s="353"/>
      <c r="AX167" s="353"/>
      <c r="AY167" s="200">
        <f>'O1'!AY167</f>
        <v>0</v>
      </c>
      <c r="BA167" s="680" t="str">
        <f t="shared" si="12"/>
        <v>APROPRIAR O MACRO ITEM</v>
      </c>
      <c r="BB167" s="680" t="str">
        <f t="shared" si="13"/>
        <v/>
      </c>
      <c r="BC167" s="680" t="str">
        <f t="shared" si="14"/>
        <v xml:space="preserve"> </v>
      </c>
      <c r="BE167" s="668">
        <f>IF(BA167&lt;&gt;BC167,(IF(AY167=0,AR167*'Q2'!$CB$20,IF(AY167="R",AR167,0))),0)</f>
        <v>0</v>
      </c>
      <c r="BF167" s="668">
        <f>IF(BA167&lt;&gt;BC167,(IF(AY167=0,AR167*'Q2'!$CB$21,IF(AY167="C",AR167,0))),0)</f>
        <v>0</v>
      </c>
      <c r="BG167" s="668">
        <f>IF(BA167&lt;&gt;BC167,(IF(AY167=0,AR167*'Q2'!$CB$22,IF(AY167="CF",AR167,0))),0)</f>
        <v>0</v>
      </c>
      <c r="BH167" s="135">
        <f>IF(BA167&lt;&gt;BC167,(IF(AY167=0,AR167*'Q2'!$CB$23,IF(AY167="F",AR167,0))),0)</f>
        <v>0</v>
      </c>
      <c r="BI167" s="135">
        <f>'O2'!AR167</f>
        <v>0</v>
      </c>
      <c r="BL167" s="274">
        <f>'O1'!BL167</f>
        <v>0</v>
      </c>
      <c r="BM167" s="127">
        <f t="shared" si="15"/>
        <v>0</v>
      </c>
    </row>
    <row r="168" spans="2:65" ht="12.75" customHeight="1">
      <c r="B168" s="654">
        <f>'O1'!B168</f>
        <v>0</v>
      </c>
      <c r="C168" s="655"/>
      <c r="D168" s="655"/>
      <c r="E168" s="655"/>
      <c r="F168" s="656"/>
      <c r="G168" s="902">
        <f>'O1'!G168</f>
        <v>0</v>
      </c>
      <c r="H168" s="525"/>
      <c r="I168" s="525"/>
      <c r="J168" s="525"/>
      <c r="K168" s="525"/>
      <c r="L168" s="525"/>
      <c r="M168" s="525"/>
      <c r="N168" s="525"/>
      <c r="O168" s="525"/>
      <c r="P168" s="525"/>
      <c r="Q168" s="525"/>
      <c r="R168" s="525"/>
      <c r="S168" s="525"/>
      <c r="T168" s="525"/>
      <c r="U168" s="525"/>
      <c r="V168" s="525"/>
      <c r="W168" s="525"/>
      <c r="X168" s="525"/>
      <c r="Y168" s="525"/>
      <c r="Z168" s="525"/>
      <c r="AA168" s="525"/>
      <c r="AB168" s="526"/>
      <c r="AC168" s="514">
        <f>'O1'!AC168</f>
        <v>0</v>
      </c>
      <c r="AD168" s="515"/>
      <c r="AE168" s="516"/>
      <c r="AF168" s="517">
        <f>'O1'!BP168</f>
        <v>0</v>
      </c>
      <c r="AG168" s="518"/>
      <c r="AH168" s="518"/>
      <c r="AI168" s="518"/>
      <c r="AJ168" s="519"/>
      <c r="AK168" s="352">
        <f>'O1'!BQ168</f>
        <v>0</v>
      </c>
      <c r="AL168" s="352"/>
      <c r="AM168" s="352"/>
      <c r="AN168" s="352"/>
      <c r="AO168" s="352"/>
      <c r="AP168" s="352"/>
      <c r="AQ168" s="352"/>
      <c r="AR168" s="353">
        <f t="shared" si="11"/>
        <v>0</v>
      </c>
      <c r="AS168" s="353"/>
      <c r="AT168" s="353"/>
      <c r="AU168" s="353"/>
      <c r="AV168" s="353"/>
      <c r="AW168" s="353"/>
      <c r="AX168" s="353"/>
      <c r="AY168" s="200">
        <f>'O1'!AY168</f>
        <v>0</v>
      </c>
      <c r="BA168" s="680" t="str">
        <f t="shared" si="12"/>
        <v>APROPRIAR O MACRO ITEM</v>
      </c>
      <c r="BB168" s="680" t="str">
        <f t="shared" si="13"/>
        <v/>
      </c>
      <c r="BC168" s="680" t="str">
        <f t="shared" si="14"/>
        <v xml:space="preserve"> </v>
      </c>
      <c r="BE168" s="668">
        <f>IF(BA168&lt;&gt;BC168,(IF(AY168=0,AR168*'Q2'!$CB$20,IF(AY168="R",AR168,0))),0)</f>
        <v>0</v>
      </c>
      <c r="BF168" s="668">
        <f>IF(BA168&lt;&gt;BC168,(IF(AY168=0,AR168*'Q2'!$CB$21,IF(AY168="C",AR168,0))),0)</f>
        <v>0</v>
      </c>
      <c r="BG168" s="668">
        <f>IF(BA168&lt;&gt;BC168,(IF(AY168=0,AR168*'Q2'!$CB$22,IF(AY168="CF",AR168,0))),0)</f>
        <v>0</v>
      </c>
      <c r="BH168" s="135">
        <f>IF(BA168&lt;&gt;BC168,(IF(AY168=0,AR168*'Q2'!$CB$23,IF(AY168="F",AR168,0))),0)</f>
        <v>0</v>
      </c>
      <c r="BI168" s="135">
        <f>'O2'!AR168</f>
        <v>0</v>
      </c>
      <c r="BL168" s="274">
        <f>'O1'!BL168</f>
        <v>0</v>
      </c>
      <c r="BM168" s="127">
        <f t="shared" si="15"/>
        <v>0</v>
      </c>
    </row>
    <row r="169" spans="2:65" ht="12.75" customHeight="1">
      <c r="B169" s="654">
        <f>'O1'!B169</f>
        <v>0</v>
      </c>
      <c r="C169" s="655"/>
      <c r="D169" s="655"/>
      <c r="E169" s="655"/>
      <c r="F169" s="656"/>
      <c r="G169" s="902">
        <f>'O1'!G169</f>
        <v>0</v>
      </c>
      <c r="H169" s="525"/>
      <c r="I169" s="525"/>
      <c r="J169" s="525"/>
      <c r="K169" s="525"/>
      <c r="L169" s="525"/>
      <c r="M169" s="525"/>
      <c r="N169" s="525"/>
      <c r="O169" s="525"/>
      <c r="P169" s="525"/>
      <c r="Q169" s="525"/>
      <c r="R169" s="525"/>
      <c r="S169" s="525"/>
      <c r="T169" s="525"/>
      <c r="U169" s="525"/>
      <c r="V169" s="525"/>
      <c r="W169" s="525"/>
      <c r="X169" s="525"/>
      <c r="Y169" s="525"/>
      <c r="Z169" s="525"/>
      <c r="AA169" s="525"/>
      <c r="AB169" s="526"/>
      <c r="AC169" s="514">
        <f>'O1'!AC169</f>
        <v>0</v>
      </c>
      <c r="AD169" s="515"/>
      <c r="AE169" s="516"/>
      <c r="AF169" s="517">
        <f>'O1'!BP169</f>
        <v>0</v>
      </c>
      <c r="AG169" s="518"/>
      <c r="AH169" s="518"/>
      <c r="AI169" s="518"/>
      <c r="AJ169" s="519"/>
      <c r="AK169" s="352">
        <f>'O1'!BQ169</f>
        <v>0</v>
      </c>
      <c r="AL169" s="352"/>
      <c r="AM169" s="352"/>
      <c r="AN169" s="352"/>
      <c r="AO169" s="352"/>
      <c r="AP169" s="352"/>
      <c r="AQ169" s="352"/>
      <c r="AR169" s="353">
        <f t="shared" si="11"/>
        <v>0</v>
      </c>
      <c r="AS169" s="353"/>
      <c r="AT169" s="353"/>
      <c r="AU169" s="353"/>
      <c r="AV169" s="353"/>
      <c r="AW169" s="353"/>
      <c r="AX169" s="353"/>
      <c r="AY169" s="200">
        <f>'O1'!AY169</f>
        <v>0</v>
      </c>
      <c r="BA169" s="680" t="str">
        <f t="shared" si="12"/>
        <v>APROPRIAR O MACRO ITEM</v>
      </c>
      <c r="BB169" s="680" t="str">
        <f t="shared" si="13"/>
        <v/>
      </c>
      <c r="BC169" s="680" t="str">
        <f t="shared" si="14"/>
        <v xml:space="preserve"> </v>
      </c>
      <c r="BE169" s="668">
        <f>IF(BA169&lt;&gt;BC169,(IF(AY169=0,AR169*'Q2'!$CB$20,IF(AY169="R",AR169,0))),0)</f>
        <v>0</v>
      </c>
      <c r="BF169" s="668">
        <f>IF(BA169&lt;&gt;BC169,(IF(AY169=0,AR169*'Q2'!$CB$21,IF(AY169="C",AR169,0))),0)</f>
        <v>0</v>
      </c>
      <c r="BG169" s="668">
        <f>IF(BA169&lt;&gt;BC169,(IF(AY169=0,AR169*'Q2'!$CB$22,IF(AY169="CF",AR169,0))),0)</f>
        <v>0</v>
      </c>
      <c r="BH169" s="135">
        <f>IF(BA169&lt;&gt;BC169,(IF(AY169=0,AR169*'Q2'!$CB$23,IF(AY169="F",AR169,0))),0)</f>
        <v>0</v>
      </c>
      <c r="BI169" s="135">
        <f>'O2'!AR169</f>
        <v>0</v>
      </c>
      <c r="BL169" s="274">
        <f>'O1'!BL169</f>
        <v>0</v>
      </c>
      <c r="BM169" s="127">
        <f t="shared" si="15"/>
        <v>0</v>
      </c>
    </row>
    <row r="170" spans="2:65" ht="12.75" customHeight="1">
      <c r="B170" s="654">
        <f>'O1'!B170</f>
        <v>0</v>
      </c>
      <c r="C170" s="655"/>
      <c r="D170" s="655"/>
      <c r="E170" s="655"/>
      <c r="F170" s="656"/>
      <c r="G170" s="902">
        <f>'O1'!G170</f>
        <v>0</v>
      </c>
      <c r="H170" s="525"/>
      <c r="I170" s="525"/>
      <c r="J170" s="525"/>
      <c r="K170" s="525"/>
      <c r="L170" s="525"/>
      <c r="M170" s="525"/>
      <c r="N170" s="525"/>
      <c r="O170" s="525"/>
      <c r="P170" s="525"/>
      <c r="Q170" s="525"/>
      <c r="R170" s="525"/>
      <c r="S170" s="525"/>
      <c r="T170" s="525"/>
      <c r="U170" s="525"/>
      <c r="V170" s="525"/>
      <c r="W170" s="525"/>
      <c r="X170" s="525"/>
      <c r="Y170" s="525"/>
      <c r="Z170" s="525"/>
      <c r="AA170" s="525"/>
      <c r="AB170" s="526"/>
      <c r="AC170" s="514">
        <f>'O1'!AC170</f>
        <v>0</v>
      </c>
      <c r="AD170" s="515"/>
      <c r="AE170" s="516"/>
      <c r="AF170" s="517">
        <f>'O1'!BP170</f>
        <v>0</v>
      </c>
      <c r="AG170" s="518"/>
      <c r="AH170" s="518"/>
      <c r="AI170" s="518"/>
      <c r="AJ170" s="519"/>
      <c r="AK170" s="352">
        <f>'O1'!BQ170</f>
        <v>0</v>
      </c>
      <c r="AL170" s="352"/>
      <c r="AM170" s="352"/>
      <c r="AN170" s="352"/>
      <c r="AO170" s="352"/>
      <c r="AP170" s="352"/>
      <c r="AQ170" s="352"/>
      <c r="AR170" s="353">
        <f t="shared" si="11"/>
        <v>0</v>
      </c>
      <c r="AS170" s="353"/>
      <c r="AT170" s="353"/>
      <c r="AU170" s="353"/>
      <c r="AV170" s="353"/>
      <c r="AW170" s="353"/>
      <c r="AX170" s="353"/>
      <c r="AY170" s="200">
        <f>'O1'!AY170</f>
        <v>0</v>
      </c>
      <c r="BA170" s="680" t="str">
        <f t="shared" si="12"/>
        <v>APROPRIAR O MACRO ITEM</v>
      </c>
      <c r="BB170" s="680" t="str">
        <f t="shared" si="13"/>
        <v/>
      </c>
      <c r="BC170" s="680" t="str">
        <f t="shared" si="14"/>
        <v xml:space="preserve"> </v>
      </c>
      <c r="BE170" s="668">
        <f>IF(BA170&lt;&gt;BC170,(IF(AY170=0,AR170*'Q2'!$CB$20,IF(AY170="R",AR170,0))),0)</f>
        <v>0</v>
      </c>
      <c r="BF170" s="668">
        <f>IF(BA170&lt;&gt;BC170,(IF(AY170=0,AR170*'Q2'!$CB$21,IF(AY170="C",AR170,0))),0)</f>
        <v>0</v>
      </c>
      <c r="BG170" s="668">
        <f>IF(BA170&lt;&gt;BC170,(IF(AY170=0,AR170*'Q2'!$CB$22,IF(AY170="CF",AR170,0))),0)</f>
        <v>0</v>
      </c>
      <c r="BH170" s="135">
        <f>IF(BA170&lt;&gt;BC170,(IF(AY170=0,AR170*'Q2'!$CB$23,IF(AY170="F",AR170,0))),0)</f>
        <v>0</v>
      </c>
      <c r="BI170" s="135">
        <f>'O2'!AR170</f>
        <v>0</v>
      </c>
      <c r="BL170" s="274">
        <f>'O1'!BL170</f>
        <v>0</v>
      </c>
      <c r="BM170" s="127">
        <f t="shared" si="15"/>
        <v>0</v>
      </c>
    </row>
    <row r="171" spans="2:65" ht="12.75" customHeight="1">
      <c r="B171" s="654">
        <f>'O1'!B171</f>
        <v>0</v>
      </c>
      <c r="C171" s="655"/>
      <c r="D171" s="655"/>
      <c r="E171" s="655"/>
      <c r="F171" s="656"/>
      <c r="G171" s="902">
        <f>'O1'!G171</f>
        <v>0</v>
      </c>
      <c r="H171" s="525"/>
      <c r="I171" s="525"/>
      <c r="J171" s="525"/>
      <c r="K171" s="525"/>
      <c r="L171" s="525"/>
      <c r="M171" s="525"/>
      <c r="N171" s="525"/>
      <c r="O171" s="525"/>
      <c r="P171" s="525"/>
      <c r="Q171" s="525"/>
      <c r="R171" s="525"/>
      <c r="S171" s="525"/>
      <c r="T171" s="525"/>
      <c r="U171" s="525"/>
      <c r="V171" s="525"/>
      <c r="W171" s="525"/>
      <c r="X171" s="525"/>
      <c r="Y171" s="525"/>
      <c r="Z171" s="525"/>
      <c r="AA171" s="525"/>
      <c r="AB171" s="526"/>
      <c r="AC171" s="514">
        <f>'O1'!AC171</f>
        <v>0</v>
      </c>
      <c r="AD171" s="515"/>
      <c r="AE171" s="516"/>
      <c r="AF171" s="517">
        <f>'O1'!BP171</f>
        <v>0</v>
      </c>
      <c r="AG171" s="518"/>
      <c r="AH171" s="518"/>
      <c r="AI171" s="518"/>
      <c r="AJ171" s="519"/>
      <c r="AK171" s="352">
        <f>'O1'!BQ171</f>
        <v>0</v>
      </c>
      <c r="AL171" s="352"/>
      <c r="AM171" s="352"/>
      <c r="AN171" s="352"/>
      <c r="AO171" s="352"/>
      <c r="AP171" s="352"/>
      <c r="AQ171" s="352"/>
      <c r="AR171" s="353">
        <f t="shared" si="11"/>
        <v>0</v>
      </c>
      <c r="AS171" s="353"/>
      <c r="AT171" s="353"/>
      <c r="AU171" s="353"/>
      <c r="AV171" s="353"/>
      <c r="AW171" s="353"/>
      <c r="AX171" s="353"/>
      <c r="AY171" s="200">
        <f>'O1'!AY171</f>
        <v>0</v>
      </c>
      <c r="BA171" s="680" t="str">
        <f t="shared" si="12"/>
        <v>APROPRIAR O MACRO ITEM</v>
      </c>
      <c r="BB171" s="680" t="str">
        <f t="shared" si="13"/>
        <v/>
      </c>
      <c r="BC171" s="680" t="str">
        <f t="shared" si="14"/>
        <v xml:space="preserve"> </v>
      </c>
      <c r="BE171" s="668">
        <f>IF(BA171&lt;&gt;BC171,(IF(AY171=0,AR171*'Q2'!$CB$20,IF(AY171="R",AR171,0))),0)</f>
        <v>0</v>
      </c>
      <c r="BF171" s="668">
        <f>IF(BA171&lt;&gt;BC171,(IF(AY171=0,AR171*'Q2'!$CB$21,IF(AY171="C",AR171,0))),0)</f>
        <v>0</v>
      </c>
      <c r="BG171" s="668">
        <f>IF(BA171&lt;&gt;BC171,(IF(AY171=0,AR171*'Q2'!$CB$22,IF(AY171="CF",AR171,0))),0)</f>
        <v>0</v>
      </c>
      <c r="BH171" s="135">
        <f>IF(BA171&lt;&gt;BC171,(IF(AY171=0,AR171*'Q2'!$CB$23,IF(AY171="F",AR171,0))),0)</f>
        <v>0</v>
      </c>
      <c r="BI171" s="135">
        <f>'O2'!AR171</f>
        <v>0</v>
      </c>
      <c r="BL171" s="274">
        <f>'O1'!BL171</f>
        <v>0</v>
      </c>
      <c r="BM171" s="127">
        <f t="shared" si="15"/>
        <v>0</v>
      </c>
    </row>
    <row r="172" spans="2:65" ht="12.75" customHeight="1">
      <c r="B172" s="654">
        <f>'O1'!B172</f>
        <v>0</v>
      </c>
      <c r="C172" s="655"/>
      <c r="D172" s="655"/>
      <c r="E172" s="655"/>
      <c r="F172" s="656"/>
      <c r="G172" s="902">
        <f>'O1'!G172</f>
        <v>0</v>
      </c>
      <c r="H172" s="525"/>
      <c r="I172" s="525"/>
      <c r="J172" s="525"/>
      <c r="K172" s="525"/>
      <c r="L172" s="525"/>
      <c r="M172" s="525"/>
      <c r="N172" s="525"/>
      <c r="O172" s="525"/>
      <c r="P172" s="525"/>
      <c r="Q172" s="525"/>
      <c r="R172" s="525"/>
      <c r="S172" s="525"/>
      <c r="T172" s="525"/>
      <c r="U172" s="525"/>
      <c r="V172" s="525"/>
      <c r="W172" s="525"/>
      <c r="X172" s="525"/>
      <c r="Y172" s="525"/>
      <c r="Z172" s="525"/>
      <c r="AA172" s="525"/>
      <c r="AB172" s="526"/>
      <c r="AC172" s="514">
        <f>'O1'!AC172</f>
        <v>0</v>
      </c>
      <c r="AD172" s="515"/>
      <c r="AE172" s="516"/>
      <c r="AF172" s="517">
        <f>'O1'!BP172</f>
        <v>0</v>
      </c>
      <c r="AG172" s="518"/>
      <c r="AH172" s="518"/>
      <c r="AI172" s="518"/>
      <c r="AJ172" s="519"/>
      <c r="AK172" s="352">
        <f>'O1'!BQ172</f>
        <v>0</v>
      </c>
      <c r="AL172" s="352"/>
      <c r="AM172" s="352"/>
      <c r="AN172" s="352"/>
      <c r="AO172" s="352"/>
      <c r="AP172" s="352"/>
      <c r="AQ172" s="352"/>
      <c r="AR172" s="353">
        <f t="shared" si="11"/>
        <v>0</v>
      </c>
      <c r="AS172" s="353"/>
      <c r="AT172" s="353"/>
      <c r="AU172" s="353"/>
      <c r="AV172" s="353"/>
      <c r="AW172" s="353"/>
      <c r="AX172" s="353"/>
      <c r="AY172" s="200">
        <f>'O1'!AY172</f>
        <v>0</v>
      </c>
      <c r="BA172" s="680" t="str">
        <f t="shared" si="12"/>
        <v>APROPRIAR O MACRO ITEM</v>
      </c>
      <c r="BB172" s="680" t="str">
        <f t="shared" si="13"/>
        <v/>
      </c>
      <c r="BC172" s="680" t="str">
        <f t="shared" si="14"/>
        <v xml:space="preserve"> </v>
      </c>
      <c r="BE172" s="668">
        <f>IF(BA172&lt;&gt;BC172,(IF(AY172=0,AR172*'Q2'!$CB$20,IF(AY172="R",AR172,0))),0)</f>
        <v>0</v>
      </c>
      <c r="BF172" s="668">
        <f>IF(BA172&lt;&gt;BC172,(IF(AY172=0,AR172*'Q2'!$CB$21,IF(AY172="C",AR172,0))),0)</f>
        <v>0</v>
      </c>
      <c r="BG172" s="668">
        <f>IF(BA172&lt;&gt;BC172,(IF(AY172=0,AR172*'Q2'!$CB$22,IF(AY172="CF",AR172,0))),0)</f>
        <v>0</v>
      </c>
      <c r="BH172" s="135">
        <f>IF(BA172&lt;&gt;BC172,(IF(AY172=0,AR172*'Q2'!$CB$23,IF(AY172="F",AR172,0))),0)</f>
        <v>0</v>
      </c>
      <c r="BI172" s="135">
        <f>'O2'!AR172</f>
        <v>0</v>
      </c>
      <c r="BL172" s="274">
        <f>'O1'!BL172</f>
        <v>0</v>
      </c>
      <c r="BM172" s="127">
        <f t="shared" si="15"/>
        <v>0</v>
      </c>
    </row>
    <row r="173" spans="2:65" ht="12.75" customHeight="1">
      <c r="B173" s="654">
        <f>'O1'!B173</f>
        <v>0</v>
      </c>
      <c r="C173" s="655"/>
      <c r="D173" s="655"/>
      <c r="E173" s="655"/>
      <c r="F173" s="656"/>
      <c r="G173" s="902">
        <f>'O1'!G173</f>
        <v>0</v>
      </c>
      <c r="H173" s="525"/>
      <c r="I173" s="525"/>
      <c r="J173" s="525"/>
      <c r="K173" s="525"/>
      <c r="L173" s="525"/>
      <c r="M173" s="525"/>
      <c r="N173" s="525"/>
      <c r="O173" s="525"/>
      <c r="P173" s="525"/>
      <c r="Q173" s="525"/>
      <c r="R173" s="525"/>
      <c r="S173" s="525"/>
      <c r="T173" s="525"/>
      <c r="U173" s="525"/>
      <c r="V173" s="525"/>
      <c r="W173" s="525"/>
      <c r="X173" s="525"/>
      <c r="Y173" s="525"/>
      <c r="Z173" s="525"/>
      <c r="AA173" s="525"/>
      <c r="AB173" s="526"/>
      <c r="AC173" s="514">
        <f>'O1'!AC173</f>
        <v>0</v>
      </c>
      <c r="AD173" s="515"/>
      <c r="AE173" s="516"/>
      <c r="AF173" s="517">
        <f>'O1'!BP173</f>
        <v>0</v>
      </c>
      <c r="AG173" s="518"/>
      <c r="AH173" s="518"/>
      <c r="AI173" s="518"/>
      <c r="AJ173" s="519"/>
      <c r="AK173" s="352">
        <f>'O1'!BQ173</f>
        <v>0</v>
      </c>
      <c r="AL173" s="352"/>
      <c r="AM173" s="352"/>
      <c r="AN173" s="352"/>
      <c r="AO173" s="352"/>
      <c r="AP173" s="352"/>
      <c r="AQ173" s="352"/>
      <c r="AR173" s="353">
        <f t="shared" si="11"/>
        <v>0</v>
      </c>
      <c r="AS173" s="353"/>
      <c r="AT173" s="353"/>
      <c r="AU173" s="353"/>
      <c r="AV173" s="353"/>
      <c r="AW173" s="353"/>
      <c r="AX173" s="353"/>
      <c r="AY173" s="200">
        <f>'O1'!AY173</f>
        <v>0</v>
      </c>
      <c r="BA173" s="680" t="str">
        <f t="shared" si="12"/>
        <v>APROPRIAR O MACRO ITEM</v>
      </c>
      <c r="BB173" s="680" t="str">
        <f t="shared" si="13"/>
        <v/>
      </c>
      <c r="BC173" s="680" t="str">
        <f t="shared" si="14"/>
        <v xml:space="preserve"> </v>
      </c>
      <c r="BE173" s="668">
        <f>IF(BA173&lt;&gt;BC173,(IF(AY173=0,AR173*'Q2'!$CB$20,IF(AY173="R",AR173,0))),0)</f>
        <v>0</v>
      </c>
      <c r="BF173" s="668">
        <f>IF(BA173&lt;&gt;BC173,(IF(AY173=0,AR173*'Q2'!$CB$21,IF(AY173="C",AR173,0))),0)</f>
        <v>0</v>
      </c>
      <c r="BG173" s="668">
        <f>IF(BA173&lt;&gt;BC173,(IF(AY173=0,AR173*'Q2'!$CB$22,IF(AY173="CF",AR173,0))),0)</f>
        <v>0</v>
      </c>
      <c r="BH173" s="135">
        <f>IF(BA173&lt;&gt;BC173,(IF(AY173=0,AR173*'Q2'!$CB$23,IF(AY173="F",AR173,0))),0)</f>
        <v>0</v>
      </c>
      <c r="BI173" s="135">
        <f>'O2'!AR173</f>
        <v>0</v>
      </c>
      <c r="BL173" s="274">
        <f>'O1'!BL173</f>
        <v>0</v>
      </c>
      <c r="BM173" s="127">
        <f t="shared" si="15"/>
        <v>0</v>
      </c>
    </row>
    <row r="174" spans="2:65" ht="12.75" customHeight="1">
      <c r="B174" s="654">
        <f>'O1'!B174</f>
        <v>0</v>
      </c>
      <c r="C174" s="655"/>
      <c r="D174" s="655"/>
      <c r="E174" s="655"/>
      <c r="F174" s="656"/>
      <c r="G174" s="902">
        <f>'O1'!G174</f>
        <v>0</v>
      </c>
      <c r="H174" s="525"/>
      <c r="I174" s="525"/>
      <c r="J174" s="525"/>
      <c r="K174" s="525"/>
      <c r="L174" s="525"/>
      <c r="M174" s="525"/>
      <c r="N174" s="525"/>
      <c r="O174" s="525"/>
      <c r="P174" s="525"/>
      <c r="Q174" s="525"/>
      <c r="R174" s="525"/>
      <c r="S174" s="525"/>
      <c r="T174" s="525"/>
      <c r="U174" s="525"/>
      <c r="V174" s="525"/>
      <c r="W174" s="525"/>
      <c r="X174" s="525"/>
      <c r="Y174" s="525"/>
      <c r="Z174" s="525"/>
      <c r="AA174" s="525"/>
      <c r="AB174" s="526"/>
      <c r="AC174" s="514">
        <f>'O1'!AC174</f>
        <v>0</v>
      </c>
      <c r="AD174" s="515"/>
      <c r="AE174" s="516"/>
      <c r="AF174" s="517">
        <f>'O1'!BP174</f>
        <v>0</v>
      </c>
      <c r="AG174" s="518"/>
      <c r="AH174" s="518"/>
      <c r="AI174" s="518"/>
      <c r="AJ174" s="519"/>
      <c r="AK174" s="352">
        <f>'O1'!BQ174</f>
        <v>0</v>
      </c>
      <c r="AL174" s="352"/>
      <c r="AM174" s="352"/>
      <c r="AN174" s="352"/>
      <c r="AO174" s="352"/>
      <c r="AP174" s="352"/>
      <c r="AQ174" s="352"/>
      <c r="AR174" s="353">
        <f t="shared" si="11"/>
        <v>0</v>
      </c>
      <c r="AS174" s="353"/>
      <c r="AT174" s="353"/>
      <c r="AU174" s="353"/>
      <c r="AV174" s="353"/>
      <c r="AW174" s="353"/>
      <c r="AX174" s="353"/>
      <c r="AY174" s="200">
        <f>'O1'!AY174</f>
        <v>0</v>
      </c>
      <c r="BA174" s="680" t="str">
        <f t="shared" si="12"/>
        <v>APROPRIAR O MACRO ITEM</v>
      </c>
      <c r="BB174" s="680" t="str">
        <f t="shared" si="13"/>
        <v/>
      </c>
      <c r="BC174" s="680" t="str">
        <f t="shared" si="14"/>
        <v xml:space="preserve"> </v>
      </c>
      <c r="BE174" s="668">
        <f>IF(BA174&lt;&gt;BC174,(IF(AY174=0,AR174*'Q2'!$CB$20,IF(AY174="R",AR174,0))),0)</f>
        <v>0</v>
      </c>
      <c r="BF174" s="668">
        <f>IF(BA174&lt;&gt;BC174,(IF(AY174=0,AR174*'Q2'!$CB$21,IF(AY174="C",AR174,0))),0)</f>
        <v>0</v>
      </c>
      <c r="BG174" s="668">
        <f>IF(BA174&lt;&gt;BC174,(IF(AY174=0,AR174*'Q2'!$CB$22,IF(AY174="CF",AR174,0))),0)</f>
        <v>0</v>
      </c>
      <c r="BH174" s="135">
        <f>IF(BA174&lt;&gt;BC174,(IF(AY174=0,AR174*'Q2'!$CB$23,IF(AY174="F",AR174,0))),0)</f>
        <v>0</v>
      </c>
      <c r="BI174" s="135">
        <f>'O2'!AR174</f>
        <v>0</v>
      </c>
      <c r="BL174" s="274">
        <f>'O1'!BL174</f>
        <v>0</v>
      </c>
      <c r="BM174" s="127">
        <f t="shared" si="15"/>
        <v>0</v>
      </c>
    </row>
    <row r="175" spans="2:65" ht="12.75" customHeight="1">
      <c r="B175" s="654">
        <f>'O1'!B175</f>
        <v>0</v>
      </c>
      <c r="C175" s="655"/>
      <c r="D175" s="655"/>
      <c r="E175" s="655"/>
      <c r="F175" s="656"/>
      <c r="G175" s="902">
        <f>'O1'!G175</f>
        <v>0</v>
      </c>
      <c r="H175" s="525"/>
      <c r="I175" s="525"/>
      <c r="J175" s="525"/>
      <c r="K175" s="525"/>
      <c r="L175" s="525"/>
      <c r="M175" s="525"/>
      <c r="N175" s="525"/>
      <c r="O175" s="525"/>
      <c r="P175" s="525"/>
      <c r="Q175" s="525"/>
      <c r="R175" s="525"/>
      <c r="S175" s="525"/>
      <c r="T175" s="525"/>
      <c r="U175" s="525"/>
      <c r="V175" s="525"/>
      <c r="W175" s="525"/>
      <c r="X175" s="525"/>
      <c r="Y175" s="525"/>
      <c r="Z175" s="525"/>
      <c r="AA175" s="525"/>
      <c r="AB175" s="526"/>
      <c r="AC175" s="514">
        <f>'O1'!AC175</f>
        <v>0</v>
      </c>
      <c r="AD175" s="515"/>
      <c r="AE175" s="516"/>
      <c r="AF175" s="517">
        <f>'O1'!BP175</f>
        <v>0</v>
      </c>
      <c r="AG175" s="518"/>
      <c r="AH175" s="518"/>
      <c r="AI175" s="518"/>
      <c r="AJ175" s="519"/>
      <c r="AK175" s="352">
        <f>'O1'!BQ175</f>
        <v>0</v>
      </c>
      <c r="AL175" s="352"/>
      <c r="AM175" s="352"/>
      <c r="AN175" s="352"/>
      <c r="AO175" s="352"/>
      <c r="AP175" s="352"/>
      <c r="AQ175" s="352"/>
      <c r="AR175" s="353">
        <f t="shared" si="11"/>
        <v>0</v>
      </c>
      <c r="AS175" s="353"/>
      <c r="AT175" s="353"/>
      <c r="AU175" s="353"/>
      <c r="AV175" s="353"/>
      <c r="AW175" s="353"/>
      <c r="AX175" s="353"/>
      <c r="AY175" s="200">
        <f>'O1'!AY175</f>
        <v>0</v>
      </c>
      <c r="BA175" s="680" t="str">
        <f t="shared" si="12"/>
        <v>APROPRIAR O MACRO ITEM</v>
      </c>
      <c r="BB175" s="680" t="str">
        <f t="shared" si="13"/>
        <v/>
      </c>
      <c r="BC175" s="680" t="str">
        <f t="shared" si="14"/>
        <v xml:space="preserve"> </v>
      </c>
      <c r="BE175" s="668">
        <f>IF(BA175&lt;&gt;BC175,(IF(AY175=0,AR175*'Q2'!$CB$20,IF(AY175="R",AR175,0))),0)</f>
        <v>0</v>
      </c>
      <c r="BF175" s="668">
        <f>IF(BA175&lt;&gt;BC175,(IF(AY175=0,AR175*'Q2'!$CB$21,IF(AY175="C",AR175,0))),0)</f>
        <v>0</v>
      </c>
      <c r="BG175" s="668">
        <f>IF(BA175&lt;&gt;BC175,(IF(AY175=0,AR175*'Q2'!$CB$22,IF(AY175="CF",AR175,0))),0)</f>
        <v>0</v>
      </c>
      <c r="BH175" s="135">
        <f>IF(BA175&lt;&gt;BC175,(IF(AY175=0,AR175*'Q2'!$CB$23,IF(AY175="F",AR175,0))),0)</f>
        <v>0</v>
      </c>
      <c r="BI175" s="135">
        <f>'O2'!AR175</f>
        <v>0</v>
      </c>
      <c r="BL175" s="274">
        <f>'O1'!BL175</f>
        <v>0</v>
      </c>
      <c r="BM175" s="127">
        <f t="shared" si="15"/>
        <v>0</v>
      </c>
    </row>
    <row r="176" spans="2:65" ht="12.75" customHeight="1">
      <c r="B176" s="654">
        <f>'O1'!B176</f>
        <v>0</v>
      </c>
      <c r="C176" s="655"/>
      <c r="D176" s="655"/>
      <c r="E176" s="655"/>
      <c r="F176" s="656"/>
      <c r="G176" s="902">
        <f>'O1'!G176</f>
        <v>0</v>
      </c>
      <c r="H176" s="525"/>
      <c r="I176" s="525"/>
      <c r="J176" s="525"/>
      <c r="K176" s="525"/>
      <c r="L176" s="525"/>
      <c r="M176" s="525"/>
      <c r="N176" s="525"/>
      <c r="O176" s="525"/>
      <c r="P176" s="525"/>
      <c r="Q176" s="525"/>
      <c r="R176" s="525"/>
      <c r="S176" s="525"/>
      <c r="T176" s="525"/>
      <c r="U176" s="525"/>
      <c r="V176" s="525"/>
      <c r="W176" s="525"/>
      <c r="X176" s="525"/>
      <c r="Y176" s="525"/>
      <c r="Z176" s="525"/>
      <c r="AA176" s="525"/>
      <c r="AB176" s="526"/>
      <c r="AC176" s="514">
        <f>'O1'!AC176</f>
        <v>0</v>
      </c>
      <c r="AD176" s="515"/>
      <c r="AE176" s="516"/>
      <c r="AF176" s="517">
        <f>'O1'!BP176</f>
        <v>0</v>
      </c>
      <c r="AG176" s="518"/>
      <c r="AH176" s="518"/>
      <c r="AI176" s="518"/>
      <c r="AJ176" s="519"/>
      <c r="AK176" s="352">
        <f>'O1'!BQ176</f>
        <v>0</v>
      </c>
      <c r="AL176" s="352"/>
      <c r="AM176" s="352"/>
      <c r="AN176" s="352"/>
      <c r="AO176" s="352"/>
      <c r="AP176" s="352"/>
      <c r="AQ176" s="352"/>
      <c r="AR176" s="353">
        <f t="shared" si="11"/>
        <v>0</v>
      </c>
      <c r="AS176" s="353"/>
      <c r="AT176" s="353"/>
      <c r="AU176" s="353"/>
      <c r="AV176" s="353"/>
      <c r="AW176" s="353"/>
      <c r="AX176" s="353"/>
      <c r="AY176" s="200">
        <f>'O1'!AY176</f>
        <v>0</v>
      </c>
      <c r="BA176" s="680" t="str">
        <f t="shared" si="12"/>
        <v>APROPRIAR O MACRO ITEM</v>
      </c>
      <c r="BB176" s="680" t="str">
        <f t="shared" si="13"/>
        <v/>
      </c>
      <c r="BC176" s="680" t="str">
        <f t="shared" si="14"/>
        <v xml:space="preserve"> </v>
      </c>
      <c r="BE176" s="668">
        <f>IF(BA176&lt;&gt;BC176,(IF(AY176=0,AR176*'Q2'!$CB$20,IF(AY176="R",AR176,0))),0)</f>
        <v>0</v>
      </c>
      <c r="BF176" s="668">
        <f>IF(BA176&lt;&gt;BC176,(IF(AY176=0,AR176*'Q2'!$CB$21,IF(AY176="C",AR176,0))),0)</f>
        <v>0</v>
      </c>
      <c r="BG176" s="668">
        <f>IF(BA176&lt;&gt;BC176,(IF(AY176=0,AR176*'Q2'!$CB$22,IF(AY176="CF",AR176,0))),0)</f>
        <v>0</v>
      </c>
      <c r="BH176" s="135">
        <f>IF(BA176&lt;&gt;BC176,(IF(AY176=0,AR176*'Q2'!$CB$23,IF(AY176="F",AR176,0))),0)</f>
        <v>0</v>
      </c>
      <c r="BI176" s="135">
        <f>'O2'!AR176</f>
        <v>0</v>
      </c>
      <c r="BL176" s="274">
        <f>'O1'!BL176</f>
        <v>0</v>
      </c>
      <c r="BM176" s="127">
        <f t="shared" si="15"/>
        <v>0</v>
      </c>
    </row>
    <row r="177" spans="2:65" ht="12.75" customHeight="1">
      <c r="B177" s="654">
        <f>'O1'!B177</f>
        <v>0</v>
      </c>
      <c r="C177" s="655"/>
      <c r="D177" s="655"/>
      <c r="E177" s="655"/>
      <c r="F177" s="656"/>
      <c r="G177" s="902">
        <f>'O1'!G177</f>
        <v>0</v>
      </c>
      <c r="H177" s="525"/>
      <c r="I177" s="525"/>
      <c r="J177" s="525"/>
      <c r="K177" s="525"/>
      <c r="L177" s="525"/>
      <c r="M177" s="525"/>
      <c r="N177" s="525"/>
      <c r="O177" s="525"/>
      <c r="P177" s="525"/>
      <c r="Q177" s="525"/>
      <c r="R177" s="525"/>
      <c r="S177" s="525"/>
      <c r="T177" s="525"/>
      <c r="U177" s="525"/>
      <c r="V177" s="525"/>
      <c r="W177" s="525"/>
      <c r="X177" s="525"/>
      <c r="Y177" s="525"/>
      <c r="Z177" s="525"/>
      <c r="AA177" s="525"/>
      <c r="AB177" s="526"/>
      <c r="AC177" s="514">
        <f>'O1'!AC177</f>
        <v>0</v>
      </c>
      <c r="AD177" s="515"/>
      <c r="AE177" s="516"/>
      <c r="AF177" s="517">
        <f>'O1'!BP177</f>
        <v>0</v>
      </c>
      <c r="AG177" s="518"/>
      <c r="AH177" s="518"/>
      <c r="AI177" s="518"/>
      <c r="AJ177" s="519"/>
      <c r="AK177" s="352">
        <f>'O1'!BQ177</f>
        <v>0</v>
      </c>
      <c r="AL177" s="352"/>
      <c r="AM177" s="352"/>
      <c r="AN177" s="352"/>
      <c r="AO177" s="352"/>
      <c r="AP177" s="352"/>
      <c r="AQ177" s="352"/>
      <c r="AR177" s="353">
        <f t="shared" si="11"/>
        <v>0</v>
      </c>
      <c r="AS177" s="353"/>
      <c r="AT177" s="353"/>
      <c r="AU177" s="353"/>
      <c r="AV177" s="353"/>
      <c r="AW177" s="353"/>
      <c r="AX177" s="353"/>
      <c r="AY177" s="200">
        <f>'O1'!AY177</f>
        <v>0</v>
      </c>
      <c r="BA177" s="680" t="str">
        <f t="shared" si="12"/>
        <v>APROPRIAR O MACRO ITEM</v>
      </c>
      <c r="BB177" s="680" t="str">
        <f t="shared" si="13"/>
        <v/>
      </c>
      <c r="BC177" s="680" t="str">
        <f t="shared" si="14"/>
        <v xml:space="preserve"> </v>
      </c>
      <c r="BE177" s="668">
        <f>IF(BA177&lt;&gt;BC177,(IF(AY177=0,AR177*'Q2'!$CB$20,IF(AY177="R",AR177,0))),0)</f>
        <v>0</v>
      </c>
      <c r="BF177" s="668">
        <f>IF(BA177&lt;&gt;BC177,(IF(AY177=0,AR177*'Q2'!$CB$21,IF(AY177="C",AR177,0))),0)</f>
        <v>0</v>
      </c>
      <c r="BG177" s="668">
        <f>IF(BA177&lt;&gt;BC177,(IF(AY177=0,AR177*'Q2'!$CB$22,IF(AY177="CF",AR177,0))),0)</f>
        <v>0</v>
      </c>
      <c r="BH177" s="135">
        <f>IF(BA177&lt;&gt;BC177,(IF(AY177=0,AR177*'Q2'!$CB$23,IF(AY177="F",AR177,0))),0)</f>
        <v>0</v>
      </c>
      <c r="BI177" s="135">
        <f>'O2'!AR177</f>
        <v>0</v>
      </c>
      <c r="BL177" s="274">
        <f>'O1'!BL177</f>
        <v>0</v>
      </c>
      <c r="BM177" s="127">
        <f t="shared" si="15"/>
        <v>0</v>
      </c>
    </row>
    <row r="178" spans="2:65" ht="12.75" customHeight="1">
      <c r="B178" s="654">
        <f>'O1'!B178</f>
        <v>0</v>
      </c>
      <c r="C178" s="655"/>
      <c r="D178" s="655"/>
      <c r="E178" s="655"/>
      <c r="F178" s="656"/>
      <c r="G178" s="902">
        <f>'O1'!G178</f>
        <v>0</v>
      </c>
      <c r="H178" s="525"/>
      <c r="I178" s="525"/>
      <c r="J178" s="525"/>
      <c r="K178" s="525"/>
      <c r="L178" s="525"/>
      <c r="M178" s="525"/>
      <c r="N178" s="525"/>
      <c r="O178" s="525"/>
      <c r="P178" s="525"/>
      <c r="Q178" s="525"/>
      <c r="R178" s="525"/>
      <c r="S178" s="525"/>
      <c r="T178" s="525"/>
      <c r="U178" s="525"/>
      <c r="V178" s="525"/>
      <c r="W178" s="525"/>
      <c r="X178" s="525"/>
      <c r="Y178" s="525"/>
      <c r="Z178" s="525"/>
      <c r="AA178" s="525"/>
      <c r="AB178" s="526"/>
      <c r="AC178" s="514">
        <f>'O1'!AC178</f>
        <v>0</v>
      </c>
      <c r="AD178" s="515"/>
      <c r="AE178" s="516"/>
      <c r="AF178" s="517">
        <f>'O1'!BP178</f>
        <v>0</v>
      </c>
      <c r="AG178" s="518"/>
      <c r="AH178" s="518"/>
      <c r="AI178" s="518"/>
      <c r="AJ178" s="519"/>
      <c r="AK178" s="352">
        <f>'O1'!BQ178</f>
        <v>0</v>
      </c>
      <c r="AL178" s="352"/>
      <c r="AM178" s="352"/>
      <c r="AN178" s="352"/>
      <c r="AO178" s="352"/>
      <c r="AP178" s="352"/>
      <c r="AQ178" s="352"/>
      <c r="AR178" s="353">
        <f t="shared" si="11"/>
        <v>0</v>
      </c>
      <c r="AS178" s="353"/>
      <c r="AT178" s="353"/>
      <c r="AU178" s="353"/>
      <c r="AV178" s="353"/>
      <c r="AW178" s="353"/>
      <c r="AX178" s="353"/>
      <c r="AY178" s="200">
        <f>'O1'!AY178</f>
        <v>0</v>
      </c>
      <c r="BA178" s="680" t="str">
        <f t="shared" si="12"/>
        <v>APROPRIAR O MACRO ITEM</v>
      </c>
      <c r="BB178" s="680" t="str">
        <f t="shared" si="13"/>
        <v/>
      </c>
      <c r="BC178" s="680" t="str">
        <f t="shared" si="14"/>
        <v xml:space="preserve"> </v>
      </c>
      <c r="BE178" s="668">
        <f>IF(BA178&lt;&gt;BC178,(IF(AY178=0,AR178*'Q2'!$CB$20,IF(AY178="R",AR178,0))),0)</f>
        <v>0</v>
      </c>
      <c r="BF178" s="668">
        <f>IF(BA178&lt;&gt;BC178,(IF(AY178=0,AR178*'Q2'!$CB$21,IF(AY178="C",AR178,0))),0)</f>
        <v>0</v>
      </c>
      <c r="BG178" s="668">
        <f>IF(BA178&lt;&gt;BC178,(IF(AY178=0,AR178*'Q2'!$CB$22,IF(AY178="CF",AR178,0))),0)</f>
        <v>0</v>
      </c>
      <c r="BH178" s="135">
        <f>IF(BA178&lt;&gt;BC178,(IF(AY178=0,AR178*'Q2'!$CB$23,IF(AY178="F",AR178,0))),0)</f>
        <v>0</v>
      </c>
      <c r="BI178" s="135">
        <f>'O2'!AR178</f>
        <v>0</v>
      </c>
      <c r="BL178" s="274">
        <f>'O1'!BL178</f>
        <v>0</v>
      </c>
      <c r="BM178" s="127">
        <f t="shared" si="15"/>
        <v>0</v>
      </c>
    </row>
    <row r="179" spans="2:65" ht="12.75" customHeight="1">
      <c r="B179" s="654">
        <f>'O1'!B179</f>
        <v>0</v>
      </c>
      <c r="C179" s="655"/>
      <c r="D179" s="655"/>
      <c r="E179" s="655"/>
      <c r="F179" s="656"/>
      <c r="G179" s="902">
        <f>'O1'!G179</f>
        <v>0</v>
      </c>
      <c r="H179" s="525"/>
      <c r="I179" s="525"/>
      <c r="J179" s="525"/>
      <c r="K179" s="525"/>
      <c r="L179" s="525"/>
      <c r="M179" s="525"/>
      <c r="N179" s="525"/>
      <c r="O179" s="525"/>
      <c r="P179" s="525"/>
      <c r="Q179" s="525"/>
      <c r="R179" s="525"/>
      <c r="S179" s="525"/>
      <c r="T179" s="525"/>
      <c r="U179" s="525"/>
      <c r="V179" s="525"/>
      <c r="W179" s="525"/>
      <c r="X179" s="525"/>
      <c r="Y179" s="525"/>
      <c r="Z179" s="525"/>
      <c r="AA179" s="525"/>
      <c r="AB179" s="526"/>
      <c r="AC179" s="514">
        <f>'O1'!AC179</f>
        <v>0</v>
      </c>
      <c r="AD179" s="515"/>
      <c r="AE179" s="516"/>
      <c r="AF179" s="517">
        <f>'O1'!BP179</f>
        <v>0</v>
      </c>
      <c r="AG179" s="518"/>
      <c r="AH179" s="518"/>
      <c r="AI179" s="518"/>
      <c r="AJ179" s="519"/>
      <c r="AK179" s="352">
        <f>'O1'!BQ179</f>
        <v>0</v>
      </c>
      <c r="AL179" s="352"/>
      <c r="AM179" s="352"/>
      <c r="AN179" s="352"/>
      <c r="AO179" s="352"/>
      <c r="AP179" s="352"/>
      <c r="AQ179" s="352"/>
      <c r="AR179" s="353">
        <f t="shared" si="11"/>
        <v>0</v>
      </c>
      <c r="AS179" s="353"/>
      <c r="AT179" s="353"/>
      <c r="AU179" s="353"/>
      <c r="AV179" s="353"/>
      <c r="AW179" s="353"/>
      <c r="AX179" s="353"/>
      <c r="AY179" s="200">
        <f>'O1'!AY179</f>
        <v>0</v>
      </c>
      <c r="BA179" s="680" t="str">
        <f t="shared" si="12"/>
        <v>APROPRIAR O MACRO ITEM</v>
      </c>
      <c r="BB179" s="680" t="str">
        <f t="shared" si="13"/>
        <v/>
      </c>
      <c r="BC179" s="680" t="str">
        <f t="shared" si="14"/>
        <v xml:space="preserve"> </v>
      </c>
      <c r="BE179" s="668">
        <f>IF(BA179&lt;&gt;BC179,(IF(AY179=0,AR179*'Q2'!$CB$20,IF(AY179="R",AR179,0))),0)</f>
        <v>0</v>
      </c>
      <c r="BF179" s="668">
        <f>IF(BA179&lt;&gt;BC179,(IF(AY179=0,AR179*'Q2'!$CB$21,IF(AY179="C",AR179,0))),0)</f>
        <v>0</v>
      </c>
      <c r="BG179" s="668">
        <f>IF(BA179&lt;&gt;BC179,(IF(AY179=0,AR179*'Q2'!$CB$22,IF(AY179="CF",AR179,0))),0)</f>
        <v>0</v>
      </c>
      <c r="BH179" s="135">
        <f>IF(BA179&lt;&gt;BC179,(IF(AY179=0,AR179*'Q2'!$CB$23,IF(AY179="F",AR179,0))),0)</f>
        <v>0</v>
      </c>
      <c r="BI179" s="135">
        <f>'O2'!AR179</f>
        <v>0</v>
      </c>
      <c r="BL179" s="274">
        <f>'O1'!BL179</f>
        <v>0</v>
      </c>
      <c r="BM179" s="127">
        <f t="shared" si="15"/>
        <v>0</v>
      </c>
    </row>
    <row r="180" spans="2:65" ht="12.75" customHeight="1">
      <c r="B180" s="654">
        <f>'O1'!B180</f>
        <v>0</v>
      </c>
      <c r="C180" s="655"/>
      <c r="D180" s="655"/>
      <c r="E180" s="655"/>
      <c r="F180" s="656"/>
      <c r="G180" s="902">
        <f>'O1'!G180</f>
        <v>0</v>
      </c>
      <c r="H180" s="525"/>
      <c r="I180" s="525"/>
      <c r="J180" s="525"/>
      <c r="K180" s="525"/>
      <c r="L180" s="525"/>
      <c r="M180" s="525"/>
      <c r="N180" s="525"/>
      <c r="O180" s="525"/>
      <c r="P180" s="525"/>
      <c r="Q180" s="525"/>
      <c r="R180" s="525"/>
      <c r="S180" s="525"/>
      <c r="T180" s="525"/>
      <c r="U180" s="525"/>
      <c r="V180" s="525"/>
      <c r="W180" s="525"/>
      <c r="X180" s="525"/>
      <c r="Y180" s="525"/>
      <c r="Z180" s="525"/>
      <c r="AA180" s="525"/>
      <c r="AB180" s="526"/>
      <c r="AC180" s="514">
        <f>'O1'!AC180</f>
        <v>0</v>
      </c>
      <c r="AD180" s="515"/>
      <c r="AE180" s="516"/>
      <c r="AF180" s="517">
        <f>'O1'!BP180</f>
        <v>0</v>
      </c>
      <c r="AG180" s="518"/>
      <c r="AH180" s="518"/>
      <c r="AI180" s="518"/>
      <c r="AJ180" s="519"/>
      <c r="AK180" s="352">
        <f>'O1'!BQ180</f>
        <v>0</v>
      </c>
      <c r="AL180" s="352"/>
      <c r="AM180" s="352"/>
      <c r="AN180" s="352"/>
      <c r="AO180" s="352"/>
      <c r="AP180" s="352"/>
      <c r="AQ180" s="352"/>
      <c r="AR180" s="353">
        <f t="shared" si="11"/>
        <v>0</v>
      </c>
      <c r="AS180" s="353"/>
      <c r="AT180" s="353"/>
      <c r="AU180" s="353"/>
      <c r="AV180" s="353"/>
      <c r="AW180" s="353"/>
      <c r="AX180" s="353"/>
      <c r="AY180" s="200">
        <f>'O1'!AY180</f>
        <v>0</v>
      </c>
      <c r="BA180" s="680" t="str">
        <f t="shared" si="12"/>
        <v>APROPRIAR O MACRO ITEM</v>
      </c>
      <c r="BB180" s="680" t="str">
        <f t="shared" si="13"/>
        <v/>
      </c>
      <c r="BC180" s="680" t="str">
        <f t="shared" si="14"/>
        <v xml:space="preserve"> </v>
      </c>
      <c r="BE180" s="668">
        <f>IF(BA180&lt;&gt;BC180,(IF(AY180=0,AR180*'Q2'!$CB$20,IF(AY180="R",AR180,0))),0)</f>
        <v>0</v>
      </c>
      <c r="BF180" s="668">
        <f>IF(BA180&lt;&gt;BC180,(IF(AY180=0,AR180*'Q2'!$CB$21,IF(AY180="C",AR180,0))),0)</f>
        <v>0</v>
      </c>
      <c r="BG180" s="668">
        <f>IF(BA180&lt;&gt;BC180,(IF(AY180=0,AR180*'Q2'!$CB$22,IF(AY180="CF",AR180,0))),0)</f>
        <v>0</v>
      </c>
      <c r="BH180" s="135">
        <f>IF(BA180&lt;&gt;BC180,(IF(AY180=0,AR180*'Q2'!$CB$23,IF(AY180="F",AR180,0))),0)</f>
        <v>0</v>
      </c>
      <c r="BI180" s="135">
        <f>'O2'!AR180</f>
        <v>0</v>
      </c>
      <c r="BL180" s="274">
        <f>'O1'!BL180</f>
        <v>0</v>
      </c>
      <c r="BM180" s="127">
        <f t="shared" si="15"/>
        <v>0</v>
      </c>
    </row>
    <row r="181" spans="2:65" ht="12.75" customHeight="1">
      <c r="B181" s="654">
        <f>'O1'!B181</f>
        <v>0</v>
      </c>
      <c r="C181" s="655"/>
      <c r="D181" s="655"/>
      <c r="E181" s="655"/>
      <c r="F181" s="656"/>
      <c r="G181" s="902">
        <f>'O1'!G181</f>
        <v>0</v>
      </c>
      <c r="H181" s="525"/>
      <c r="I181" s="525"/>
      <c r="J181" s="525"/>
      <c r="K181" s="525"/>
      <c r="L181" s="525"/>
      <c r="M181" s="525"/>
      <c r="N181" s="525"/>
      <c r="O181" s="525"/>
      <c r="P181" s="525"/>
      <c r="Q181" s="525"/>
      <c r="R181" s="525"/>
      <c r="S181" s="525"/>
      <c r="T181" s="525"/>
      <c r="U181" s="525"/>
      <c r="V181" s="525"/>
      <c r="W181" s="525"/>
      <c r="X181" s="525"/>
      <c r="Y181" s="525"/>
      <c r="Z181" s="525"/>
      <c r="AA181" s="525"/>
      <c r="AB181" s="526"/>
      <c r="AC181" s="514">
        <f>'O1'!AC181</f>
        <v>0</v>
      </c>
      <c r="AD181" s="515"/>
      <c r="AE181" s="516"/>
      <c r="AF181" s="517">
        <f>'O1'!BP181</f>
        <v>0</v>
      </c>
      <c r="AG181" s="518"/>
      <c r="AH181" s="518"/>
      <c r="AI181" s="518"/>
      <c r="AJ181" s="519"/>
      <c r="AK181" s="352">
        <f>'O1'!BQ181</f>
        <v>0</v>
      </c>
      <c r="AL181" s="352"/>
      <c r="AM181" s="352"/>
      <c r="AN181" s="352"/>
      <c r="AO181" s="352"/>
      <c r="AP181" s="352"/>
      <c r="AQ181" s="352"/>
      <c r="AR181" s="353">
        <f t="shared" si="11"/>
        <v>0</v>
      </c>
      <c r="AS181" s="353"/>
      <c r="AT181" s="353"/>
      <c r="AU181" s="353"/>
      <c r="AV181" s="353"/>
      <c r="AW181" s="353"/>
      <c r="AX181" s="353"/>
      <c r="AY181" s="200">
        <f>'O1'!AY181</f>
        <v>0</v>
      </c>
      <c r="BA181" s="680" t="str">
        <f t="shared" si="12"/>
        <v>APROPRIAR O MACRO ITEM</v>
      </c>
      <c r="BB181" s="680" t="str">
        <f t="shared" si="13"/>
        <v/>
      </c>
      <c r="BC181" s="680" t="str">
        <f t="shared" si="14"/>
        <v xml:space="preserve"> </v>
      </c>
      <c r="BE181" s="668">
        <f>IF(BA181&lt;&gt;BC181,(IF(AY181=0,AR181*'Q2'!$CB$20,IF(AY181="R",AR181,0))),0)</f>
        <v>0</v>
      </c>
      <c r="BF181" s="668">
        <f>IF(BA181&lt;&gt;BC181,(IF(AY181=0,AR181*'Q2'!$CB$21,IF(AY181="C",AR181,0))),0)</f>
        <v>0</v>
      </c>
      <c r="BG181" s="668">
        <f>IF(BA181&lt;&gt;BC181,(IF(AY181=0,AR181*'Q2'!$CB$22,IF(AY181="CF",AR181,0))),0)</f>
        <v>0</v>
      </c>
      <c r="BH181" s="135">
        <f>IF(BA181&lt;&gt;BC181,(IF(AY181=0,AR181*'Q2'!$CB$23,IF(AY181="F",AR181,0))),0)</f>
        <v>0</v>
      </c>
      <c r="BI181" s="135">
        <f>'O2'!AR181</f>
        <v>0</v>
      </c>
      <c r="BL181" s="274">
        <f>'O1'!BL181</f>
        <v>0</v>
      </c>
      <c r="BM181" s="127">
        <f t="shared" si="15"/>
        <v>0</v>
      </c>
    </row>
    <row r="182" spans="2:65" ht="12.75" customHeight="1">
      <c r="B182" s="654">
        <f>'O1'!B182</f>
        <v>0</v>
      </c>
      <c r="C182" s="655"/>
      <c r="D182" s="655"/>
      <c r="E182" s="655"/>
      <c r="F182" s="656"/>
      <c r="G182" s="902">
        <f>'O1'!G182</f>
        <v>0</v>
      </c>
      <c r="H182" s="525"/>
      <c r="I182" s="525"/>
      <c r="J182" s="525"/>
      <c r="K182" s="525"/>
      <c r="L182" s="525"/>
      <c r="M182" s="525"/>
      <c r="N182" s="525"/>
      <c r="O182" s="525"/>
      <c r="P182" s="525"/>
      <c r="Q182" s="525"/>
      <c r="R182" s="525"/>
      <c r="S182" s="525"/>
      <c r="T182" s="525"/>
      <c r="U182" s="525"/>
      <c r="V182" s="525"/>
      <c r="W182" s="525"/>
      <c r="X182" s="525"/>
      <c r="Y182" s="525"/>
      <c r="Z182" s="525"/>
      <c r="AA182" s="525"/>
      <c r="AB182" s="526"/>
      <c r="AC182" s="514">
        <f>'O1'!AC182</f>
        <v>0</v>
      </c>
      <c r="AD182" s="515"/>
      <c r="AE182" s="516"/>
      <c r="AF182" s="517">
        <f>'O1'!BP182</f>
        <v>0</v>
      </c>
      <c r="AG182" s="518"/>
      <c r="AH182" s="518"/>
      <c r="AI182" s="518"/>
      <c r="AJ182" s="519"/>
      <c r="AK182" s="352">
        <f>'O1'!BQ182</f>
        <v>0</v>
      </c>
      <c r="AL182" s="352"/>
      <c r="AM182" s="352"/>
      <c r="AN182" s="352"/>
      <c r="AO182" s="352"/>
      <c r="AP182" s="352"/>
      <c r="AQ182" s="352"/>
      <c r="AR182" s="353">
        <f t="shared" si="11"/>
        <v>0</v>
      </c>
      <c r="AS182" s="353"/>
      <c r="AT182" s="353"/>
      <c r="AU182" s="353"/>
      <c r="AV182" s="353"/>
      <c r="AW182" s="353"/>
      <c r="AX182" s="353"/>
      <c r="AY182" s="200">
        <f>'O1'!AY182</f>
        <v>0</v>
      </c>
      <c r="BA182" s="680" t="str">
        <f t="shared" si="12"/>
        <v>APROPRIAR O MACRO ITEM</v>
      </c>
      <c r="BB182" s="680" t="str">
        <f t="shared" si="13"/>
        <v/>
      </c>
      <c r="BC182" s="680" t="str">
        <f t="shared" si="14"/>
        <v xml:space="preserve"> </v>
      </c>
      <c r="BE182" s="668">
        <f>IF(BA182&lt;&gt;BC182,(IF(AY182=0,AR182*'Q2'!$CB$20,IF(AY182="R",AR182,0))),0)</f>
        <v>0</v>
      </c>
      <c r="BF182" s="668">
        <f>IF(BA182&lt;&gt;BC182,(IF(AY182=0,AR182*'Q2'!$CB$21,IF(AY182="C",AR182,0))),0)</f>
        <v>0</v>
      </c>
      <c r="BG182" s="668">
        <f>IF(BA182&lt;&gt;BC182,(IF(AY182=0,AR182*'Q2'!$CB$22,IF(AY182="CF",AR182,0))),0)</f>
        <v>0</v>
      </c>
      <c r="BH182" s="135">
        <f>IF(BA182&lt;&gt;BC182,(IF(AY182=0,AR182*'Q2'!$CB$23,IF(AY182="F",AR182,0))),0)</f>
        <v>0</v>
      </c>
      <c r="BI182" s="135">
        <f>'O2'!AR182</f>
        <v>0</v>
      </c>
      <c r="BL182" s="274">
        <f>'O1'!BL182</f>
        <v>0</v>
      </c>
      <c r="BM182" s="127">
        <f t="shared" si="15"/>
        <v>0</v>
      </c>
    </row>
    <row r="183" spans="2:65" ht="12.75" customHeight="1">
      <c r="B183" s="654">
        <f>'O1'!B183</f>
        <v>0</v>
      </c>
      <c r="C183" s="655"/>
      <c r="D183" s="655"/>
      <c r="E183" s="655"/>
      <c r="F183" s="656"/>
      <c r="G183" s="902">
        <f>'O1'!G183</f>
        <v>0</v>
      </c>
      <c r="H183" s="525"/>
      <c r="I183" s="525"/>
      <c r="J183" s="525"/>
      <c r="K183" s="525"/>
      <c r="L183" s="525"/>
      <c r="M183" s="525"/>
      <c r="N183" s="525"/>
      <c r="O183" s="525"/>
      <c r="P183" s="525"/>
      <c r="Q183" s="525"/>
      <c r="R183" s="525"/>
      <c r="S183" s="525"/>
      <c r="T183" s="525"/>
      <c r="U183" s="525"/>
      <c r="V183" s="525"/>
      <c r="W183" s="525"/>
      <c r="X183" s="525"/>
      <c r="Y183" s="525"/>
      <c r="Z183" s="525"/>
      <c r="AA183" s="525"/>
      <c r="AB183" s="526"/>
      <c r="AC183" s="514">
        <f>'O1'!AC183</f>
        <v>0</v>
      </c>
      <c r="AD183" s="515"/>
      <c r="AE183" s="516"/>
      <c r="AF183" s="517">
        <f>'O1'!BP183</f>
        <v>0</v>
      </c>
      <c r="AG183" s="518"/>
      <c r="AH183" s="518"/>
      <c r="AI183" s="518"/>
      <c r="AJ183" s="519"/>
      <c r="AK183" s="352">
        <f>'O1'!BQ183</f>
        <v>0</v>
      </c>
      <c r="AL183" s="352"/>
      <c r="AM183" s="352"/>
      <c r="AN183" s="352"/>
      <c r="AO183" s="352"/>
      <c r="AP183" s="352"/>
      <c r="AQ183" s="352"/>
      <c r="AR183" s="353">
        <f t="shared" si="11"/>
        <v>0</v>
      </c>
      <c r="AS183" s="353"/>
      <c r="AT183" s="353"/>
      <c r="AU183" s="353"/>
      <c r="AV183" s="353"/>
      <c r="AW183" s="353"/>
      <c r="AX183" s="353"/>
      <c r="AY183" s="200">
        <f>'O1'!AY183</f>
        <v>0</v>
      </c>
      <c r="BA183" s="680" t="str">
        <f t="shared" si="12"/>
        <v>APROPRIAR O MACRO ITEM</v>
      </c>
      <c r="BB183" s="680" t="str">
        <f t="shared" si="13"/>
        <v/>
      </c>
      <c r="BC183" s="680" t="str">
        <f t="shared" si="14"/>
        <v xml:space="preserve"> </v>
      </c>
      <c r="BE183" s="668">
        <f>IF(BA183&lt;&gt;BC183,(IF(AY183=0,AR183*'Q2'!$CB$20,IF(AY183="R",AR183,0))),0)</f>
        <v>0</v>
      </c>
      <c r="BF183" s="668">
        <f>IF(BA183&lt;&gt;BC183,(IF(AY183=0,AR183*'Q2'!$CB$21,IF(AY183="C",AR183,0))),0)</f>
        <v>0</v>
      </c>
      <c r="BG183" s="668">
        <f>IF(BA183&lt;&gt;BC183,(IF(AY183=0,AR183*'Q2'!$CB$22,IF(AY183="CF",AR183,0))),0)</f>
        <v>0</v>
      </c>
      <c r="BH183" s="135">
        <f>IF(BA183&lt;&gt;BC183,(IF(AY183=0,AR183*'Q2'!$CB$23,IF(AY183="F",AR183,0))),0)</f>
        <v>0</v>
      </c>
      <c r="BI183" s="135">
        <f>'O2'!AR183</f>
        <v>0</v>
      </c>
      <c r="BL183" s="274">
        <f>'O1'!BL183</f>
        <v>0</v>
      </c>
      <c r="BM183" s="127">
        <f t="shared" si="15"/>
        <v>0</v>
      </c>
    </row>
    <row r="184" spans="2:65" ht="12.75" customHeight="1">
      <c r="B184" s="654">
        <f>'O1'!B184</f>
        <v>0</v>
      </c>
      <c r="C184" s="655"/>
      <c r="D184" s="655"/>
      <c r="E184" s="655"/>
      <c r="F184" s="656"/>
      <c r="G184" s="902">
        <f>'O1'!G184</f>
        <v>0</v>
      </c>
      <c r="H184" s="525"/>
      <c r="I184" s="525"/>
      <c r="J184" s="525"/>
      <c r="K184" s="525"/>
      <c r="L184" s="525"/>
      <c r="M184" s="525"/>
      <c r="N184" s="525"/>
      <c r="O184" s="525"/>
      <c r="P184" s="525"/>
      <c r="Q184" s="525"/>
      <c r="R184" s="525"/>
      <c r="S184" s="525"/>
      <c r="T184" s="525"/>
      <c r="U184" s="525"/>
      <c r="V184" s="525"/>
      <c r="W184" s="525"/>
      <c r="X184" s="525"/>
      <c r="Y184" s="525"/>
      <c r="Z184" s="525"/>
      <c r="AA184" s="525"/>
      <c r="AB184" s="526"/>
      <c r="AC184" s="514">
        <f>'O1'!AC184</f>
        <v>0</v>
      </c>
      <c r="AD184" s="515"/>
      <c r="AE184" s="516"/>
      <c r="AF184" s="517">
        <f>'O1'!BP184</f>
        <v>0</v>
      </c>
      <c r="AG184" s="518"/>
      <c r="AH184" s="518"/>
      <c r="AI184" s="518"/>
      <c r="AJ184" s="519"/>
      <c r="AK184" s="352">
        <f>'O1'!BQ184</f>
        <v>0</v>
      </c>
      <c r="AL184" s="352"/>
      <c r="AM184" s="352"/>
      <c r="AN184" s="352"/>
      <c r="AO184" s="352"/>
      <c r="AP184" s="352"/>
      <c r="AQ184" s="352"/>
      <c r="AR184" s="353">
        <f t="shared" si="11"/>
        <v>0</v>
      </c>
      <c r="AS184" s="353"/>
      <c r="AT184" s="353"/>
      <c r="AU184" s="353"/>
      <c r="AV184" s="353"/>
      <c r="AW184" s="353"/>
      <c r="AX184" s="353"/>
      <c r="AY184" s="200">
        <f>'O1'!AY184</f>
        <v>0</v>
      </c>
      <c r="BA184" s="680" t="str">
        <f t="shared" si="12"/>
        <v>APROPRIAR O MACRO ITEM</v>
      </c>
      <c r="BB184" s="680" t="str">
        <f t="shared" si="13"/>
        <v/>
      </c>
      <c r="BC184" s="680" t="str">
        <f t="shared" si="14"/>
        <v xml:space="preserve"> </v>
      </c>
      <c r="BE184" s="668">
        <f>IF(BA184&lt;&gt;BC184,(IF(AY184=0,AR184*'Q2'!$CB$20,IF(AY184="R",AR184,0))),0)</f>
        <v>0</v>
      </c>
      <c r="BF184" s="668">
        <f>IF(BA184&lt;&gt;BC184,(IF(AY184=0,AR184*'Q2'!$CB$21,IF(AY184="C",AR184,0))),0)</f>
        <v>0</v>
      </c>
      <c r="BG184" s="668">
        <f>IF(BA184&lt;&gt;BC184,(IF(AY184=0,AR184*'Q2'!$CB$22,IF(AY184="CF",AR184,0))),0)</f>
        <v>0</v>
      </c>
      <c r="BH184" s="135">
        <f>IF(BA184&lt;&gt;BC184,(IF(AY184=0,AR184*'Q2'!$CB$23,IF(AY184="F",AR184,0))),0)</f>
        <v>0</v>
      </c>
      <c r="BI184" s="135">
        <f>'O2'!AR184</f>
        <v>0</v>
      </c>
      <c r="BL184" s="274">
        <f>'O1'!BL184</f>
        <v>0</v>
      </c>
      <c r="BM184" s="127">
        <f t="shared" si="15"/>
        <v>0</v>
      </c>
    </row>
    <row r="185" spans="2:65" ht="12.75" customHeight="1">
      <c r="B185" s="654">
        <f>'O1'!B185</f>
        <v>0</v>
      </c>
      <c r="C185" s="655"/>
      <c r="D185" s="655"/>
      <c r="E185" s="655"/>
      <c r="F185" s="656"/>
      <c r="G185" s="902">
        <f>'O1'!G185</f>
        <v>0</v>
      </c>
      <c r="H185" s="525"/>
      <c r="I185" s="525"/>
      <c r="J185" s="525"/>
      <c r="K185" s="525"/>
      <c r="L185" s="525"/>
      <c r="M185" s="525"/>
      <c r="N185" s="525"/>
      <c r="O185" s="525"/>
      <c r="P185" s="525"/>
      <c r="Q185" s="525"/>
      <c r="R185" s="525"/>
      <c r="S185" s="525"/>
      <c r="T185" s="525"/>
      <c r="U185" s="525"/>
      <c r="V185" s="525"/>
      <c r="W185" s="525"/>
      <c r="X185" s="525"/>
      <c r="Y185" s="525"/>
      <c r="Z185" s="525"/>
      <c r="AA185" s="525"/>
      <c r="AB185" s="526"/>
      <c r="AC185" s="514">
        <f>'O1'!AC185</f>
        <v>0</v>
      </c>
      <c r="AD185" s="515"/>
      <c r="AE185" s="516"/>
      <c r="AF185" s="517">
        <f>'O1'!BP185</f>
        <v>0</v>
      </c>
      <c r="AG185" s="518"/>
      <c r="AH185" s="518"/>
      <c r="AI185" s="518"/>
      <c r="AJ185" s="519"/>
      <c r="AK185" s="352">
        <f>'O1'!BQ185</f>
        <v>0</v>
      </c>
      <c r="AL185" s="352"/>
      <c r="AM185" s="352"/>
      <c r="AN185" s="352"/>
      <c r="AO185" s="352"/>
      <c r="AP185" s="352"/>
      <c r="AQ185" s="352"/>
      <c r="AR185" s="353">
        <f t="shared" si="11"/>
        <v>0</v>
      </c>
      <c r="AS185" s="353"/>
      <c r="AT185" s="353"/>
      <c r="AU185" s="353"/>
      <c r="AV185" s="353"/>
      <c r="AW185" s="353"/>
      <c r="AX185" s="353"/>
      <c r="AY185" s="200">
        <f>'O1'!AY185</f>
        <v>0</v>
      </c>
      <c r="BA185" s="680" t="str">
        <f t="shared" si="12"/>
        <v>APROPRIAR O MACRO ITEM</v>
      </c>
      <c r="BB185" s="680" t="str">
        <f t="shared" si="13"/>
        <v/>
      </c>
      <c r="BC185" s="680" t="str">
        <f t="shared" si="14"/>
        <v xml:space="preserve"> </v>
      </c>
      <c r="BE185" s="668">
        <f>IF(BA185&lt;&gt;BC185,(IF(AY185=0,AR185*'Q2'!$CB$20,IF(AY185="R",AR185,0))),0)</f>
        <v>0</v>
      </c>
      <c r="BF185" s="668">
        <f>IF(BA185&lt;&gt;BC185,(IF(AY185=0,AR185*'Q2'!$CB$21,IF(AY185="C",AR185,0))),0)</f>
        <v>0</v>
      </c>
      <c r="BG185" s="668">
        <f>IF(BA185&lt;&gt;BC185,(IF(AY185=0,AR185*'Q2'!$CB$22,IF(AY185="CF",AR185,0))),0)</f>
        <v>0</v>
      </c>
      <c r="BH185" s="135">
        <f>IF(BA185&lt;&gt;BC185,(IF(AY185=0,AR185*'Q2'!$CB$23,IF(AY185="F",AR185,0))),0)</f>
        <v>0</v>
      </c>
      <c r="BI185" s="135">
        <f>'O2'!AR185</f>
        <v>0</v>
      </c>
      <c r="BL185" s="274">
        <f>'O1'!BL185</f>
        <v>0</v>
      </c>
      <c r="BM185" s="127">
        <f t="shared" si="15"/>
        <v>0</v>
      </c>
    </row>
    <row r="186" spans="2:65" ht="12.75" customHeight="1">
      <c r="B186" s="654">
        <f>'O1'!B186</f>
        <v>0</v>
      </c>
      <c r="C186" s="655"/>
      <c r="D186" s="655"/>
      <c r="E186" s="655"/>
      <c r="F186" s="656"/>
      <c r="G186" s="902">
        <f>'O1'!G186</f>
        <v>0</v>
      </c>
      <c r="H186" s="525"/>
      <c r="I186" s="525"/>
      <c r="J186" s="525"/>
      <c r="K186" s="525"/>
      <c r="L186" s="525"/>
      <c r="M186" s="525"/>
      <c r="N186" s="525"/>
      <c r="O186" s="525"/>
      <c r="P186" s="525"/>
      <c r="Q186" s="525"/>
      <c r="R186" s="525"/>
      <c r="S186" s="525"/>
      <c r="T186" s="525"/>
      <c r="U186" s="525"/>
      <c r="V186" s="525"/>
      <c r="W186" s="525"/>
      <c r="X186" s="525"/>
      <c r="Y186" s="525"/>
      <c r="Z186" s="525"/>
      <c r="AA186" s="525"/>
      <c r="AB186" s="526"/>
      <c r="AC186" s="514">
        <f>'O1'!AC186</f>
        <v>0</v>
      </c>
      <c r="AD186" s="515"/>
      <c r="AE186" s="516"/>
      <c r="AF186" s="517">
        <f>'O1'!BP186</f>
        <v>0</v>
      </c>
      <c r="AG186" s="518"/>
      <c r="AH186" s="518"/>
      <c r="AI186" s="518"/>
      <c r="AJ186" s="519"/>
      <c r="AK186" s="352">
        <f>'O1'!BQ186</f>
        <v>0</v>
      </c>
      <c r="AL186" s="352"/>
      <c r="AM186" s="352"/>
      <c r="AN186" s="352"/>
      <c r="AO186" s="352"/>
      <c r="AP186" s="352"/>
      <c r="AQ186" s="352"/>
      <c r="AR186" s="353">
        <f t="shared" si="11"/>
        <v>0</v>
      </c>
      <c r="AS186" s="353"/>
      <c r="AT186" s="353"/>
      <c r="AU186" s="353"/>
      <c r="AV186" s="353"/>
      <c r="AW186" s="353"/>
      <c r="AX186" s="353"/>
      <c r="AY186" s="200">
        <f>'O1'!AY186</f>
        <v>0</v>
      </c>
      <c r="BA186" s="680" t="str">
        <f t="shared" si="12"/>
        <v>APROPRIAR O MACRO ITEM</v>
      </c>
      <c r="BB186" s="680" t="str">
        <f t="shared" si="13"/>
        <v/>
      </c>
      <c r="BC186" s="680" t="str">
        <f t="shared" si="14"/>
        <v xml:space="preserve"> </v>
      </c>
      <c r="BE186" s="668">
        <f>IF(BA186&lt;&gt;BC186,(IF(AY186=0,AR186*'Q2'!$CB$20,IF(AY186="R",AR186,0))),0)</f>
        <v>0</v>
      </c>
      <c r="BF186" s="668">
        <f>IF(BA186&lt;&gt;BC186,(IF(AY186=0,AR186*'Q2'!$CB$21,IF(AY186="C",AR186,0))),0)</f>
        <v>0</v>
      </c>
      <c r="BG186" s="668">
        <f>IF(BA186&lt;&gt;BC186,(IF(AY186=0,AR186*'Q2'!$CB$22,IF(AY186="CF",AR186,0))),0)</f>
        <v>0</v>
      </c>
      <c r="BH186" s="135">
        <f>IF(BA186&lt;&gt;BC186,(IF(AY186=0,AR186*'Q2'!$CB$23,IF(AY186="F",AR186,0))),0)</f>
        <v>0</v>
      </c>
      <c r="BI186" s="135">
        <f>'O2'!AR186</f>
        <v>0</v>
      </c>
      <c r="BL186" s="274">
        <f>'O1'!BL186</f>
        <v>0</v>
      </c>
      <c r="BM186" s="127">
        <f t="shared" si="15"/>
        <v>0</v>
      </c>
    </row>
    <row r="187" spans="2:65" ht="12.75" customHeight="1">
      <c r="B187" s="654">
        <f>'O1'!B187</f>
        <v>0</v>
      </c>
      <c r="C187" s="655"/>
      <c r="D187" s="655"/>
      <c r="E187" s="655"/>
      <c r="F187" s="656"/>
      <c r="G187" s="902">
        <f>'O1'!G187</f>
        <v>0</v>
      </c>
      <c r="H187" s="525"/>
      <c r="I187" s="525"/>
      <c r="J187" s="525"/>
      <c r="K187" s="525"/>
      <c r="L187" s="525"/>
      <c r="M187" s="525"/>
      <c r="N187" s="525"/>
      <c r="O187" s="525"/>
      <c r="P187" s="525"/>
      <c r="Q187" s="525"/>
      <c r="R187" s="525"/>
      <c r="S187" s="525"/>
      <c r="T187" s="525"/>
      <c r="U187" s="525"/>
      <c r="V187" s="525"/>
      <c r="W187" s="525"/>
      <c r="X187" s="525"/>
      <c r="Y187" s="525"/>
      <c r="Z187" s="525"/>
      <c r="AA187" s="525"/>
      <c r="AB187" s="526"/>
      <c r="AC187" s="514">
        <f>'O1'!AC187</f>
        <v>0</v>
      </c>
      <c r="AD187" s="515"/>
      <c r="AE187" s="516"/>
      <c r="AF187" s="517">
        <f>'O1'!BP187</f>
        <v>0</v>
      </c>
      <c r="AG187" s="518"/>
      <c r="AH187" s="518"/>
      <c r="AI187" s="518"/>
      <c r="AJ187" s="519"/>
      <c r="AK187" s="352">
        <f>'O1'!BQ187</f>
        <v>0</v>
      </c>
      <c r="AL187" s="352"/>
      <c r="AM187" s="352"/>
      <c r="AN187" s="352"/>
      <c r="AO187" s="352"/>
      <c r="AP187" s="352"/>
      <c r="AQ187" s="352"/>
      <c r="AR187" s="353">
        <f t="shared" si="11"/>
        <v>0</v>
      </c>
      <c r="AS187" s="353"/>
      <c r="AT187" s="353"/>
      <c r="AU187" s="353"/>
      <c r="AV187" s="353"/>
      <c r="AW187" s="353"/>
      <c r="AX187" s="353"/>
      <c r="AY187" s="200">
        <f>'O1'!AY187</f>
        <v>0</v>
      </c>
      <c r="BA187" s="680" t="str">
        <f t="shared" si="12"/>
        <v>APROPRIAR O MACRO ITEM</v>
      </c>
      <c r="BB187" s="680" t="str">
        <f t="shared" si="13"/>
        <v/>
      </c>
      <c r="BC187" s="680" t="str">
        <f t="shared" si="14"/>
        <v xml:space="preserve"> </v>
      </c>
      <c r="BE187" s="668">
        <f>IF(BA187&lt;&gt;BC187,(IF(AY187=0,AR187*'Q2'!$CB$20,IF(AY187="R",AR187,0))),0)</f>
        <v>0</v>
      </c>
      <c r="BF187" s="668">
        <f>IF(BA187&lt;&gt;BC187,(IF(AY187=0,AR187*'Q2'!$CB$21,IF(AY187="C",AR187,0))),0)</f>
        <v>0</v>
      </c>
      <c r="BG187" s="668">
        <f>IF(BA187&lt;&gt;BC187,(IF(AY187=0,AR187*'Q2'!$CB$22,IF(AY187="CF",AR187,0))),0)</f>
        <v>0</v>
      </c>
      <c r="BH187" s="135">
        <f>IF(BA187&lt;&gt;BC187,(IF(AY187=0,AR187*'Q2'!$CB$23,IF(AY187="F",AR187,0))),0)</f>
        <v>0</v>
      </c>
      <c r="BI187" s="135">
        <f>'O2'!AR187</f>
        <v>0</v>
      </c>
      <c r="BL187" s="274">
        <f>'O1'!BL187</f>
        <v>0</v>
      </c>
      <c r="BM187" s="127">
        <f t="shared" si="15"/>
        <v>0</v>
      </c>
    </row>
    <row r="188" spans="2:65" ht="12.75" customHeight="1">
      <c r="B188" s="654">
        <f>'O1'!B188</f>
        <v>0</v>
      </c>
      <c r="C188" s="655"/>
      <c r="D188" s="655"/>
      <c r="E188" s="655"/>
      <c r="F188" s="656"/>
      <c r="G188" s="902">
        <f>'O1'!G188</f>
        <v>0</v>
      </c>
      <c r="H188" s="525"/>
      <c r="I188" s="525"/>
      <c r="J188" s="525"/>
      <c r="K188" s="525"/>
      <c r="L188" s="525"/>
      <c r="M188" s="525"/>
      <c r="N188" s="525"/>
      <c r="O188" s="525"/>
      <c r="P188" s="525"/>
      <c r="Q188" s="525"/>
      <c r="R188" s="525"/>
      <c r="S188" s="525"/>
      <c r="T188" s="525"/>
      <c r="U188" s="525"/>
      <c r="V188" s="525"/>
      <c r="W188" s="525"/>
      <c r="X188" s="525"/>
      <c r="Y188" s="525"/>
      <c r="Z188" s="525"/>
      <c r="AA188" s="525"/>
      <c r="AB188" s="526"/>
      <c r="AC188" s="514">
        <f>'O1'!AC188</f>
        <v>0</v>
      </c>
      <c r="AD188" s="515"/>
      <c r="AE188" s="516"/>
      <c r="AF188" s="517">
        <f>'O1'!BP188</f>
        <v>0</v>
      </c>
      <c r="AG188" s="518"/>
      <c r="AH188" s="518"/>
      <c r="AI188" s="518"/>
      <c r="AJ188" s="519"/>
      <c r="AK188" s="352">
        <f>'O1'!BQ188</f>
        <v>0</v>
      </c>
      <c r="AL188" s="352"/>
      <c r="AM188" s="352"/>
      <c r="AN188" s="352"/>
      <c r="AO188" s="352"/>
      <c r="AP188" s="352"/>
      <c r="AQ188" s="352"/>
      <c r="AR188" s="353">
        <f t="shared" si="11"/>
        <v>0</v>
      </c>
      <c r="AS188" s="353"/>
      <c r="AT188" s="353"/>
      <c r="AU188" s="353"/>
      <c r="AV188" s="353"/>
      <c r="AW188" s="353"/>
      <c r="AX188" s="353"/>
      <c r="AY188" s="200">
        <f>'O1'!AY188</f>
        <v>0</v>
      </c>
      <c r="BA188" s="680" t="str">
        <f t="shared" si="12"/>
        <v>APROPRIAR O MACRO ITEM</v>
      </c>
      <c r="BB188" s="680" t="str">
        <f t="shared" si="13"/>
        <v/>
      </c>
      <c r="BC188" s="680" t="str">
        <f t="shared" si="14"/>
        <v xml:space="preserve"> </v>
      </c>
      <c r="BE188" s="668">
        <f>IF(BA188&lt;&gt;BC188,(IF(AY188=0,AR188*'Q2'!$CB$20,IF(AY188="R",AR188,0))),0)</f>
        <v>0</v>
      </c>
      <c r="BF188" s="668">
        <f>IF(BA188&lt;&gt;BC188,(IF(AY188=0,AR188*'Q2'!$CB$21,IF(AY188="C",AR188,0))),0)</f>
        <v>0</v>
      </c>
      <c r="BG188" s="668">
        <f>IF(BA188&lt;&gt;BC188,(IF(AY188=0,AR188*'Q2'!$CB$22,IF(AY188="CF",AR188,0))),0)</f>
        <v>0</v>
      </c>
      <c r="BH188" s="135">
        <f>IF(BA188&lt;&gt;BC188,(IF(AY188=0,AR188*'Q2'!$CB$23,IF(AY188="F",AR188,0))),0)</f>
        <v>0</v>
      </c>
      <c r="BI188" s="135">
        <f>'O2'!AR188</f>
        <v>0</v>
      </c>
      <c r="BL188" s="274">
        <f>'O1'!BL188</f>
        <v>0</v>
      </c>
      <c r="BM188" s="127">
        <f t="shared" si="15"/>
        <v>0</v>
      </c>
    </row>
    <row r="189" spans="2:65" ht="12.75" customHeight="1">
      <c r="B189" s="654">
        <f>'O1'!B189</f>
        <v>0</v>
      </c>
      <c r="C189" s="655"/>
      <c r="D189" s="655"/>
      <c r="E189" s="655"/>
      <c r="F189" s="656"/>
      <c r="G189" s="902">
        <f>'O1'!G189</f>
        <v>0</v>
      </c>
      <c r="H189" s="525"/>
      <c r="I189" s="525"/>
      <c r="J189" s="525"/>
      <c r="K189" s="525"/>
      <c r="L189" s="525"/>
      <c r="M189" s="525"/>
      <c r="N189" s="525"/>
      <c r="O189" s="525"/>
      <c r="P189" s="525"/>
      <c r="Q189" s="525"/>
      <c r="R189" s="525"/>
      <c r="S189" s="525"/>
      <c r="T189" s="525"/>
      <c r="U189" s="525"/>
      <c r="V189" s="525"/>
      <c r="W189" s="525"/>
      <c r="X189" s="525"/>
      <c r="Y189" s="525"/>
      <c r="Z189" s="525"/>
      <c r="AA189" s="525"/>
      <c r="AB189" s="526"/>
      <c r="AC189" s="514">
        <f>'O1'!AC189</f>
        <v>0</v>
      </c>
      <c r="AD189" s="515"/>
      <c r="AE189" s="516"/>
      <c r="AF189" s="517">
        <f>'O1'!BP189</f>
        <v>0</v>
      </c>
      <c r="AG189" s="518"/>
      <c r="AH189" s="518"/>
      <c r="AI189" s="518"/>
      <c r="AJ189" s="519"/>
      <c r="AK189" s="352">
        <f>'O1'!BQ189</f>
        <v>0</v>
      </c>
      <c r="AL189" s="352"/>
      <c r="AM189" s="352"/>
      <c r="AN189" s="352"/>
      <c r="AO189" s="352"/>
      <c r="AP189" s="352"/>
      <c r="AQ189" s="352"/>
      <c r="AR189" s="353">
        <f t="shared" si="11"/>
        <v>0</v>
      </c>
      <c r="AS189" s="353"/>
      <c r="AT189" s="353"/>
      <c r="AU189" s="353"/>
      <c r="AV189" s="353"/>
      <c r="AW189" s="353"/>
      <c r="AX189" s="353"/>
      <c r="AY189" s="200">
        <f>'O1'!AY189</f>
        <v>0</v>
      </c>
      <c r="BA189" s="680" t="str">
        <f t="shared" si="12"/>
        <v>APROPRIAR O MACRO ITEM</v>
      </c>
      <c r="BB189" s="680" t="str">
        <f t="shared" si="13"/>
        <v/>
      </c>
      <c r="BC189" s="680" t="str">
        <f t="shared" si="14"/>
        <v xml:space="preserve"> </v>
      </c>
      <c r="BE189" s="668">
        <f>IF(BA189&lt;&gt;BC189,(IF(AY189=0,AR189*'Q2'!$CB$20,IF(AY189="R",AR189,0))),0)</f>
        <v>0</v>
      </c>
      <c r="BF189" s="668">
        <f>IF(BA189&lt;&gt;BC189,(IF(AY189=0,AR189*'Q2'!$CB$21,IF(AY189="C",AR189,0))),0)</f>
        <v>0</v>
      </c>
      <c r="BG189" s="668">
        <f>IF(BA189&lt;&gt;BC189,(IF(AY189=0,AR189*'Q2'!$CB$22,IF(AY189="CF",AR189,0))),0)</f>
        <v>0</v>
      </c>
      <c r="BH189" s="135">
        <f>IF(BA189&lt;&gt;BC189,(IF(AY189=0,AR189*'Q2'!$CB$23,IF(AY189="F",AR189,0))),0)</f>
        <v>0</v>
      </c>
      <c r="BI189" s="135">
        <f>'O2'!AR189</f>
        <v>0</v>
      </c>
      <c r="BL189" s="274">
        <f>'O1'!BL189</f>
        <v>0</v>
      </c>
      <c r="BM189" s="127">
        <f t="shared" si="15"/>
        <v>0</v>
      </c>
    </row>
    <row r="190" spans="2:65" ht="12.75" customHeight="1">
      <c r="B190" s="654">
        <f>'O1'!B190</f>
        <v>0</v>
      </c>
      <c r="C190" s="655"/>
      <c r="D190" s="655"/>
      <c r="E190" s="655"/>
      <c r="F190" s="656"/>
      <c r="G190" s="902">
        <f>'O1'!G190</f>
        <v>0</v>
      </c>
      <c r="H190" s="525"/>
      <c r="I190" s="525"/>
      <c r="J190" s="525"/>
      <c r="K190" s="525"/>
      <c r="L190" s="525"/>
      <c r="M190" s="525"/>
      <c r="N190" s="525"/>
      <c r="O190" s="525"/>
      <c r="P190" s="525"/>
      <c r="Q190" s="525"/>
      <c r="R190" s="525"/>
      <c r="S190" s="525"/>
      <c r="T190" s="525"/>
      <c r="U190" s="525"/>
      <c r="V190" s="525"/>
      <c r="W190" s="525"/>
      <c r="X190" s="525"/>
      <c r="Y190" s="525"/>
      <c r="Z190" s="525"/>
      <c r="AA190" s="525"/>
      <c r="AB190" s="526"/>
      <c r="AC190" s="514">
        <f>'O1'!AC190</f>
        <v>0</v>
      </c>
      <c r="AD190" s="515"/>
      <c r="AE190" s="516"/>
      <c r="AF190" s="517">
        <f>'O1'!BP190</f>
        <v>0</v>
      </c>
      <c r="AG190" s="518"/>
      <c r="AH190" s="518"/>
      <c r="AI190" s="518"/>
      <c r="AJ190" s="519"/>
      <c r="AK190" s="352">
        <f>'O1'!BQ190</f>
        <v>0</v>
      </c>
      <c r="AL190" s="352"/>
      <c r="AM190" s="352"/>
      <c r="AN190" s="352"/>
      <c r="AO190" s="352"/>
      <c r="AP190" s="352"/>
      <c r="AQ190" s="352"/>
      <c r="AR190" s="353">
        <f t="shared" si="11"/>
        <v>0</v>
      </c>
      <c r="AS190" s="353"/>
      <c r="AT190" s="353"/>
      <c r="AU190" s="353"/>
      <c r="AV190" s="353"/>
      <c r="AW190" s="353"/>
      <c r="AX190" s="353"/>
      <c r="AY190" s="200">
        <f>'O1'!AY190</f>
        <v>0</v>
      </c>
      <c r="BA190" s="680" t="str">
        <f t="shared" si="12"/>
        <v>APROPRIAR O MACRO ITEM</v>
      </c>
      <c r="BB190" s="680" t="str">
        <f t="shared" si="13"/>
        <v/>
      </c>
      <c r="BC190" s="680" t="str">
        <f t="shared" si="14"/>
        <v xml:space="preserve"> </v>
      </c>
      <c r="BE190" s="668">
        <f>IF(BA190&lt;&gt;BC190,(IF(AY190=0,AR190*'Q2'!$CB$20,IF(AY190="R",AR190,0))),0)</f>
        <v>0</v>
      </c>
      <c r="BF190" s="668">
        <f>IF(BA190&lt;&gt;BC190,(IF(AY190=0,AR190*'Q2'!$CB$21,IF(AY190="C",AR190,0))),0)</f>
        <v>0</v>
      </c>
      <c r="BG190" s="668">
        <f>IF(BA190&lt;&gt;BC190,(IF(AY190=0,AR190*'Q2'!$CB$22,IF(AY190="CF",AR190,0))),0)</f>
        <v>0</v>
      </c>
      <c r="BH190" s="135">
        <f>IF(BA190&lt;&gt;BC190,(IF(AY190=0,AR190*'Q2'!$CB$23,IF(AY190="F",AR190,0))),0)</f>
        <v>0</v>
      </c>
      <c r="BI190" s="135">
        <f>'O2'!AR190</f>
        <v>0</v>
      </c>
      <c r="BL190" s="274">
        <f>'O1'!BL190</f>
        <v>0</v>
      </c>
      <c r="BM190" s="127">
        <f t="shared" si="15"/>
        <v>0</v>
      </c>
    </row>
    <row r="191" spans="2:65" ht="12.75" customHeight="1">
      <c r="B191" s="654">
        <f>'O1'!B191</f>
        <v>0</v>
      </c>
      <c r="C191" s="655"/>
      <c r="D191" s="655"/>
      <c r="E191" s="655"/>
      <c r="F191" s="656"/>
      <c r="G191" s="902">
        <f>'O1'!G191</f>
        <v>0</v>
      </c>
      <c r="H191" s="525"/>
      <c r="I191" s="525"/>
      <c r="J191" s="525"/>
      <c r="K191" s="525"/>
      <c r="L191" s="525"/>
      <c r="M191" s="525"/>
      <c r="N191" s="525"/>
      <c r="O191" s="525"/>
      <c r="P191" s="525"/>
      <c r="Q191" s="525"/>
      <c r="R191" s="525"/>
      <c r="S191" s="525"/>
      <c r="T191" s="525"/>
      <c r="U191" s="525"/>
      <c r="V191" s="525"/>
      <c r="W191" s="525"/>
      <c r="X191" s="525"/>
      <c r="Y191" s="525"/>
      <c r="Z191" s="525"/>
      <c r="AA191" s="525"/>
      <c r="AB191" s="526"/>
      <c r="AC191" s="514">
        <f>'O1'!AC191</f>
        <v>0</v>
      </c>
      <c r="AD191" s="515"/>
      <c r="AE191" s="516"/>
      <c r="AF191" s="517">
        <f>'O1'!BP191</f>
        <v>0</v>
      </c>
      <c r="AG191" s="518"/>
      <c r="AH191" s="518"/>
      <c r="AI191" s="518"/>
      <c r="AJ191" s="519"/>
      <c r="AK191" s="352">
        <f>'O1'!BQ191</f>
        <v>0</v>
      </c>
      <c r="AL191" s="352"/>
      <c r="AM191" s="352"/>
      <c r="AN191" s="352"/>
      <c r="AO191" s="352"/>
      <c r="AP191" s="352"/>
      <c r="AQ191" s="352"/>
      <c r="AR191" s="353">
        <f t="shared" si="11"/>
        <v>0</v>
      </c>
      <c r="AS191" s="353"/>
      <c r="AT191" s="353"/>
      <c r="AU191" s="353"/>
      <c r="AV191" s="353"/>
      <c r="AW191" s="353"/>
      <c r="AX191" s="353"/>
      <c r="AY191" s="200">
        <f>'O1'!AY191</f>
        <v>0</v>
      </c>
      <c r="BA191" s="680" t="str">
        <f t="shared" si="12"/>
        <v>APROPRIAR O MACRO ITEM</v>
      </c>
      <c r="BB191" s="680" t="str">
        <f t="shared" si="13"/>
        <v/>
      </c>
      <c r="BC191" s="680" t="str">
        <f t="shared" si="14"/>
        <v xml:space="preserve"> </v>
      </c>
      <c r="BE191" s="668">
        <f>IF(BA191&lt;&gt;BC191,(IF(AY191=0,AR191*'Q2'!$CB$20,IF(AY191="R",AR191,0))),0)</f>
        <v>0</v>
      </c>
      <c r="BF191" s="668">
        <f>IF(BA191&lt;&gt;BC191,(IF(AY191=0,AR191*'Q2'!$CB$21,IF(AY191="C",AR191,0))),0)</f>
        <v>0</v>
      </c>
      <c r="BG191" s="668">
        <f>IF(BA191&lt;&gt;BC191,(IF(AY191=0,AR191*'Q2'!$CB$22,IF(AY191="CF",AR191,0))),0)</f>
        <v>0</v>
      </c>
      <c r="BH191" s="135">
        <f>IF(BA191&lt;&gt;BC191,(IF(AY191=0,AR191*'Q2'!$CB$23,IF(AY191="F",AR191,0))),0)</f>
        <v>0</v>
      </c>
      <c r="BI191" s="135">
        <f>'O2'!AR191</f>
        <v>0</v>
      </c>
      <c r="BL191" s="274">
        <f>'O1'!BL191</f>
        <v>0</v>
      </c>
      <c r="BM191" s="127">
        <f t="shared" si="15"/>
        <v>0</v>
      </c>
    </row>
    <row r="192" spans="2:65" ht="12.75" customHeight="1">
      <c r="B192" s="654">
        <f>'O1'!B192</f>
        <v>0</v>
      </c>
      <c r="C192" s="655"/>
      <c r="D192" s="655"/>
      <c r="E192" s="655"/>
      <c r="F192" s="656"/>
      <c r="G192" s="902">
        <f>'O1'!G192</f>
        <v>0</v>
      </c>
      <c r="H192" s="525"/>
      <c r="I192" s="525"/>
      <c r="J192" s="525"/>
      <c r="K192" s="525"/>
      <c r="L192" s="525"/>
      <c r="M192" s="525"/>
      <c r="N192" s="525"/>
      <c r="O192" s="525"/>
      <c r="P192" s="525"/>
      <c r="Q192" s="525"/>
      <c r="R192" s="525"/>
      <c r="S192" s="525"/>
      <c r="T192" s="525"/>
      <c r="U192" s="525"/>
      <c r="V192" s="525"/>
      <c r="W192" s="525"/>
      <c r="X192" s="525"/>
      <c r="Y192" s="525"/>
      <c r="Z192" s="525"/>
      <c r="AA192" s="525"/>
      <c r="AB192" s="526"/>
      <c r="AC192" s="514">
        <f>'O1'!AC192</f>
        <v>0</v>
      </c>
      <c r="AD192" s="515"/>
      <c r="AE192" s="516"/>
      <c r="AF192" s="517">
        <f>'O1'!BP192</f>
        <v>0</v>
      </c>
      <c r="AG192" s="518"/>
      <c r="AH192" s="518"/>
      <c r="AI192" s="518"/>
      <c r="AJ192" s="519"/>
      <c r="AK192" s="352">
        <f>'O1'!BQ192</f>
        <v>0</v>
      </c>
      <c r="AL192" s="352"/>
      <c r="AM192" s="352"/>
      <c r="AN192" s="352"/>
      <c r="AO192" s="352"/>
      <c r="AP192" s="352"/>
      <c r="AQ192" s="352"/>
      <c r="AR192" s="353">
        <f t="shared" si="11"/>
        <v>0</v>
      </c>
      <c r="AS192" s="353"/>
      <c r="AT192" s="353"/>
      <c r="AU192" s="353"/>
      <c r="AV192" s="353"/>
      <c r="AW192" s="353"/>
      <c r="AX192" s="353"/>
      <c r="AY192" s="200">
        <f>'O1'!AY192</f>
        <v>0</v>
      </c>
      <c r="BA192" s="680" t="str">
        <f t="shared" si="12"/>
        <v>APROPRIAR O MACRO ITEM</v>
      </c>
      <c r="BB192" s="680" t="str">
        <f t="shared" si="13"/>
        <v/>
      </c>
      <c r="BC192" s="680" t="str">
        <f t="shared" si="14"/>
        <v xml:space="preserve"> </v>
      </c>
      <c r="BE192" s="668">
        <f>IF(BA192&lt;&gt;BC192,(IF(AY192=0,AR192*'Q2'!$CB$20,IF(AY192="R",AR192,0))),0)</f>
        <v>0</v>
      </c>
      <c r="BF192" s="668">
        <f>IF(BA192&lt;&gt;BC192,(IF(AY192=0,AR192*'Q2'!$CB$21,IF(AY192="C",AR192,0))),0)</f>
        <v>0</v>
      </c>
      <c r="BG192" s="668">
        <f>IF(BA192&lt;&gt;BC192,(IF(AY192=0,AR192*'Q2'!$CB$22,IF(AY192="CF",AR192,0))),0)</f>
        <v>0</v>
      </c>
      <c r="BH192" s="135">
        <f>IF(BA192&lt;&gt;BC192,(IF(AY192=0,AR192*'Q2'!$CB$23,IF(AY192="F",AR192,0))),0)</f>
        <v>0</v>
      </c>
      <c r="BI192" s="135">
        <f>'O2'!AR192</f>
        <v>0</v>
      </c>
      <c r="BL192" s="274">
        <f>'O1'!BL192</f>
        <v>0</v>
      </c>
      <c r="BM192" s="127">
        <f t="shared" si="15"/>
        <v>0</v>
      </c>
    </row>
    <row r="193" spans="2:65" ht="12.75" customHeight="1">
      <c r="B193" s="654">
        <f>'O1'!B193</f>
        <v>0</v>
      </c>
      <c r="C193" s="655"/>
      <c r="D193" s="655"/>
      <c r="E193" s="655"/>
      <c r="F193" s="656"/>
      <c r="G193" s="902">
        <f>'O1'!G193</f>
        <v>0</v>
      </c>
      <c r="H193" s="525"/>
      <c r="I193" s="525"/>
      <c r="J193" s="525"/>
      <c r="K193" s="525"/>
      <c r="L193" s="525"/>
      <c r="M193" s="525"/>
      <c r="N193" s="525"/>
      <c r="O193" s="525"/>
      <c r="P193" s="525"/>
      <c r="Q193" s="525"/>
      <c r="R193" s="525"/>
      <c r="S193" s="525"/>
      <c r="T193" s="525"/>
      <c r="U193" s="525"/>
      <c r="V193" s="525"/>
      <c r="W193" s="525"/>
      <c r="X193" s="525"/>
      <c r="Y193" s="525"/>
      <c r="Z193" s="525"/>
      <c r="AA193" s="525"/>
      <c r="AB193" s="526"/>
      <c r="AC193" s="514">
        <f>'O1'!AC193</f>
        <v>0</v>
      </c>
      <c r="AD193" s="515"/>
      <c r="AE193" s="516"/>
      <c r="AF193" s="517">
        <f>'O1'!BP193</f>
        <v>0</v>
      </c>
      <c r="AG193" s="518"/>
      <c r="AH193" s="518"/>
      <c r="AI193" s="518"/>
      <c r="AJ193" s="519"/>
      <c r="AK193" s="352">
        <f>'O1'!BQ193</f>
        <v>0</v>
      </c>
      <c r="AL193" s="352"/>
      <c r="AM193" s="352"/>
      <c r="AN193" s="352"/>
      <c r="AO193" s="352"/>
      <c r="AP193" s="352"/>
      <c r="AQ193" s="352"/>
      <c r="AR193" s="353">
        <f t="shared" si="11"/>
        <v>0</v>
      </c>
      <c r="AS193" s="353"/>
      <c r="AT193" s="353"/>
      <c r="AU193" s="353"/>
      <c r="AV193" s="353"/>
      <c r="AW193" s="353"/>
      <c r="AX193" s="353"/>
      <c r="AY193" s="200">
        <f>'O1'!AY193</f>
        <v>0</v>
      </c>
      <c r="BA193" s="680" t="str">
        <f t="shared" si="12"/>
        <v>APROPRIAR O MACRO ITEM</v>
      </c>
      <c r="BB193" s="680" t="str">
        <f t="shared" si="13"/>
        <v/>
      </c>
      <c r="BC193" s="680" t="str">
        <f t="shared" si="14"/>
        <v xml:space="preserve"> </v>
      </c>
      <c r="BE193" s="668">
        <f>IF(BA193&lt;&gt;BC193,(IF(AY193=0,AR193*'Q2'!$CB$20,IF(AY193="R",AR193,0))),0)</f>
        <v>0</v>
      </c>
      <c r="BF193" s="668">
        <f>IF(BA193&lt;&gt;BC193,(IF(AY193=0,AR193*'Q2'!$CB$21,IF(AY193="C",AR193,0))),0)</f>
        <v>0</v>
      </c>
      <c r="BG193" s="668">
        <f>IF(BA193&lt;&gt;BC193,(IF(AY193=0,AR193*'Q2'!$CB$22,IF(AY193="CF",AR193,0))),0)</f>
        <v>0</v>
      </c>
      <c r="BH193" s="135">
        <f>IF(BA193&lt;&gt;BC193,(IF(AY193=0,AR193*'Q2'!$CB$23,IF(AY193="F",AR193,0))),0)</f>
        <v>0</v>
      </c>
      <c r="BI193" s="135">
        <f>'O2'!AR193</f>
        <v>0</v>
      </c>
      <c r="BL193" s="274">
        <f>'O1'!BL193</f>
        <v>0</v>
      </c>
      <c r="BM193" s="127">
        <f t="shared" si="15"/>
        <v>0</v>
      </c>
    </row>
    <row r="194" spans="2:65" ht="12.75" customHeight="1">
      <c r="B194" s="654">
        <f>'O1'!B194</f>
        <v>0</v>
      </c>
      <c r="C194" s="655"/>
      <c r="D194" s="655"/>
      <c r="E194" s="655"/>
      <c r="F194" s="656"/>
      <c r="G194" s="902">
        <f>'O1'!G194</f>
        <v>0</v>
      </c>
      <c r="H194" s="525"/>
      <c r="I194" s="525"/>
      <c r="J194" s="525"/>
      <c r="K194" s="525"/>
      <c r="L194" s="525"/>
      <c r="M194" s="525"/>
      <c r="N194" s="525"/>
      <c r="O194" s="525"/>
      <c r="P194" s="525"/>
      <c r="Q194" s="525"/>
      <c r="R194" s="525"/>
      <c r="S194" s="525"/>
      <c r="T194" s="525"/>
      <c r="U194" s="525"/>
      <c r="V194" s="525"/>
      <c r="W194" s="525"/>
      <c r="X194" s="525"/>
      <c r="Y194" s="525"/>
      <c r="Z194" s="525"/>
      <c r="AA194" s="525"/>
      <c r="AB194" s="526"/>
      <c r="AC194" s="514">
        <f>'O1'!AC194</f>
        <v>0</v>
      </c>
      <c r="AD194" s="515"/>
      <c r="AE194" s="516"/>
      <c r="AF194" s="517">
        <f>'O1'!BP194</f>
        <v>0</v>
      </c>
      <c r="AG194" s="518"/>
      <c r="AH194" s="518"/>
      <c r="AI194" s="518"/>
      <c r="AJ194" s="519"/>
      <c r="AK194" s="352">
        <f>'O1'!BQ194</f>
        <v>0</v>
      </c>
      <c r="AL194" s="352"/>
      <c r="AM194" s="352"/>
      <c r="AN194" s="352"/>
      <c r="AO194" s="352"/>
      <c r="AP194" s="352"/>
      <c r="AQ194" s="352"/>
      <c r="AR194" s="353">
        <f t="shared" si="11"/>
        <v>0</v>
      </c>
      <c r="AS194" s="353"/>
      <c r="AT194" s="353"/>
      <c r="AU194" s="353"/>
      <c r="AV194" s="353"/>
      <c r="AW194" s="353"/>
      <c r="AX194" s="353"/>
      <c r="AY194" s="200">
        <f>'O1'!AY194</f>
        <v>0</v>
      </c>
      <c r="BA194" s="680" t="str">
        <f t="shared" si="12"/>
        <v>APROPRIAR O MACRO ITEM</v>
      </c>
      <c r="BB194" s="680" t="str">
        <f t="shared" si="13"/>
        <v/>
      </c>
      <c r="BC194" s="680" t="str">
        <f t="shared" si="14"/>
        <v xml:space="preserve"> </v>
      </c>
      <c r="BE194" s="668">
        <f>IF(BA194&lt;&gt;BC194,(IF(AY194=0,AR194*'Q2'!$CB$20,IF(AY194="R",AR194,0))),0)</f>
        <v>0</v>
      </c>
      <c r="BF194" s="668">
        <f>IF(BA194&lt;&gt;BC194,(IF(AY194=0,AR194*'Q2'!$CB$21,IF(AY194="C",AR194,0))),0)</f>
        <v>0</v>
      </c>
      <c r="BG194" s="668">
        <f>IF(BA194&lt;&gt;BC194,(IF(AY194=0,AR194*'Q2'!$CB$22,IF(AY194="CF",AR194,0))),0)</f>
        <v>0</v>
      </c>
      <c r="BH194" s="135">
        <f>IF(BA194&lt;&gt;BC194,(IF(AY194=0,AR194*'Q2'!$CB$23,IF(AY194="F",AR194,0))),0)</f>
        <v>0</v>
      </c>
      <c r="BI194" s="135">
        <f>'O2'!AR194</f>
        <v>0</v>
      </c>
      <c r="BL194" s="274">
        <f>'O1'!BL194</f>
        <v>0</v>
      </c>
      <c r="BM194" s="127">
        <f t="shared" si="15"/>
        <v>0</v>
      </c>
    </row>
    <row r="195" spans="2:65" ht="12.75" customHeight="1">
      <c r="B195" s="654">
        <f>'O1'!B195</f>
        <v>0</v>
      </c>
      <c r="C195" s="655"/>
      <c r="D195" s="655"/>
      <c r="E195" s="655"/>
      <c r="F195" s="656"/>
      <c r="G195" s="902">
        <f>'O1'!G195</f>
        <v>0</v>
      </c>
      <c r="H195" s="525"/>
      <c r="I195" s="525"/>
      <c r="J195" s="525"/>
      <c r="K195" s="525"/>
      <c r="L195" s="525"/>
      <c r="M195" s="525"/>
      <c r="N195" s="525"/>
      <c r="O195" s="525"/>
      <c r="P195" s="525"/>
      <c r="Q195" s="525"/>
      <c r="R195" s="525"/>
      <c r="S195" s="525"/>
      <c r="T195" s="525"/>
      <c r="U195" s="525"/>
      <c r="V195" s="525"/>
      <c r="W195" s="525"/>
      <c r="X195" s="525"/>
      <c r="Y195" s="525"/>
      <c r="Z195" s="525"/>
      <c r="AA195" s="525"/>
      <c r="AB195" s="526"/>
      <c r="AC195" s="514">
        <f>'O1'!AC195</f>
        <v>0</v>
      </c>
      <c r="AD195" s="515"/>
      <c r="AE195" s="516"/>
      <c r="AF195" s="517">
        <f>'O1'!BP195</f>
        <v>0</v>
      </c>
      <c r="AG195" s="518"/>
      <c r="AH195" s="518"/>
      <c r="AI195" s="518"/>
      <c r="AJ195" s="519"/>
      <c r="AK195" s="352">
        <f>'O1'!BQ195</f>
        <v>0</v>
      </c>
      <c r="AL195" s="352"/>
      <c r="AM195" s="352"/>
      <c r="AN195" s="352"/>
      <c r="AO195" s="352"/>
      <c r="AP195" s="352"/>
      <c r="AQ195" s="352"/>
      <c r="AR195" s="353">
        <f t="shared" si="11"/>
        <v>0</v>
      </c>
      <c r="AS195" s="353"/>
      <c r="AT195" s="353"/>
      <c r="AU195" s="353"/>
      <c r="AV195" s="353"/>
      <c r="AW195" s="353"/>
      <c r="AX195" s="353"/>
      <c r="AY195" s="200">
        <f>'O1'!AY195</f>
        <v>0</v>
      </c>
      <c r="BA195" s="680" t="str">
        <f t="shared" si="12"/>
        <v>APROPRIAR O MACRO ITEM</v>
      </c>
      <c r="BB195" s="680" t="str">
        <f t="shared" si="13"/>
        <v/>
      </c>
      <c r="BC195" s="680" t="str">
        <f t="shared" si="14"/>
        <v xml:space="preserve"> </v>
      </c>
      <c r="BE195" s="668">
        <f>IF(BA195&lt;&gt;BC195,(IF(AY195=0,AR195*'Q2'!$CB$20,IF(AY195="R",AR195,0))),0)</f>
        <v>0</v>
      </c>
      <c r="BF195" s="668">
        <f>IF(BA195&lt;&gt;BC195,(IF(AY195=0,AR195*'Q2'!$CB$21,IF(AY195="C",AR195,0))),0)</f>
        <v>0</v>
      </c>
      <c r="BG195" s="668">
        <f>IF(BA195&lt;&gt;BC195,(IF(AY195=0,AR195*'Q2'!$CB$22,IF(AY195="CF",AR195,0))),0)</f>
        <v>0</v>
      </c>
      <c r="BH195" s="135">
        <f>IF(BA195&lt;&gt;BC195,(IF(AY195=0,AR195*'Q2'!$CB$23,IF(AY195="F",AR195,0))),0)</f>
        <v>0</v>
      </c>
      <c r="BI195" s="135">
        <f>'O2'!AR195</f>
        <v>0</v>
      </c>
      <c r="BL195" s="274">
        <f>'O1'!BL195</f>
        <v>0</v>
      </c>
      <c r="BM195" s="127">
        <f t="shared" si="15"/>
        <v>0</v>
      </c>
    </row>
    <row r="196" spans="2:65" ht="12.75" customHeight="1">
      <c r="B196" s="654">
        <f>'O1'!B196</f>
        <v>0</v>
      </c>
      <c r="C196" s="655"/>
      <c r="D196" s="655"/>
      <c r="E196" s="655"/>
      <c r="F196" s="656"/>
      <c r="G196" s="902">
        <f>'O1'!G196</f>
        <v>0</v>
      </c>
      <c r="H196" s="525"/>
      <c r="I196" s="525"/>
      <c r="J196" s="525"/>
      <c r="K196" s="525"/>
      <c r="L196" s="525"/>
      <c r="M196" s="525"/>
      <c r="N196" s="525"/>
      <c r="O196" s="525"/>
      <c r="P196" s="525"/>
      <c r="Q196" s="525"/>
      <c r="R196" s="525"/>
      <c r="S196" s="525"/>
      <c r="T196" s="525"/>
      <c r="U196" s="525"/>
      <c r="V196" s="525"/>
      <c r="W196" s="525"/>
      <c r="X196" s="525"/>
      <c r="Y196" s="525"/>
      <c r="Z196" s="525"/>
      <c r="AA196" s="525"/>
      <c r="AB196" s="526"/>
      <c r="AC196" s="514">
        <f>'O1'!AC196</f>
        <v>0</v>
      </c>
      <c r="AD196" s="515"/>
      <c r="AE196" s="516"/>
      <c r="AF196" s="517">
        <f>'O1'!BP196</f>
        <v>0</v>
      </c>
      <c r="AG196" s="518"/>
      <c r="AH196" s="518"/>
      <c r="AI196" s="518"/>
      <c r="AJ196" s="519"/>
      <c r="AK196" s="352">
        <f>'O1'!BQ196</f>
        <v>0</v>
      </c>
      <c r="AL196" s="352"/>
      <c r="AM196" s="352"/>
      <c r="AN196" s="352"/>
      <c r="AO196" s="352"/>
      <c r="AP196" s="352"/>
      <c r="AQ196" s="352"/>
      <c r="AR196" s="353">
        <f t="shared" si="11"/>
        <v>0</v>
      </c>
      <c r="AS196" s="353"/>
      <c r="AT196" s="353"/>
      <c r="AU196" s="353"/>
      <c r="AV196" s="353"/>
      <c r="AW196" s="353"/>
      <c r="AX196" s="353"/>
      <c r="AY196" s="200">
        <f>'O1'!AY196</f>
        <v>0</v>
      </c>
      <c r="BA196" s="680" t="str">
        <f t="shared" si="12"/>
        <v>APROPRIAR O MACRO ITEM</v>
      </c>
      <c r="BB196" s="680" t="str">
        <f t="shared" si="13"/>
        <v/>
      </c>
      <c r="BC196" s="680" t="str">
        <f t="shared" si="14"/>
        <v xml:space="preserve"> </v>
      </c>
      <c r="BE196" s="668">
        <f>IF(BA196&lt;&gt;BC196,(IF(AY196=0,AR196*'Q2'!$CB$20,IF(AY196="R",AR196,0))),0)</f>
        <v>0</v>
      </c>
      <c r="BF196" s="668">
        <f>IF(BA196&lt;&gt;BC196,(IF(AY196=0,AR196*'Q2'!$CB$21,IF(AY196="C",AR196,0))),0)</f>
        <v>0</v>
      </c>
      <c r="BG196" s="668">
        <f>IF(BA196&lt;&gt;BC196,(IF(AY196=0,AR196*'Q2'!$CB$22,IF(AY196="CF",AR196,0))),0)</f>
        <v>0</v>
      </c>
      <c r="BH196" s="135">
        <f>IF(BA196&lt;&gt;BC196,(IF(AY196=0,AR196*'Q2'!$CB$23,IF(AY196="F",AR196,0))),0)</f>
        <v>0</v>
      </c>
      <c r="BI196" s="135">
        <f>'O2'!AR196</f>
        <v>0</v>
      </c>
      <c r="BL196" s="274">
        <f>'O1'!BL196</f>
        <v>0</v>
      </c>
      <c r="BM196" s="127">
        <f t="shared" si="15"/>
        <v>0</v>
      </c>
    </row>
    <row r="197" spans="2:65" ht="12.75" customHeight="1">
      <c r="B197" s="654">
        <f>'O1'!B197</f>
        <v>0</v>
      </c>
      <c r="C197" s="655"/>
      <c r="D197" s="655"/>
      <c r="E197" s="655"/>
      <c r="F197" s="656"/>
      <c r="G197" s="902">
        <f>'O1'!G197</f>
        <v>0</v>
      </c>
      <c r="H197" s="525"/>
      <c r="I197" s="525"/>
      <c r="J197" s="525"/>
      <c r="K197" s="525"/>
      <c r="L197" s="525"/>
      <c r="M197" s="525"/>
      <c r="N197" s="525"/>
      <c r="O197" s="525"/>
      <c r="P197" s="525"/>
      <c r="Q197" s="525"/>
      <c r="R197" s="525"/>
      <c r="S197" s="525"/>
      <c r="T197" s="525"/>
      <c r="U197" s="525"/>
      <c r="V197" s="525"/>
      <c r="W197" s="525"/>
      <c r="X197" s="525"/>
      <c r="Y197" s="525"/>
      <c r="Z197" s="525"/>
      <c r="AA197" s="525"/>
      <c r="AB197" s="526"/>
      <c r="AC197" s="514">
        <f>'O1'!AC197</f>
        <v>0</v>
      </c>
      <c r="AD197" s="515"/>
      <c r="AE197" s="516"/>
      <c r="AF197" s="517">
        <f>'O1'!BP197</f>
        <v>0</v>
      </c>
      <c r="AG197" s="518"/>
      <c r="AH197" s="518"/>
      <c r="AI197" s="518"/>
      <c r="AJ197" s="519"/>
      <c r="AK197" s="352">
        <f>'O1'!BQ197</f>
        <v>0</v>
      </c>
      <c r="AL197" s="352"/>
      <c r="AM197" s="352"/>
      <c r="AN197" s="352"/>
      <c r="AO197" s="352"/>
      <c r="AP197" s="352"/>
      <c r="AQ197" s="352"/>
      <c r="AR197" s="353">
        <f t="shared" si="11"/>
        <v>0</v>
      </c>
      <c r="AS197" s="353"/>
      <c r="AT197" s="353"/>
      <c r="AU197" s="353"/>
      <c r="AV197" s="353"/>
      <c r="AW197" s="353"/>
      <c r="AX197" s="353"/>
      <c r="AY197" s="200">
        <f>'O1'!AY197</f>
        <v>0</v>
      </c>
      <c r="BA197" s="680" t="str">
        <f t="shared" si="12"/>
        <v>APROPRIAR O MACRO ITEM</v>
      </c>
      <c r="BB197" s="680" t="str">
        <f t="shared" si="13"/>
        <v/>
      </c>
      <c r="BC197" s="680" t="str">
        <f t="shared" si="14"/>
        <v xml:space="preserve"> </v>
      </c>
      <c r="BE197" s="668">
        <f>IF(BA197&lt;&gt;BC197,(IF(AY197=0,AR197*'Q2'!$CB$20,IF(AY197="R",AR197,0))),0)</f>
        <v>0</v>
      </c>
      <c r="BF197" s="668">
        <f>IF(BA197&lt;&gt;BC197,(IF(AY197=0,AR197*'Q2'!$CB$21,IF(AY197="C",AR197,0))),0)</f>
        <v>0</v>
      </c>
      <c r="BG197" s="668">
        <f>IF(BA197&lt;&gt;BC197,(IF(AY197=0,AR197*'Q2'!$CB$22,IF(AY197="CF",AR197,0))),0)</f>
        <v>0</v>
      </c>
      <c r="BH197" s="135">
        <f>IF(BA197&lt;&gt;BC197,(IF(AY197=0,AR197*'Q2'!$CB$23,IF(AY197="F",AR197,0))),0)</f>
        <v>0</v>
      </c>
      <c r="BI197" s="135">
        <f>'O2'!AR197</f>
        <v>0</v>
      </c>
      <c r="BL197" s="274">
        <f>'O1'!BL197</f>
        <v>0</v>
      </c>
      <c r="BM197" s="127">
        <f t="shared" si="15"/>
        <v>0</v>
      </c>
    </row>
    <row r="198" spans="2:65" ht="12.75" customHeight="1">
      <c r="B198" s="654">
        <f>'O1'!B198</f>
        <v>0</v>
      </c>
      <c r="C198" s="655"/>
      <c r="D198" s="655"/>
      <c r="E198" s="655"/>
      <c r="F198" s="656"/>
      <c r="G198" s="902">
        <f>'O1'!G198</f>
        <v>0</v>
      </c>
      <c r="H198" s="525"/>
      <c r="I198" s="525"/>
      <c r="J198" s="525"/>
      <c r="K198" s="525"/>
      <c r="L198" s="525"/>
      <c r="M198" s="525"/>
      <c r="N198" s="525"/>
      <c r="O198" s="525"/>
      <c r="P198" s="525"/>
      <c r="Q198" s="525"/>
      <c r="R198" s="525"/>
      <c r="S198" s="525"/>
      <c r="T198" s="525"/>
      <c r="U198" s="525"/>
      <c r="V198" s="525"/>
      <c r="W198" s="525"/>
      <c r="X198" s="525"/>
      <c r="Y198" s="525"/>
      <c r="Z198" s="525"/>
      <c r="AA198" s="525"/>
      <c r="AB198" s="526"/>
      <c r="AC198" s="514">
        <f>'O1'!AC198</f>
        <v>0</v>
      </c>
      <c r="AD198" s="515"/>
      <c r="AE198" s="516"/>
      <c r="AF198" s="517">
        <f>'O1'!BP198</f>
        <v>0</v>
      </c>
      <c r="AG198" s="518"/>
      <c r="AH198" s="518"/>
      <c r="AI198" s="518"/>
      <c r="AJ198" s="519"/>
      <c r="AK198" s="352">
        <f>'O1'!BQ198</f>
        <v>0</v>
      </c>
      <c r="AL198" s="352"/>
      <c r="AM198" s="352"/>
      <c r="AN198" s="352"/>
      <c r="AO198" s="352"/>
      <c r="AP198" s="352"/>
      <c r="AQ198" s="352"/>
      <c r="AR198" s="353">
        <f t="shared" si="11"/>
        <v>0</v>
      </c>
      <c r="AS198" s="353"/>
      <c r="AT198" s="353"/>
      <c r="AU198" s="353"/>
      <c r="AV198" s="353"/>
      <c r="AW198" s="353"/>
      <c r="AX198" s="353"/>
      <c r="AY198" s="200">
        <f>'O1'!AY198</f>
        <v>0</v>
      </c>
      <c r="BA198" s="680" t="str">
        <f t="shared" si="12"/>
        <v>APROPRIAR O MACRO ITEM</v>
      </c>
      <c r="BB198" s="680" t="str">
        <f t="shared" si="13"/>
        <v/>
      </c>
      <c r="BC198" s="680" t="str">
        <f t="shared" si="14"/>
        <v xml:space="preserve"> </v>
      </c>
      <c r="BE198" s="668">
        <f>IF(BA198&lt;&gt;BC198,(IF(AY198=0,AR198*'Q2'!$CB$20,IF(AY198="R",AR198,0))),0)</f>
        <v>0</v>
      </c>
      <c r="BF198" s="668">
        <f>IF(BA198&lt;&gt;BC198,(IF(AY198=0,AR198*'Q2'!$CB$21,IF(AY198="C",AR198,0))),0)</f>
        <v>0</v>
      </c>
      <c r="BG198" s="668">
        <f>IF(BA198&lt;&gt;BC198,(IF(AY198=0,AR198*'Q2'!$CB$22,IF(AY198="CF",AR198,0))),0)</f>
        <v>0</v>
      </c>
      <c r="BH198" s="135">
        <f>IF(BA198&lt;&gt;BC198,(IF(AY198=0,AR198*'Q2'!$CB$23,IF(AY198="F",AR198,0))),0)</f>
        <v>0</v>
      </c>
      <c r="BI198" s="135">
        <f>'O2'!AR198</f>
        <v>0</v>
      </c>
      <c r="BL198" s="274">
        <f>'O1'!BL198</f>
        <v>0</v>
      </c>
      <c r="BM198" s="127">
        <f t="shared" si="15"/>
        <v>0</v>
      </c>
    </row>
    <row r="199" spans="2:65" ht="12.75" customHeight="1">
      <c r="B199" s="654">
        <f>'O1'!B199</f>
        <v>0</v>
      </c>
      <c r="C199" s="655"/>
      <c r="D199" s="655"/>
      <c r="E199" s="655"/>
      <c r="F199" s="656"/>
      <c r="G199" s="902">
        <f>'O1'!G199</f>
        <v>0</v>
      </c>
      <c r="H199" s="525"/>
      <c r="I199" s="525"/>
      <c r="J199" s="525"/>
      <c r="K199" s="525"/>
      <c r="L199" s="525"/>
      <c r="M199" s="525"/>
      <c r="N199" s="525"/>
      <c r="O199" s="525"/>
      <c r="P199" s="525"/>
      <c r="Q199" s="525"/>
      <c r="R199" s="525"/>
      <c r="S199" s="525"/>
      <c r="T199" s="525"/>
      <c r="U199" s="525"/>
      <c r="V199" s="525"/>
      <c r="W199" s="525"/>
      <c r="X199" s="525"/>
      <c r="Y199" s="525"/>
      <c r="Z199" s="525"/>
      <c r="AA199" s="525"/>
      <c r="AB199" s="526"/>
      <c r="AC199" s="514">
        <f>'O1'!AC199</f>
        <v>0</v>
      </c>
      <c r="AD199" s="515"/>
      <c r="AE199" s="516"/>
      <c r="AF199" s="517">
        <f>'O1'!BP199</f>
        <v>0</v>
      </c>
      <c r="AG199" s="518"/>
      <c r="AH199" s="518"/>
      <c r="AI199" s="518"/>
      <c r="AJ199" s="519"/>
      <c r="AK199" s="352">
        <f>'O1'!BQ199</f>
        <v>0</v>
      </c>
      <c r="AL199" s="352"/>
      <c r="AM199" s="352"/>
      <c r="AN199" s="352"/>
      <c r="AO199" s="352"/>
      <c r="AP199" s="352"/>
      <c r="AQ199" s="352"/>
      <c r="AR199" s="353">
        <f t="shared" si="11"/>
        <v>0</v>
      </c>
      <c r="AS199" s="353"/>
      <c r="AT199" s="353"/>
      <c r="AU199" s="353"/>
      <c r="AV199" s="353"/>
      <c r="AW199" s="353"/>
      <c r="AX199" s="353"/>
      <c r="AY199" s="200">
        <f>'O1'!AY199</f>
        <v>0</v>
      </c>
      <c r="BA199" s="680" t="str">
        <f t="shared" si="12"/>
        <v>APROPRIAR O MACRO ITEM</v>
      </c>
      <c r="BB199" s="680" t="str">
        <f t="shared" si="13"/>
        <v/>
      </c>
      <c r="BC199" s="680" t="str">
        <f t="shared" si="14"/>
        <v xml:space="preserve"> </v>
      </c>
      <c r="BE199" s="668">
        <f>IF(BA199&lt;&gt;BC199,(IF(AY199=0,AR199*'Q2'!$CB$20,IF(AY199="R",AR199,0))),0)</f>
        <v>0</v>
      </c>
      <c r="BF199" s="668">
        <f>IF(BA199&lt;&gt;BC199,(IF(AY199=0,AR199*'Q2'!$CB$21,IF(AY199="C",AR199,0))),0)</f>
        <v>0</v>
      </c>
      <c r="BG199" s="668">
        <f>IF(BA199&lt;&gt;BC199,(IF(AY199=0,AR199*'Q2'!$CB$22,IF(AY199="CF",AR199,0))),0)</f>
        <v>0</v>
      </c>
      <c r="BH199" s="135">
        <f>IF(BA199&lt;&gt;BC199,(IF(AY199=0,AR199*'Q2'!$CB$23,IF(AY199="F",AR199,0))),0)</f>
        <v>0</v>
      </c>
      <c r="BI199" s="135">
        <f>'O2'!AR199</f>
        <v>0</v>
      </c>
      <c r="BL199" s="274">
        <f>'O1'!BL199</f>
        <v>0</v>
      </c>
      <c r="BM199" s="127">
        <f t="shared" si="15"/>
        <v>0</v>
      </c>
    </row>
    <row r="200" spans="2:65" ht="12.75" customHeight="1">
      <c r="B200" s="654">
        <f>'O1'!B200</f>
        <v>0</v>
      </c>
      <c r="C200" s="655"/>
      <c r="D200" s="655"/>
      <c r="E200" s="655"/>
      <c r="F200" s="656"/>
      <c r="G200" s="902">
        <f>'O1'!G200</f>
        <v>0</v>
      </c>
      <c r="H200" s="525"/>
      <c r="I200" s="525"/>
      <c r="J200" s="525"/>
      <c r="K200" s="525"/>
      <c r="L200" s="525"/>
      <c r="M200" s="525"/>
      <c r="N200" s="525"/>
      <c r="O200" s="525"/>
      <c r="P200" s="525"/>
      <c r="Q200" s="525"/>
      <c r="R200" s="525"/>
      <c r="S200" s="525"/>
      <c r="T200" s="525"/>
      <c r="U200" s="525"/>
      <c r="V200" s="525"/>
      <c r="W200" s="525"/>
      <c r="X200" s="525"/>
      <c r="Y200" s="525"/>
      <c r="Z200" s="525"/>
      <c r="AA200" s="525"/>
      <c r="AB200" s="526"/>
      <c r="AC200" s="514">
        <f>'O1'!AC200</f>
        <v>0</v>
      </c>
      <c r="AD200" s="515"/>
      <c r="AE200" s="516"/>
      <c r="AF200" s="517">
        <f>'O1'!BP200</f>
        <v>0</v>
      </c>
      <c r="AG200" s="518"/>
      <c r="AH200" s="518"/>
      <c r="AI200" s="518"/>
      <c r="AJ200" s="519"/>
      <c r="AK200" s="352">
        <f>'O1'!BQ200</f>
        <v>0</v>
      </c>
      <c r="AL200" s="352"/>
      <c r="AM200" s="352"/>
      <c r="AN200" s="352"/>
      <c r="AO200" s="352"/>
      <c r="AP200" s="352"/>
      <c r="AQ200" s="352"/>
      <c r="AR200" s="353">
        <f t="shared" si="11"/>
        <v>0</v>
      </c>
      <c r="AS200" s="353"/>
      <c r="AT200" s="353"/>
      <c r="AU200" s="353"/>
      <c r="AV200" s="353"/>
      <c r="AW200" s="353"/>
      <c r="AX200" s="353"/>
      <c r="AY200" s="200">
        <f>'O1'!AY200</f>
        <v>0</v>
      </c>
      <c r="BA200" s="680" t="str">
        <f t="shared" si="12"/>
        <v>APROPRIAR O MACRO ITEM</v>
      </c>
      <c r="BB200" s="680" t="str">
        <f t="shared" si="13"/>
        <v/>
      </c>
      <c r="BC200" s="680" t="str">
        <f t="shared" si="14"/>
        <v xml:space="preserve"> </v>
      </c>
      <c r="BE200" s="668">
        <f>IF(BA200&lt;&gt;BC200,(IF(AY200=0,AR200*'Q2'!$CB$20,IF(AY200="R",AR200,0))),0)</f>
        <v>0</v>
      </c>
      <c r="BF200" s="668">
        <f>IF(BA200&lt;&gt;BC200,(IF(AY200=0,AR200*'Q2'!$CB$21,IF(AY200="C",AR200,0))),0)</f>
        <v>0</v>
      </c>
      <c r="BG200" s="668">
        <f>IF(BA200&lt;&gt;BC200,(IF(AY200=0,AR200*'Q2'!$CB$22,IF(AY200="CF",AR200,0))),0)</f>
        <v>0</v>
      </c>
      <c r="BH200" s="135">
        <f>IF(BA200&lt;&gt;BC200,(IF(AY200=0,AR200*'Q2'!$CB$23,IF(AY200="F",AR200,0))),0)</f>
        <v>0</v>
      </c>
      <c r="BI200" s="135">
        <f>'O2'!AR200</f>
        <v>0</v>
      </c>
      <c r="BL200" s="274">
        <f>'O1'!BL200</f>
        <v>0</v>
      </c>
      <c r="BM200" s="127">
        <f t="shared" si="15"/>
        <v>0</v>
      </c>
    </row>
    <row r="201" spans="2:65" ht="12.75" customHeight="1">
      <c r="B201" s="654">
        <f>'O1'!B201</f>
        <v>0</v>
      </c>
      <c r="C201" s="655"/>
      <c r="D201" s="655"/>
      <c r="E201" s="655"/>
      <c r="F201" s="656"/>
      <c r="G201" s="902">
        <f>'O1'!G201</f>
        <v>0</v>
      </c>
      <c r="H201" s="525"/>
      <c r="I201" s="525"/>
      <c r="J201" s="525"/>
      <c r="K201" s="525"/>
      <c r="L201" s="525"/>
      <c r="M201" s="525"/>
      <c r="N201" s="525"/>
      <c r="O201" s="525"/>
      <c r="P201" s="525"/>
      <c r="Q201" s="525"/>
      <c r="R201" s="525"/>
      <c r="S201" s="525"/>
      <c r="T201" s="525"/>
      <c r="U201" s="525"/>
      <c r="V201" s="525"/>
      <c r="W201" s="525"/>
      <c r="X201" s="525"/>
      <c r="Y201" s="525"/>
      <c r="Z201" s="525"/>
      <c r="AA201" s="525"/>
      <c r="AB201" s="526"/>
      <c r="AC201" s="514">
        <f>'O1'!AC201</f>
        <v>0</v>
      </c>
      <c r="AD201" s="515"/>
      <c r="AE201" s="516"/>
      <c r="AF201" s="517">
        <f>'O1'!BP201</f>
        <v>0</v>
      </c>
      <c r="AG201" s="518"/>
      <c r="AH201" s="518"/>
      <c r="AI201" s="518"/>
      <c r="AJ201" s="519"/>
      <c r="AK201" s="352">
        <f>'O1'!BQ201</f>
        <v>0</v>
      </c>
      <c r="AL201" s="352"/>
      <c r="AM201" s="352"/>
      <c r="AN201" s="352"/>
      <c r="AO201" s="352"/>
      <c r="AP201" s="352"/>
      <c r="AQ201" s="352"/>
      <c r="AR201" s="353">
        <f t="shared" si="11"/>
        <v>0</v>
      </c>
      <c r="AS201" s="353"/>
      <c r="AT201" s="353"/>
      <c r="AU201" s="353"/>
      <c r="AV201" s="353"/>
      <c r="AW201" s="353"/>
      <c r="AX201" s="353"/>
      <c r="AY201" s="200">
        <f>'O1'!AY201</f>
        <v>0</v>
      </c>
      <c r="BA201" s="680" t="str">
        <f t="shared" si="12"/>
        <v>APROPRIAR O MACRO ITEM</v>
      </c>
      <c r="BB201" s="680" t="str">
        <f t="shared" si="13"/>
        <v/>
      </c>
      <c r="BC201" s="680" t="str">
        <f t="shared" si="14"/>
        <v xml:space="preserve"> </v>
      </c>
      <c r="BE201" s="668">
        <f>IF(BA201&lt;&gt;BC201,(IF(AY201=0,AR201*'Q2'!$CB$20,IF(AY201="R",AR201,0))),0)</f>
        <v>0</v>
      </c>
      <c r="BF201" s="668">
        <f>IF(BA201&lt;&gt;BC201,(IF(AY201=0,AR201*'Q2'!$CB$21,IF(AY201="C",AR201,0))),0)</f>
        <v>0</v>
      </c>
      <c r="BG201" s="668">
        <f>IF(BA201&lt;&gt;BC201,(IF(AY201=0,AR201*'Q2'!$CB$22,IF(AY201="CF",AR201,0))),0)</f>
        <v>0</v>
      </c>
      <c r="BH201" s="135">
        <f>IF(BA201&lt;&gt;BC201,(IF(AY201=0,AR201*'Q2'!$CB$23,IF(AY201="F",AR201,0))),0)</f>
        <v>0</v>
      </c>
      <c r="BI201" s="135">
        <f>'O2'!AR201</f>
        <v>0</v>
      </c>
      <c r="BL201" s="274">
        <f>'O1'!BL201</f>
        <v>0</v>
      </c>
      <c r="BM201" s="127">
        <f t="shared" si="15"/>
        <v>0</v>
      </c>
    </row>
    <row r="202" spans="2:65" ht="12.75" customHeight="1">
      <c r="B202" s="654">
        <f>'O1'!B202</f>
        <v>0</v>
      </c>
      <c r="C202" s="655"/>
      <c r="D202" s="655"/>
      <c r="E202" s="655"/>
      <c r="F202" s="656"/>
      <c r="G202" s="902">
        <f>'O1'!G202</f>
        <v>0</v>
      </c>
      <c r="H202" s="525"/>
      <c r="I202" s="525"/>
      <c r="J202" s="525"/>
      <c r="K202" s="525"/>
      <c r="L202" s="525"/>
      <c r="M202" s="525"/>
      <c r="N202" s="525"/>
      <c r="O202" s="525"/>
      <c r="P202" s="525"/>
      <c r="Q202" s="525"/>
      <c r="R202" s="525"/>
      <c r="S202" s="525"/>
      <c r="T202" s="525"/>
      <c r="U202" s="525"/>
      <c r="V202" s="525"/>
      <c r="W202" s="525"/>
      <c r="X202" s="525"/>
      <c r="Y202" s="525"/>
      <c r="Z202" s="525"/>
      <c r="AA202" s="525"/>
      <c r="AB202" s="526"/>
      <c r="AC202" s="514">
        <f>'O1'!AC202</f>
        <v>0</v>
      </c>
      <c r="AD202" s="515"/>
      <c r="AE202" s="516"/>
      <c r="AF202" s="517">
        <f>'O1'!BP202</f>
        <v>0</v>
      </c>
      <c r="AG202" s="518"/>
      <c r="AH202" s="518"/>
      <c r="AI202" s="518"/>
      <c r="AJ202" s="519"/>
      <c r="AK202" s="352">
        <f>'O1'!BQ202</f>
        <v>0</v>
      </c>
      <c r="AL202" s="352"/>
      <c r="AM202" s="352"/>
      <c r="AN202" s="352"/>
      <c r="AO202" s="352"/>
      <c r="AP202" s="352"/>
      <c r="AQ202" s="352"/>
      <c r="AR202" s="353">
        <f t="shared" si="11"/>
        <v>0</v>
      </c>
      <c r="AS202" s="353"/>
      <c r="AT202" s="353"/>
      <c r="AU202" s="353"/>
      <c r="AV202" s="353"/>
      <c r="AW202" s="353"/>
      <c r="AX202" s="353"/>
      <c r="AY202" s="200">
        <f>'O1'!AY202</f>
        <v>0</v>
      </c>
      <c r="BA202" s="680" t="str">
        <f t="shared" si="12"/>
        <v>APROPRIAR O MACRO ITEM</v>
      </c>
      <c r="BB202" s="680" t="str">
        <f t="shared" si="13"/>
        <v/>
      </c>
      <c r="BC202" s="680" t="str">
        <f t="shared" si="14"/>
        <v xml:space="preserve"> </v>
      </c>
      <c r="BE202" s="668">
        <f>IF(BA202&lt;&gt;BC202,(IF(AY202=0,AR202*'Q2'!$CB$20,IF(AY202="R",AR202,0))),0)</f>
        <v>0</v>
      </c>
      <c r="BF202" s="668">
        <f>IF(BA202&lt;&gt;BC202,(IF(AY202=0,AR202*'Q2'!$CB$21,IF(AY202="C",AR202,0))),0)</f>
        <v>0</v>
      </c>
      <c r="BG202" s="668">
        <f>IF(BA202&lt;&gt;BC202,(IF(AY202=0,AR202*'Q2'!$CB$22,IF(AY202="CF",AR202,0))),0)</f>
        <v>0</v>
      </c>
      <c r="BH202" s="135">
        <f>IF(BA202&lt;&gt;BC202,(IF(AY202=0,AR202*'Q2'!$CB$23,IF(AY202="F",AR202,0))),0)</f>
        <v>0</v>
      </c>
      <c r="BI202" s="135">
        <f>'O2'!AR202</f>
        <v>0</v>
      </c>
      <c r="BL202" s="274">
        <f>'O1'!BL202</f>
        <v>0</v>
      </c>
      <c r="BM202" s="127">
        <f t="shared" si="15"/>
        <v>0</v>
      </c>
    </row>
    <row r="203" spans="2:65" ht="12.75" customHeight="1">
      <c r="B203" s="654">
        <f>'O1'!B203</f>
        <v>0</v>
      </c>
      <c r="C203" s="655"/>
      <c r="D203" s="655"/>
      <c r="E203" s="655"/>
      <c r="F203" s="656"/>
      <c r="G203" s="902">
        <f>'O1'!G203</f>
        <v>0</v>
      </c>
      <c r="H203" s="525"/>
      <c r="I203" s="525"/>
      <c r="J203" s="525"/>
      <c r="K203" s="525"/>
      <c r="L203" s="525"/>
      <c r="M203" s="525"/>
      <c r="N203" s="525"/>
      <c r="O203" s="525"/>
      <c r="P203" s="525"/>
      <c r="Q203" s="525"/>
      <c r="R203" s="525"/>
      <c r="S203" s="525"/>
      <c r="T203" s="525"/>
      <c r="U203" s="525"/>
      <c r="V203" s="525"/>
      <c r="W203" s="525"/>
      <c r="X203" s="525"/>
      <c r="Y203" s="525"/>
      <c r="Z203" s="525"/>
      <c r="AA203" s="525"/>
      <c r="AB203" s="526"/>
      <c r="AC203" s="514">
        <f>'O1'!AC203</f>
        <v>0</v>
      </c>
      <c r="AD203" s="515"/>
      <c r="AE203" s="516"/>
      <c r="AF203" s="517">
        <f>'O1'!BP203</f>
        <v>0</v>
      </c>
      <c r="AG203" s="518"/>
      <c r="AH203" s="518"/>
      <c r="AI203" s="518"/>
      <c r="AJ203" s="519"/>
      <c r="AK203" s="352">
        <f>'O1'!BQ203</f>
        <v>0</v>
      </c>
      <c r="AL203" s="352"/>
      <c r="AM203" s="352"/>
      <c r="AN203" s="352"/>
      <c r="AO203" s="352"/>
      <c r="AP203" s="352"/>
      <c r="AQ203" s="352"/>
      <c r="AR203" s="353">
        <f t="shared" si="11"/>
        <v>0</v>
      </c>
      <c r="AS203" s="353"/>
      <c r="AT203" s="353"/>
      <c r="AU203" s="353"/>
      <c r="AV203" s="353"/>
      <c r="AW203" s="353"/>
      <c r="AX203" s="353"/>
      <c r="AY203" s="200">
        <f>'O1'!AY203</f>
        <v>0</v>
      </c>
      <c r="BA203" s="680" t="str">
        <f t="shared" si="12"/>
        <v>APROPRIAR O MACRO ITEM</v>
      </c>
      <c r="BB203" s="680" t="str">
        <f t="shared" si="13"/>
        <v/>
      </c>
      <c r="BC203" s="680" t="str">
        <f t="shared" si="14"/>
        <v xml:space="preserve"> </v>
      </c>
      <c r="BE203" s="668">
        <f>IF(BA203&lt;&gt;BC203,(IF(AY203=0,AR203*'Q2'!$CB$20,IF(AY203="R",AR203,0))),0)</f>
        <v>0</v>
      </c>
      <c r="BF203" s="668">
        <f>IF(BA203&lt;&gt;BC203,(IF(AY203=0,AR203*'Q2'!$CB$21,IF(AY203="C",AR203,0))),0)</f>
        <v>0</v>
      </c>
      <c r="BG203" s="668">
        <f>IF(BA203&lt;&gt;BC203,(IF(AY203=0,AR203*'Q2'!$CB$22,IF(AY203="CF",AR203,0))),0)</f>
        <v>0</v>
      </c>
      <c r="BH203" s="135">
        <f>IF(BA203&lt;&gt;BC203,(IF(AY203=0,AR203*'Q2'!$CB$23,IF(AY203="F",AR203,0))),0)</f>
        <v>0</v>
      </c>
      <c r="BI203" s="135">
        <f>'O2'!AR203</f>
        <v>0</v>
      </c>
      <c r="BL203" s="274">
        <f>'O1'!BL203</f>
        <v>0</v>
      </c>
      <c r="BM203" s="127">
        <f t="shared" si="15"/>
        <v>0</v>
      </c>
    </row>
    <row r="204" spans="2:65" ht="12.75" customHeight="1">
      <c r="B204" s="654">
        <f>'O1'!B204</f>
        <v>0</v>
      </c>
      <c r="C204" s="655"/>
      <c r="D204" s="655"/>
      <c r="E204" s="655"/>
      <c r="F204" s="656"/>
      <c r="G204" s="902">
        <f>'O1'!G204</f>
        <v>0</v>
      </c>
      <c r="H204" s="525"/>
      <c r="I204" s="525"/>
      <c r="J204" s="525"/>
      <c r="K204" s="525"/>
      <c r="L204" s="525"/>
      <c r="M204" s="525"/>
      <c r="N204" s="525"/>
      <c r="O204" s="525"/>
      <c r="P204" s="525"/>
      <c r="Q204" s="525"/>
      <c r="R204" s="525"/>
      <c r="S204" s="525"/>
      <c r="T204" s="525"/>
      <c r="U204" s="525"/>
      <c r="V204" s="525"/>
      <c r="W204" s="525"/>
      <c r="X204" s="525"/>
      <c r="Y204" s="525"/>
      <c r="Z204" s="525"/>
      <c r="AA204" s="525"/>
      <c r="AB204" s="526"/>
      <c r="AC204" s="514">
        <f>'O1'!AC204</f>
        <v>0</v>
      </c>
      <c r="AD204" s="515"/>
      <c r="AE204" s="516"/>
      <c r="AF204" s="517">
        <f>'O1'!BP204</f>
        <v>0</v>
      </c>
      <c r="AG204" s="518"/>
      <c r="AH204" s="518"/>
      <c r="AI204" s="518"/>
      <c r="AJ204" s="519"/>
      <c r="AK204" s="352">
        <f>'O1'!BQ204</f>
        <v>0</v>
      </c>
      <c r="AL204" s="352"/>
      <c r="AM204" s="352"/>
      <c r="AN204" s="352"/>
      <c r="AO204" s="352"/>
      <c r="AP204" s="352"/>
      <c r="AQ204" s="352"/>
      <c r="AR204" s="353">
        <f t="shared" si="11"/>
        <v>0</v>
      </c>
      <c r="AS204" s="353"/>
      <c r="AT204" s="353"/>
      <c r="AU204" s="353"/>
      <c r="AV204" s="353"/>
      <c r="AW204" s="353"/>
      <c r="AX204" s="353"/>
      <c r="AY204" s="200">
        <f>'O1'!AY204</f>
        <v>0</v>
      </c>
      <c r="BA204" s="680" t="str">
        <f t="shared" si="12"/>
        <v>APROPRIAR O MACRO ITEM</v>
      </c>
      <c r="BB204" s="680" t="str">
        <f t="shared" si="13"/>
        <v/>
      </c>
      <c r="BC204" s="680" t="str">
        <f t="shared" si="14"/>
        <v xml:space="preserve"> </v>
      </c>
      <c r="BE204" s="668">
        <f>IF(BA204&lt;&gt;BC204,(IF(AY204=0,AR204*'Q2'!$CB$20,IF(AY204="R",AR204,0))),0)</f>
        <v>0</v>
      </c>
      <c r="BF204" s="668">
        <f>IF(BA204&lt;&gt;BC204,(IF(AY204=0,AR204*'Q2'!$CB$21,IF(AY204="C",AR204,0))),0)</f>
        <v>0</v>
      </c>
      <c r="BG204" s="668">
        <f>IF(BA204&lt;&gt;BC204,(IF(AY204=0,AR204*'Q2'!$CB$22,IF(AY204="CF",AR204,0))),0)</f>
        <v>0</v>
      </c>
      <c r="BH204" s="135">
        <f>IF(BA204&lt;&gt;BC204,(IF(AY204=0,AR204*'Q2'!$CB$23,IF(AY204="F",AR204,0))),0)</f>
        <v>0</v>
      </c>
      <c r="BI204" s="135">
        <f>'O2'!AR204</f>
        <v>0</v>
      </c>
      <c r="BL204" s="274">
        <f>'O1'!BL204</f>
        <v>0</v>
      </c>
      <c r="BM204" s="127">
        <f t="shared" si="15"/>
        <v>0</v>
      </c>
    </row>
    <row r="205" spans="2:65" ht="12.75" customHeight="1">
      <c r="B205" s="654">
        <f>'O1'!B205</f>
        <v>0</v>
      </c>
      <c r="C205" s="655"/>
      <c r="D205" s="655"/>
      <c r="E205" s="655"/>
      <c r="F205" s="656"/>
      <c r="G205" s="902">
        <f>'O1'!G205</f>
        <v>0</v>
      </c>
      <c r="H205" s="525"/>
      <c r="I205" s="525"/>
      <c r="J205" s="525"/>
      <c r="K205" s="525"/>
      <c r="L205" s="525"/>
      <c r="M205" s="525"/>
      <c r="N205" s="525"/>
      <c r="O205" s="525"/>
      <c r="P205" s="525"/>
      <c r="Q205" s="525"/>
      <c r="R205" s="525"/>
      <c r="S205" s="525"/>
      <c r="T205" s="525"/>
      <c r="U205" s="525"/>
      <c r="V205" s="525"/>
      <c r="W205" s="525"/>
      <c r="X205" s="525"/>
      <c r="Y205" s="525"/>
      <c r="Z205" s="525"/>
      <c r="AA205" s="525"/>
      <c r="AB205" s="526"/>
      <c r="AC205" s="514">
        <f>'O1'!AC205</f>
        <v>0</v>
      </c>
      <c r="AD205" s="515"/>
      <c r="AE205" s="516"/>
      <c r="AF205" s="517">
        <f>'O1'!BP205</f>
        <v>0</v>
      </c>
      <c r="AG205" s="518"/>
      <c r="AH205" s="518"/>
      <c r="AI205" s="518"/>
      <c r="AJ205" s="519"/>
      <c r="AK205" s="352">
        <f>'O1'!BQ205</f>
        <v>0</v>
      </c>
      <c r="AL205" s="352"/>
      <c r="AM205" s="352"/>
      <c r="AN205" s="352"/>
      <c r="AO205" s="352"/>
      <c r="AP205" s="352"/>
      <c r="AQ205" s="352"/>
      <c r="AR205" s="353">
        <f t="shared" si="11"/>
        <v>0</v>
      </c>
      <c r="AS205" s="353"/>
      <c r="AT205" s="353"/>
      <c r="AU205" s="353"/>
      <c r="AV205" s="353"/>
      <c r="AW205" s="353"/>
      <c r="AX205" s="353"/>
      <c r="AY205" s="200">
        <f>'O1'!AY205</f>
        <v>0</v>
      </c>
      <c r="BA205" s="680" t="str">
        <f t="shared" si="12"/>
        <v>APROPRIAR O MACRO ITEM</v>
      </c>
      <c r="BB205" s="680" t="str">
        <f t="shared" si="13"/>
        <v/>
      </c>
      <c r="BC205" s="680" t="str">
        <f t="shared" si="14"/>
        <v xml:space="preserve"> </v>
      </c>
      <c r="BE205" s="668">
        <f>IF(BA205&lt;&gt;BC205,(IF(AY205=0,AR205*'Q2'!$CB$20,IF(AY205="R",AR205,0))),0)</f>
        <v>0</v>
      </c>
      <c r="BF205" s="668">
        <f>IF(BA205&lt;&gt;BC205,(IF(AY205=0,AR205*'Q2'!$CB$21,IF(AY205="C",AR205,0))),0)</f>
        <v>0</v>
      </c>
      <c r="BG205" s="668">
        <f>IF(BA205&lt;&gt;BC205,(IF(AY205=0,AR205*'Q2'!$CB$22,IF(AY205="CF",AR205,0))),0)</f>
        <v>0</v>
      </c>
      <c r="BH205" s="135">
        <f>IF(BA205&lt;&gt;BC205,(IF(AY205=0,AR205*'Q2'!$CB$23,IF(AY205="F",AR205,0))),0)</f>
        <v>0</v>
      </c>
      <c r="BI205" s="135">
        <f>'O2'!AR205</f>
        <v>0</v>
      </c>
      <c r="BL205" s="274">
        <f>'O1'!BL205</f>
        <v>0</v>
      </c>
      <c r="BM205" s="127">
        <f t="shared" si="15"/>
        <v>0</v>
      </c>
    </row>
    <row r="206" spans="2:65" ht="12.75" customHeight="1">
      <c r="B206" s="654">
        <f>'O1'!B206</f>
        <v>0</v>
      </c>
      <c r="C206" s="655"/>
      <c r="D206" s="655"/>
      <c r="E206" s="655"/>
      <c r="F206" s="656"/>
      <c r="G206" s="902">
        <f>'O1'!G206</f>
        <v>0</v>
      </c>
      <c r="H206" s="525"/>
      <c r="I206" s="525"/>
      <c r="J206" s="525"/>
      <c r="K206" s="525"/>
      <c r="L206" s="525"/>
      <c r="M206" s="525"/>
      <c r="N206" s="525"/>
      <c r="O206" s="525"/>
      <c r="P206" s="525"/>
      <c r="Q206" s="525"/>
      <c r="R206" s="525"/>
      <c r="S206" s="525"/>
      <c r="T206" s="525"/>
      <c r="U206" s="525"/>
      <c r="V206" s="525"/>
      <c r="W206" s="525"/>
      <c r="X206" s="525"/>
      <c r="Y206" s="525"/>
      <c r="Z206" s="525"/>
      <c r="AA206" s="525"/>
      <c r="AB206" s="526"/>
      <c r="AC206" s="514">
        <f>'O1'!AC206</f>
        <v>0</v>
      </c>
      <c r="AD206" s="515"/>
      <c r="AE206" s="516"/>
      <c r="AF206" s="517">
        <f>'O1'!BP206</f>
        <v>0</v>
      </c>
      <c r="AG206" s="518"/>
      <c r="AH206" s="518"/>
      <c r="AI206" s="518"/>
      <c r="AJ206" s="519"/>
      <c r="AK206" s="352">
        <f>'O1'!BQ206</f>
        <v>0</v>
      </c>
      <c r="AL206" s="352"/>
      <c r="AM206" s="352"/>
      <c r="AN206" s="352"/>
      <c r="AO206" s="352"/>
      <c r="AP206" s="352"/>
      <c r="AQ206" s="352"/>
      <c r="AR206" s="353">
        <f t="shared" si="11"/>
        <v>0</v>
      </c>
      <c r="AS206" s="353"/>
      <c r="AT206" s="353"/>
      <c r="AU206" s="353"/>
      <c r="AV206" s="353"/>
      <c r="AW206" s="353"/>
      <c r="AX206" s="353"/>
      <c r="AY206" s="200">
        <f>'O1'!AY206</f>
        <v>0</v>
      </c>
      <c r="BA206" s="680" t="str">
        <f t="shared" si="12"/>
        <v>APROPRIAR O MACRO ITEM</v>
      </c>
      <c r="BB206" s="680" t="str">
        <f t="shared" si="13"/>
        <v/>
      </c>
      <c r="BC206" s="680" t="str">
        <f t="shared" si="14"/>
        <v xml:space="preserve"> </v>
      </c>
      <c r="BE206" s="668">
        <f>IF(BA206&lt;&gt;BC206,(IF(AY206=0,AR206*'Q2'!$CB$20,IF(AY206="R",AR206,0))),0)</f>
        <v>0</v>
      </c>
      <c r="BF206" s="668">
        <f>IF(BA206&lt;&gt;BC206,(IF(AY206=0,AR206*'Q2'!$CB$21,IF(AY206="C",AR206,0))),0)</f>
        <v>0</v>
      </c>
      <c r="BG206" s="668">
        <f>IF(BA206&lt;&gt;BC206,(IF(AY206=0,AR206*'Q2'!$CB$22,IF(AY206="CF",AR206,0))),0)</f>
        <v>0</v>
      </c>
      <c r="BH206" s="135">
        <f>IF(BA206&lt;&gt;BC206,(IF(AY206=0,AR206*'Q2'!$CB$23,IF(AY206="F",AR206,0))),0)</f>
        <v>0</v>
      </c>
      <c r="BI206" s="135">
        <f>'O2'!AR206</f>
        <v>0</v>
      </c>
      <c r="BL206" s="274">
        <f>'O1'!BL206</f>
        <v>0</v>
      </c>
      <c r="BM206" s="127">
        <f t="shared" si="15"/>
        <v>0</v>
      </c>
    </row>
    <row r="207" spans="2:65" ht="12.75" customHeight="1">
      <c r="B207" s="654">
        <f>'O1'!B207</f>
        <v>0</v>
      </c>
      <c r="C207" s="655"/>
      <c r="D207" s="655"/>
      <c r="E207" s="655"/>
      <c r="F207" s="656"/>
      <c r="G207" s="902">
        <f>'O1'!G207</f>
        <v>0</v>
      </c>
      <c r="H207" s="525"/>
      <c r="I207" s="525"/>
      <c r="J207" s="525"/>
      <c r="K207" s="525"/>
      <c r="L207" s="525"/>
      <c r="M207" s="525"/>
      <c r="N207" s="525"/>
      <c r="O207" s="525"/>
      <c r="P207" s="525"/>
      <c r="Q207" s="525"/>
      <c r="R207" s="525"/>
      <c r="S207" s="525"/>
      <c r="T207" s="525"/>
      <c r="U207" s="525"/>
      <c r="V207" s="525"/>
      <c r="W207" s="525"/>
      <c r="X207" s="525"/>
      <c r="Y207" s="525"/>
      <c r="Z207" s="525"/>
      <c r="AA207" s="525"/>
      <c r="AB207" s="526"/>
      <c r="AC207" s="514">
        <f>'O1'!AC207</f>
        <v>0</v>
      </c>
      <c r="AD207" s="515"/>
      <c r="AE207" s="516"/>
      <c r="AF207" s="517">
        <f>'O1'!BP207</f>
        <v>0</v>
      </c>
      <c r="AG207" s="518"/>
      <c r="AH207" s="518"/>
      <c r="AI207" s="518"/>
      <c r="AJ207" s="519"/>
      <c r="AK207" s="352">
        <f>'O1'!BQ207</f>
        <v>0</v>
      </c>
      <c r="AL207" s="352"/>
      <c r="AM207" s="352"/>
      <c r="AN207" s="352"/>
      <c r="AO207" s="352"/>
      <c r="AP207" s="352"/>
      <c r="AQ207" s="352"/>
      <c r="AR207" s="353">
        <f t="shared" ref="AR207:AR270" si="16">IF(BM207=0,(SUMIF($BA$15:$BA$318,B207,$BM$15:$BM$318)),BM207)</f>
        <v>0</v>
      </c>
      <c r="AS207" s="353"/>
      <c r="AT207" s="353"/>
      <c r="AU207" s="353"/>
      <c r="AV207" s="353"/>
      <c r="AW207" s="353"/>
      <c r="AX207" s="353"/>
      <c r="AY207" s="200">
        <f>'O1'!AY207</f>
        <v>0</v>
      </c>
      <c r="BA207" s="680" t="str">
        <f t="shared" ref="BA207:BA270" si="17">IF(B207=0,BA206,IF(ISNONTEXT(B207)=TRUE,INT(B207),INT(LEFT(B207,FIND(".",B207)-1))))</f>
        <v>APROPRIAR O MACRO ITEM</v>
      </c>
      <c r="BB207" s="680" t="str">
        <f t="shared" ref="BB207:BB270" si="18">IF(BB208=1,1,IF(B207&lt;&gt;0,1,IF(G207&lt;&gt;0,1,IF(AC207&lt;&gt;0,1,IF(AF207&lt;&gt;0,1,"")))))</f>
        <v/>
      </c>
      <c r="BC207" s="680" t="str">
        <f t="shared" si="14"/>
        <v xml:space="preserve"> </v>
      </c>
      <c r="BE207" s="668">
        <f>IF(BA207&lt;&gt;BC207,(IF(AY207=0,AR207*'Q2'!$CB$20,IF(AY207="R",AR207,0))),0)</f>
        <v>0</v>
      </c>
      <c r="BF207" s="668">
        <f>IF(BA207&lt;&gt;BC207,(IF(AY207=0,AR207*'Q2'!$CB$21,IF(AY207="C",AR207,0))),0)</f>
        <v>0</v>
      </c>
      <c r="BG207" s="668">
        <f>IF(BA207&lt;&gt;BC207,(IF(AY207=0,AR207*'Q2'!$CB$22,IF(AY207="CF",AR207,0))),0)</f>
        <v>0</v>
      </c>
      <c r="BH207" s="135">
        <f>IF(BA207&lt;&gt;BC207,(IF(AY207=0,AR207*'Q2'!$CB$23,IF(AY207="F",AR207,0))),0)</f>
        <v>0</v>
      </c>
      <c r="BI207" s="135">
        <f>'O2'!AR207</f>
        <v>0</v>
      </c>
      <c r="BL207" s="274">
        <f>'O1'!BL207</f>
        <v>0</v>
      </c>
      <c r="BM207" s="127">
        <f t="shared" si="15"/>
        <v>0</v>
      </c>
    </row>
    <row r="208" spans="2:65" ht="12.75" customHeight="1">
      <c r="B208" s="654">
        <f>'O1'!B208</f>
        <v>0</v>
      </c>
      <c r="C208" s="655"/>
      <c r="D208" s="655"/>
      <c r="E208" s="655"/>
      <c r="F208" s="656"/>
      <c r="G208" s="902">
        <f>'O1'!G208</f>
        <v>0</v>
      </c>
      <c r="H208" s="525"/>
      <c r="I208" s="525"/>
      <c r="J208" s="525"/>
      <c r="K208" s="525"/>
      <c r="L208" s="525"/>
      <c r="M208" s="525"/>
      <c r="N208" s="525"/>
      <c r="O208" s="525"/>
      <c r="P208" s="525"/>
      <c r="Q208" s="525"/>
      <c r="R208" s="525"/>
      <c r="S208" s="525"/>
      <c r="T208" s="525"/>
      <c r="U208" s="525"/>
      <c r="V208" s="525"/>
      <c r="W208" s="525"/>
      <c r="X208" s="525"/>
      <c r="Y208" s="525"/>
      <c r="Z208" s="525"/>
      <c r="AA208" s="525"/>
      <c r="AB208" s="526"/>
      <c r="AC208" s="514">
        <f>'O1'!AC208</f>
        <v>0</v>
      </c>
      <c r="AD208" s="515"/>
      <c r="AE208" s="516"/>
      <c r="AF208" s="517">
        <f>'O1'!BP208</f>
        <v>0</v>
      </c>
      <c r="AG208" s="518"/>
      <c r="AH208" s="518"/>
      <c r="AI208" s="518"/>
      <c r="AJ208" s="519"/>
      <c r="AK208" s="352">
        <f>'O1'!BQ208</f>
        <v>0</v>
      </c>
      <c r="AL208" s="352"/>
      <c r="AM208" s="352"/>
      <c r="AN208" s="352"/>
      <c r="AO208" s="352"/>
      <c r="AP208" s="352"/>
      <c r="AQ208" s="352"/>
      <c r="AR208" s="353">
        <f t="shared" si="16"/>
        <v>0</v>
      </c>
      <c r="AS208" s="353"/>
      <c r="AT208" s="353"/>
      <c r="AU208" s="353"/>
      <c r="AV208" s="353"/>
      <c r="AW208" s="353"/>
      <c r="AX208" s="353"/>
      <c r="AY208" s="200">
        <f>'O1'!AY208</f>
        <v>0</v>
      </c>
      <c r="BA208" s="680" t="str">
        <f t="shared" si="17"/>
        <v>APROPRIAR O MACRO ITEM</v>
      </c>
      <c r="BB208" s="680" t="str">
        <f t="shared" si="18"/>
        <v/>
      </c>
      <c r="BC208" s="680" t="str">
        <f t="shared" ref="BC208:BC271" si="19">IF(BA208=0," ",IF(BA208&lt;&gt;BA207,BA208," "))</f>
        <v xml:space="preserve"> </v>
      </c>
      <c r="BE208" s="668">
        <f>IF(BA208&lt;&gt;BC208,(IF(AY208=0,AR208*'Q2'!$CB$20,IF(AY208="R",AR208,0))),0)</f>
        <v>0</v>
      </c>
      <c r="BF208" s="668">
        <f>IF(BA208&lt;&gt;BC208,(IF(AY208=0,AR208*'Q2'!$CB$21,IF(AY208="C",AR208,0))),0)</f>
        <v>0</v>
      </c>
      <c r="BG208" s="668">
        <f>IF(BA208&lt;&gt;BC208,(IF(AY208=0,AR208*'Q2'!$CB$22,IF(AY208="CF",AR208,0))),0)</f>
        <v>0</v>
      </c>
      <c r="BH208" s="135">
        <f>IF(BA208&lt;&gt;BC208,(IF(AY208=0,AR208*'Q2'!$CB$23,IF(AY208="F",AR208,0))),0)</f>
        <v>0</v>
      </c>
      <c r="BI208" s="135">
        <f>'O2'!AR208</f>
        <v>0</v>
      </c>
      <c r="BL208" s="274">
        <f>'O1'!BL208</f>
        <v>0</v>
      </c>
      <c r="BM208" s="127">
        <f t="shared" si="15"/>
        <v>0</v>
      </c>
    </row>
    <row r="209" spans="2:65" ht="12.75" customHeight="1">
      <c r="B209" s="654">
        <f>'O1'!B209</f>
        <v>0</v>
      </c>
      <c r="C209" s="655"/>
      <c r="D209" s="655"/>
      <c r="E209" s="655"/>
      <c r="F209" s="656"/>
      <c r="G209" s="902">
        <f>'O1'!G209</f>
        <v>0</v>
      </c>
      <c r="H209" s="525"/>
      <c r="I209" s="525"/>
      <c r="J209" s="525"/>
      <c r="K209" s="525"/>
      <c r="L209" s="525"/>
      <c r="M209" s="525"/>
      <c r="N209" s="525"/>
      <c r="O209" s="525"/>
      <c r="P209" s="525"/>
      <c r="Q209" s="525"/>
      <c r="R209" s="525"/>
      <c r="S209" s="525"/>
      <c r="T209" s="525"/>
      <c r="U209" s="525"/>
      <c r="V209" s="525"/>
      <c r="W209" s="525"/>
      <c r="X209" s="525"/>
      <c r="Y209" s="525"/>
      <c r="Z209" s="525"/>
      <c r="AA209" s="525"/>
      <c r="AB209" s="526"/>
      <c r="AC209" s="514">
        <f>'O1'!AC209</f>
        <v>0</v>
      </c>
      <c r="AD209" s="515"/>
      <c r="AE209" s="516"/>
      <c r="AF209" s="517">
        <f>'O1'!BP209</f>
        <v>0</v>
      </c>
      <c r="AG209" s="518"/>
      <c r="AH209" s="518"/>
      <c r="AI209" s="518"/>
      <c r="AJ209" s="519"/>
      <c r="AK209" s="352">
        <f>'O1'!BQ209</f>
        <v>0</v>
      </c>
      <c r="AL209" s="352"/>
      <c r="AM209" s="352"/>
      <c r="AN209" s="352"/>
      <c r="AO209" s="352"/>
      <c r="AP209" s="352"/>
      <c r="AQ209" s="352"/>
      <c r="AR209" s="353">
        <f t="shared" si="16"/>
        <v>0</v>
      </c>
      <c r="AS209" s="353"/>
      <c r="AT209" s="353"/>
      <c r="AU209" s="353"/>
      <c r="AV209" s="353"/>
      <c r="AW209" s="353"/>
      <c r="AX209" s="353"/>
      <c r="AY209" s="200">
        <f>'O1'!AY209</f>
        <v>0</v>
      </c>
      <c r="BA209" s="680" t="str">
        <f t="shared" si="17"/>
        <v>APROPRIAR O MACRO ITEM</v>
      </c>
      <c r="BB209" s="680" t="str">
        <f t="shared" si="18"/>
        <v/>
      </c>
      <c r="BC209" s="680" t="str">
        <f t="shared" si="19"/>
        <v xml:space="preserve"> </v>
      </c>
      <c r="BE209" s="668">
        <f>IF(BA209&lt;&gt;BC209,(IF(AY209=0,AR209*'Q2'!$CB$20,IF(AY209="R",AR209,0))),0)</f>
        <v>0</v>
      </c>
      <c r="BF209" s="668">
        <f>IF(BA209&lt;&gt;BC209,(IF(AY209=0,AR209*'Q2'!$CB$21,IF(AY209="C",AR209,0))),0)</f>
        <v>0</v>
      </c>
      <c r="BG209" s="668">
        <f>IF(BA209&lt;&gt;BC209,(IF(AY209=0,AR209*'Q2'!$CB$22,IF(AY209="CF",AR209,0))),0)</f>
        <v>0</v>
      </c>
      <c r="BH209" s="135">
        <f>IF(BA209&lt;&gt;BC209,(IF(AY209=0,AR209*'Q2'!$CB$23,IF(AY209="F",AR209,0))),0)</f>
        <v>0</v>
      </c>
      <c r="BI209" s="135">
        <f>'O2'!AR209</f>
        <v>0</v>
      </c>
      <c r="BL209" s="274">
        <f>'O1'!BL209</f>
        <v>0</v>
      </c>
      <c r="BM209" s="127">
        <f t="shared" si="15"/>
        <v>0</v>
      </c>
    </row>
    <row r="210" spans="2:65" ht="12.75" customHeight="1">
      <c r="B210" s="654">
        <f>'O1'!B210</f>
        <v>0</v>
      </c>
      <c r="C210" s="655"/>
      <c r="D210" s="655"/>
      <c r="E210" s="655"/>
      <c r="F210" s="656"/>
      <c r="G210" s="902">
        <f>'O1'!G210</f>
        <v>0</v>
      </c>
      <c r="H210" s="525"/>
      <c r="I210" s="525"/>
      <c r="J210" s="525"/>
      <c r="K210" s="525"/>
      <c r="L210" s="525"/>
      <c r="M210" s="525"/>
      <c r="N210" s="525"/>
      <c r="O210" s="525"/>
      <c r="P210" s="525"/>
      <c r="Q210" s="525"/>
      <c r="R210" s="525"/>
      <c r="S210" s="525"/>
      <c r="T210" s="525"/>
      <c r="U210" s="525"/>
      <c r="V210" s="525"/>
      <c r="W210" s="525"/>
      <c r="X210" s="525"/>
      <c r="Y210" s="525"/>
      <c r="Z210" s="525"/>
      <c r="AA210" s="525"/>
      <c r="AB210" s="526"/>
      <c r="AC210" s="514">
        <f>'O1'!AC210</f>
        <v>0</v>
      </c>
      <c r="AD210" s="515"/>
      <c r="AE210" s="516"/>
      <c r="AF210" s="517">
        <f>'O1'!BP210</f>
        <v>0</v>
      </c>
      <c r="AG210" s="518"/>
      <c r="AH210" s="518"/>
      <c r="AI210" s="518"/>
      <c r="AJ210" s="519"/>
      <c r="AK210" s="352">
        <f>'O1'!BQ210</f>
        <v>0</v>
      </c>
      <c r="AL210" s="352"/>
      <c r="AM210" s="352"/>
      <c r="AN210" s="352"/>
      <c r="AO210" s="352"/>
      <c r="AP210" s="352"/>
      <c r="AQ210" s="352"/>
      <c r="AR210" s="353">
        <f t="shared" si="16"/>
        <v>0</v>
      </c>
      <c r="AS210" s="353"/>
      <c r="AT210" s="353"/>
      <c r="AU210" s="353"/>
      <c r="AV210" s="353"/>
      <c r="AW210" s="353"/>
      <c r="AX210" s="353"/>
      <c r="AY210" s="200">
        <f>'O1'!AY210</f>
        <v>0</v>
      </c>
      <c r="BA210" s="680" t="str">
        <f t="shared" si="17"/>
        <v>APROPRIAR O MACRO ITEM</v>
      </c>
      <c r="BB210" s="680" t="str">
        <f t="shared" si="18"/>
        <v/>
      </c>
      <c r="BC210" s="680" t="str">
        <f t="shared" si="19"/>
        <v xml:space="preserve"> </v>
      </c>
      <c r="BE210" s="668">
        <f>IF(BA210&lt;&gt;BC210,(IF(AY210=0,AR210*'Q2'!$CB$20,IF(AY210="R",AR210,0))),0)</f>
        <v>0</v>
      </c>
      <c r="BF210" s="668">
        <f>IF(BA210&lt;&gt;BC210,(IF(AY210=0,AR210*'Q2'!$CB$21,IF(AY210="C",AR210,0))),0)</f>
        <v>0</v>
      </c>
      <c r="BG210" s="668">
        <f>IF(BA210&lt;&gt;BC210,(IF(AY210=0,AR210*'Q2'!$CB$22,IF(AY210="CF",AR210,0))),0)</f>
        <v>0</v>
      </c>
      <c r="BH210" s="135">
        <f>IF(BA210&lt;&gt;BC210,(IF(AY210=0,AR210*'Q2'!$CB$23,IF(AY210="F",AR210,0))),0)</f>
        <v>0</v>
      </c>
      <c r="BI210" s="135">
        <f>'O2'!AR210</f>
        <v>0</v>
      </c>
      <c r="BL210" s="274">
        <f>'O1'!BL210</f>
        <v>0</v>
      </c>
      <c r="BM210" s="127">
        <f t="shared" si="15"/>
        <v>0</v>
      </c>
    </row>
    <row r="211" spans="2:65" ht="12.75" customHeight="1">
      <c r="B211" s="654">
        <f>'O1'!B211</f>
        <v>0</v>
      </c>
      <c r="C211" s="655"/>
      <c r="D211" s="655"/>
      <c r="E211" s="655"/>
      <c r="F211" s="656"/>
      <c r="G211" s="902">
        <f>'O1'!G211</f>
        <v>0</v>
      </c>
      <c r="H211" s="525"/>
      <c r="I211" s="525"/>
      <c r="J211" s="525"/>
      <c r="K211" s="525"/>
      <c r="L211" s="525"/>
      <c r="M211" s="525"/>
      <c r="N211" s="525"/>
      <c r="O211" s="525"/>
      <c r="P211" s="525"/>
      <c r="Q211" s="525"/>
      <c r="R211" s="525"/>
      <c r="S211" s="525"/>
      <c r="T211" s="525"/>
      <c r="U211" s="525"/>
      <c r="V211" s="525"/>
      <c r="W211" s="525"/>
      <c r="X211" s="525"/>
      <c r="Y211" s="525"/>
      <c r="Z211" s="525"/>
      <c r="AA211" s="525"/>
      <c r="AB211" s="526"/>
      <c r="AC211" s="514">
        <f>'O1'!AC211</f>
        <v>0</v>
      </c>
      <c r="AD211" s="515"/>
      <c r="AE211" s="516"/>
      <c r="AF211" s="517">
        <f>'O1'!BP211</f>
        <v>0</v>
      </c>
      <c r="AG211" s="518"/>
      <c r="AH211" s="518"/>
      <c r="AI211" s="518"/>
      <c r="AJ211" s="519"/>
      <c r="AK211" s="352">
        <f>'O1'!BQ211</f>
        <v>0</v>
      </c>
      <c r="AL211" s="352"/>
      <c r="AM211" s="352"/>
      <c r="AN211" s="352"/>
      <c r="AO211" s="352"/>
      <c r="AP211" s="352"/>
      <c r="AQ211" s="352"/>
      <c r="AR211" s="353">
        <f t="shared" si="16"/>
        <v>0</v>
      </c>
      <c r="AS211" s="353"/>
      <c r="AT211" s="353"/>
      <c r="AU211" s="353"/>
      <c r="AV211" s="353"/>
      <c r="AW211" s="353"/>
      <c r="AX211" s="353"/>
      <c r="AY211" s="200">
        <f>'O1'!AY211</f>
        <v>0</v>
      </c>
      <c r="BA211" s="680" t="str">
        <f t="shared" si="17"/>
        <v>APROPRIAR O MACRO ITEM</v>
      </c>
      <c r="BB211" s="680" t="str">
        <f t="shared" si="18"/>
        <v/>
      </c>
      <c r="BC211" s="680" t="str">
        <f t="shared" si="19"/>
        <v xml:space="preserve"> </v>
      </c>
      <c r="BE211" s="668">
        <f>IF(BA211&lt;&gt;BC211,(IF(AY211=0,AR211*'Q2'!$CB$20,IF(AY211="R",AR211,0))),0)</f>
        <v>0</v>
      </c>
      <c r="BF211" s="668">
        <f>IF(BA211&lt;&gt;BC211,(IF(AY211=0,AR211*'Q2'!$CB$21,IF(AY211="C",AR211,0))),0)</f>
        <v>0</v>
      </c>
      <c r="BG211" s="668">
        <f>IF(BA211&lt;&gt;BC211,(IF(AY211=0,AR211*'Q2'!$CB$22,IF(AY211="CF",AR211,0))),0)</f>
        <v>0</v>
      </c>
      <c r="BH211" s="135">
        <f>IF(BA211&lt;&gt;BC211,(IF(AY211=0,AR211*'Q2'!$CB$23,IF(AY211="F",AR211,0))),0)</f>
        <v>0</v>
      </c>
      <c r="BI211" s="135">
        <f>'O2'!AR211</f>
        <v>0</v>
      </c>
      <c r="BL211" s="274">
        <f>'O1'!BL211</f>
        <v>0</v>
      </c>
      <c r="BM211" s="127">
        <f t="shared" si="15"/>
        <v>0</v>
      </c>
    </row>
    <row r="212" spans="2:65" ht="12.75" customHeight="1">
      <c r="B212" s="654">
        <f>'O1'!B212</f>
        <v>0</v>
      </c>
      <c r="C212" s="655"/>
      <c r="D212" s="655"/>
      <c r="E212" s="655"/>
      <c r="F212" s="656"/>
      <c r="G212" s="902">
        <f>'O1'!G212</f>
        <v>0</v>
      </c>
      <c r="H212" s="525"/>
      <c r="I212" s="525"/>
      <c r="J212" s="525"/>
      <c r="K212" s="525"/>
      <c r="L212" s="525"/>
      <c r="M212" s="525"/>
      <c r="N212" s="525"/>
      <c r="O212" s="525"/>
      <c r="P212" s="525"/>
      <c r="Q212" s="525"/>
      <c r="R212" s="525"/>
      <c r="S212" s="525"/>
      <c r="T212" s="525"/>
      <c r="U212" s="525"/>
      <c r="V212" s="525"/>
      <c r="W212" s="525"/>
      <c r="X212" s="525"/>
      <c r="Y212" s="525"/>
      <c r="Z212" s="525"/>
      <c r="AA212" s="525"/>
      <c r="AB212" s="526"/>
      <c r="AC212" s="514">
        <f>'O1'!AC212</f>
        <v>0</v>
      </c>
      <c r="AD212" s="515"/>
      <c r="AE212" s="516"/>
      <c r="AF212" s="517">
        <f>'O1'!BP212</f>
        <v>0</v>
      </c>
      <c r="AG212" s="518"/>
      <c r="AH212" s="518"/>
      <c r="AI212" s="518"/>
      <c r="AJ212" s="519"/>
      <c r="AK212" s="352">
        <f>'O1'!BQ212</f>
        <v>0</v>
      </c>
      <c r="AL212" s="352"/>
      <c r="AM212" s="352"/>
      <c r="AN212" s="352"/>
      <c r="AO212" s="352"/>
      <c r="AP212" s="352"/>
      <c r="AQ212" s="352"/>
      <c r="AR212" s="353">
        <f t="shared" si="16"/>
        <v>0</v>
      </c>
      <c r="AS212" s="353"/>
      <c r="AT212" s="353"/>
      <c r="AU212" s="353"/>
      <c r="AV212" s="353"/>
      <c r="AW212" s="353"/>
      <c r="AX212" s="353"/>
      <c r="AY212" s="200">
        <f>'O1'!AY212</f>
        <v>0</v>
      </c>
      <c r="BA212" s="680" t="str">
        <f t="shared" si="17"/>
        <v>APROPRIAR O MACRO ITEM</v>
      </c>
      <c r="BB212" s="680" t="str">
        <f t="shared" si="18"/>
        <v/>
      </c>
      <c r="BC212" s="680" t="str">
        <f t="shared" si="19"/>
        <v xml:space="preserve"> </v>
      </c>
      <c r="BE212" s="668">
        <f>IF(BA212&lt;&gt;BC212,(IF(AY212=0,AR212*'Q2'!$CB$20,IF(AY212="R",AR212,0))),0)</f>
        <v>0</v>
      </c>
      <c r="BF212" s="668">
        <f>IF(BA212&lt;&gt;BC212,(IF(AY212=0,AR212*'Q2'!$CB$21,IF(AY212="C",AR212,0))),0)</f>
        <v>0</v>
      </c>
      <c r="BG212" s="668">
        <f>IF(BA212&lt;&gt;BC212,(IF(AY212=0,AR212*'Q2'!$CB$22,IF(AY212="CF",AR212,0))),0)</f>
        <v>0</v>
      </c>
      <c r="BH212" s="135">
        <f>IF(BA212&lt;&gt;BC212,(IF(AY212=0,AR212*'Q2'!$CB$23,IF(AY212="F",AR212,0))),0)</f>
        <v>0</v>
      </c>
      <c r="BI212" s="135">
        <f>'O2'!AR212</f>
        <v>0</v>
      </c>
      <c r="BL212" s="274">
        <f>'O1'!BL212</f>
        <v>0</v>
      </c>
      <c r="BM212" s="127">
        <f t="shared" si="15"/>
        <v>0</v>
      </c>
    </row>
    <row r="213" spans="2:65" ht="12.75" customHeight="1">
      <c r="B213" s="654">
        <f>'O1'!B213</f>
        <v>0</v>
      </c>
      <c r="C213" s="655"/>
      <c r="D213" s="655"/>
      <c r="E213" s="655"/>
      <c r="F213" s="656"/>
      <c r="G213" s="902">
        <f>'O1'!G213</f>
        <v>0</v>
      </c>
      <c r="H213" s="525"/>
      <c r="I213" s="525"/>
      <c r="J213" s="525"/>
      <c r="K213" s="525"/>
      <c r="L213" s="525"/>
      <c r="M213" s="525"/>
      <c r="N213" s="525"/>
      <c r="O213" s="525"/>
      <c r="P213" s="525"/>
      <c r="Q213" s="525"/>
      <c r="R213" s="525"/>
      <c r="S213" s="525"/>
      <c r="T213" s="525"/>
      <c r="U213" s="525"/>
      <c r="V213" s="525"/>
      <c r="W213" s="525"/>
      <c r="X213" s="525"/>
      <c r="Y213" s="525"/>
      <c r="Z213" s="525"/>
      <c r="AA213" s="525"/>
      <c r="AB213" s="526"/>
      <c r="AC213" s="514">
        <f>'O1'!AC213</f>
        <v>0</v>
      </c>
      <c r="AD213" s="515"/>
      <c r="AE213" s="516"/>
      <c r="AF213" s="517">
        <f>'O1'!BP213</f>
        <v>0</v>
      </c>
      <c r="AG213" s="518"/>
      <c r="AH213" s="518"/>
      <c r="AI213" s="518"/>
      <c r="AJ213" s="519"/>
      <c r="AK213" s="352">
        <f>'O1'!BQ213</f>
        <v>0</v>
      </c>
      <c r="AL213" s="352"/>
      <c r="AM213" s="352"/>
      <c r="AN213" s="352"/>
      <c r="AO213" s="352"/>
      <c r="AP213" s="352"/>
      <c r="AQ213" s="352"/>
      <c r="AR213" s="353">
        <f t="shared" si="16"/>
        <v>0</v>
      </c>
      <c r="AS213" s="353"/>
      <c r="AT213" s="353"/>
      <c r="AU213" s="353"/>
      <c r="AV213" s="353"/>
      <c r="AW213" s="353"/>
      <c r="AX213" s="353"/>
      <c r="AY213" s="200">
        <f>'O1'!AY213</f>
        <v>0</v>
      </c>
      <c r="BA213" s="680" t="str">
        <f t="shared" si="17"/>
        <v>APROPRIAR O MACRO ITEM</v>
      </c>
      <c r="BB213" s="680" t="str">
        <f t="shared" si="18"/>
        <v/>
      </c>
      <c r="BC213" s="680" t="str">
        <f t="shared" si="19"/>
        <v xml:space="preserve"> </v>
      </c>
      <c r="BE213" s="668">
        <f>IF(BA213&lt;&gt;BC213,(IF(AY213=0,AR213*'Q2'!$CB$20,IF(AY213="R",AR213,0))),0)</f>
        <v>0</v>
      </c>
      <c r="BF213" s="668">
        <f>IF(BA213&lt;&gt;BC213,(IF(AY213=0,AR213*'Q2'!$CB$21,IF(AY213="C",AR213,0))),0)</f>
        <v>0</v>
      </c>
      <c r="BG213" s="668">
        <f>IF(BA213&lt;&gt;BC213,(IF(AY213=0,AR213*'Q2'!$CB$22,IF(AY213="CF",AR213,0))),0)</f>
        <v>0</v>
      </c>
      <c r="BH213" s="135">
        <f>IF(BA213&lt;&gt;BC213,(IF(AY213=0,AR213*'Q2'!$CB$23,IF(AY213="F",AR213,0))),0)</f>
        <v>0</v>
      </c>
      <c r="BI213" s="135">
        <f>'O2'!AR213</f>
        <v>0</v>
      </c>
      <c r="BL213" s="274">
        <f>'O1'!BL213</f>
        <v>0</v>
      </c>
      <c r="BM213" s="127">
        <f t="shared" si="15"/>
        <v>0</v>
      </c>
    </row>
    <row r="214" spans="2:65" ht="12.75" customHeight="1">
      <c r="B214" s="654">
        <f>'O1'!B214</f>
        <v>0</v>
      </c>
      <c r="C214" s="655"/>
      <c r="D214" s="655"/>
      <c r="E214" s="655"/>
      <c r="F214" s="656"/>
      <c r="G214" s="902">
        <f>'O1'!G214</f>
        <v>0</v>
      </c>
      <c r="H214" s="525"/>
      <c r="I214" s="525"/>
      <c r="J214" s="525"/>
      <c r="K214" s="525"/>
      <c r="L214" s="525"/>
      <c r="M214" s="525"/>
      <c r="N214" s="525"/>
      <c r="O214" s="525"/>
      <c r="P214" s="525"/>
      <c r="Q214" s="525"/>
      <c r="R214" s="525"/>
      <c r="S214" s="525"/>
      <c r="T214" s="525"/>
      <c r="U214" s="525"/>
      <c r="V214" s="525"/>
      <c r="W214" s="525"/>
      <c r="X214" s="525"/>
      <c r="Y214" s="525"/>
      <c r="Z214" s="525"/>
      <c r="AA214" s="525"/>
      <c r="AB214" s="526"/>
      <c r="AC214" s="514">
        <f>'O1'!AC214</f>
        <v>0</v>
      </c>
      <c r="AD214" s="515"/>
      <c r="AE214" s="516"/>
      <c r="AF214" s="517">
        <f>'O1'!BP214</f>
        <v>0</v>
      </c>
      <c r="AG214" s="518"/>
      <c r="AH214" s="518"/>
      <c r="AI214" s="518"/>
      <c r="AJ214" s="519"/>
      <c r="AK214" s="352">
        <f>'O1'!BQ214</f>
        <v>0</v>
      </c>
      <c r="AL214" s="352"/>
      <c r="AM214" s="352"/>
      <c r="AN214" s="352"/>
      <c r="AO214" s="352"/>
      <c r="AP214" s="352"/>
      <c r="AQ214" s="352"/>
      <c r="AR214" s="353">
        <f t="shared" si="16"/>
        <v>0</v>
      </c>
      <c r="AS214" s="353"/>
      <c r="AT214" s="353"/>
      <c r="AU214" s="353"/>
      <c r="AV214" s="353"/>
      <c r="AW214" s="353"/>
      <c r="AX214" s="353"/>
      <c r="AY214" s="200">
        <f>'O1'!AY214</f>
        <v>0</v>
      </c>
      <c r="BA214" s="680" t="str">
        <f t="shared" si="17"/>
        <v>APROPRIAR O MACRO ITEM</v>
      </c>
      <c r="BB214" s="680" t="str">
        <f t="shared" si="18"/>
        <v/>
      </c>
      <c r="BC214" s="680" t="str">
        <f t="shared" si="19"/>
        <v xml:space="preserve"> </v>
      </c>
      <c r="BE214" s="668">
        <f>IF(BA214&lt;&gt;BC214,(IF(AY214=0,AR214*'Q2'!$CB$20,IF(AY214="R",AR214,0))),0)</f>
        <v>0</v>
      </c>
      <c r="BF214" s="668">
        <f>IF(BA214&lt;&gt;BC214,(IF(AY214=0,AR214*'Q2'!$CB$21,IF(AY214="C",AR214,0))),0)</f>
        <v>0</v>
      </c>
      <c r="BG214" s="668">
        <f>IF(BA214&lt;&gt;BC214,(IF(AY214=0,AR214*'Q2'!$CB$22,IF(AY214="CF",AR214,0))),0)</f>
        <v>0</v>
      </c>
      <c r="BH214" s="135">
        <f>IF(BA214&lt;&gt;BC214,(IF(AY214=0,AR214*'Q2'!$CB$23,IF(AY214="F",AR214,0))),0)</f>
        <v>0</v>
      </c>
      <c r="BI214" s="135">
        <f>'O2'!AR214</f>
        <v>0</v>
      </c>
      <c r="BL214" s="274">
        <f>'O1'!BL214</f>
        <v>0</v>
      </c>
      <c r="BM214" s="127">
        <f t="shared" si="15"/>
        <v>0</v>
      </c>
    </row>
    <row r="215" spans="2:65" ht="12.75" customHeight="1">
      <c r="B215" s="654">
        <f>'O1'!B215</f>
        <v>0</v>
      </c>
      <c r="C215" s="655"/>
      <c r="D215" s="655"/>
      <c r="E215" s="655"/>
      <c r="F215" s="656"/>
      <c r="G215" s="902">
        <f>'O1'!G215</f>
        <v>0</v>
      </c>
      <c r="H215" s="525"/>
      <c r="I215" s="525"/>
      <c r="J215" s="525"/>
      <c r="K215" s="525"/>
      <c r="L215" s="525"/>
      <c r="M215" s="525"/>
      <c r="N215" s="525"/>
      <c r="O215" s="525"/>
      <c r="P215" s="525"/>
      <c r="Q215" s="525"/>
      <c r="R215" s="525"/>
      <c r="S215" s="525"/>
      <c r="T215" s="525"/>
      <c r="U215" s="525"/>
      <c r="V215" s="525"/>
      <c r="W215" s="525"/>
      <c r="X215" s="525"/>
      <c r="Y215" s="525"/>
      <c r="Z215" s="525"/>
      <c r="AA215" s="525"/>
      <c r="AB215" s="526"/>
      <c r="AC215" s="514">
        <f>'O1'!AC215</f>
        <v>0</v>
      </c>
      <c r="AD215" s="515"/>
      <c r="AE215" s="516"/>
      <c r="AF215" s="517">
        <f>'O1'!BP215</f>
        <v>0</v>
      </c>
      <c r="AG215" s="518"/>
      <c r="AH215" s="518"/>
      <c r="AI215" s="518"/>
      <c r="AJ215" s="519"/>
      <c r="AK215" s="352">
        <f>'O1'!BQ215</f>
        <v>0</v>
      </c>
      <c r="AL215" s="352"/>
      <c r="AM215" s="352"/>
      <c r="AN215" s="352"/>
      <c r="AO215" s="352"/>
      <c r="AP215" s="352"/>
      <c r="AQ215" s="352"/>
      <c r="AR215" s="353">
        <f t="shared" si="16"/>
        <v>0</v>
      </c>
      <c r="AS215" s="353"/>
      <c r="AT215" s="353"/>
      <c r="AU215" s="353"/>
      <c r="AV215" s="353"/>
      <c r="AW215" s="353"/>
      <c r="AX215" s="353"/>
      <c r="AY215" s="200">
        <f>'O1'!AY215</f>
        <v>0</v>
      </c>
      <c r="BA215" s="680" t="str">
        <f t="shared" si="17"/>
        <v>APROPRIAR O MACRO ITEM</v>
      </c>
      <c r="BB215" s="680" t="str">
        <f t="shared" si="18"/>
        <v/>
      </c>
      <c r="BC215" s="680" t="str">
        <f t="shared" si="19"/>
        <v xml:space="preserve"> </v>
      </c>
      <c r="BE215" s="668">
        <f>IF(BA215&lt;&gt;BC215,(IF(AY215=0,AR215*'Q2'!$CB$20,IF(AY215="R",AR215,0))),0)</f>
        <v>0</v>
      </c>
      <c r="BF215" s="668">
        <f>IF(BA215&lt;&gt;BC215,(IF(AY215=0,AR215*'Q2'!$CB$21,IF(AY215="C",AR215,0))),0)</f>
        <v>0</v>
      </c>
      <c r="BG215" s="668">
        <f>IF(BA215&lt;&gt;BC215,(IF(AY215=0,AR215*'Q2'!$CB$22,IF(AY215="CF",AR215,0))),0)</f>
        <v>0</v>
      </c>
      <c r="BH215" s="135">
        <f>IF(BA215&lt;&gt;BC215,(IF(AY215=0,AR215*'Q2'!$CB$23,IF(AY215="F",AR215,0))),0)</f>
        <v>0</v>
      </c>
      <c r="BI215" s="135">
        <f>'O2'!AR215</f>
        <v>0</v>
      </c>
      <c r="BL215" s="274">
        <f>'O1'!BL215</f>
        <v>0</v>
      </c>
      <c r="BM215" s="127">
        <f t="shared" si="15"/>
        <v>0</v>
      </c>
    </row>
    <row r="216" spans="2:65" ht="12.75" customHeight="1">
      <c r="B216" s="654">
        <f>'O1'!B216</f>
        <v>0</v>
      </c>
      <c r="C216" s="655"/>
      <c r="D216" s="655"/>
      <c r="E216" s="655"/>
      <c r="F216" s="656"/>
      <c r="G216" s="902">
        <f>'O1'!G216</f>
        <v>0</v>
      </c>
      <c r="H216" s="525"/>
      <c r="I216" s="525"/>
      <c r="J216" s="525"/>
      <c r="K216" s="525"/>
      <c r="L216" s="525"/>
      <c r="M216" s="525"/>
      <c r="N216" s="525"/>
      <c r="O216" s="525"/>
      <c r="P216" s="525"/>
      <c r="Q216" s="525"/>
      <c r="R216" s="525"/>
      <c r="S216" s="525"/>
      <c r="T216" s="525"/>
      <c r="U216" s="525"/>
      <c r="V216" s="525"/>
      <c r="W216" s="525"/>
      <c r="X216" s="525"/>
      <c r="Y216" s="525"/>
      <c r="Z216" s="525"/>
      <c r="AA216" s="525"/>
      <c r="AB216" s="526"/>
      <c r="AC216" s="514">
        <f>'O1'!AC216</f>
        <v>0</v>
      </c>
      <c r="AD216" s="515"/>
      <c r="AE216" s="516"/>
      <c r="AF216" s="517">
        <f>'O1'!BP216</f>
        <v>0</v>
      </c>
      <c r="AG216" s="518"/>
      <c r="AH216" s="518"/>
      <c r="AI216" s="518"/>
      <c r="AJ216" s="519"/>
      <c r="AK216" s="352">
        <f>'O1'!BQ216</f>
        <v>0</v>
      </c>
      <c r="AL216" s="352"/>
      <c r="AM216" s="352"/>
      <c r="AN216" s="352"/>
      <c r="AO216" s="352"/>
      <c r="AP216" s="352"/>
      <c r="AQ216" s="352"/>
      <c r="AR216" s="353">
        <f t="shared" si="16"/>
        <v>0</v>
      </c>
      <c r="AS216" s="353"/>
      <c r="AT216" s="353"/>
      <c r="AU216" s="353"/>
      <c r="AV216" s="353"/>
      <c r="AW216" s="353"/>
      <c r="AX216" s="353"/>
      <c r="AY216" s="200">
        <f>'O1'!AY216</f>
        <v>0</v>
      </c>
      <c r="BA216" s="680" t="str">
        <f t="shared" si="17"/>
        <v>APROPRIAR O MACRO ITEM</v>
      </c>
      <c r="BB216" s="680" t="str">
        <f t="shared" si="18"/>
        <v/>
      </c>
      <c r="BC216" s="680" t="str">
        <f t="shared" si="19"/>
        <v xml:space="preserve"> </v>
      </c>
      <c r="BE216" s="668">
        <f>IF(BA216&lt;&gt;BC216,(IF(AY216=0,AR216*'Q2'!$CB$20,IF(AY216="R",AR216,0))),0)</f>
        <v>0</v>
      </c>
      <c r="BF216" s="668">
        <f>IF(BA216&lt;&gt;BC216,(IF(AY216=0,AR216*'Q2'!$CB$21,IF(AY216="C",AR216,0))),0)</f>
        <v>0</v>
      </c>
      <c r="BG216" s="668">
        <f>IF(BA216&lt;&gt;BC216,(IF(AY216=0,AR216*'Q2'!$CB$22,IF(AY216="CF",AR216,0))),0)</f>
        <v>0</v>
      </c>
      <c r="BH216" s="135">
        <f>IF(BA216&lt;&gt;BC216,(IF(AY216=0,AR216*'Q2'!$CB$23,IF(AY216="F",AR216,0))),0)</f>
        <v>0</v>
      </c>
      <c r="BI216" s="135">
        <f>'O2'!AR216</f>
        <v>0</v>
      </c>
      <c r="BL216" s="274">
        <f>'O1'!BL216</f>
        <v>0</v>
      </c>
      <c r="BM216" s="127">
        <f t="shared" si="15"/>
        <v>0</v>
      </c>
    </row>
    <row r="217" spans="2:65" ht="12.75" customHeight="1">
      <c r="B217" s="654">
        <f>'O1'!B217</f>
        <v>0</v>
      </c>
      <c r="C217" s="655"/>
      <c r="D217" s="655"/>
      <c r="E217" s="655"/>
      <c r="F217" s="656"/>
      <c r="G217" s="902">
        <f>'O1'!G217</f>
        <v>0</v>
      </c>
      <c r="H217" s="525"/>
      <c r="I217" s="525"/>
      <c r="J217" s="525"/>
      <c r="K217" s="525"/>
      <c r="L217" s="525"/>
      <c r="M217" s="525"/>
      <c r="N217" s="525"/>
      <c r="O217" s="525"/>
      <c r="P217" s="525"/>
      <c r="Q217" s="525"/>
      <c r="R217" s="525"/>
      <c r="S217" s="525"/>
      <c r="T217" s="525"/>
      <c r="U217" s="525"/>
      <c r="V217" s="525"/>
      <c r="W217" s="525"/>
      <c r="X217" s="525"/>
      <c r="Y217" s="525"/>
      <c r="Z217" s="525"/>
      <c r="AA217" s="525"/>
      <c r="AB217" s="526"/>
      <c r="AC217" s="514">
        <f>'O1'!AC217</f>
        <v>0</v>
      </c>
      <c r="AD217" s="515"/>
      <c r="AE217" s="516"/>
      <c r="AF217" s="517">
        <f>'O1'!BP217</f>
        <v>0</v>
      </c>
      <c r="AG217" s="518"/>
      <c r="AH217" s="518"/>
      <c r="AI217" s="518"/>
      <c r="AJ217" s="519"/>
      <c r="AK217" s="352">
        <f>'O1'!BQ217</f>
        <v>0</v>
      </c>
      <c r="AL217" s="352"/>
      <c r="AM217" s="352"/>
      <c r="AN217" s="352"/>
      <c r="AO217" s="352"/>
      <c r="AP217" s="352"/>
      <c r="AQ217" s="352"/>
      <c r="AR217" s="353">
        <f t="shared" si="16"/>
        <v>0</v>
      </c>
      <c r="AS217" s="353"/>
      <c r="AT217" s="353"/>
      <c r="AU217" s="353"/>
      <c r="AV217" s="353"/>
      <c r="AW217" s="353"/>
      <c r="AX217" s="353"/>
      <c r="AY217" s="200">
        <f>'O1'!AY217</f>
        <v>0</v>
      </c>
      <c r="BA217" s="680" t="str">
        <f t="shared" si="17"/>
        <v>APROPRIAR O MACRO ITEM</v>
      </c>
      <c r="BB217" s="680" t="str">
        <f t="shared" si="18"/>
        <v/>
      </c>
      <c r="BC217" s="680" t="str">
        <f t="shared" si="19"/>
        <v xml:space="preserve"> </v>
      </c>
      <c r="BE217" s="668">
        <f>IF(BA217&lt;&gt;BC217,(IF(AY217=0,AR217*'Q2'!$CB$20,IF(AY217="R",AR217,0))),0)</f>
        <v>0</v>
      </c>
      <c r="BF217" s="668">
        <f>IF(BA217&lt;&gt;BC217,(IF(AY217=0,AR217*'Q2'!$CB$21,IF(AY217="C",AR217,0))),0)</f>
        <v>0</v>
      </c>
      <c r="BG217" s="668">
        <f>IF(BA217&lt;&gt;BC217,(IF(AY217=0,AR217*'Q2'!$CB$22,IF(AY217="CF",AR217,0))),0)</f>
        <v>0</v>
      </c>
      <c r="BH217" s="135">
        <f>IF(BA217&lt;&gt;BC217,(IF(AY217=0,AR217*'Q2'!$CB$23,IF(AY217="F",AR217,0))),0)</f>
        <v>0</v>
      </c>
      <c r="BI217" s="135">
        <f>'O2'!AR217</f>
        <v>0</v>
      </c>
      <c r="BL217" s="274">
        <f>'O1'!BL217</f>
        <v>0</v>
      </c>
      <c r="BM217" s="127">
        <f t="shared" si="15"/>
        <v>0</v>
      </c>
    </row>
    <row r="218" spans="2:65" ht="12.75" customHeight="1">
      <c r="B218" s="654">
        <f>'O1'!B218</f>
        <v>0</v>
      </c>
      <c r="C218" s="655"/>
      <c r="D218" s="655"/>
      <c r="E218" s="655"/>
      <c r="F218" s="656"/>
      <c r="G218" s="902">
        <f>'O1'!G218</f>
        <v>0</v>
      </c>
      <c r="H218" s="525"/>
      <c r="I218" s="525"/>
      <c r="J218" s="525"/>
      <c r="K218" s="525"/>
      <c r="L218" s="525"/>
      <c r="M218" s="525"/>
      <c r="N218" s="525"/>
      <c r="O218" s="525"/>
      <c r="P218" s="525"/>
      <c r="Q218" s="525"/>
      <c r="R218" s="525"/>
      <c r="S218" s="525"/>
      <c r="T218" s="525"/>
      <c r="U218" s="525"/>
      <c r="V218" s="525"/>
      <c r="W218" s="525"/>
      <c r="X218" s="525"/>
      <c r="Y218" s="525"/>
      <c r="Z218" s="525"/>
      <c r="AA218" s="525"/>
      <c r="AB218" s="526"/>
      <c r="AC218" s="514">
        <f>'O1'!AC218</f>
        <v>0</v>
      </c>
      <c r="AD218" s="515"/>
      <c r="AE218" s="516"/>
      <c r="AF218" s="517">
        <f>'O1'!BP218</f>
        <v>0</v>
      </c>
      <c r="AG218" s="518"/>
      <c r="AH218" s="518"/>
      <c r="AI218" s="518"/>
      <c r="AJ218" s="519"/>
      <c r="AK218" s="352">
        <f>'O1'!BQ218</f>
        <v>0</v>
      </c>
      <c r="AL218" s="352"/>
      <c r="AM218" s="352"/>
      <c r="AN218" s="352"/>
      <c r="AO218" s="352"/>
      <c r="AP218" s="352"/>
      <c r="AQ218" s="352"/>
      <c r="AR218" s="353">
        <f t="shared" si="16"/>
        <v>0</v>
      </c>
      <c r="AS218" s="353"/>
      <c r="AT218" s="353"/>
      <c r="AU218" s="353"/>
      <c r="AV218" s="353"/>
      <c r="AW218" s="353"/>
      <c r="AX218" s="353"/>
      <c r="AY218" s="200">
        <f>'O1'!AY218</f>
        <v>0</v>
      </c>
      <c r="BA218" s="680" t="str">
        <f t="shared" si="17"/>
        <v>APROPRIAR O MACRO ITEM</v>
      </c>
      <c r="BB218" s="680" t="str">
        <f t="shared" si="18"/>
        <v/>
      </c>
      <c r="BC218" s="680" t="str">
        <f t="shared" si="19"/>
        <v xml:space="preserve"> </v>
      </c>
      <c r="BE218" s="668">
        <f>IF(BA218&lt;&gt;BC218,(IF(AY218=0,AR218*'Q2'!$CB$20,IF(AY218="R",AR218,0))),0)</f>
        <v>0</v>
      </c>
      <c r="BF218" s="668">
        <f>IF(BA218&lt;&gt;BC218,(IF(AY218=0,AR218*'Q2'!$CB$21,IF(AY218="C",AR218,0))),0)</f>
        <v>0</v>
      </c>
      <c r="BG218" s="668">
        <f>IF(BA218&lt;&gt;BC218,(IF(AY218=0,AR218*'Q2'!$CB$22,IF(AY218="CF",AR218,0))),0)</f>
        <v>0</v>
      </c>
      <c r="BH218" s="135">
        <f>IF(BA218&lt;&gt;BC218,(IF(AY218=0,AR218*'Q2'!$CB$23,IF(AY218="F",AR218,0))),0)</f>
        <v>0</v>
      </c>
      <c r="BI218" s="135">
        <f>'O2'!AR218</f>
        <v>0</v>
      </c>
      <c r="BL218" s="274">
        <f>'O1'!BL218</f>
        <v>0</v>
      </c>
      <c r="BM218" s="127">
        <f t="shared" si="15"/>
        <v>0</v>
      </c>
    </row>
    <row r="219" spans="2:65" ht="12.75" customHeight="1">
      <c r="B219" s="654">
        <f>'O1'!B219</f>
        <v>0</v>
      </c>
      <c r="C219" s="655"/>
      <c r="D219" s="655"/>
      <c r="E219" s="655"/>
      <c r="F219" s="656"/>
      <c r="G219" s="902">
        <f>'O1'!G219</f>
        <v>0</v>
      </c>
      <c r="H219" s="525"/>
      <c r="I219" s="525"/>
      <c r="J219" s="525"/>
      <c r="K219" s="525"/>
      <c r="L219" s="525"/>
      <c r="M219" s="525"/>
      <c r="N219" s="525"/>
      <c r="O219" s="525"/>
      <c r="P219" s="525"/>
      <c r="Q219" s="525"/>
      <c r="R219" s="525"/>
      <c r="S219" s="525"/>
      <c r="T219" s="525"/>
      <c r="U219" s="525"/>
      <c r="V219" s="525"/>
      <c r="W219" s="525"/>
      <c r="X219" s="525"/>
      <c r="Y219" s="525"/>
      <c r="Z219" s="525"/>
      <c r="AA219" s="525"/>
      <c r="AB219" s="526"/>
      <c r="AC219" s="514">
        <f>'O1'!AC219</f>
        <v>0</v>
      </c>
      <c r="AD219" s="515"/>
      <c r="AE219" s="516"/>
      <c r="AF219" s="517">
        <f>'O1'!BP219</f>
        <v>0</v>
      </c>
      <c r="AG219" s="518"/>
      <c r="AH219" s="518"/>
      <c r="AI219" s="518"/>
      <c r="AJ219" s="519"/>
      <c r="AK219" s="352">
        <f>'O1'!BQ219</f>
        <v>0</v>
      </c>
      <c r="AL219" s="352"/>
      <c r="AM219" s="352"/>
      <c r="AN219" s="352"/>
      <c r="AO219" s="352"/>
      <c r="AP219" s="352"/>
      <c r="AQ219" s="352"/>
      <c r="AR219" s="353">
        <f t="shared" si="16"/>
        <v>0</v>
      </c>
      <c r="AS219" s="353"/>
      <c r="AT219" s="353"/>
      <c r="AU219" s="353"/>
      <c r="AV219" s="353"/>
      <c r="AW219" s="353"/>
      <c r="AX219" s="353"/>
      <c r="AY219" s="200">
        <f>'O1'!AY219</f>
        <v>0</v>
      </c>
      <c r="BA219" s="680" t="str">
        <f t="shared" si="17"/>
        <v>APROPRIAR O MACRO ITEM</v>
      </c>
      <c r="BB219" s="680" t="str">
        <f t="shared" si="18"/>
        <v/>
      </c>
      <c r="BC219" s="680" t="str">
        <f t="shared" si="19"/>
        <v xml:space="preserve"> </v>
      </c>
      <c r="BE219" s="668">
        <f>IF(BA219&lt;&gt;BC219,(IF(AY219=0,AR219*'Q2'!$CB$20,IF(AY219="R",AR219,0))),0)</f>
        <v>0</v>
      </c>
      <c r="BF219" s="668">
        <f>IF(BA219&lt;&gt;BC219,(IF(AY219=0,AR219*'Q2'!$CB$21,IF(AY219="C",AR219,0))),0)</f>
        <v>0</v>
      </c>
      <c r="BG219" s="668">
        <f>IF(BA219&lt;&gt;BC219,(IF(AY219=0,AR219*'Q2'!$CB$22,IF(AY219="CF",AR219,0))),0)</f>
        <v>0</v>
      </c>
      <c r="BH219" s="135">
        <f>IF(BA219&lt;&gt;BC219,(IF(AY219=0,AR219*'Q2'!$CB$23,IF(AY219="F",AR219,0))),0)</f>
        <v>0</v>
      </c>
      <c r="BI219" s="135">
        <f>'O2'!AR219</f>
        <v>0</v>
      </c>
      <c r="BL219" s="274">
        <f>'O1'!BL219</f>
        <v>0</v>
      </c>
      <c r="BM219" s="127">
        <f t="shared" ref="BM219:BM282" si="20">ROUND(AF219*AK219,2)</f>
        <v>0</v>
      </c>
    </row>
    <row r="220" spans="2:65" ht="12.75" customHeight="1">
      <c r="B220" s="654">
        <f>'O1'!B220</f>
        <v>0</v>
      </c>
      <c r="C220" s="655"/>
      <c r="D220" s="655"/>
      <c r="E220" s="655"/>
      <c r="F220" s="656"/>
      <c r="G220" s="902">
        <f>'O1'!G220</f>
        <v>0</v>
      </c>
      <c r="H220" s="525"/>
      <c r="I220" s="525"/>
      <c r="J220" s="525"/>
      <c r="K220" s="525"/>
      <c r="L220" s="525"/>
      <c r="M220" s="525"/>
      <c r="N220" s="525"/>
      <c r="O220" s="525"/>
      <c r="P220" s="525"/>
      <c r="Q220" s="525"/>
      <c r="R220" s="525"/>
      <c r="S220" s="525"/>
      <c r="T220" s="525"/>
      <c r="U220" s="525"/>
      <c r="V220" s="525"/>
      <c r="W220" s="525"/>
      <c r="X220" s="525"/>
      <c r="Y220" s="525"/>
      <c r="Z220" s="525"/>
      <c r="AA220" s="525"/>
      <c r="AB220" s="526"/>
      <c r="AC220" s="514">
        <f>'O1'!AC220</f>
        <v>0</v>
      </c>
      <c r="AD220" s="515"/>
      <c r="AE220" s="516"/>
      <c r="AF220" s="517">
        <f>'O1'!BP220</f>
        <v>0</v>
      </c>
      <c r="AG220" s="518"/>
      <c r="AH220" s="518"/>
      <c r="AI220" s="518"/>
      <c r="AJ220" s="519"/>
      <c r="AK220" s="352">
        <f>'O1'!BQ220</f>
        <v>0</v>
      </c>
      <c r="AL220" s="352"/>
      <c r="AM220" s="352"/>
      <c r="AN220" s="352"/>
      <c r="AO220" s="352"/>
      <c r="AP220" s="352"/>
      <c r="AQ220" s="352"/>
      <c r="AR220" s="353">
        <f t="shared" si="16"/>
        <v>0</v>
      </c>
      <c r="AS220" s="353"/>
      <c r="AT220" s="353"/>
      <c r="AU220" s="353"/>
      <c r="AV220" s="353"/>
      <c r="AW220" s="353"/>
      <c r="AX220" s="353"/>
      <c r="AY220" s="200">
        <f>'O1'!AY220</f>
        <v>0</v>
      </c>
      <c r="BA220" s="680" t="str">
        <f t="shared" si="17"/>
        <v>APROPRIAR O MACRO ITEM</v>
      </c>
      <c r="BB220" s="680" t="str">
        <f t="shared" si="18"/>
        <v/>
      </c>
      <c r="BC220" s="680" t="str">
        <f t="shared" si="19"/>
        <v xml:space="preserve"> </v>
      </c>
      <c r="BE220" s="668">
        <f>IF(BA220&lt;&gt;BC220,(IF(AY220=0,AR220*'Q2'!$CB$20,IF(AY220="R",AR220,0))),0)</f>
        <v>0</v>
      </c>
      <c r="BF220" s="668">
        <f>IF(BA220&lt;&gt;BC220,(IF(AY220=0,AR220*'Q2'!$CB$21,IF(AY220="C",AR220,0))),0)</f>
        <v>0</v>
      </c>
      <c r="BG220" s="668">
        <f>IF(BA220&lt;&gt;BC220,(IF(AY220=0,AR220*'Q2'!$CB$22,IF(AY220="CF",AR220,0))),0)</f>
        <v>0</v>
      </c>
      <c r="BH220" s="135">
        <f>IF(BA220&lt;&gt;BC220,(IF(AY220=0,AR220*'Q2'!$CB$23,IF(AY220="F",AR220,0))),0)</f>
        <v>0</v>
      </c>
      <c r="BI220" s="135">
        <f>'O2'!AR220</f>
        <v>0</v>
      </c>
      <c r="BL220" s="274">
        <f>'O1'!BL220</f>
        <v>0</v>
      </c>
      <c r="BM220" s="127">
        <f t="shared" si="20"/>
        <v>0</v>
      </c>
    </row>
    <row r="221" spans="2:65" ht="12.75" customHeight="1">
      <c r="B221" s="654">
        <f>'O1'!B221</f>
        <v>0</v>
      </c>
      <c r="C221" s="655"/>
      <c r="D221" s="655"/>
      <c r="E221" s="655"/>
      <c r="F221" s="656"/>
      <c r="G221" s="902">
        <f>'O1'!G221</f>
        <v>0</v>
      </c>
      <c r="H221" s="525"/>
      <c r="I221" s="525"/>
      <c r="J221" s="525"/>
      <c r="K221" s="525"/>
      <c r="L221" s="525"/>
      <c r="M221" s="525"/>
      <c r="N221" s="525"/>
      <c r="O221" s="525"/>
      <c r="P221" s="525"/>
      <c r="Q221" s="525"/>
      <c r="R221" s="525"/>
      <c r="S221" s="525"/>
      <c r="T221" s="525"/>
      <c r="U221" s="525"/>
      <c r="V221" s="525"/>
      <c r="W221" s="525"/>
      <c r="X221" s="525"/>
      <c r="Y221" s="525"/>
      <c r="Z221" s="525"/>
      <c r="AA221" s="525"/>
      <c r="AB221" s="526"/>
      <c r="AC221" s="514">
        <f>'O1'!AC221</f>
        <v>0</v>
      </c>
      <c r="AD221" s="515"/>
      <c r="AE221" s="516"/>
      <c r="AF221" s="517">
        <f>'O1'!BP221</f>
        <v>0</v>
      </c>
      <c r="AG221" s="518"/>
      <c r="AH221" s="518"/>
      <c r="AI221" s="518"/>
      <c r="AJ221" s="519"/>
      <c r="AK221" s="352">
        <f>'O1'!BQ221</f>
        <v>0</v>
      </c>
      <c r="AL221" s="352"/>
      <c r="AM221" s="352"/>
      <c r="AN221" s="352"/>
      <c r="AO221" s="352"/>
      <c r="AP221" s="352"/>
      <c r="AQ221" s="352"/>
      <c r="AR221" s="353">
        <f t="shared" si="16"/>
        <v>0</v>
      </c>
      <c r="AS221" s="353"/>
      <c r="AT221" s="353"/>
      <c r="AU221" s="353"/>
      <c r="AV221" s="353"/>
      <c r="AW221" s="353"/>
      <c r="AX221" s="353"/>
      <c r="AY221" s="200">
        <f>'O1'!AY221</f>
        <v>0</v>
      </c>
      <c r="BA221" s="680" t="str">
        <f t="shared" si="17"/>
        <v>APROPRIAR O MACRO ITEM</v>
      </c>
      <c r="BB221" s="680" t="str">
        <f t="shared" si="18"/>
        <v/>
      </c>
      <c r="BC221" s="680" t="str">
        <f t="shared" si="19"/>
        <v xml:space="preserve"> </v>
      </c>
      <c r="BE221" s="668">
        <f>IF(BA221&lt;&gt;BC221,(IF(AY221=0,AR221*'Q2'!$CB$20,IF(AY221="R",AR221,0))),0)</f>
        <v>0</v>
      </c>
      <c r="BF221" s="668">
        <f>IF(BA221&lt;&gt;BC221,(IF(AY221=0,AR221*'Q2'!$CB$21,IF(AY221="C",AR221,0))),0)</f>
        <v>0</v>
      </c>
      <c r="BG221" s="668">
        <f>IF(BA221&lt;&gt;BC221,(IF(AY221=0,AR221*'Q2'!$CB$22,IF(AY221="CF",AR221,0))),0)</f>
        <v>0</v>
      </c>
      <c r="BH221" s="135">
        <f>IF(BA221&lt;&gt;BC221,(IF(AY221=0,AR221*'Q2'!$CB$23,IF(AY221="F",AR221,0))),0)</f>
        <v>0</v>
      </c>
      <c r="BI221" s="135">
        <f>'O2'!AR221</f>
        <v>0</v>
      </c>
      <c r="BL221" s="274">
        <f>'O1'!BL221</f>
        <v>0</v>
      </c>
      <c r="BM221" s="127">
        <f t="shared" si="20"/>
        <v>0</v>
      </c>
    </row>
    <row r="222" spans="2:65" ht="12.75" customHeight="1">
      <c r="B222" s="654">
        <f>'O1'!B222</f>
        <v>0</v>
      </c>
      <c r="C222" s="655"/>
      <c r="D222" s="655"/>
      <c r="E222" s="655"/>
      <c r="F222" s="656"/>
      <c r="G222" s="902">
        <f>'O1'!G222</f>
        <v>0</v>
      </c>
      <c r="H222" s="525"/>
      <c r="I222" s="525"/>
      <c r="J222" s="525"/>
      <c r="K222" s="525"/>
      <c r="L222" s="525"/>
      <c r="M222" s="525"/>
      <c r="N222" s="525"/>
      <c r="O222" s="525"/>
      <c r="P222" s="525"/>
      <c r="Q222" s="525"/>
      <c r="R222" s="525"/>
      <c r="S222" s="525"/>
      <c r="T222" s="525"/>
      <c r="U222" s="525"/>
      <c r="V222" s="525"/>
      <c r="W222" s="525"/>
      <c r="X222" s="525"/>
      <c r="Y222" s="525"/>
      <c r="Z222" s="525"/>
      <c r="AA222" s="525"/>
      <c r="AB222" s="526"/>
      <c r="AC222" s="514">
        <f>'O1'!AC222</f>
        <v>0</v>
      </c>
      <c r="AD222" s="515"/>
      <c r="AE222" s="516"/>
      <c r="AF222" s="517">
        <f>'O1'!BP222</f>
        <v>0</v>
      </c>
      <c r="AG222" s="518"/>
      <c r="AH222" s="518"/>
      <c r="AI222" s="518"/>
      <c r="AJ222" s="519"/>
      <c r="AK222" s="352">
        <f>'O1'!BQ222</f>
        <v>0</v>
      </c>
      <c r="AL222" s="352"/>
      <c r="AM222" s="352"/>
      <c r="AN222" s="352"/>
      <c r="AO222" s="352"/>
      <c r="AP222" s="352"/>
      <c r="AQ222" s="352"/>
      <c r="AR222" s="353">
        <f t="shared" si="16"/>
        <v>0</v>
      </c>
      <c r="AS222" s="353"/>
      <c r="AT222" s="353"/>
      <c r="AU222" s="353"/>
      <c r="AV222" s="353"/>
      <c r="AW222" s="353"/>
      <c r="AX222" s="353"/>
      <c r="AY222" s="200">
        <f>'O1'!AY222</f>
        <v>0</v>
      </c>
      <c r="BA222" s="680" t="str">
        <f t="shared" si="17"/>
        <v>APROPRIAR O MACRO ITEM</v>
      </c>
      <c r="BB222" s="680" t="str">
        <f t="shared" si="18"/>
        <v/>
      </c>
      <c r="BC222" s="680" t="str">
        <f t="shared" si="19"/>
        <v xml:space="preserve"> </v>
      </c>
      <c r="BE222" s="668">
        <f>IF(BA222&lt;&gt;BC222,(IF(AY222=0,AR222*'Q2'!$CB$20,IF(AY222="R",AR222,0))),0)</f>
        <v>0</v>
      </c>
      <c r="BF222" s="668">
        <f>IF(BA222&lt;&gt;BC222,(IF(AY222=0,AR222*'Q2'!$CB$21,IF(AY222="C",AR222,0))),0)</f>
        <v>0</v>
      </c>
      <c r="BG222" s="668">
        <f>IF(BA222&lt;&gt;BC222,(IF(AY222=0,AR222*'Q2'!$CB$22,IF(AY222="CF",AR222,0))),0)</f>
        <v>0</v>
      </c>
      <c r="BH222" s="135">
        <f>IF(BA222&lt;&gt;BC222,(IF(AY222=0,AR222*'Q2'!$CB$23,IF(AY222="F",AR222,0))),0)</f>
        <v>0</v>
      </c>
      <c r="BI222" s="135">
        <f>'O2'!AR222</f>
        <v>0</v>
      </c>
      <c r="BL222" s="274">
        <f>'O1'!BL222</f>
        <v>0</v>
      </c>
      <c r="BM222" s="127">
        <f t="shared" si="20"/>
        <v>0</v>
      </c>
    </row>
    <row r="223" spans="2:65" ht="12.75" customHeight="1">
      <c r="B223" s="654">
        <f>'O1'!B223</f>
        <v>0</v>
      </c>
      <c r="C223" s="655"/>
      <c r="D223" s="655"/>
      <c r="E223" s="655"/>
      <c r="F223" s="656"/>
      <c r="G223" s="902">
        <f>'O1'!G223</f>
        <v>0</v>
      </c>
      <c r="H223" s="525"/>
      <c r="I223" s="525"/>
      <c r="J223" s="525"/>
      <c r="K223" s="525"/>
      <c r="L223" s="525"/>
      <c r="M223" s="525"/>
      <c r="N223" s="525"/>
      <c r="O223" s="525"/>
      <c r="P223" s="525"/>
      <c r="Q223" s="525"/>
      <c r="R223" s="525"/>
      <c r="S223" s="525"/>
      <c r="T223" s="525"/>
      <c r="U223" s="525"/>
      <c r="V223" s="525"/>
      <c r="W223" s="525"/>
      <c r="X223" s="525"/>
      <c r="Y223" s="525"/>
      <c r="Z223" s="525"/>
      <c r="AA223" s="525"/>
      <c r="AB223" s="526"/>
      <c r="AC223" s="514">
        <f>'O1'!AC223</f>
        <v>0</v>
      </c>
      <c r="AD223" s="515"/>
      <c r="AE223" s="516"/>
      <c r="AF223" s="517">
        <f>'O1'!BP223</f>
        <v>0</v>
      </c>
      <c r="AG223" s="518"/>
      <c r="AH223" s="518"/>
      <c r="AI223" s="518"/>
      <c r="AJ223" s="519"/>
      <c r="AK223" s="352">
        <f>'O1'!BQ223</f>
        <v>0</v>
      </c>
      <c r="AL223" s="352"/>
      <c r="AM223" s="352"/>
      <c r="AN223" s="352"/>
      <c r="AO223" s="352"/>
      <c r="AP223" s="352"/>
      <c r="AQ223" s="352"/>
      <c r="AR223" s="353">
        <f t="shared" si="16"/>
        <v>0</v>
      </c>
      <c r="AS223" s="353"/>
      <c r="AT223" s="353"/>
      <c r="AU223" s="353"/>
      <c r="AV223" s="353"/>
      <c r="AW223" s="353"/>
      <c r="AX223" s="353"/>
      <c r="AY223" s="200">
        <f>'O1'!AY223</f>
        <v>0</v>
      </c>
      <c r="BA223" s="680" t="str">
        <f t="shared" si="17"/>
        <v>APROPRIAR O MACRO ITEM</v>
      </c>
      <c r="BB223" s="680" t="str">
        <f t="shared" si="18"/>
        <v/>
      </c>
      <c r="BC223" s="680" t="str">
        <f t="shared" si="19"/>
        <v xml:space="preserve"> </v>
      </c>
      <c r="BE223" s="668">
        <f>IF(BA223&lt;&gt;BC223,(IF(AY223=0,AR223*'Q2'!$CB$20,IF(AY223="R",AR223,0))),0)</f>
        <v>0</v>
      </c>
      <c r="BF223" s="668">
        <f>IF(BA223&lt;&gt;BC223,(IF(AY223=0,AR223*'Q2'!$CB$21,IF(AY223="C",AR223,0))),0)</f>
        <v>0</v>
      </c>
      <c r="BG223" s="668">
        <f>IF(BA223&lt;&gt;BC223,(IF(AY223=0,AR223*'Q2'!$CB$22,IF(AY223="CF",AR223,0))),0)</f>
        <v>0</v>
      </c>
      <c r="BH223" s="135">
        <f>IF(BA223&lt;&gt;BC223,(IF(AY223=0,AR223*'Q2'!$CB$23,IF(AY223="F",AR223,0))),0)</f>
        <v>0</v>
      </c>
      <c r="BI223" s="135">
        <f>'O2'!AR223</f>
        <v>0</v>
      </c>
      <c r="BL223" s="274">
        <f>'O1'!BL223</f>
        <v>0</v>
      </c>
      <c r="BM223" s="127">
        <f t="shared" si="20"/>
        <v>0</v>
      </c>
    </row>
    <row r="224" spans="2:65" ht="12.75" customHeight="1">
      <c r="B224" s="654">
        <f>'O1'!B224</f>
        <v>0</v>
      </c>
      <c r="C224" s="655"/>
      <c r="D224" s="655"/>
      <c r="E224" s="655"/>
      <c r="F224" s="656"/>
      <c r="G224" s="902">
        <f>'O1'!G224</f>
        <v>0</v>
      </c>
      <c r="H224" s="525"/>
      <c r="I224" s="525"/>
      <c r="J224" s="525"/>
      <c r="K224" s="525"/>
      <c r="L224" s="525"/>
      <c r="M224" s="525"/>
      <c r="N224" s="525"/>
      <c r="O224" s="525"/>
      <c r="P224" s="525"/>
      <c r="Q224" s="525"/>
      <c r="R224" s="525"/>
      <c r="S224" s="525"/>
      <c r="T224" s="525"/>
      <c r="U224" s="525"/>
      <c r="V224" s="525"/>
      <c r="W224" s="525"/>
      <c r="X224" s="525"/>
      <c r="Y224" s="525"/>
      <c r="Z224" s="525"/>
      <c r="AA224" s="525"/>
      <c r="AB224" s="526"/>
      <c r="AC224" s="514">
        <f>'O1'!AC224</f>
        <v>0</v>
      </c>
      <c r="AD224" s="515"/>
      <c r="AE224" s="516"/>
      <c r="AF224" s="517">
        <f>'O1'!BP224</f>
        <v>0</v>
      </c>
      <c r="AG224" s="518"/>
      <c r="AH224" s="518"/>
      <c r="AI224" s="518"/>
      <c r="AJ224" s="519"/>
      <c r="AK224" s="352">
        <f>'O1'!BQ224</f>
        <v>0</v>
      </c>
      <c r="AL224" s="352"/>
      <c r="AM224" s="352"/>
      <c r="AN224" s="352"/>
      <c r="AO224" s="352"/>
      <c r="AP224" s="352"/>
      <c r="AQ224" s="352"/>
      <c r="AR224" s="353">
        <f t="shared" si="16"/>
        <v>0</v>
      </c>
      <c r="AS224" s="353"/>
      <c r="AT224" s="353"/>
      <c r="AU224" s="353"/>
      <c r="AV224" s="353"/>
      <c r="AW224" s="353"/>
      <c r="AX224" s="353"/>
      <c r="AY224" s="200">
        <f>'O1'!AY224</f>
        <v>0</v>
      </c>
      <c r="BA224" s="680" t="str">
        <f t="shared" si="17"/>
        <v>APROPRIAR O MACRO ITEM</v>
      </c>
      <c r="BB224" s="680" t="str">
        <f t="shared" si="18"/>
        <v/>
      </c>
      <c r="BC224" s="680" t="str">
        <f t="shared" si="19"/>
        <v xml:space="preserve"> </v>
      </c>
      <c r="BE224" s="668">
        <f>IF(BA224&lt;&gt;BC224,(IF(AY224=0,AR224*'Q2'!$CB$20,IF(AY224="R",AR224,0))),0)</f>
        <v>0</v>
      </c>
      <c r="BF224" s="668">
        <f>IF(BA224&lt;&gt;BC224,(IF(AY224=0,AR224*'Q2'!$CB$21,IF(AY224="C",AR224,0))),0)</f>
        <v>0</v>
      </c>
      <c r="BG224" s="668">
        <f>IF(BA224&lt;&gt;BC224,(IF(AY224=0,AR224*'Q2'!$CB$22,IF(AY224="CF",AR224,0))),0)</f>
        <v>0</v>
      </c>
      <c r="BH224" s="135">
        <f>IF(BA224&lt;&gt;BC224,(IF(AY224=0,AR224*'Q2'!$CB$23,IF(AY224="F",AR224,0))),0)</f>
        <v>0</v>
      </c>
      <c r="BI224" s="135">
        <f>'O2'!AR224</f>
        <v>0</v>
      </c>
      <c r="BL224" s="274">
        <f>'O1'!BL224</f>
        <v>0</v>
      </c>
      <c r="BM224" s="127">
        <f t="shared" si="20"/>
        <v>0</v>
      </c>
    </row>
    <row r="225" spans="2:65" ht="12.75" customHeight="1">
      <c r="B225" s="654">
        <f>'O1'!B225</f>
        <v>0</v>
      </c>
      <c r="C225" s="655"/>
      <c r="D225" s="655"/>
      <c r="E225" s="655"/>
      <c r="F225" s="656"/>
      <c r="G225" s="902">
        <f>'O1'!G225</f>
        <v>0</v>
      </c>
      <c r="H225" s="525"/>
      <c r="I225" s="525"/>
      <c r="J225" s="525"/>
      <c r="K225" s="525"/>
      <c r="L225" s="525"/>
      <c r="M225" s="525"/>
      <c r="N225" s="525"/>
      <c r="O225" s="525"/>
      <c r="P225" s="525"/>
      <c r="Q225" s="525"/>
      <c r="R225" s="525"/>
      <c r="S225" s="525"/>
      <c r="T225" s="525"/>
      <c r="U225" s="525"/>
      <c r="V225" s="525"/>
      <c r="W225" s="525"/>
      <c r="X225" s="525"/>
      <c r="Y225" s="525"/>
      <c r="Z225" s="525"/>
      <c r="AA225" s="525"/>
      <c r="AB225" s="526"/>
      <c r="AC225" s="514">
        <f>'O1'!AC225</f>
        <v>0</v>
      </c>
      <c r="AD225" s="515"/>
      <c r="AE225" s="516"/>
      <c r="AF225" s="517">
        <f>'O1'!BP225</f>
        <v>0</v>
      </c>
      <c r="AG225" s="518"/>
      <c r="AH225" s="518"/>
      <c r="AI225" s="518"/>
      <c r="AJ225" s="519"/>
      <c r="AK225" s="352">
        <f>'O1'!BQ225</f>
        <v>0</v>
      </c>
      <c r="AL225" s="352"/>
      <c r="AM225" s="352"/>
      <c r="AN225" s="352"/>
      <c r="AO225" s="352"/>
      <c r="AP225" s="352"/>
      <c r="AQ225" s="352"/>
      <c r="AR225" s="353">
        <f t="shared" si="16"/>
        <v>0</v>
      </c>
      <c r="AS225" s="353"/>
      <c r="AT225" s="353"/>
      <c r="AU225" s="353"/>
      <c r="AV225" s="353"/>
      <c r="AW225" s="353"/>
      <c r="AX225" s="353"/>
      <c r="AY225" s="200">
        <f>'O1'!AY225</f>
        <v>0</v>
      </c>
      <c r="BA225" s="680" t="str">
        <f t="shared" si="17"/>
        <v>APROPRIAR O MACRO ITEM</v>
      </c>
      <c r="BB225" s="680" t="str">
        <f t="shared" si="18"/>
        <v/>
      </c>
      <c r="BC225" s="680" t="str">
        <f t="shared" si="19"/>
        <v xml:space="preserve"> </v>
      </c>
      <c r="BE225" s="668">
        <f>IF(BA225&lt;&gt;BC225,(IF(AY225=0,AR225*'Q2'!$CB$20,IF(AY225="R",AR225,0))),0)</f>
        <v>0</v>
      </c>
      <c r="BF225" s="668">
        <f>IF(BA225&lt;&gt;BC225,(IF(AY225=0,AR225*'Q2'!$CB$21,IF(AY225="C",AR225,0))),0)</f>
        <v>0</v>
      </c>
      <c r="BG225" s="668">
        <f>IF(BA225&lt;&gt;BC225,(IF(AY225=0,AR225*'Q2'!$CB$22,IF(AY225="CF",AR225,0))),0)</f>
        <v>0</v>
      </c>
      <c r="BH225" s="135">
        <f>IF(BA225&lt;&gt;BC225,(IF(AY225=0,AR225*'Q2'!$CB$23,IF(AY225="F",AR225,0))),0)</f>
        <v>0</v>
      </c>
      <c r="BI225" s="135">
        <f>'O2'!AR225</f>
        <v>0</v>
      </c>
      <c r="BL225" s="274">
        <f>'O1'!BL225</f>
        <v>0</v>
      </c>
      <c r="BM225" s="127">
        <f t="shared" si="20"/>
        <v>0</v>
      </c>
    </row>
    <row r="226" spans="2:65" ht="12.75" customHeight="1">
      <c r="B226" s="654">
        <f>'O1'!B226</f>
        <v>0</v>
      </c>
      <c r="C226" s="655"/>
      <c r="D226" s="655"/>
      <c r="E226" s="655"/>
      <c r="F226" s="656"/>
      <c r="G226" s="902">
        <f>'O1'!G226</f>
        <v>0</v>
      </c>
      <c r="H226" s="525"/>
      <c r="I226" s="525"/>
      <c r="J226" s="525"/>
      <c r="K226" s="525"/>
      <c r="L226" s="525"/>
      <c r="M226" s="525"/>
      <c r="N226" s="525"/>
      <c r="O226" s="525"/>
      <c r="P226" s="525"/>
      <c r="Q226" s="525"/>
      <c r="R226" s="525"/>
      <c r="S226" s="525"/>
      <c r="T226" s="525"/>
      <c r="U226" s="525"/>
      <c r="V226" s="525"/>
      <c r="W226" s="525"/>
      <c r="X226" s="525"/>
      <c r="Y226" s="525"/>
      <c r="Z226" s="525"/>
      <c r="AA226" s="525"/>
      <c r="AB226" s="526"/>
      <c r="AC226" s="514">
        <f>'O1'!AC226</f>
        <v>0</v>
      </c>
      <c r="AD226" s="515"/>
      <c r="AE226" s="516"/>
      <c r="AF226" s="517">
        <f>'O1'!BP226</f>
        <v>0</v>
      </c>
      <c r="AG226" s="518"/>
      <c r="AH226" s="518"/>
      <c r="AI226" s="518"/>
      <c r="AJ226" s="519"/>
      <c r="AK226" s="352">
        <f>'O1'!BQ226</f>
        <v>0</v>
      </c>
      <c r="AL226" s="352"/>
      <c r="AM226" s="352"/>
      <c r="AN226" s="352"/>
      <c r="AO226" s="352"/>
      <c r="AP226" s="352"/>
      <c r="AQ226" s="352"/>
      <c r="AR226" s="353">
        <f t="shared" si="16"/>
        <v>0</v>
      </c>
      <c r="AS226" s="353"/>
      <c r="AT226" s="353"/>
      <c r="AU226" s="353"/>
      <c r="AV226" s="353"/>
      <c r="AW226" s="353"/>
      <c r="AX226" s="353"/>
      <c r="AY226" s="200">
        <f>'O1'!AY226</f>
        <v>0</v>
      </c>
      <c r="BA226" s="680" t="str">
        <f t="shared" si="17"/>
        <v>APROPRIAR O MACRO ITEM</v>
      </c>
      <c r="BB226" s="680" t="str">
        <f t="shared" si="18"/>
        <v/>
      </c>
      <c r="BC226" s="680" t="str">
        <f t="shared" si="19"/>
        <v xml:space="preserve"> </v>
      </c>
      <c r="BE226" s="668">
        <f>IF(BA226&lt;&gt;BC226,(IF(AY226=0,AR226*'Q2'!$CB$20,IF(AY226="R",AR226,0))),0)</f>
        <v>0</v>
      </c>
      <c r="BF226" s="668">
        <f>IF(BA226&lt;&gt;BC226,(IF(AY226=0,AR226*'Q2'!$CB$21,IF(AY226="C",AR226,0))),0)</f>
        <v>0</v>
      </c>
      <c r="BG226" s="668">
        <f>IF(BA226&lt;&gt;BC226,(IF(AY226=0,AR226*'Q2'!$CB$22,IF(AY226="CF",AR226,0))),0)</f>
        <v>0</v>
      </c>
      <c r="BH226" s="135">
        <f>IF(BA226&lt;&gt;BC226,(IF(AY226=0,AR226*'Q2'!$CB$23,IF(AY226="F",AR226,0))),0)</f>
        <v>0</v>
      </c>
      <c r="BI226" s="135">
        <f>'O2'!AR226</f>
        <v>0</v>
      </c>
      <c r="BL226" s="274">
        <f>'O1'!BL226</f>
        <v>0</v>
      </c>
      <c r="BM226" s="127">
        <f t="shared" si="20"/>
        <v>0</v>
      </c>
    </row>
    <row r="227" spans="2:65" ht="12.75" customHeight="1">
      <c r="B227" s="654">
        <f>'O1'!B227</f>
        <v>0</v>
      </c>
      <c r="C227" s="655"/>
      <c r="D227" s="655"/>
      <c r="E227" s="655"/>
      <c r="F227" s="656"/>
      <c r="G227" s="902">
        <f>'O1'!G227</f>
        <v>0</v>
      </c>
      <c r="H227" s="525"/>
      <c r="I227" s="525"/>
      <c r="J227" s="525"/>
      <c r="K227" s="525"/>
      <c r="L227" s="525"/>
      <c r="M227" s="525"/>
      <c r="N227" s="525"/>
      <c r="O227" s="525"/>
      <c r="P227" s="525"/>
      <c r="Q227" s="525"/>
      <c r="R227" s="525"/>
      <c r="S227" s="525"/>
      <c r="T227" s="525"/>
      <c r="U227" s="525"/>
      <c r="V227" s="525"/>
      <c r="W227" s="525"/>
      <c r="X227" s="525"/>
      <c r="Y227" s="525"/>
      <c r="Z227" s="525"/>
      <c r="AA227" s="525"/>
      <c r="AB227" s="526"/>
      <c r="AC227" s="514">
        <f>'O1'!AC227</f>
        <v>0</v>
      </c>
      <c r="AD227" s="515"/>
      <c r="AE227" s="516"/>
      <c r="AF227" s="517">
        <f>'O1'!BP227</f>
        <v>0</v>
      </c>
      <c r="AG227" s="518"/>
      <c r="AH227" s="518"/>
      <c r="AI227" s="518"/>
      <c r="AJ227" s="519"/>
      <c r="AK227" s="352">
        <f>'O1'!BQ227</f>
        <v>0</v>
      </c>
      <c r="AL227" s="352"/>
      <c r="AM227" s="352"/>
      <c r="AN227" s="352"/>
      <c r="AO227" s="352"/>
      <c r="AP227" s="352"/>
      <c r="AQ227" s="352"/>
      <c r="AR227" s="353">
        <f t="shared" si="16"/>
        <v>0</v>
      </c>
      <c r="AS227" s="353"/>
      <c r="AT227" s="353"/>
      <c r="AU227" s="353"/>
      <c r="AV227" s="353"/>
      <c r="AW227" s="353"/>
      <c r="AX227" s="353"/>
      <c r="AY227" s="200">
        <f>'O1'!AY227</f>
        <v>0</v>
      </c>
      <c r="BA227" s="680" t="str">
        <f t="shared" si="17"/>
        <v>APROPRIAR O MACRO ITEM</v>
      </c>
      <c r="BB227" s="680" t="str">
        <f t="shared" si="18"/>
        <v/>
      </c>
      <c r="BC227" s="680" t="str">
        <f t="shared" si="19"/>
        <v xml:space="preserve"> </v>
      </c>
      <c r="BE227" s="668">
        <f>IF(BA227&lt;&gt;BC227,(IF(AY227=0,AR227*'Q2'!$CB$20,IF(AY227="R",AR227,0))),0)</f>
        <v>0</v>
      </c>
      <c r="BF227" s="668">
        <f>IF(BA227&lt;&gt;BC227,(IF(AY227=0,AR227*'Q2'!$CB$21,IF(AY227="C",AR227,0))),0)</f>
        <v>0</v>
      </c>
      <c r="BG227" s="668">
        <f>IF(BA227&lt;&gt;BC227,(IF(AY227=0,AR227*'Q2'!$CB$22,IF(AY227="CF",AR227,0))),0)</f>
        <v>0</v>
      </c>
      <c r="BH227" s="135">
        <f>IF(BA227&lt;&gt;BC227,(IF(AY227=0,AR227*'Q2'!$CB$23,IF(AY227="F",AR227,0))),0)</f>
        <v>0</v>
      </c>
      <c r="BI227" s="135">
        <f>'O2'!AR227</f>
        <v>0</v>
      </c>
      <c r="BL227" s="274">
        <f>'O1'!BL227</f>
        <v>0</v>
      </c>
      <c r="BM227" s="127">
        <f t="shared" si="20"/>
        <v>0</v>
      </c>
    </row>
    <row r="228" spans="2:65" ht="12.75" customHeight="1">
      <c r="B228" s="654">
        <f>'O1'!B228</f>
        <v>0</v>
      </c>
      <c r="C228" s="655"/>
      <c r="D228" s="655"/>
      <c r="E228" s="655"/>
      <c r="F228" s="656"/>
      <c r="G228" s="902">
        <f>'O1'!G228</f>
        <v>0</v>
      </c>
      <c r="H228" s="525"/>
      <c r="I228" s="525"/>
      <c r="J228" s="525"/>
      <c r="K228" s="525"/>
      <c r="L228" s="525"/>
      <c r="M228" s="525"/>
      <c r="N228" s="525"/>
      <c r="O228" s="525"/>
      <c r="P228" s="525"/>
      <c r="Q228" s="525"/>
      <c r="R228" s="525"/>
      <c r="S228" s="525"/>
      <c r="T228" s="525"/>
      <c r="U228" s="525"/>
      <c r="V228" s="525"/>
      <c r="W228" s="525"/>
      <c r="X228" s="525"/>
      <c r="Y228" s="525"/>
      <c r="Z228" s="525"/>
      <c r="AA228" s="525"/>
      <c r="AB228" s="526"/>
      <c r="AC228" s="514">
        <f>'O1'!AC228</f>
        <v>0</v>
      </c>
      <c r="AD228" s="515"/>
      <c r="AE228" s="516"/>
      <c r="AF228" s="517">
        <f>'O1'!BP228</f>
        <v>0</v>
      </c>
      <c r="AG228" s="518"/>
      <c r="AH228" s="518"/>
      <c r="AI228" s="518"/>
      <c r="AJ228" s="519"/>
      <c r="AK228" s="352">
        <f>'O1'!BQ228</f>
        <v>0</v>
      </c>
      <c r="AL228" s="352"/>
      <c r="AM228" s="352"/>
      <c r="AN228" s="352"/>
      <c r="AO228" s="352"/>
      <c r="AP228" s="352"/>
      <c r="AQ228" s="352"/>
      <c r="AR228" s="353">
        <f t="shared" si="16"/>
        <v>0</v>
      </c>
      <c r="AS228" s="353"/>
      <c r="AT228" s="353"/>
      <c r="AU228" s="353"/>
      <c r="AV228" s="353"/>
      <c r="AW228" s="353"/>
      <c r="AX228" s="353"/>
      <c r="AY228" s="200">
        <f>'O1'!AY228</f>
        <v>0</v>
      </c>
      <c r="BA228" s="680" t="str">
        <f t="shared" si="17"/>
        <v>APROPRIAR O MACRO ITEM</v>
      </c>
      <c r="BB228" s="680" t="str">
        <f t="shared" si="18"/>
        <v/>
      </c>
      <c r="BC228" s="680" t="str">
        <f t="shared" si="19"/>
        <v xml:space="preserve"> </v>
      </c>
      <c r="BE228" s="668">
        <f>IF(BA228&lt;&gt;BC228,(IF(AY228=0,AR228*'Q2'!$CB$20,IF(AY228="R",AR228,0))),0)</f>
        <v>0</v>
      </c>
      <c r="BF228" s="668">
        <f>IF(BA228&lt;&gt;BC228,(IF(AY228=0,AR228*'Q2'!$CB$21,IF(AY228="C",AR228,0))),0)</f>
        <v>0</v>
      </c>
      <c r="BG228" s="668">
        <f>IF(BA228&lt;&gt;BC228,(IF(AY228=0,AR228*'Q2'!$CB$22,IF(AY228="CF",AR228,0))),0)</f>
        <v>0</v>
      </c>
      <c r="BH228" s="135">
        <f>IF(BA228&lt;&gt;BC228,(IF(AY228=0,AR228*'Q2'!$CB$23,IF(AY228="F",AR228,0))),0)</f>
        <v>0</v>
      </c>
      <c r="BI228" s="135">
        <f>'O2'!AR228</f>
        <v>0</v>
      </c>
      <c r="BL228" s="274">
        <f>'O1'!BL228</f>
        <v>0</v>
      </c>
      <c r="BM228" s="127">
        <f t="shared" si="20"/>
        <v>0</v>
      </c>
    </row>
    <row r="229" spans="2:65" ht="12.75" customHeight="1">
      <c r="B229" s="654">
        <f>'O1'!B229</f>
        <v>0</v>
      </c>
      <c r="C229" s="655"/>
      <c r="D229" s="655"/>
      <c r="E229" s="655"/>
      <c r="F229" s="656"/>
      <c r="G229" s="902">
        <f>'O1'!G229</f>
        <v>0</v>
      </c>
      <c r="H229" s="525"/>
      <c r="I229" s="525"/>
      <c r="J229" s="525"/>
      <c r="K229" s="525"/>
      <c r="L229" s="525"/>
      <c r="M229" s="525"/>
      <c r="N229" s="525"/>
      <c r="O229" s="525"/>
      <c r="P229" s="525"/>
      <c r="Q229" s="525"/>
      <c r="R229" s="525"/>
      <c r="S229" s="525"/>
      <c r="T229" s="525"/>
      <c r="U229" s="525"/>
      <c r="V229" s="525"/>
      <c r="W229" s="525"/>
      <c r="X229" s="525"/>
      <c r="Y229" s="525"/>
      <c r="Z229" s="525"/>
      <c r="AA229" s="525"/>
      <c r="AB229" s="526"/>
      <c r="AC229" s="514">
        <f>'O1'!AC229</f>
        <v>0</v>
      </c>
      <c r="AD229" s="515"/>
      <c r="AE229" s="516"/>
      <c r="AF229" s="517">
        <f>'O1'!BP229</f>
        <v>0</v>
      </c>
      <c r="AG229" s="518"/>
      <c r="AH229" s="518"/>
      <c r="AI229" s="518"/>
      <c r="AJ229" s="519"/>
      <c r="AK229" s="352">
        <f>'O1'!BQ229</f>
        <v>0</v>
      </c>
      <c r="AL229" s="352"/>
      <c r="AM229" s="352"/>
      <c r="AN229" s="352"/>
      <c r="AO229" s="352"/>
      <c r="AP229" s="352"/>
      <c r="AQ229" s="352"/>
      <c r="AR229" s="353">
        <f t="shared" si="16"/>
        <v>0</v>
      </c>
      <c r="AS229" s="353"/>
      <c r="AT229" s="353"/>
      <c r="AU229" s="353"/>
      <c r="AV229" s="353"/>
      <c r="AW229" s="353"/>
      <c r="AX229" s="353"/>
      <c r="AY229" s="200">
        <f>'O1'!AY229</f>
        <v>0</v>
      </c>
      <c r="BA229" s="680" t="str">
        <f t="shared" si="17"/>
        <v>APROPRIAR O MACRO ITEM</v>
      </c>
      <c r="BB229" s="680" t="str">
        <f t="shared" si="18"/>
        <v/>
      </c>
      <c r="BC229" s="680" t="str">
        <f t="shared" si="19"/>
        <v xml:space="preserve"> </v>
      </c>
      <c r="BE229" s="668">
        <f>IF(BA229&lt;&gt;BC229,(IF(AY229=0,AR229*'Q2'!$CB$20,IF(AY229="R",AR229,0))),0)</f>
        <v>0</v>
      </c>
      <c r="BF229" s="668">
        <f>IF(BA229&lt;&gt;BC229,(IF(AY229=0,AR229*'Q2'!$CB$21,IF(AY229="C",AR229,0))),0)</f>
        <v>0</v>
      </c>
      <c r="BG229" s="668">
        <f>IF(BA229&lt;&gt;BC229,(IF(AY229=0,AR229*'Q2'!$CB$22,IF(AY229="CF",AR229,0))),0)</f>
        <v>0</v>
      </c>
      <c r="BH229" s="135">
        <f>IF(BA229&lt;&gt;BC229,(IF(AY229=0,AR229*'Q2'!$CB$23,IF(AY229="F",AR229,0))),0)</f>
        <v>0</v>
      </c>
      <c r="BI229" s="135">
        <f>'O2'!AR229</f>
        <v>0</v>
      </c>
      <c r="BL229" s="274">
        <f>'O1'!BL229</f>
        <v>0</v>
      </c>
      <c r="BM229" s="127">
        <f t="shared" si="20"/>
        <v>0</v>
      </c>
    </row>
    <row r="230" spans="2:65" ht="12.75" customHeight="1">
      <c r="B230" s="654">
        <f>'O1'!B230</f>
        <v>0</v>
      </c>
      <c r="C230" s="655"/>
      <c r="D230" s="655"/>
      <c r="E230" s="655"/>
      <c r="F230" s="656"/>
      <c r="G230" s="902">
        <f>'O1'!G230</f>
        <v>0</v>
      </c>
      <c r="H230" s="525"/>
      <c r="I230" s="525"/>
      <c r="J230" s="525"/>
      <c r="K230" s="525"/>
      <c r="L230" s="525"/>
      <c r="M230" s="525"/>
      <c r="N230" s="525"/>
      <c r="O230" s="525"/>
      <c r="P230" s="525"/>
      <c r="Q230" s="525"/>
      <c r="R230" s="525"/>
      <c r="S230" s="525"/>
      <c r="T230" s="525"/>
      <c r="U230" s="525"/>
      <c r="V230" s="525"/>
      <c r="W230" s="525"/>
      <c r="X230" s="525"/>
      <c r="Y230" s="525"/>
      <c r="Z230" s="525"/>
      <c r="AA230" s="525"/>
      <c r="AB230" s="526"/>
      <c r="AC230" s="514">
        <f>'O1'!AC230</f>
        <v>0</v>
      </c>
      <c r="AD230" s="515"/>
      <c r="AE230" s="516"/>
      <c r="AF230" s="517">
        <f>'O1'!BP230</f>
        <v>0</v>
      </c>
      <c r="AG230" s="518"/>
      <c r="AH230" s="518"/>
      <c r="AI230" s="518"/>
      <c r="AJ230" s="519"/>
      <c r="AK230" s="352">
        <f>'O1'!BQ230</f>
        <v>0</v>
      </c>
      <c r="AL230" s="352"/>
      <c r="AM230" s="352"/>
      <c r="AN230" s="352"/>
      <c r="AO230" s="352"/>
      <c r="AP230" s="352"/>
      <c r="AQ230" s="352"/>
      <c r="AR230" s="353">
        <f t="shared" si="16"/>
        <v>0</v>
      </c>
      <c r="AS230" s="353"/>
      <c r="AT230" s="353"/>
      <c r="AU230" s="353"/>
      <c r="AV230" s="353"/>
      <c r="AW230" s="353"/>
      <c r="AX230" s="353"/>
      <c r="AY230" s="200">
        <f>'O1'!AY230</f>
        <v>0</v>
      </c>
      <c r="BA230" s="680" t="str">
        <f t="shared" si="17"/>
        <v>APROPRIAR O MACRO ITEM</v>
      </c>
      <c r="BB230" s="680" t="str">
        <f t="shared" si="18"/>
        <v/>
      </c>
      <c r="BC230" s="680" t="str">
        <f t="shared" si="19"/>
        <v xml:space="preserve"> </v>
      </c>
      <c r="BE230" s="668">
        <f>IF(BA230&lt;&gt;BC230,(IF(AY230=0,AR230*'Q2'!$CB$20,IF(AY230="R",AR230,0))),0)</f>
        <v>0</v>
      </c>
      <c r="BF230" s="668">
        <f>IF(BA230&lt;&gt;BC230,(IF(AY230=0,AR230*'Q2'!$CB$21,IF(AY230="C",AR230,0))),0)</f>
        <v>0</v>
      </c>
      <c r="BG230" s="668">
        <f>IF(BA230&lt;&gt;BC230,(IF(AY230=0,AR230*'Q2'!$CB$22,IF(AY230="CF",AR230,0))),0)</f>
        <v>0</v>
      </c>
      <c r="BH230" s="135">
        <f>IF(BA230&lt;&gt;BC230,(IF(AY230=0,AR230*'Q2'!$CB$23,IF(AY230="F",AR230,0))),0)</f>
        <v>0</v>
      </c>
      <c r="BI230" s="135">
        <f>'O2'!AR230</f>
        <v>0</v>
      </c>
      <c r="BL230" s="274">
        <f>'O1'!BL230</f>
        <v>0</v>
      </c>
      <c r="BM230" s="127">
        <f t="shared" si="20"/>
        <v>0</v>
      </c>
    </row>
    <row r="231" spans="2:65" ht="12.75" customHeight="1">
      <c r="B231" s="654">
        <f>'O1'!B231</f>
        <v>0</v>
      </c>
      <c r="C231" s="655"/>
      <c r="D231" s="655"/>
      <c r="E231" s="655"/>
      <c r="F231" s="656"/>
      <c r="G231" s="902">
        <f>'O1'!G231</f>
        <v>0</v>
      </c>
      <c r="H231" s="525"/>
      <c r="I231" s="525"/>
      <c r="J231" s="525"/>
      <c r="K231" s="525"/>
      <c r="L231" s="525"/>
      <c r="M231" s="525"/>
      <c r="N231" s="525"/>
      <c r="O231" s="525"/>
      <c r="P231" s="525"/>
      <c r="Q231" s="525"/>
      <c r="R231" s="525"/>
      <c r="S231" s="525"/>
      <c r="T231" s="525"/>
      <c r="U231" s="525"/>
      <c r="V231" s="525"/>
      <c r="W231" s="525"/>
      <c r="X231" s="525"/>
      <c r="Y231" s="525"/>
      <c r="Z231" s="525"/>
      <c r="AA231" s="525"/>
      <c r="AB231" s="526"/>
      <c r="AC231" s="514">
        <f>'O1'!AC231</f>
        <v>0</v>
      </c>
      <c r="AD231" s="515"/>
      <c r="AE231" s="516"/>
      <c r="AF231" s="517">
        <f>'O1'!BP231</f>
        <v>0</v>
      </c>
      <c r="AG231" s="518"/>
      <c r="AH231" s="518"/>
      <c r="AI231" s="518"/>
      <c r="AJ231" s="519"/>
      <c r="AK231" s="352">
        <f>'O1'!BQ231</f>
        <v>0</v>
      </c>
      <c r="AL231" s="352"/>
      <c r="AM231" s="352"/>
      <c r="AN231" s="352"/>
      <c r="AO231" s="352"/>
      <c r="AP231" s="352"/>
      <c r="AQ231" s="352"/>
      <c r="AR231" s="353">
        <f t="shared" si="16"/>
        <v>0</v>
      </c>
      <c r="AS231" s="353"/>
      <c r="AT231" s="353"/>
      <c r="AU231" s="353"/>
      <c r="AV231" s="353"/>
      <c r="AW231" s="353"/>
      <c r="AX231" s="353"/>
      <c r="AY231" s="200">
        <f>'O1'!AY231</f>
        <v>0</v>
      </c>
      <c r="BA231" s="680" t="str">
        <f t="shared" si="17"/>
        <v>APROPRIAR O MACRO ITEM</v>
      </c>
      <c r="BB231" s="680" t="str">
        <f t="shared" si="18"/>
        <v/>
      </c>
      <c r="BC231" s="680" t="str">
        <f t="shared" si="19"/>
        <v xml:space="preserve"> </v>
      </c>
      <c r="BE231" s="668">
        <f>IF(BA231&lt;&gt;BC231,(IF(AY231=0,AR231*'Q2'!$CB$20,IF(AY231="R",AR231,0))),0)</f>
        <v>0</v>
      </c>
      <c r="BF231" s="668">
        <f>IF(BA231&lt;&gt;BC231,(IF(AY231=0,AR231*'Q2'!$CB$21,IF(AY231="C",AR231,0))),0)</f>
        <v>0</v>
      </c>
      <c r="BG231" s="668">
        <f>IF(BA231&lt;&gt;BC231,(IF(AY231=0,AR231*'Q2'!$CB$22,IF(AY231="CF",AR231,0))),0)</f>
        <v>0</v>
      </c>
      <c r="BH231" s="135">
        <f>IF(BA231&lt;&gt;BC231,(IF(AY231=0,AR231*'Q2'!$CB$23,IF(AY231="F",AR231,0))),0)</f>
        <v>0</v>
      </c>
      <c r="BI231" s="135">
        <f>'O2'!AR231</f>
        <v>0</v>
      </c>
      <c r="BL231" s="274">
        <f>'O1'!BL231</f>
        <v>0</v>
      </c>
      <c r="BM231" s="127">
        <f t="shared" si="20"/>
        <v>0</v>
      </c>
    </row>
    <row r="232" spans="2:65" ht="12.75" customHeight="1">
      <c r="B232" s="654">
        <f>'O1'!B232</f>
        <v>0</v>
      </c>
      <c r="C232" s="655"/>
      <c r="D232" s="655"/>
      <c r="E232" s="655"/>
      <c r="F232" s="656"/>
      <c r="G232" s="902">
        <f>'O1'!G232</f>
        <v>0</v>
      </c>
      <c r="H232" s="525"/>
      <c r="I232" s="525"/>
      <c r="J232" s="525"/>
      <c r="K232" s="525"/>
      <c r="L232" s="525"/>
      <c r="M232" s="525"/>
      <c r="N232" s="525"/>
      <c r="O232" s="525"/>
      <c r="P232" s="525"/>
      <c r="Q232" s="525"/>
      <c r="R232" s="525"/>
      <c r="S232" s="525"/>
      <c r="T232" s="525"/>
      <c r="U232" s="525"/>
      <c r="V232" s="525"/>
      <c r="W232" s="525"/>
      <c r="X232" s="525"/>
      <c r="Y232" s="525"/>
      <c r="Z232" s="525"/>
      <c r="AA232" s="525"/>
      <c r="AB232" s="526"/>
      <c r="AC232" s="514">
        <f>'O1'!AC232</f>
        <v>0</v>
      </c>
      <c r="AD232" s="515"/>
      <c r="AE232" s="516"/>
      <c r="AF232" s="517">
        <f>'O1'!BP232</f>
        <v>0</v>
      </c>
      <c r="AG232" s="518"/>
      <c r="AH232" s="518"/>
      <c r="AI232" s="518"/>
      <c r="AJ232" s="519"/>
      <c r="AK232" s="352">
        <f>'O1'!BQ232</f>
        <v>0</v>
      </c>
      <c r="AL232" s="352"/>
      <c r="AM232" s="352"/>
      <c r="AN232" s="352"/>
      <c r="AO232" s="352"/>
      <c r="AP232" s="352"/>
      <c r="AQ232" s="352"/>
      <c r="AR232" s="353">
        <f t="shared" si="16"/>
        <v>0</v>
      </c>
      <c r="AS232" s="353"/>
      <c r="AT232" s="353"/>
      <c r="AU232" s="353"/>
      <c r="AV232" s="353"/>
      <c r="AW232" s="353"/>
      <c r="AX232" s="353"/>
      <c r="AY232" s="200">
        <f>'O1'!AY232</f>
        <v>0</v>
      </c>
      <c r="BA232" s="680" t="str">
        <f t="shared" si="17"/>
        <v>APROPRIAR O MACRO ITEM</v>
      </c>
      <c r="BB232" s="680" t="str">
        <f t="shared" si="18"/>
        <v/>
      </c>
      <c r="BC232" s="680" t="str">
        <f t="shared" si="19"/>
        <v xml:space="preserve"> </v>
      </c>
      <c r="BE232" s="668">
        <f>IF(BA232&lt;&gt;BC232,(IF(AY232=0,AR232*'Q2'!$CB$20,IF(AY232="R",AR232,0))),0)</f>
        <v>0</v>
      </c>
      <c r="BF232" s="668">
        <f>IF(BA232&lt;&gt;BC232,(IF(AY232=0,AR232*'Q2'!$CB$21,IF(AY232="C",AR232,0))),0)</f>
        <v>0</v>
      </c>
      <c r="BG232" s="668">
        <f>IF(BA232&lt;&gt;BC232,(IF(AY232=0,AR232*'Q2'!$CB$22,IF(AY232="CF",AR232,0))),0)</f>
        <v>0</v>
      </c>
      <c r="BH232" s="135">
        <f>IF(BA232&lt;&gt;BC232,(IF(AY232=0,AR232*'Q2'!$CB$23,IF(AY232="F",AR232,0))),0)</f>
        <v>0</v>
      </c>
      <c r="BI232" s="135">
        <f>'O2'!AR232</f>
        <v>0</v>
      </c>
      <c r="BL232" s="274">
        <f>'O1'!BL232</f>
        <v>0</v>
      </c>
      <c r="BM232" s="127">
        <f t="shared" si="20"/>
        <v>0</v>
      </c>
    </row>
    <row r="233" spans="2:65" ht="12.75" customHeight="1">
      <c r="B233" s="654">
        <f>'O1'!B233</f>
        <v>0</v>
      </c>
      <c r="C233" s="655"/>
      <c r="D233" s="655"/>
      <c r="E233" s="655"/>
      <c r="F233" s="656"/>
      <c r="G233" s="902">
        <f>'O1'!G233</f>
        <v>0</v>
      </c>
      <c r="H233" s="525"/>
      <c r="I233" s="525"/>
      <c r="J233" s="525"/>
      <c r="K233" s="525"/>
      <c r="L233" s="525"/>
      <c r="M233" s="525"/>
      <c r="N233" s="525"/>
      <c r="O233" s="525"/>
      <c r="P233" s="525"/>
      <c r="Q233" s="525"/>
      <c r="R233" s="525"/>
      <c r="S233" s="525"/>
      <c r="T233" s="525"/>
      <c r="U233" s="525"/>
      <c r="V233" s="525"/>
      <c r="W233" s="525"/>
      <c r="X233" s="525"/>
      <c r="Y233" s="525"/>
      <c r="Z233" s="525"/>
      <c r="AA233" s="525"/>
      <c r="AB233" s="526"/>
      <c r="AC233" s="514">
        <f>'O1'!AC233</f>
        <v>0</v>
      </c>
      <c r="AD233" s="515"/>
      <c r="AE233" s="516"/>
      <c r="AF233" s="517">
        <f>'O1'!BP233</f>
        <v>0</v>
      </c>
      <c r="AG233" s="518"/>
      <c r="AH233" s="518"/>
      <c r="AI233" s="518"/>
      <c r="AJ233" s="519"/>
      <c r="AK233" s="352">
        <f>'O1'!BQ233</f>
        <v>0</v>
      </c>
      <c r="AL233" s="352"/>
      <c r="AM233" s="352"/>
      <c r="AN233" s="352"/>
      <c r="AO233" s="352"/>
      <c r="AP233" s="352"/>
      <c r="AQ233" s="352"/>
      <c r="AR233" s="353">
        <f t="shared" si="16"/>
        <v>0</v>
      </c>
      <c r="AS233" s="353"/>
      <c r="AT233" s="353"/>
      <c r="AU233" s="353"/>
      <c r="AV233" s="353"/>
      <c r="AW233" s="353"/>
      <c r="AX233" s="353"/>
      <c r="AY233" s="200">
        <f>'O1'!AY233</f>
        <v>0</v>
      </c>
      <c r="BA233" s="680" t="str">
        <f t="shared" si="17"/>
        <v>APROPRIAR O MACRO ITEM</v>
      </c>
      <c r="BB233" s="680" t="str">
        <f t="shared" si="18"/>
        <v/>
      </c>
      <c r="BC233" s="680" t="str">
        <f t="shared" si="19"/>
        <v xml:space="preserve"> </v>
      </c>
      <c r="BE233" s="668">
        <f>IF(BA233&lt;&gt;BC233,(IF(AY233=0,AR233*'Q2'!$CB$20,IF(AY233="R",AR233,0))),0)</f>
        <v>0</v>
      </c>
      <c r="BF233" s="668">
        <f>IF(BA233&lt;&gt;BC233,(IF(AY233=0,AR233*'Q2'!$CB$21,IF(AY233="C",AR233,0))),0)</f>
        <v>0</v>
      </c>
      <c r="BG233" s="668">
        <f>IF(BA233&lt;&gt;BC233,(IF(AY233=0,AR233*'Q2'!$CB$22,IF(AY233="CF",AR233,0))),0)</f>
        <v>0</v>
      </c>
      <c r="BH233" s="135">
        <f>IF(BA233&lt;&gt;BC233,(IF(AY233=0,AR233*'Q2'!$CB$23,IF(AY233="F",AR233,0))),0)</f>
        <v>0</v>
      </c>
      <c r="BI233" s="135">
        <f>'O2'!AR233</f>
        <v>0</v>
      </c>
      <c r="BL233" s="274">
        <f>'O1'!BL233</f>
        <v>0</v>
      </c>
      <c r="BM233" s="127">
        <f t="shared" si="20"/>
        <v>0</v>
      </c>
    </row>
    <row r="234" spans="2:65" ht="12.75" customHeight="1">
      <c r="B234" s="654">
        <f>'O1'!B234</f>
        <v>0</v>
      </c>
      <c r="C234" s="655"/>
      <c r="D234" s="655"/>
      <c r="E234" s="655"/>
      <c r="F234" s="656"/>
      <c r="G234" s="902">
        <f>'O1'!G234</f>
        <v>0</v>
      </c>
      <c r="H234" s="525"/>
      <c r="I234" s="525"/>
      <c r="J234" s="525"/>
      <c r="K234" s="525"/>
      <c r="L234" s="525"/>
      <c r="M234" s="525"/>
      <c r="N234" s="525"/>
      <c r="O234" s="525"/>
      <c r="P234" s="525"/>
      <c r="Q234" s="525"/>
      <c r="R234" s="525"/>
      <c r="S234" s="525"/>
      <c r="T234" s="525"/>
      <c r="U234" s="525"/>
      <c r="V234" s="525"/>
      <c r="W234" s="525"/>
      <c r="X234" s="525"/>
      <c r="Y234" s="525"/>
      <c r="Z234" s="525"/>
      <c r="AA234" s="525"/>
      <c r="AB234" s="526"/>
      <c r="AC234" s="514">
        <f>'O1'!AC234</f>
        <v>0</v>
      </c>
      <c r="AD234" s="515"/>
      <c r="AE234" s="516"/>
      <c r="AF234" s="517">
        <f>'O1'!BP234</f>
        <v>0</v>
      </c>
      <c r="AG234" s="518"/>
      <c r="AH234" s="518"/>
      <c r="AI234" s="518"/>
      <c r="AJ234" s="519"/>
      <c r="AK234" s="352">
        <f>'O1'!BQ234</f>
        <v>0</v>
      </c>
      <c r="AL234" s="352"/>
      <c r="AM234" s="352"/>
      <c r="AN234" s="352"/>
      <c r="AO234" s="352"/>
      <c r="AP234" s="352"/>
      <c r="AQ234" s="352"/>
      <c r="AR234" s="353">
        <f t="shared" si="16"/>
        <v>0</v>
      </c>
      <c r="AS234" s="353"/>
      <c r="AT234" s="353"/>
      <c r="AU234" s="353"/>
      <c r="AV234" s="353"/>
      <c r="AW234" s="353"/>
      <c r="AX234" s="353"/>
      <c r="AY234" s="200">
        <f>'O1'!AY234</f>
        <v>0</v>
      </c>
      <c r="BA234" s="680" t="str">
        <f t="shared" si="17"/>
        <v>APROPRIAR O MACRO ITEM</v>
      </c>
      <c r="BB234" s="680" t="str">
        <f t="shared" si="18"/>
        <v/>
      </c>
      <c r="BC234" s="680" t="str">
        <f t="shared" si="19"/>
        <v xml:space="preserve"> </v>
      </c>
      <c r="BE234" s="668">
        <f>IF(BA234&lt;&gt;BC234,(IF(AY234=0,AR234*'Q2'!$CB$20,IF(AY234="R",AR234,0))),0)</f>
        <v>0</v>
      </c>
      <c r="BF234" s="668">
        <f>IF(BA234&lt;&gt;BC234,(IF(AY234=0,AR234*'Q2'!$CB$21,IF(AY234="C",AR234,0))),0)</f>
        <v>0</v>
      </c>
      <c r="BG234" s="668">
        <f>IF(BA234&lt;&gt;BC234,(IF(AY234=0,AR234*'Q2'!$CB$22,IF(AY234="CF",AR234,0))),0)</f>
        <v>0</v>
      </c>
      <c r="BH234" s="135">
        <f>IF(BA234&lt;&gt;BC234,(IF(AY234=0,AR234*'Q2'!$CB$23,IF(AY234="F",AR234,0))),0)</f>
        <v>0</v>
      </c>
      <c r="BI234" s="135">
        <f>'O2'!AR234</f>
        <v>0</v>
      </c>
      <c r="BL234" s="274">
        <f>'O1'!BL234</f>
        <v>0</v>
      </c>
      <c r="BM234" s="127">
        <f t="shared" si="20"/>
        <v>0</v>
      </c>
    </row>
    <row r="235" spans="2:65" ht="12.75" customHeight="1">
      <c r="B235" s="654">
        <f>'O1'!B235</f>
        <v>0</v>
      </c>
      <c r="C235" s="655"/>
      <c r="D235" s="655"/>
      <c r="E235" s="655"/>
      <c r="F235" s="656"/>
      <c r="G235" s="902">
        <f>'O1'!G235</f>
        <v>0</v>
      </c>
      <c r="H235" s="525"/>
      <c r="I235" s="525"/>
      <c r="J235" s="525"/>
      <c r="K235" s="525"/>
      <c r="L235" s="525"/>
      <c r="M235" s="525"/>
      <c r="N235" s="525"/>
      <c r="O235" s="525"/>
      <c r="P235" s="525"/>
      <c r="Q235" s="525"/>
      <c r="R235" s="525"/>
      <c r="S235" s="525"/>
      <c r="T235" s="525"/>
      <c r="U235" s="525"/>
      <c r="V235" s="525"/>
      <c r="W235" s="525"/>
      <c r="X235" s="525"/>
      <c r="Y235" s="525"/>
      <c r="Z235" s="525"/>
      <c r="AA235" s="525"/>
      <c r="AB235" s="526"/>
      <c r="AC235" s="514">
        <f>'O1'!AC235</f>
        <v>0</v>
      </c>
      <c r="AD235" s="515"/>
      <c r="AE235" s="516"/>
      <c r="AF235" s="517">
        <f>'O1'!BP235</f>
        <v>0</v>
      </c>
      <c r="AG235" s="518"/>
      <c r="AH235" s="518"/>
      <c r="AI235" s="518"/>
      <c r="AJ235" s="519"/>
      <c r="AK235" s="352">
        <f>'O1'!BQ235</f>
        <v>0</v>
      </c>
      <c r="AL235" s="352"/>
      <c r="AM235" s="352"/>
      <c r="AN235" s="352"/>
      <c r="AO235" s="352"/>
      <c r="AP235" s="352"/>
      <c r="AQ235" s="352"/>
      <c r="AR235" s="353">
        <f t="shared" si="16"/>
        <v>0</v>
      </c>
      <c r="AS235" s="353"/>
      <c r="AT235" s="353"/>
      <c r="AU235" s="353"/>
      <c r="AV235" s="353"/>
      <c r="AW235" s="353"/>
      <c r="AX235" s="353"/>
      <c r="AY235" s="200">
        <f>'O1'!AY235</f>
        <v>0</v>
      </c>
      <c r="BA235" s="680" t="str">
        <f t="shared" si="17"/>
        <v>APROPRIAR O MACRO ITEM</v>
      </c>
      <c r="BB235" s="680" t="str">
        <f t="shared" si="18"/>
        <v/>
      </c>
      <c r="BC235" s="680" t="str">
        <f t="shared" si="19"/>
        <v xml:space="preserve"> </v>
      </c>
      <c r="BE235" s="668">
        <f>IF(BA235&lt;&gt;BC235,(IF(AY235=0,AR235*'Q2'!$CB$20,IF(AY235="R",AR235,0))),0)</f>
        <v>0</v>
      </c>
      <c r="BF235" s="668">
        <f>IF(BA235&lt;&gt;BC235,(IF(AY235=0,AR235*'Q2'!$CB$21,IF(AY235="C",AR235,0))),0)</f>
        <v>0</v>
      </c>
      <c r="BG235" s="668">
        <f>IF(BA235&lt;&gt;BC235,(IF(AY235=0,AR235*'Q2'!$CB$22,IF(AY235="CF",AR235,0))),0)</f>
        <v>0</v>
      </c>
      <c r="BH235" s="135">
        <f>IF(BA235&lt;&gt;BC235,(IF(AY235=0,AR235*'Q2'!$CB$23,IF(AY235="F",AR235,0))),0)</f>
        <v>0</v>
      </c>
      <c r="BI235" s="135">
        <f>'O2'!AR235</f>
        <v>0</v>
      </c>
      <c r="BL235" s="274">
        <f>'O1'!BL235</f>
        <v>0</v>
      </c>
      <c r="BM235" s="127">
        <f t="shared" si="20"/>
        <v>0</v>
      </c>
    </row>
    <row r="236" spans="2:65" ht="12.75" customHeight="1">
      <c r="B236" s="654">
        <f>'O1'!B236</f>
        <v>0</v>
      </c>
      <c r="C236" s="655"/>
      <c r="D236" s="655"/>
      <c r="E236" s="655"/>
      <c r="F236" s="656"/>
      <c r="G236" s="902">
        <f>'O1'!G236</f>
        <v>0</v>
      </c>
      <c r="H236" s="525"/>
      <c r="I236" s="525"/>
      <c r="J236" s="525"/>
      <c r="K236" s="525"/>
      <c r="L236" s="525"/>
      <c r="M236" s="525"/>
      <c r="N236" s="525"/>
      <c r="O236" s="525"/>
      <c r="P236" s="525"/>
      <c r="Q236" s="525"/>
      <c r="R236" s="525"/>
      <c r="S236" s="525"/>
      <c r="T236" s="525"/>
      <c r="U236" s="525"/>
      <c r="V236" s="525"/>
      <c r="W236" s="525"/>
      <c r="X236" s="525"/>
      <c r="Y236" s="525"/>
      <c r="Z236" s="525"/>
      <c r="AA236" s="525"/>
      <c r="AB236" s="526"/>
      <c r="AC236" s="514">
        <f>'O1'!AC236</f>
        <v>0</v>
      </c>
      <c r="AD236" s="515"/>
      <c r="AE236" s="516"/>
      <c r="AF236" s="517">
        <f>'O1'!BP236</f>
        <v>0</v>
      </c>
      <c r="AG236" s="518"/>
      <c r="AH236" s="518"/>
      <c r="AI236" s="518"/>
      <c r="AJ236" s="519"/>
      <c r="AK236" s="352">
        <f>'O1'!BQ236</f>
        <v>0</v>
      </c>
      <c r="AL236" s="352"/>
      <c r="AM236" s="352"/>
      <c r="AN236" s="352"/>
      <c r="AO236" s="352"/>
      <c r="AP236" s="352"/>
      <c r="AQ236" s="352"/>
      <c r="AR236" s="353">
        <f t="shared" si="16"/>
        <v>0</v>
      </c>
      <c r="AS236" s="353"/>
      <c r="AT236" s="353"/>
      <c r="AU236" s="353"/>
      <c r="AV236" s="353"/>
      <c r="AW236" s="353"/>
      <c r="AX236" s="353"/>
      <c r="AY236" s="200">
        <f>'O1'!AY236</f>
        <v>0</v>
      </c>
      <c r="BA236" s="680" t="str">
        <f t="shared" si="17"/>
        <v>APROPRIAR O MACRO ITEM</v>
      </c>
      <c r="BB236" s="680" t="str">
        <f t="shared" si="18"/>
        <v/>
      </c>
      <c r="BC236" s="680" t="str">
        <f t="shared" si="19"/>
        <v xml:space="preserve"> </v>
      </c>
      <c r="BE236" s="668">
        <f>IF(BA236&lt;&gt;BC236,(IF(AY236=0,AR236*'Q2'!$CB$20,IF(AY236="R",AR236,0))),0)</f>
        <v>0</v>
      </c>
      <c r="BF236" s="668">
        <f>IF(BA236&lt;&gt;BC236,(IF(AY236=0,AR236*'Q2'!$CB$21,IF(AY236="C",AR236,0))),0)</f>
        <v>0</v>
      </c>
      <c r="BG236" s="668">
        <f>IF(BA236&lt;&gt;BC236,(IF(AY236=0,AR236*'Q2'!$CB$22,IF(AY236="CF",AR236,0))),0)</f>
        <v>0</v>
      </c>
      <c r="BH236" s="135">
        <f>IF(BA236&lt;&gt;BC236,(IF(AY236=0,AR236*'Q2'!$CB$23,IF(AY236="F",AR236,0))),0)</f>
        <v>0</v>
      </c>
      <c r="BI236" s="135">
        <f>'O2'!AR236</f>
        <v>0</v>
      </c>
      <c r="BL236" s="274">
        <f>'O1'!BL236</f>
        <v>0</v>
      </c>
      <c r="BM236" s="127">
        <f t="shared" si="20"/>
        <v>0</v>
      </c>
    </row>
    <row r="237" spans="2:65" ht="12.75" customHeight="1">
      <c r="B237" s="654">
        <f>'O1'!B237</f>
        <v>0</v>
      </c>
      <c r="C237" s="655"/>
      <c r="D237" s="655"/>
      <c r="E237" s="655"/>
      <c r="F237" s="656"/>
      <c r="G237" s="902">
        <f>'O1'!G237</f>
        <v>0</v>
      </c>
      <c r="H237" s="525"/>
      <c r="I237" s="525"/>
      <c r="J237" s="525"/>
      <c r="K237" s="525"/>
      <c r="L237" s="525"/>
      <c r="M237" s="525"/>
      <c r="N237" s="525"/>
      <c r="O237" s="525"/>
      <c r="P237" s="525"/>
      <c r="Q237" s="525"/>
      <c r="R237" s="525"/>
      <c r="S237" s="525"/>
      <c r="T237" s="525"/>
      <c r="U237" s="525"/>
      <c r="V237" s="525"/>
      <c r="W237" s="525"/>
      <c r="X237" s="525"/>
      <c r="Y237" s="525"/>
      <c r="Z237" s="525"/>
      <c r="AA237" s="525"/>
      <c r="AB237" s="526"/>
      <c r="AC237" s="514">
        <f>'O1'!AC237</f>
        <v>0</v>
      </c>
      <c r="AD237" s="515"/>
      <c r="AE237" s="516"/>
      <c r="AF237" s="517">
        <f>'O1'!BP237</f>
        <v>0</v>
      </c>
      <c r="AG237" s="518"/>
      <c r="AH237" s="518"/>
      <c r="AI237" s="518"/>
      <c r="AJ237" s="519"/>
      <c r="AK237" s="352">
        <f>'O1'!BQ237</f>
        <v>0</v>
      </c>
      <c r="AL237" s="352"/>
      <c r="AM237" s="352"/>
      <c r="AN237" s="352"/>
      <c r="AO237" s="352"/>
      <c r="AP237" s="352"/>
      <c r="AQ237" s="352"/>
      <c r="AR237" s="353">
        <f t="shared" si="16"/>
        <v>0</v>
      </c>
      <c r="AS237" s="353"/>
      <c r="AT237" s="353"/>
      <c r="AU237" s="353"/>
      <c r="AV237" s="353"/>
      <c r="AW237" s="353"/>
      <c r="AX237" s="353"/>
      <c r="AY237" s="200">
        <f>'O1'!AY237</f>
        <v>0</v>
      </c>
      <c r="BA237" s="680" t="str">
        <f t="shared" si="17"/>
        <v>APROPRIAR O MACRO ITEM</v>
      </c>
      <c r="BB237" s="680" t="str">
        <f t="shared" si="18"/>
        <v/>
      </c>
      <c r="BC237" s="680" t="str">
        <f t="shared" si="19"/>
        <v xml:space="preserve"> </v>
      </c>
      <c r="BE237" s="668">
        <f>IF(BA237&lt;&gt;BC237,(IF(AY237=0,AR237*'Q2'!$CB$20,IF(AY237="R",AR237,0))),0)</f>
        <v>0</v>
      </c>
      <c r="BF237" s="668">
        <f>IF(BA237&lt;&gt;BC237,(IF(AY237=0,AR237*'Q2'!$CB$21,IF(AY237="C",AR237,0))),0)</f>
        <v>0</v>
      </c>
      <c r="BG237" s="668">
        <f>IF(BA237&lt;&gt;BC237,(IF(AY237=0,AR237*'Q2'!$CB$22,IF(AY237="CF",AR237,0))),0)</f>
        <v>0</v>
      </c>
      <c r="BH237" s="135">
        <f>IF(BA237&lt;&gt;BC237,(IF(AY237=0,AR237*'Q2'!$CB$23,IF(AY237="F",AR237,0))),0)</f>
        <v>0</v>
      </c>
      <c r="BI237" s="135">
        <f>'O2'!AR237</f>
        <v>0</v>
      </c>
      <c r="BL237" s="274">
        <f>'O1'!BL237</f>
        <v>0</v>
      </c>
      <c r="BM237" s="127">
        <f t="shared" si="20"/>
        <v>0</v>
      </c>
    </row>
    <row r="238" spans="2:65" ht="12.75" customHeight="1">
      <c r="B238" s="654">
        <f>'O1'!B238</f>
        <v>0</v>
      </c>
      <c r="C238" s="655"/>
      <c r="D238" s="655"/>
      <c r="E238" s="655"/>
      <c r="F238" s="656"/>
      <c r="G238" s="902">
        <f>'O1'!G238</f>
        <v>0</v>
      </c>
      <c r="H238" s="525"/>
      <c r="I238" s="525"/>
      <c r="J238" s="525"/>
      <c r="K238" s="525"/>
      <c r="L238" s="525"/>
      <c r="M238" s="525"/>
      <c r="N238" s="525"/>
      <c r="O238" s="525"/>
      <c r="P238" s="525"/>
      <c r="Q238" s="525"/>
      <c r="R238" s="525"/>
      <c r="S238" s="525"/>
      <c r="T238" s="525"/>
      <c r="U238" s="525"/>
      <c r="V238" s="525"/>
      <c r="W238" s="525"/>
      <c r="X238" s="525"/>
      <c r="Y238" s="525"/>
      <c r="Z238" s="525"/>
      <c r="AA238" s="525"/>
      <c r="AB238" s="526"/>
      <c r="AC238" s="514">
        <f>'O1'!AC238</f>
        <v>0</v>
      </c>
      <c r="AD238" s="515"/>
      <c r="AE238" s="516"/>
      <c r="AF238" s="517">
        <f>'O1'!BP238</f>
        <v>0</v>
      </c>
      <c r="AG238" s="518"/>
      <c r="AH238" s="518"/>
      <c r="AI238" s="518"/>
      <c r="AJ238" s="519"/>
      <c r="AK238" s="352">
        <f>'O1'!BQ238</f>
        <v>0</v>
      </c>
      <c r="AL238" s="352"/>
      <c r="AM238" s="352"/>
      <c r="AN238" s="352"/>
      <c r="AO238" s="352"/>
      <c r="AP238" s="352"/>
      <c r="AQ238" s="352"/>
      <c r="AR238" s="353">
        <f t="shared" si="16"/>
        <v>0</v>
      </c>
      <c r="AS238" s="353"/>
      <c r="AT238" s="353"/>
      <c r="AU238" s="353"/>
      <c r="AV238" s="353"/>
      <c r="AW238" s="353"/>
      <c r="AX238" s="353"/>
      <c r="AY238" s="200">
        <f>'O1'!AY238</f>
        <v>0</v>
      </c>
      <c r="BA238" s="680" t="str">
        <f t="shared" si="17"/>
        <v>APROPRIAR O MACRO ITEM</v>
      </c>
      <c r="BB238" s="680" t="str">
        <f t="shared" si="18"/>
        <v/>
      </c>
      <c r="BC238" s="680" t="str">
        <f t="shared" si="19"/>
        <v xml:space="preserve"> </v>
      </c>
      <c r="BE238" s="668">
        <f>IF(BA238&lt;&gt;BC238,(IF(AY238=0,AR238*'Q2'!$CB$20,IF(AY238="R",AR238,0))),0)</f>
        <v>0</v>
      </c>
      <c r="BF238" s="668">
        <f>IF(BA238&lt;&gt;BC238,(IF(AY238=0,AR238*'Q2'!$CB$21,IF(AY238="C",AR238,0))),0)</f>
        <v>0</v>
      </c>
      <c r="BG238" s="668">
        <f>IF(BA238&lt;&gt;BC238,(IF(AY238=0,AR238*'Q2'!$CB$22,IF(AY238="CF",AR238,0))),0)</f>
        <v>0</v>
      </c>
      <c r="BH238" s="135">
        <f>IF(BA238&lt;&gt;BC238,(IF(AY238=0,AR238*'Q2'!$CB$23,IF(AY238="F",AR238,0))),0)</f>
        <v>0</v>
      </c>
      <c r="BI238" s="135">
        <f>'O2'!AR238</f>
        <v>0</v>
      </c>
      <c r="BL238" s="274">
        <f>'O1'!BL238</f>
        <v>0</v>
      </c>
      <c r="BM238" s="127">
        <f t="shared" si="20"/>
        <v>0</v>
      </c>
    </row>
    <row r="239" spans="2:65" ht="12.75" customHeight="1">
      <c r="B239" s="654">
        <f>'O1'!B239</f>
        <v>0</v>
      </c>
      <c r="C239" s="655"/>
      <c r="D239" s="655"/>
      <c r="E239" s="655"/>
      <c r="F239" s="656"/>
      <c r="G239" s="902">
        <f>'O1'!G239</f>
        <v>0</v>
      </c>
      <c r="H239" s="525"/>
      <c r="I239" s="525"/>
      <c r="J239" s="525"/>
      <c r="K239" s="525"/>
      <c r="L239" s="525"/>
      <c r="M239" s="525"/>
      <c r="N239" s="525"/>
      <c r="O239" s="525"/>
      <c r="P239" s="525"/>
      <c r="Q239" s="525"/>
      <c r="R239" s="525"/>
      <c r="S239" s="525"/>
      <c r="T239" s="525"/>
      <c r="U239" s="525"/>
      <c r="V239" s="525"/>
      <c r="W239" s="525"/>
      <c r="X239" s="525"/>
      <c r="Y239" s="525"/>
      <c r="Z239" s="525"/>
      <c r="AA239" s="525"/>
      <c r="AB239" s="526"/>
      <c r="AC239" s="514">
        <f>'O1'!AC239</f>
        <v>0</v>
      </c>
      <c r="AD239" s="515"/>
      <c r="AE239" s="516"/>
      <c r="AF239" s="517">
        <f>'O1'!BP239</f>
        <v>0</v>
      </c>
      <c r="AG239" s="518"/>
      <c r="AH239" s="518"/>
      <c r="AI239" s="518"/>
      <c r="AJ239" s="519"/>
      <c r="AK239" s="352">
        <f>'O1'!BQ239</f>
        <v>0</v>
      </c>
      <c r="AL239" s="352"/>
      <c r="AM239" s="352"/>
      <c r="AN239" s="352"/>
      <c r="AO239" s="352"/>
      <c r="AP239" s="352"/>
      <c r="AQ239" s="352"/>
      <c r="AR239" s="353">
        <f t="shared" si="16"/>
        <v>0</v>
      </c>
      <c r="AS239" s="353"/>
      <c r="AT239" s="353"/>
      <c r="AU239" s="353"/>
      <c r="AV239" s="353"/>
      <c r="AW239" s="353"/>
      <c r="AX239" s="353"/>
      <c r="AY239" s="200">
        <f>'O1'!AY239</f>
        <v>0</v>
      </c>
      <c r="BA239" s="680" t="str">
        <f t="shared" si="17"/>
        <v>APROPRIAR O MACRO ITEM</v>
      </c>
      <c r="BB239" s="680" t="str">
        <f t="shared" si="18"/>
        <v/>
      </c>
      <c r="BC239" s="680" t="str">
        <f t="shared" si="19"/>
        <v xml:space="preserve"> </v>
      </c>
      <c r="BE239" s="668">
        <f>IF(BA239&lt;&gt;BC239,(IF(AY239=0,AR239*'Q2'!$CB$20,IF(AY239="R",AR239,0))),0)</f>
        <v>0</v>
      </c>
      <c r="BF239" s="668">
        <f>IF(BA239&lt;&gt;BC239,(IF(AY239=0,AR239*'Q2'!$CB$21,IF(AY239="C",AR239,0))),0)</f>
        <v>0</v>
      </c>
      <c r="BG239" s="668">
        <f>IF(BA239&lt;&gt;BC239,(IF(AY239=0,AR239*'Q2'!$CB$22,IF(AY239="CF",AR239,0))),0)</f>
        <v>0</v>
      </c>
      <c r="BH239" s="135">
        <f>IF(BA239&lt;&gt;BC239,(IF(AY239=0,AR239*'Q2'!$CB$23,IF(AY239="F",AR239,0))),0)</f>
        <v>0</v>
      </c>
      <c r="BI239" s="135">
        <f>'O2'!AR239</f>
        <v>0</v>
      </c>
      <c r="BL239" s="274">
        <f>'O1'!BL239</f>
        <v>0</v>
      </c>
      <c r="BM239" s="127">
        <f t="shared" si="20"/>
        <v>0</v>
      </c>
    </row>
    <row r="240" spans="2:65" ht="12.75" customHeight="1">
      <c r="B240" s="654">
        <f>'O1'!B240</f>
        <v>0</v>
      </c>
      <c r="C240" s="655"/>
      <c r="D240" s="655"/>
      <c r="E240" s="655"/>
      <c r="F240" s="656"/>
      <c r="G240" s="902">
        <f>'O1'!G240</f>
        <v>0</v>
      </c>
      <c r="H240" s="525"/>
      <c r="I240" s="525"/>
      <c r="J240" s="525"/>
      <c r="K240" s="525"/>
      <c r="L240" s="525"/>
      <c r="M240" s="525"/>
      <c r="N240" s="525"/>
      <c r="O240" s="525"/>
      <c r="P240" s="525"/>
      <c r="Q240" s="525"/>
      <c r="R240" s="525"/>
      <c r="S240" s="525"/>
      <c r="T240" s="525"/>
      <c r="U240" s="525"/>
      <c r="V240" s="525"/>
      <c r="W240" s="525"/>
      <c r="X240" s="525"/>
      <c r="Y240" s="525"/>
      <c r="Z240" s="525"/>
      <c r="AA240" s="525"/>
      <c r="AB240" s="526"/>
      <c r="AC240" s="514">
        <f>'O1'!AC240</f>
        <v>0</v>
      </c>
      <c r="AD240" s="515"/>
      <c r="AE240" s="516"/>
      <c r="AF240" s="517">
        <f>'O1'!BP240</f>
        <v>0</v>
      </c>
      <c r="AG240" s="518"/>
      <c r="AH240" s="518"/>
      <c r="AI240" s="518"/>
      <c r="AJ240" s="519"/>
      <c r="AK240" s="352">
        <f>'O1'!BQ240</f>
        <v>0</v>
      </c>
      <c r="AL240" s="352"/>
      <c r="AM240" s="352"/>
      <c r="AN240" s="352"/>
      <c r="AO240" s="352"/>
      <c r="AP240" s="352"/>
      <c r="AQ240" s="352"/>
      <c r="AR240" s="353">
        <f t="shared" si="16"/>
        <v>0</v>
      </c>
      <c r="AS240" s="353"/>
      <c r="AT240" s="353"/>
      <c r="AU240" s="353"/>
      <c r="AV240" s="353"/>
      <c r="AW240" s="353"/>
      <c r="AX240" s="353"/>
      <c r="AY240" s="200">
        <f>'O1'!AY240</f>
        <v>0</v>
      </c>
      <c r="BA240" s="680" t="str">
        <f t="shared" si="17"/>
        <v>APROPRIAR O MACRO ITEM</v>
      </c>
      <c r="BB240" s="680" t="str">
        <f t="shared" si="18"/>
        <v/>
      </c>
      <c r="BC240" s="680" t="str">
        <f t="shared" si="19"/>
        <v xml:space="preserve"> </v>
      </c>
      <c r="BE240" s="668">
        <f>IF(BA240&lt;&gt;BC240,(IF(AY240=0,AR240*'Q2'!$CB$20,IF(AY240="R",AR240,0))),0)</f>
        <v>0</v>
      </c>
      <c r="BF240" s="668">
        <f>IF(BA240&lt;&gt;BC240,(IF(AY240=0,AR240*'Q2'!$CB$21,IF(AY240="C",AR240,0))),0)</f>
        <v>0</v>
      </c>
      <c r="BG240" s="668">
        <f>IF(BA240&lt;&gt;BC240,(IF(AY240=0,AR240*'Q2'!$CB$22,IF(AY240="CF",AR240,0))),0)</f>
        <v>0</v>
      </c>
      <c r="BH240" s="135">
        <f>IF(BA240&lt;&gt;BC240,(IF(AY240=0,AR240*'Q2'!$CB$23,IF(AY240="F",AR240,0))),0)</f>
        <v>0</v>
      </c>
      <c r="BI240" s="135">
        <f>'O2'!AR240</f>
        <v>0</v>
      </c>
      <c r="BL240" s="274">
        <f>'O1'!BL240</f>
        <v>0</v>
      </c>
      <c r="BM240" s="127">
        <f t="shared" si="20"/>
        <v>0</v>
      </c>
    </row>
    <row r="241" spans="2:65" ht="12.75" customHeight="1">
      <c r="B241" s="654">
        <f>'O1'!B241</f>
        <v>0</v>
      </c>
      <c r="C241" s="655"/>
      <c r="D241" s="655"/>
      <c r="E241" s="655"/>
      <c r="F241" s="656"/>
      <c r="G241" s="902">
        <f>'O1'!G241</f>
        <v>0</v>
      </c>
      <c r="H241" s="525"/>
      <c r="I241" s="525"/>
      <c r="J241" s="525"/>
      <c r="K241" s="525"/>
      <c r="L241" s="525"/>
      <c r="M241" s="525"/>
      <c r="N241" s="525"/>
      <c r="O241" s="525"/>
      <c r="P241" s="525"/>
      <c r="Q241" s="525"/>
      <c r="R241" s="525"/>
      <c r="S241" s="525"/>
      <c r="T241" s="525"/>
      <c r="U241" s="525"/>
      <c r="V241" s="525"/>
      <c r="W241" s="525"/>
      <c r="X241" s="525"/>
      <c r="Y241" s="525"/>
      <c r="Z241" s="525"/>
      <c r="AA241" s="525"/>
      <c r="AB241" s="526"/>
      <c r="AC241" s="514">
        <f>'O1'!AC241</f>
        <v>0</v>
      </c>
      <c r="AD241" s="515"/>
      <c r="AE241" s="516"/>
      <c r="AF241" s="517">
        <f>'O1'!BP241</f>
        <v>0</v>
      </c>
      <c r="AG241" s="518"/>
      <c r="AH241" s="518"/>
      <c r="AI241" s="518"/>
      <c r="AJ241" s="519"/>
      <c r="AK241" s="352">
        <f>'O1'!BQ241</f>
        <v>0</v>
      </c>
      <c r="AL241" s="352"/>
      <c r="AM241" s="352"/>
      <c r="AN241" s="352"/>
      <c r="AO241" s="352"/>
      <c r="AP241" s="352"/>
      <c r="AQ241" s="352"/>
      <c r="AR241" s="353">
        <f t="shared" si="16"/>
        <v>0</v>
      </c>
      <c r="AS241" s="353"/>
      <c r="AT241" s="353"/>
      <c r="AU241" s="353"/>
      <c r="AV241" s="353"/>
      <c r="AW241" s="353"/>
      <c r="AX241" s="353"/>
      <c r="AY241" s="200">
        <f>'O1'!AY241</f>
        <v>0</v>
      </c>
      <c r="BA241" s="680" t="str">
        <f t="shared" si="17"/>
        <v>APROPRIAR O MACRO ITEM</v>
      </c>
      <c r="BB241" s="680" t="str">
        <f t="shared" si="18"/>
        <v/>
      </c>
      <c r="BC241" s="680" t="str">
        <f t="shared" si="19"/>
        <v xml:space="preserve"> </v>
      </c>
      <c r="BE241" s="668">
        <f>IF(BA241&lt;&gt;BC241,(IF(AY241=0,AR241*'Q2'!$CB$20,IF(AY241="R",AR241,0))),0)</f>
        <v>0</v>
      </c>
      <c r="BF241" s="668">
        <f>IF(BA241&lt;&gt;BC241,(IF(AY241=0,AR241*'Q2'!$CB$21,IF(AY241="C",AR241,0))),0)</f>
        <v>0</v>
      </c>
      <c r="BG241" s="668">
        <f>IF(BA241&lt;&gt;BC241,(IF(AY241=0,AR241*'Q2'!$CB$22,IF(AY241="CF",AR241,0))),0)</f>
        <v>0</v>
      </c>
      <c r="BH241" s="135">
        <f>IF(BA241&lt;&gt;BC241,(IF(AY241=0,AR241*'Q2'!$CB$23,IF(AY241="F",AR241,0))),0)</f>
        <v>0</v>
      </c>
      <c r="BI241" s="135">
        <f>'O2'!AR241</f>
        <v>0</v>
      </c>
      <c r="BL241" s="274">
        <f>'O1'!BL241</f>
        <v>0</v>
      </c>
      <c r="BM241" s="127">
        <f t="shared" si="20"/>
        <v>0</v>
      </c>
    </row>
    <row r="242" spans="2:65" ht="12.75" customHeight="1">
      <c r="B242" s="654">
        <f>'O1'!B242</f>
        <v>0</v>
      </c>
      <c r="C242" s="655"/>
      <c r="D242" s="655"/>
      <c r="E242" s="655"/>
      <c r="F242" s="656"/>
      <c r="G242" s="902">
        <f>'O1'!G242</f>
        <v>0</v>
      </c>
      <c r="H242" s="525"/>
      <c r="I242" s="525"/>
      <c r="J242" s="525"/>
      <c r="K242" s="525"/>
      <c r="L242" s="525"/>
      <c r="M242" s="525"/>
      <c r="N242" s="525"/>
      <c r="O242" s="525"/>
      <c r="P242" s="525"/>
      <c r="Q242" s="525"/>
      <c r="R242" s="525"/>
      <c r="S242" s="525"/>
      <c r="T242" s="525"/>
      <c r="U242" s="525"/>
      <c r="V242" s="525"/>
      <c r="W242" s="525"/>
      <c r="X242" s="525"/>
      <c r="Y242" s="525"/>
      <c r="Z242" s="525"/>
      <c r="AA242" s="525"/>
      <c r="AB242" s="526"/>
      <c r="AC242" s="514">
        <f>'O1'!AC242</f>
        <v>0</v>
      </c>
      <c r="AD242" s="515"/>
      <c r="AE242" s="516"/>
      <c r="AF242" s="517">
        <f>'O1'!BP242</f>
        <v>0</v>
      </c>
      <c r="AG242" s="518"/>
      <c r="AH242" s="518"/>
      <c r="AI242" s="518"/>
      <c r="AJ242" s="519"/>
      <c r="AK242" s="352">
        <f>'O1'!BQ242</f>
        <v>0</v>
      </c>
      <c r="AL242" s="352"/>
      <c r="AM242" s="352"/>
      <c r="AN242" s="352"/>
      <c r="AO242" s="352"/>
      <c r="AP242" s="352"/>
      <c r="AQ242" s="352"/>
      <c r="AR242" s="353">
        <f t="shared" si="16"/>
        <v>0</v>
      </c>
      <c r="AS242" s="353"/>
      <c r="AT242" s="353"/>
      <c r="AU242" s="353"/>
      <c r="AV242" s="353"/>
      <c r="AW242" s="353"/>
      <c r="AX242" s="353"/>
      <c r="AY242" s="200">
        <f>'O1'!AY242</f>
        <v>0</v>
      </c>
      <c r="BA242" s="680" t="str">
        <f t="shared" si="17"/>
        <v>APROPRIAR O MACRO ITEM</v>
      </c>
      <c r="BB242" s="680" t="str">
        <f t="shared" si="18"/>
        <v/>
      </c>
      <c r="BC242" s="680" t="str">
        <f t="shared" si="19"/>
        <v xml:space="preserve"> </v>
      </c>
      <c r="BE242" s="668">
        <f>IF(BA242&lt;&gt;BC242,(IF(AY242=0,AR242*'Q2'!$CB$20,IF(AY242="R",AR242,0))),0)</f>
        <v>0</v>
      </c>
      <c r="BF242" s="668">
        <f>IF(BA242&lt;&gt;BC242,(IF(AY242=0,AR242*'Q2'!$CB$21,IF(AY242="C",AR242,0))),0)</f>
        <v>0</v>
      </c>
      <c r="BG242" s="668">
        <f>IF(BA242&lt;&gt;BC242,(IF(AY242=0,AR242*'Q2'!$CB$22,IF(AY242="CF",AR242,0))),0)</f>
        <v>0</v>
      </c>
      <c r="BH242" s="135">
        <f>IF(BA242&lt;&gt;BC242,(IF(AY242=0,AR242*'Q2'!$CB$23,IF(AY242="F",AR242,0))),0)</f>
        <v>0</v>
      </c>
      <c r="BI242" s="135">
        <f>'O2'!AR242</f>
        <v>0</v>
      </c>
      <c r="BL242" s="274">
        <f>'O1'!BL242</f>
        <v>0</v>
      </c>
      <c r="BM242" s="127">
        <f t="shared" si="20"/>
        <v>0</v>
      </c>
    </row>
    <row r="243" spans="2:65" ht="12.75" customHeight="1">
      <c r="B243" s="654">
        <f>'O1'!B243</f>
        <v>0</v>
      </c>
      <c r="C243" s="655"/>
      <c r="D243" s="655"/>
      <c r="E243" s="655"/>
      <c r="F243" s="656"/>
      <c r="G243" s="902">
        <f>'O1'!G243</f>
        <v>0</v>
      </c>
      <c r="H243" s="525"/>
      <c r="I243" s="525"/>
      <c r="J243" s="525"/>
      <c r="K243" s="525"/>
      <c r="L243" s="525"/>
      <c r="M243" s="525"/>
      <c r="N243" s="525"/>
      <c r="O243" s="525"/>
      <c r="P243" s="525"/>
      <c r="Q243" s="525"/>
      <c r="R243" s="525"/>
      <c r="S243" s="525"/>
      <c r="T243" s="525"/>
      <c r="U243" s="525"/>
      <c r="V243" s="525"/>
      <c r="W243" s="525"/>
      <c r="X243" s="525"/>
      <c r="Y243" s="525"/>
      <c r="Z243" s="525"/>
      <c r="AA243" s="525"/>
      <c r="AB243" s="526"/>
      <c r="AC243" s="514">
        <f>'O1'!AC243</f>
        <v>0</v>
      </c>
      <c r="AD243" s="515"/>
      <c r="AE243" s="516"/>
      <c r="AF243" s="517">
        <f>'O1'!BP243</f>
        <v>0</v>
      </c>
      <c r="AG243" s="518"/>
      <c r="AH243" s="518"/>
      <c r="AI243" s="518"/>
      <c r="AJ243" s="519"/>
      <c r="AK243" s="352">
        <f>'O1'!BQ243</f>
        <v>0</v>
      </c>
      <c r="AL243" s="352"/>
      <c r="AM243" s="352"/>
      <c r="AN243" s="352"/>
      <c r="AO243" s="352"/>
      <c r="AP243" s="352"/>
      <c r="AQ243" s="352"/>
      <c r="AR243" s="353">
        <f t="shared" si="16"/>
        <v>0</v>
      </c>
      <c r="AS243" s="353"/>
      <c r="AT243" s="353"/>
      <c r="AU243" s="353"/>
      <c r="AV243" s="353"/>
      <c r="AW243" s="353"/>
      <c r="AX243" s="353"/>
      <c r="AY243" s="200">
        <f>'O1'!AY243</f>
        <v>0</v>
      </c>
      <c r="BA243" s="680" t="str">
        <f t="shared" si="17"/>
        <v>APROPRIAR O MACRO ITEM</v>
      </c>
      <c r="BB243" s="680" t="str">
        <f t="shared" si="18"/>
        <v/>
      </c>
      <c r="BC243" s="680" t="str">
        <f t="shared" si="19"/>
        <v xml:space="preserve"> </v>
      </c>
      <c r="BE243" s="668">
        <f>IF(BA243&lt;&gt;BC243,(IF(AY243=0,AR243*'Q2'!$CB$20,IF(AY243="R",AR243,0))),0)</f>
        <v>0</v>
      </c>
      <c r="BF243" s="668">
        <f>IF(BA243&lt;&gt;BC243,(IF(AY243=0,AR243*'Q2'!$CB$21,IF(AY243="C",AR243,0))),0)</f>
        <v>0</v>
      </c>
      <c r="BG243" s="668">
        <f>IF(BA243&lt;&gt;BC243,(IF(AY243=0,AR243*'Q2'!$CB$22,IF(AY243="CF",AR243,0))),0)</f>
        <v>0</v>
      </c>
      <c r="BH243" s="135">
        <f>IF(BA243&lt;&gt;BC243,(IF(AY243=0,AR243*'Q2'!$CB$23,IF(AY243="F",AR243,0))),0)</f>
        <v>0</v>
      </c>
      <c r="BI243" s="135">
        <f>'O2'!AR243</f>
        <v>0</v>
      </c>
      <c r="BL243" s="274">
        <f>'O1'!BL243</f>
        <v>0</v>
      </c>
      <c r="BM243" s="127">
        <f t="shared" si="20"/>
        <v>0</v>
      </c>
    </row>
    <row r="244" spans="2:65" ht="12.75" customHeight="1">
      <c r="B244" s="654">
        <f>'O1'!B244</f>
        <v>0</v>
      </c>
      <c r="C244" s="655"/>
      <c r="D244" s="655"/>
      <c r="E244" s="655"/>
      <c r="F244" s="656"/>
      <c r="G244" s="902">
        <f>'O1'!G244</f>
        <v>0</v>
      </c>
      <c r="H244" s="525"/>
      <c r="I244" s="525"/>
      <c r="J244" s="525"/>
      <c r="K244" s="525"/>
      <c r="L244" s="525"/>
      <c r="M244" s="525"/>
      <c r="N244" s="525"/>
      <c r="O244" s="525"/>
      <c r="P244" s="525"/>
      <c r="Q244" s="525"/>
      <c r="R244" s="525"/>
      <c r="S244" s="525"/>
      <c r="T244" s="525"/>
      <c r="U244" s="525"/>
      <c r="V244" s="525"/>
      <c r="W244" s="525"/>
      <c r="X244" s="525"/>
      <c r="Y244" s="525"/>
      <c r="Z244" s="525"/>
      <c r="AA244" s="525"/>
      <c r="AB244" s="526"/>
      <c r="AC244" s="514">
        <f>'O1'!AC244</f>
        <v>0</v>
      </c>
      <c r="AD244" s="515"/>
      <c r="AE244" s="516"/>
      <c r="AF244" s="517">
        <f>'O1'!BP244</f>
        <v>0</v>
      </c>
      <c r="AG244" s="518"/>
      <c r="AH244" s="518"/>
      <c r="AI244" s="518"/>
      <c r="AJ244" s="519"/>
      <c r="AK244" s="352">
        <f>'O1'!BQ244</f>
        <v>0</v>
      </c>
      <c r="AL244" s="352"/>
      <c r="AM244" s="352"/>
      <c r="AN244" s="352"/>
      <c r="AO244" s="352"/>
      <c r="AP244" s="352"/>
      <c r="AQ244" s="352"/>
      <c r="AR244" s="353">
        <f t="shared" si="16"/>
        <v>0</v>
      </c>
      <c r="AS244" s="353"/>
      <c r="AT244" s="353"/>
      <c r="AU244" s="353"/>
      <c r="AV244" s="353"/>
      <c r="AW244" s="353"/>
      <c r="AX244" s="353"/>
      <c r="AY244" s="200">
        <f>'O1'!AY244</f>
        <v>0</v>
      </c>
      <c r="BA244" s="680" t="str">
        <f t="shared" si="17"/>
        <v>APROPRIAR O MACRO ITEM</v>
      </c>
      <c r="BB244" s="680" t="str">
        <f t="shared" si="18"/>
        <v/>
      </c>
      <c r="BC244" s="680" t="str">
        <f t="shared" si="19"/>
        <v xml:space="preserve"> </v>
      </c>
      <c r="BE244" s="668">
        <f>IF(BA244&lt;&gt;BC244,(IF(AY244=0,AR244*'Q2'!$CB$20,IF(AY244="R",AR244,0))),0)</f>
        <v>0</v>
      </c>
      <c r="BF244" s="668">
        <f>IF(BA244&lt;&gt;BC244,(IF(AY244=0,AR244*'Q2'!$CB$21,IF(AY244="C",AR244,0))),0)</f>
        <v>0</v>
      </c>
      <c r="BG244" s="668">
        <f>IF(BA244&lt;&gt;BC244,(IF(AY244=0,AR244*'Q2'!$CB$22,IF(AY244="CF",AR244,0))),0)</f>
        <v>0</v>
      </c>
      <c r="BH244" s="135">
        <f>IF(BA244&lt;&gt;BC244,(IF(AY244=0,AR244*'Q2'!$CB$23,IF(AY244="F",AR244,0))),0)</f>
        <v>0</v>
      </c>
      <c r="BI244" s="135">
        <f>'O2'!AR244</f>
        <v>0</v>
      </c>
      <c r="BL244" s="274">
        <f>'O1'!BL244</f>
        <v>0</v>
      </c>
      <c r="BM244" s="127">
        <f t="shared" si="20"/>
        <v>0</v>
      </c>
    </row>
    <row r="245" spans="2:65" ht="12.75" customHeight="1">
      <c r="B245" s="654">
        <f>'O1'!B245</f>
        <v>0</v>
      </c>
      <c r="C245" s="655"/>
      <c r="D245" s="655"/>
      <c r="E245" s="655"/>
      <c r="F245" s="656"/>
      <c r="G245" s="902">
        <f>'O1'!G245</f>
        <v>0</v>
      </c>
      <c r="H245" s="525"/>
      <c r="I245" s="525"/>
      <c r="J245" s="525"/>
      <c r="K245" s="525"/>
      <c r="L245" s="525"/>
      <c r="M245" s="525"/>
      <c r="N245" s="525"/>
      <c r="O245" s="525"/>
      <c r="P245" s="525"/>
      <c r="Q245" s="525"/>
      <c r="R245" s="525"/>
      <c r="S245" s="525"/>
      <c r="T245" s="525"/>
      <c r="U245" s="525"/>
      <c r="V245" s="525"/>
      <c r="W245" s="525"/>
      <c r="X245" s="525"/>
      <c r="Y245" s="525"/>
      <c r="Z245" s="525"/>
      <c r="AA245" s="525"/>
      <c r="AB245" s="526"/>
      <c r="AC245" s="514">
        <f>'O1'!AC245</f>
        <v>0</v>
      </c>
      <c r="AD245" s="515"/>
      <c r="AE245" s="516"/>
      <c r="AF245" s="517">
        <f>'O1'!BP245</f>
        <v>0</v>
      </c>
      <c r="AG245" s="518"/>
      <c r="AH245" s="518"/>
      <c r="AI245" s="518"/>
      <c r="AJ245" s="519"/>
      <c r="AK245" s="352">
        <f>'O1'!BQ245</f>
        <v>0</v>
      </c>
      <c r="AL245" s="352"/>
      <c r="AM245" s="352"/>
      <c r="AN245" s="352"/>
      <c r="AO245" s="352"/>
      <c r="AP245" s="352"/>
      <c r="AQ245" s="352"/>
      <c r="AR245" s="353">
        <f t="shared" si="16"/>
        <v>0</v>
      </c>
      <c r="AS245" s="353"/>
      <c r="AT245" s="353"/>
      <c r="AU245" s="353"/>
      <c r="AV245" s="353"/>
      <c r="AW245" s="353"/>
      <c r="AX245" s="353"/>
      <c r="AY245" s="200">
        <f>'O1'!AY245</f>
        <v>0</v>
      </c>
      <c r="BA245" s="680" t="str">
        <f t="shared" si="17"/>
        <v>APROPRIAR O MACRO ITEM</v>
      </c>
      <c r="BB245" s="680" t="str">
        <f t="shared" si="18"/>
        <v/>
      </c>
      <c r="BC245" s="680" t="str">
        <f t="shared" si="19"/>
        <v xml:space="preserve"> </v>
      </c>
      <c r="BE245" s="668">
        <f>IF(BA245&lt;&gt;BC245,(IF(AY245=0,AR245*'Q2'!$CB$20,IF(AY245="R",AR245,0))),0)</f>
        <v>0</v>
      </c>
      <c r="BF245" s="668">
        <f>IF(BA245&lt;&gt;BC245,(IF(AY245=0,AR245*'Q2'!$CB$21,IF(AY245="C",AR245,0))),0)</f>
        <v>0</v>
      </c>
      <c r="BG245" s="668">
        <f>IF(BA245&lt;&gt;BC245,(IF(AY245=0,AR245*'Q2'!$CB$22,IF(AY245="CF",AR245,0))),0)</f>
        <v>0</v>
      </c>
      <c r="BH245" s="135">
        <f>IF(BA245&lt;&gt;BC245,(IF(AY245=0,AR245*'Q2'!$CB$23,IF(AY245="F",AR245,0))),0)</f>
        <v>0</v>
      </c>
      <c r="BI245" s="135">
        <f>'O2'!AR245</f>
        <v>0</v>
      </c>
      <c r="BL245" s="274">
        <f>'O1'!BL245</f>
        <v>0</v>
      </c>
      <c r="BM245" s="127">
        <f t="shared" si="20"/>
        <v>0</v>
      </c>
    </row>
    <row r="246" spans="2:65" ht="12.75" customHeight="1">
      <c r="B246" s="654">
        <f>'O1'!B246</f>
        <v>0</v>
      </c>
      <c r="C246" s="655"/>
      <c r="D246" s="655"/>
      <c r="E246" s="655"/>
      <c r="F246" s="656"/>
      <c r="G246" s="902">
        <f>'O1'!G246</f>
        <v>0</v>
      </c>
      <c r="H246" s="525"/>
      <c r="I246" s="525"/>
      <c r="J246" s="525"/>
      <c r="K246" s="525"/>
      <c r="L246" s="525"/>
      <c r="M246" s="525"/>
      <c r="N246" s="525"/>
      <c r="O246" s="525"/>
      <c r="P246" s="525"/>
      <c r="Q246" s="525"/>
      <c r="R246" s="525"/>
      <c r="S246" s="525"/>
      <c r="T246" s="525"/>
      <c r="U246" s="525"/>
      <c r="V246" s="525"/>
      <c r="W246" s="525"/>
      <c r="X246" s="525"/>
      <c r="Y246" s="525"/>
      <c r="Z246" s="525"/>
      <c r="AA246" s="525"/>
      <c r="AB246" s="526"/>
      <c r="AC246" s="514">
        <f>'O1'!AC246</f>
        <v>0</v>
      </c>
      <c r="AD246" s="515"/>
      <c r="AE246" s="516"/>
      <c r="AF246" s="517">
        <f>'O1'!BP246</f>
        <v>0</v>
      </c>
      <c r="AG246" s="518"/>
      <c r="AH246" s="518"/>
      <c r="AI246" s="518"/>
      <c r="AJ246" s="519"/>
      <c r="AK246" s="352">
        <f>'O1'!BQ246</f>
        <v>0</v>
      </c>
      <c r="AL246" s="352"/>
      <c r="AM246" s="352"/>
      <c r="AN246" s="352"/>
      <c r="AO246" s="352"/>
      <c r="AP246" s="352"/>
      <c r="AQ246" s="352"/>
      <c r="AR246" s="353">
        <f t="shared" si="16"/>
        <v>0</v>
      </c>
      <c r="AS246" s="353"/>
      <c r="AT246" s="353"/>
      <c r="AU246" s="353"/>
      <c r="AV246" s="353"/>
      <c r="AW246" s="353"/>
      <c r="AX246" s="353"/>
      <c r="AY246" s="200">
        <f>'O1'!AY246</f>
        <v>0</v>
      </c>
      <c r="BA246" s="680" t="str">
        <f t="shared" si="17"/>
        <v>APROPRIAR O MACRO ITEM</v>
      </c>
      <c r="BB246" s="680" t="str">
        <f t="shared" si="18"/>
        <v/>
      </c>
      <c r="BC246" s="680" t="str">
        <f t="shared" si="19"/>
        <v xml:space="preserve"> </v>
      </c>
      <c r="BE246" s="668">
        <f>IF(BA246&lt;&gt;BC246,(IF(AY246=0,AR246*'Q2'!$CB$20,IF(AY246="R",AR246,0))),0)</f>
        <v>0</v>
      </c>
      <c r="BF246" s="668">
        <f>IF(BA246&lt;&gt;BC246,(IF(AY246=0,AR246*'Q2'!$CB$21,IF(AY246="C",AR246,0))),0)</f>
        <v>0</v>
      </c>
      <c r="BG246" s="668">
        <f>IF(BA246&lt;&gt;BC246,(IF(AY246=0,AR246*'Q2'!$CB$22,IF(AY246="CF",AR246,0))),0)</f>
        <v>0</v>
      </c>
      <c r="BH246" s="135">
        <f>IF(BA246&lt;&gt;BC246,(IF(AY246=0,AR246*'Q2'!$CB$23,IF(AY246="F",AR246,0))),0)</f>
        <v>0</v>
      </c>
      <c r="BI246" s="135">
        <f>'O2'!AR246</f>
        <v>0</v>
      </c>
      <c r="BL246" s="274">
        <f>'O1'!BL246</f>
        <v>0</v>
      </c>
      <c r="BM246" s="127">
        <f t="shared" si="20"/>
        <v>0</v>
      </c>
    </row>
    <row r="247" spans="2:65" ht="12.75" customHeight="1">
      <c r="B247" s="654">
        <f>'O1'!B247</f>
        <v>0</v>
      </c>
      <c r="C247" s="655"/>
      <c r="D247" s="655"/>
      <c r="E247" s="655"/>
      <c r="F247" s="656"/>
      <c r="G247" s="902">
        <f>'O1'!G247</f>
        <v>0</v>
      </c>
      <c r="H247" s="525"/>
      <c r="I247" s="525"/>
      <c r="J247" s="525"/>
      <c r="K247" s="525"/>
      <c r="L247" s="525"/>
      <c r="M247" s="525"/>
      <c r="N247" s="525"/>
      <c r="O247" s="525"/>
      <c r="P247" s="525"/>
      <c r="Q247" s="525"/>
      <c r="R247" s="525"/>
      <c r="S247" s="525"/>
      <c r="T247" s="525"/>
      <c r="U247" s="525"/>
      <c r="V247" s="525"/>
      <c r="W247" s="525"/>
      <c r="X247" s="525"/>
      <c r="Y247" s="525"/>
      <c r="Z247" s="525"/>
      <c r="AA247" s="525"/>
      <c r="AB247" s="526"/>
      <c r="AC247" s="514">
        <f>'O1'!AC247</f>
        <v>0</v>
      </c>
      <c r="AD247" s="515"/>
      <c r="AE247" s="516"/>
      <c r="AF247" s="517">
        <f>'O1'!BP247</f>
        <v>0</v>
      </c>
      <c r="AG247" s="518"/>
      <c r="AH247" s="518"/>
      <c r="AI247" s="518"/>
      <c r="AJ247" s="519"/>
      <c r="AK247" s="352">
        <f>'O1'!BQ247</f>
        <v>0</v>
      </c>
      <c r="AL247" s="352"/>
      <c r="AM247" s="352"/>
      <c r="AN247" s="352"/>
      <c r="AO247" s="352"/>
      <c r="AP247" s="352"/>
      <c r="AQ247" s="352"/>
      <c r="AR247" s="353">
        <f t="shared" si="16"/>
        <v>0</v>
      </c>
      <c r="AS247" s="353"/>
      <c r="AT247" s="353"/>
      <c r="AU247" s="353"/>
      <c r="AV247" s="353"/>
      <c r="AW247" s="353"/>
      <c r="AX247" s="353"/>
      <c r="AY247" s="200">
        <f>'O1'!AY247</f>
        <v>0</v>
      </c>
      <c r="BA247" s="680" t="str">
        <f t="shared" si="17"/>
        <v>APROPRIAR O MACRO ITEM</v>
      </c>
      <c r="BB247" s="680" t="str">
        <f t="shared" si="18"/>
        <v/>
      </c>
      <c r="BC247" s="680" t="str">
        <f t="shared" si="19"/>
        <v xml:space="preserve"> </v>
      </c>
      <c r="BE247" s="668">
        <f>IF(BA247&lt;&gt;BC247,(IF(AY247=0,AR247*'Q2'!$CB$20,IF(AY247="R",AR247,0))),0)</f>
        <v>0</v>
      </c>
      <c r="BF247" s="668">
        <f>IF(BA247&lt;&gt;BC247,(IF(AY247=0,AR247*'Q2'!$CB$21,IF(AY247="C",AR247,0))),0)</f>
        <v>0</v>
      </c>
      <c r="BG247" s="668">
        <f>IF(BA247&lt;&gt;BC247,(IF(AY247=0,AR247*'Q2'!$CB$22,IF(AY247="CF",AR247,0))),0)</f>
        <v>0</v>
      </c>
      <c r="BH247" s="135">
        <f>IF(BA247&lt;&gt;BC247,(IF(AY247=0,AR247*'Q2'!$CB$23,IF(AY247="F",AR247,0))),0)</f>
        <v>0</v>
      </c>
      <c r="BI247" s="135">
        <f>'O2'!AR247</f>
        <v>0</v>
      </c>
      <c r="BL247" s="274">
        <f>'O1'!BL247</f>
        <v>0</v>
      </c>
      <c r="BM247" s="127">
        <f t="shared" si="20"/>
        <v>0</v>
      </c>
    </row>
    <row r="248" spans="2:65" ht="12.75" customHeight="1">
      <c r="B248" s="654">
        <f>'O1'!B248</f>
        <v>0</v>
      </c>
      <c r="C248" s="655"/>
      <c r="D248" s="655"/>
      <c r="E248" s="655"/>
      <c r="F248" s="656"/>
      <c r="G248" s="902">
        <f>'O1'!G248</f>
        <v>0</v>
      </c>
      <c r="H248" s="525"/>
      <c r="I248" s="525"/>
      <c r="J248" s="525"/>
      <c r="K248" s="525"/>
      <c r="L248" s="525"/>
      <c r="M248" s="525"/>
      <c r="N248" s="525"/>
      <c r="O248" s="525"/>
      <c r="P248" s="525"/>
      <c r="Q248" s="525"/>
      <c r="R248" s="525"/>
      <c r="S248" s="525"/>
      <c r="T248" s="525"/>
      <c r="U248" s="525"/>
      <c r="V248" s="525"/>
      <c r="W248" s="525"/>
      <c r="X248" s="525"/>
      <c r="Y248" s="525"/>
      <c r="Z248" s="525"/>
      <c r="AA248" s="525"/>
      <c r="AB248" s="526"/>
      <c r="AC248" s="514">
        <f>'O1'!AC248</f>
        <v>0</v>
      </c>
      <c r="AD248" s="515"/>
      <c r="AE248" s="516"/>
      <c r="AF248" s="517">
        <f>'O1'!BP248</f>
        <v>0</v>
      </c>
      <c r="AG248" s="518"/>
      <c r="AH248" s="518"/>
      <c r="AI248" s="518"/>
      <c r="AJ248" s="519"/>
      <c r="AK248" s="352">
        <f>'O1'!BQ248</f>
        <v>0</v>
      </c>
      <c r="AL248" s="352"/>
      <c r="AM248" s="352"/>
      <c r="AN248" s="352"/>
      <c r="AO248" s="352"/>
      <c r="AP248" s="352"/>
      <c r="AQ248" s="352"/>
      <c r="AR248" s="353">
        <f t="shared" si="16"/>
        <v>0</v>
      </c>
      <c r="AS248" s="353"/>
      <c r="AT248" s="353"/>
      <c r="AU248" s="353"/>
      <c r="AV248" s="353"/>
      <c r="AW248" s="353"/>
      <c r="AX248" s="353"/>
      <c r="AY248" s="200">
        <f>'O1'!AY248</f>
        <v>0</v>
      </c>
      <c r="BA248" s="680" t="str">
        <f t="shared" si="17"/>
        <v>APROPRIAR O MACRO ITEM</v>
      </c>
      <c r="BB248" s="680" t="str">
        <f t="shared" si="18"/>
        <v/>
      </c>
      <c r="BC248" s="680" t="str">
        <f t="shared" si="19"/>
        <v xml:space="preserve"> </v>
      </c>
      <c r="BE248" s="668">
        <f>IF(BA248&lt;&gt;BC248,(IF(AY248=0,AR248*'Q2'!$CB$20,IF(AY248="R",AR248,0))),0)</f>
        <v>0</v>
      </c>
      <c r="BF248" s="668">
        <f>IF(BA248&lt;&gt;BC248,(IF(AY248=0,AR248*'Q2'!$CB$21,IF(AY248="C",AR248,0))),0)</f>
        <v>0</v>
      </c>
      <c r="BG248" s="668">
        <f>IF(BA248&lt;&gt;BC248,(IF(AY248=0,AR248*'Q2'!$CB$22,IF(AY248="CF",AR248,0))),0)</f>
        <v>0</v>
      </c>
      <c r="BH248" s="135">
        <f>IF(BA248&lt;&gt;BC248,(IF(AY248=0,AR248*'Q2'!$CB$23,IF(AY248="F",AR248,0))),0)</f>
        <v>0</v>
      </c>
      <c r="BI248" s="135">
        <f>'O2'!AR248</f>
        <v>0</v>
      </c>
      <c r="BL248" s="274">
        <f>'O1'!BL248</f>
        <v>0</v>
      </c>
      <c r="BM248" s="127">
        <f t="shared" si="20"/>
        <v>0</v>
      </c>
    </row>
    <row r="249" spans="2:65" ht="12.75" customHeight="1">
      <c r="B249" s="654">
        <f>'O1'!B249</f>
        <v>0</v>
      </c>
      <c r="C249" s="655"/>
      <c r="D249" s="655"/>
      <c r="E249" s="655"/>
      <c r="F249" s="656"/>
      <c r="G249" s="902">
        <f>'O1'!G249</f>
        <v>0</v>
      </c>
      <c r="H249" s="525"/>
      <c r="I249" s="525"/>
      <c r="J249" s="525"/>
      <c r="K249" s="525"/>
      <c r="L249" s="525"/>
      <c r="M249" s="525"/>
      <c r="N249" s="525"/>
      <c r="O249" s="525"/>
      <c r="P249" s="525"/>
      <c r="Q249" s="525"/>
      <c r="R249" s="525"/>
      <c r="S249" s="525"/>
      <c r="T249" s="525"/>
      <c r="U249" s="525"/>
      <c r="V249" s="525"/>
      <c r="W249" s="525"/>
      <c r="X249" s="525"/>
      <c r="Y249" s="525"/>
      <c r="Z249" s="525"/>
      <c r="AA249" s="525"/>
      <c r="AB249" s="526"/>
      <c r="AC249" s="514">
        <f>'O1'!AC249</f>
        <v>0</v>
      </c>
      <c r="AD249" s="515"/>
      <c r="AE249" s="516"/>
      <c r="AF249" s="517">
        <f>'O1'!BP249</f>
        <v>0</v>
      </c>
      <c r="AG249" s="518"/>
      <c r="AH249" s="518"/>
      <c r="AI249" s="518"/>
      <c r="AJ249" s="519"/>
      <c r="AK249" s="352">
        <f>'O1'!BQ249</f>
        <v>0</v>
      </c>
      <c r="AL249" s="352"/>
      <c r="AM249" s="352"/>
      <c r="AN249" s="352"/>
      <c r="AO249" s="352"/>
      <c r="AP249" s="352"/>
      <c r="AQ249" s="352"/>
      <c r="AR249" s="353">
        <f t="shared" si="16"/>
        <v>0</v>
      </c>
      <c r="AS249" s="353"/>
      <c r="AT249" s="353"/>
      <c r="AU249" s="353"/>
      <c r="AV249" s="353"/>
      <c r="AW249" s="353"/>
      <c r="AX249" s="353"/>
      <c r="AY249" s="200">
        <f>'O1'!AY249</f>
        <v>0</v>
      </c>
      <c r="BA249" s="680" t="str">
        <f t="shared" si="17"/>
        <v>APROPRIAR O MACRO ITEM</v>
      </c>
      <c r="BB249" s="680" t="str">
        <f t="shared" si="18"/>
        <v/>
      </c>
      <c r="BC249" s="680" t="str">
        <f t="shared" si="19"/>
        <v xml:space="preserve"> </v>
      </c>
      <c r="BE249" s="668">
        <f>IF(BA249&lt;&gt;BC249,(IF(AY249=0,AR249*'Q2'!$CB$20,IF(AY249="R",AR249,0))),0)</f>
        <v>0</v>
      </c>
      <c r="BF249" s="668">
        <f>IF(BA249&lt;&gt;BC249,(IF(AY249=0,AR249*'Q2'!$CB$21,IF(AY249="C",AR249,0))),0)</f>
        <v>0</v>
      </c>
      <c r="BG249" s="668">
        <f>IF(BA249&lt;&gt;BC249,(IF(AY249=0,AR249*'Q2'!$CB$22,IF(AY249="CF",AR249,0))),0)</f>
        <v>0</v>
      </c>
      <c r="BH249" s="135">
        <f>IF(BA249&lt;&gt;BC249,(IF(AY249=0,AR249*'Q2'!$CB$23,IF(AY249="F",AR249,0))),0)</f>
        <v>0</v>
      </c>
      <c r="BI249" s="135">
        <f>'O2'!AR249</f>
        <v>0</v>
      </c>
      <c r="BL249" s="274">
        <f>'O1'!BL249</f>
        <v>0</v>
      </c>
      <c r="BM249" s="127">
        <f t="shared" si="20"/>
        <v>0</v>
      </c>
    </row>
    <row r="250" spans="2:65" ht="12.75" customHeight="1">
      <c r="B250" s="654">
        <f>'O1'!B250</f>
        <v>0</v>
      </c>
      <c r="C250" s="655"/>
      <c r="D250" s="655"/>
      <c r="E250" s="655"/>
      <c r="F250" s="656"/>
      <c r="G250" s="902">
        <f>'O1'!G250</f>
        <v>0</v>
      </c>
      <c r="H250" s="525"/>
      <c r="I250" s="525"/>
      <c r="J250" s="525"/>
      <c r="K250" s="525"/>
      <c r="L250" s="525"/>
      <c r="M250" s="525"/>
      <c r="N250" s="525"/>
      <c r="O250" s="525"/>
      <c r="P250" s="525"/>
      <c r="Q250" s="525"/>
      <c r="R250" s="525"/>
      <c r="S250" s="525"/>
      <c r="T250" s="525"/>
      <c r="U250" s="525"/>
      <c r="V250" s="525"/>
      <c r="W250" s="525"/>
      <c r="X250" s="525"/>
      <c r="Y250" s="525"/>
      <c r="Z250" s="525"/>
      <c r="AA250" s="525"/>
      <c r="AB250" s="526"/>
      <c r="AC250" s="514">
        <f>'O1'!AC250</f>
        <v>0</v>
      </c>
      <c r="AD250" s="515"/>
      <c r="AE250" s="516"/>
      <c r="AF250" s="517">
        <f>'O1'!BP250</f>
        <v>0</v>
      </c>
      <c r="AG250" s="518"/>
      <c r="AH250" s="518"/>
      <c r="AI250" s="518"/>
      <c r="AJ250" s="519"/>
      <c r="AK250" s="352">
        <f>'O1'!BQ250</f>
        <v>0</v>
      </c>
      <c r="AL250" s="352"/>
      <c r="AM250" s="352"/>
      <c r="AN250" s="352"/>
      <c r="AO250" s="352"/>
      <c r="AP250" s="352"/>
      <c r="AQ250" s="352"/>
      <c r="AR250" s="353">
        <f t="shared" si="16"/>
        <v>0</v>
      </c>
      <c r="AS250" s="353"/>
      <c r="AT250" s="353"/>
      <c r="AU250" s="353"/>
      <c r="AV250" s="353"/>
      <c r="AW250" s="353"/>
      <c r="AX250" s="353"/>
      <c r="AY250" s="200">
        <f>'O1'!AY250</f>
        <v>0</v>
      </c>
      <c r="BA250" s="680" t="str">
        <f t="shared" si="17"/>
        <v>APROPRIAR O MACRO ITEM</v>
      </c>
      <c r="BB250" s="680" t="str">
        <f t="shared" si="18"/>
        <v/>
      </c>
      <c r="BC250" s="680" t="str">
        <f t="shared" si="19"/>
        <v xml:space="preserve"> </v>
      </c>
      <c r="BE250" s="668">
        <f>IF(BA250&lt;&gt;BC250,(IF(AY250=0,AR250*'Q2'!$CB$20,IF(AY250="R",AR250,0))),0)</f>
        <v>0</v>
      </c>
      <c r="BF250" s="668">
        <f>IF(BA250&lt;&gt;BC250,(IF(AY250=0,AR250*'Q2'!$CB$21,IF(AY250="C",AR250,0))),0)</f>
        <v>0</v>
      </c>
      <c r="BG250" s="668">
        <f>IF(BA250&lt;&gt;BC250,(IF(AY250=0,AR250*'Q2'!$CB$22,IF(AY250="CF",AR250,0))),0)</f>
        <v>0</v>
      </c>
      <c r="BH250" s="135">
        <f>IF(BA250&lt;&gt;BC250,(IF(AY250=0,AR250*'Q2'!$CB$23,IF(AY250="F",AR250,0))),0)</f>
        <v>0</v>
      </c>
      <c r="BI250" s="135">
        <f>'O2'!AR250</f>
        <v>0</v>
      </c>
      <c r="BL250" s="274">
        <f>'O1'!BL250</f>
        <v>0</v>
      </c>
      <c r="BM250" s="127">
        <f t="shared" si="20"/>
        <v>0</v>
      </c>
    </row>
    <row r="251" spans="2:65" ht="12.75" customHeight="1">
      <c r="B251" s="654">
        <f>'O1'!B251</f>
        <v>0</v>
      </c>
      <c r="C251" s="655"/>
      <c r="D251" s="655"/>
      <c r="E251" s="655"/>
      <c r="F251" s="656"/>
      <c r="G251" s="902">
        <f>'O1'!G251</f>
        <v>0</v>
      </c>
      <c r="H251" s="525"/>
      <c r="I251" s="525"/>
      <c r="J251" s="525"/>
      <c r="K251" s="525"/>
      <c r="L251" s="525"/>
      <c r="M251" s="525"/>
      <c r="N251" s="525"/>
      <c r="O251" s="525"/>
      <c r="P251" s="525"/>
      <c r="Q251" s="525"/>
      <c r="R251" s="525"/>
      <c r="S251" s="525"/>
      <c r="T251" s="525"/>
      <c r="U251" s="525"/>
      <c r="V251" s="525"/>
      <c r="W251" s="525"/>
      <c r="X251" s="525"/>
      <c r="Y251" s="525"/>
      <c r="Z251" s="525"/>
      <c r="AA251" s="525"/>
      <c r="AB251" s="526"/>
      <c r="AC251" s="514">
        <f>'O1'!AC251</f>
        <v>0</v>
      </c>
      <c r="AD251" s="515"/>
      <c r="AE251" s="516"/>
      <c r="AF251" s="517">
        <f>'O1'!BP251</f>
        <v>0</v>
      </c>
      <c r="AG251" s="518"/>
      <c r="AH251" s="518"/>
      <c r="AI251" s="518"/>
      <c r="AJ251" s="519"/>
      <c r="AK251" s="352">
        <f>'O1'!BQ251</f>
        <v>0</v>
      </c>
      <c r="AL251" s="352"/>
      <c r="AM251" s="352"/>
      <c r="AN251" s="352"/>
      <c r="AO251" s="352"/>
      <c r="AP251" s="352"/>
      <c r="AQ251" s="352"/>
      <c r="AR251" s="353">
        <f t="shared" si="16"/>
        <v>0</v>
      </c>
      <c r="AS251" s="353"/>
      <c r="AT251" s="353"/>
      <c r="AU251" s="353"/>
      <c r="AV251" s="353"/>
      <c r="AW251" s="353"/>
      <c r="AX251" s="353"/>
      <c r="AY251" s="200">
        <f>'O1'!AY251</f>
        <v>0</v>
      </c>
      <c r="BA251" s="680" t="str">
        <f t="shared" si="17"/>
        <v>APROPRIAR O MACRO ITEM</v>
      </c>
      <c r="BB251" s="680" t="str">
        <f t="shared" si="18"/>
        <v/>
      </c>
      <c r="BC251" s="680" t="str">
        <f t="shared" si="19"/>
        <v xml:space="preserve"> </v>
      </c>
      <c r="BE251" s="668">
        <f>IF(BA251&lt;&gt;BC251,(IF(AY251=0,AR251*'Q2'!$CB$20,IF(AY251="R",AR251,0))),0)</f>
        <v>0</v>
      </c>
      <c r="BF251" s="668">
        <f>IF(BA251&lt;&gt;BC251,(IF(AY251=0,AR251*'Q2'!$CB$21,IF(AY251="C",AR251,0))),0)</f>
        <v>0</v>
      </c>
      <c r="BG251" s="668">
        <f>IF(BA251&lt;&gt;BC251,(IF(AY251=0,AR251*'Q2'!$CB$22,IF(AY251="CF",AR251,0))),0)</f>
        <v>0</v>
      </c>
      <c r="BH251" s="135">
        <f>IF(BA251&lt;&gt;BC251,(IF(AY251=0,AR251*'Q2'!$CB$23,IF(AY251="F",AR251,0))),0)</f>
        <v>0</v>
      </c>
      <c r="BI251" s="135">
        <f>'O2'!AR251</f>
        <v>0</v>
      </c>
      <c r="BL251" s="274">
        <f>'O1'!BL251</f>
        <v>0</v>
      </c>
      <c r="BM251" s="127">
        <f t="shared" si="20"/>
        <v>0</v>
      </c>
    </row>
    <row r="252" spans="2:65" ht="12.75" customHeight="1">
      <c r="B252" s="654">
        <f>'O1'!B252</f>
        <v>0</v>
      </c>
      <c r="C252" s="655"/>
      <c r="D252" s="655"/>
      <c r="E252" s="655"/>
      <c r="F252" s="656"/>
      <c r="G252" s="902">
        <f>'O1'!G252</f>
        <v>0</v>
      </c>
      <c r="H252" s="525"/>
      <c r="I252" s="525"/>
      <c r="J252" s="525"/>
      <c r="K252" s="525"/>
      <c r="L252" s="525"/>
      <c r="M252" s="525"/>
      <c r="N252" s="525"/>
      <c r="O252" s="525"/>
      <c r="P252" s="525"/>
      <c r="Q252" s="525"/>
      <c r="R252" s="525"/>
      <c r="S252" s="525"/>
      <c r="T252" s="525"/>
      <c r="U252" s="525"/>
      <c r="V252" s="525"/>
      <c r="W252" s="525"/>
      <c r="X252" s="525"/>
      <c r="Y252" s="525"/>
      <c r="Z252" s="525"/>
      <c r="AA252" s="525"/>
      <c r="AB252" s="526"/>
      <c r="AC252" s="514">
        <f>'O1'!AC252</f>
        <v>0</v>
      </c>
      <c r="AD252" s="515"/>
      <c r="AE252" s="516"/>
      <c r="AF252" s="517">
        <f>'O1'!BP252</f>
        <v>0</v>
      </c>
      <c r="AG252" s="518"/>
      <c r="AH252" s="518"/>
      <c r="AI252" s="518"/>
      <c r="AJ252" s="519"/>
      <c r="AK252" s="352">
        <f>'O1'!BQ252</f>
        <v>0</v>
      </c>
      <c r="AL252" s="352"/>
      <c r="AM252" s="352"/>
      <c r="AN252" s="352"/>
      <c r="AO252" s="352"/>
      <c r="AP252" s="352"/>
      <c r="AQ252" s="352"/>
      <c r="AR252" s="353">
        <f t="shared" si="16"/>
        <v>0</v>
      </c>
      <c r="AS252" s="353"/>
      <c r="AT252" s="353"/>
      <c r="AU252" s="353"/>
      <c r="AV252" s="353"/>
      <c r="AW252" s="353"/>
      <c r="AX252" s="353"/>
      <c r="AY252" s="200">
        <f>'O1'!AY252</f>
        <v>0</v>
      </c>
      <c r="BA252" s="680" t="str">
        <f t="shared" si="17"/>
        <v>APROPRIAR O MACRO ITEM</v>
      </c>
      <c r="BB252" s="680" t="str">
        <f t="shared" si="18"/>
        <v/>
      </c>
      <c r="BC252" s="680" t="str">
        <f t="shared" si="19"/>
        <v xml:space="preserve"> </v>
      </c>
      <c r="BE252" s="668">
        <f>IF(BA252&lt;&gt;BC252,(IF(AY252=0,AR252*'Q2'!$CB$20,IF(AY252="R",AR252,0))),0)</f>
        <v>0</v>
      </c>
      <c r="BF252" s="668">
        <f>IF(BA252&lt;&gt;BC252,(IF(AY252=0,AR252*'Q2'!$CB$21,IF(AY252="C",AR252,0))),0)</f>
        <v>0</v>
      </c>
      <c r="BG252" s="668">
        <f>IF(BA252&lt;&gt;BC252,(IF(AY252=0,AR252*'Q2'!$CB$22,IF(AY252="CF",AR252,0))),0)</f>
        <v>0</v>
      </c>
      <c r="BH252" s="135">
        <f>IF(BA252&lt;&gt;BC252,(IF(AY252=0,AR252*'Q2'!$CB$23,IF(AY252="F",AR252,0))),0)</f>
        <v>0</v>
      </c>
      <c r="BI252" s="135">
        <f>'O2'!AR252</f>
        <v>0</v>
      </c>
      <c r="BL252" s="274">
        <f>'O1'!BL252</f>
        <v>0</v>
      </c>
      <c r="BM252" s="127">
        <f t="shared" si="20"/>
        <v>0</v>
      </c>
    </row>
    <row r="253" spans="2:65" ht="12.75" customHeight="1">
      <c r="B253" s="654">
        <f>'O1'!B253</f>
        <v>0</v>
      </c>
      <c r="C253" s="655"/>
      <c r="D253" s="655"/>
      <c r="E253" s="655"/>
      <c r="F253" s="656"/>
      <c r="G253" s="902">
        <f>'O1'!G253</f>
        <v>0</v>
      </c>
      <c r="H253" s="525"/>
      <c r="I253" s="525"/>
      <c r="J253" s="525"/>
      <c r="K253" s="525"/>
      <c r="L253" s="525"/>
      <c r="M253" s="525"/>
      <c r="N253" s="525"/>
      <c r="O253" s="525"/>
      <c r="P253" s="525"/>
      <c r="Q253" s="525"/>
      <c r="R253" s="525"/>
      <c r="S253" s="525"/>
      <c r="T253" s="525"/>
      <c r="U253" s="525"/>
      <c r="V253" s="525"/>
      <c r="W253" s="525"/>
      <c r="X253" s="525"/>
      <c r="Y253" s="525"/>
      <c r="Z253" s="525"/>
      <c r="AA253" s="525"/>
      <c r="AB253" s="526"/>
      <c r="AC253" s="514">
        <f>'O1'!AC253</f>
        <v>0</v>
      </c>
      <c r="AD253" s="515"/>
      <c r="AE253" s="516"/>
      <c r="AF253" s="517">
        <f>'O1'!BP253</f>
        <v>0</v>
      </c>
      <c r="AG253" s="518"/>
      <c r="AH253" s="518"/>
      <c r="AI253" s="518"/>
      <c r="AJ253" s="519"/>
      <c r="AK253" s="352">
        <f>'O1'!BQ253</f>
        <v>0</v>
      </c>
      <c r="AL253" s="352"/>
      <c r="AM253" s="352"/>
      <c r="AN253" s="352"/>
      <c r="AO253" s="352"/>
      <c r="AP253" s="352"/>
      <c r="AQ253" s="352"/>
      <c r="AR253" s="353">
        <f t="shared" si="16"/>
        <v>0</v>
      </c>
      <c r="AS253" s="353"/>
      <c r="AT253" s="353"/>
      <c r="AU253" s="353"/>
      <c r="AV253" s="353"/>
      <c r="AW253" s="353"/>
      <c r="AX253" s="353"/>
      <c r="AY253" s="200">
        <f>'O1'!AY253</f>
        <v>0</v>
      </c>
      <c r="BA253" s="680" t="str">
        <f t="shared" si="17"/>
        <v>APROPRIAR O MACRO ITEM</v>
      </c>
      <c r="BB253" s="680" t="str">
        <f t="shared" si="18"/>
        <v/>
      </c>
      <c r="BC253" s="680" t="str">
        <f t="shared" si="19"/>
        <v xml:space="preserve"> </v>
      </c>
      <c r="BE253" s="668">
        <f>IF(BA253&lt;&gt;BC253,(IF(AY253=0,AR253*'Q2'!$CB$20,IF(AY253="R",AR253,0))),0)</f>
        <v>0</v>
      </c>
      <c r="BF253" s="668">
        <f>IF(BA253&lt;&gt;BC253,(IF(AY253=0,AR253*'Q2'!$CB$21,IF(AY253="C",AR253,0))),0)</f>
        <v>0</v>
      </c>
      <c r="BG253" s="668">
        <f>IF(BA253&lt;&gt;BC253,(IF(AY253=0,AR253*'Q2'!$CB$22,IF(AY253="CF",AR253,0))),0)</f>
        <v>0</v>
      </c>
      <c r="BH253" s="135">
        <f>IF(BA253&lt;&gt;BC253,(IF(AY253=0,AR253*'Q2'!$CB$23,IF(AY253="F",AR253,0))),0)</f>
        <v>0</v>
      </c>
      <c r="BI253" s="135">
        <f>'O2'!AR253</f>
        <v>0</v>
      </c>
      <c r="BL253" s="274">
        <f>'O1'!BL253</f>
        <v>0</v>
      </c>
      <c r="BM253" s="127">
        <f t="shared" si="20"/>
        <v>0</v>
      </c>
    </row>
    <row r="254" spans="2:65" ht="12.75" customHeight="1">
      <c r="B254" s="654">
        <f>'O1'!B254</f>
        <v>0</v>
      </c>
      <c r="C254" s="655"/>
      <c r="D254" s="655"/>
      <c r="E254" s="655"/>
      <c r="F254" s="656"/>
      <c r="G254" s="902">
        <f>'O1'!G254</f>
        <v>0</v>
      </c>
      <c r="H254" s="525"/>
      <c r="I254" s="525"/>
      <c r="J254" s="525"/>
      <c r="K254" s="525"/>
      <c r="L254" s="525"/>
      <c r="M254" s="525"/>
      <c r="N254" s="525"/>
      <c r="O254" s="525"/>
      <c r="P254" s="525"/>
      <c r="Q254" s="525"/>
      <c r="R254" s="525"/>
      <c r="S254" s="525"/>
      <c r="T254" s="525"/>
      <c r="U254" s="525"/>
      <c r="V254" s="525"/>
      <c r="W254" s="525"/>
      <c r="X254" s="525"/>
      <c r="Y254" s="525"/>
      <c r="Z254" s="525"/>
      <c r="AA254" s="525"/>
      <c r="AB254" s="526"/>
      <c r="AC254" s="514">
        <f>'O1'!AC254</f>
        <v>0</v>
      </c>
      <c r="AD254" s="515"/>
      <c r="AE254" s="516"/>
      <c r="AF254" s="517">
        <f>'O1'!BP254</f>
        <v>0</v>
      </c>
      <c r="AG254" s="518"/>
      <c r="AH254" s="518"/>
      <c r="AI254" s="518"/>
      <c r="AJ254" s="519"/>
      <c r="AK254" s="352">
        <f>'O1'!BQ254</f>
        <v>0</v>
      </c>
      <c r="AL254" s="352"/>
      <c r="AM254" s="352"/>
      <c r="AN254" s="352"/>
      <c r="AO254" s="352"/>
      <c r="AP254" s="352"/>
      <c r="AQ254" s="352"/>
      <c r="AR254" s="353">
        <f t="shared" si="16"/>
        <v>0</v>
      </c>
      <c r="AS254" s="353"/>
      <c r="AT254" s="353"/>
      <c r="AU254" s="353"/>
      <c r="AV254" s="353"/>
      <c r="AW254" s="353"/>
      <c r="AX254" s="353"/>
      <c r="AY254" s="200">
        <f>'O1'!AY254</f>
        <v>0</v>
      </c>
      <c r="BA254" s="680" t="str">
        <f t="shared" si="17"/>
        <v>APROPRIAR O MACRO ITEM</v>
      </c>
      <c r="BB254" s="680" t="str">
        <f t="shared" si="18"/>
        <v/>
      </c>
      <c r="BC254" s="680" t="str">
        <f t="shared" si="19"/>
        <v xml:space="preserve"> </v>
      </c>
      <c r="BE254" s="668">
        <f>IF(BA254&lt;&gt;BC254,(IF(AY254=0,AR254*'Q2'!$CB$20,IF(AY254="R",AR254,0))),0)</f>
        <v>0</v>
      </c>
      <c r="BF254" s="668">
        <f>IF(BA254&lt;&gt;BC254,(IF(AY254=0,AR254*'Q2'!$CB$21,IF(AY254="C",AR254,0))),0)</f>
        <v>0</v>
      </c>
      <c r="BG254" s="668">
        <f>IF(BA254&lt;&gt;BC254,(IF(AY254=0,AR254*'Q2'!$CB$22,IF(AY254="CF",AR254,0))),0)</f>
        <v>0</v>
      </c>
      <c r="BH254" s="135">
        <f>IF(BA254&lt;&gt;BC254,(IF(AY254=0,AR254*'Q2'!$CB$23,IF(AY254="F",AR254,0))),0)</f>
        <v>0</v>
      </c>
      <c r="BI254" s="135">
        <f>'O2'!AR254</f>
        <v>0</v>
      </c>
      <c r="BL254" s="274">
        <f>'O1'!BL254</f>
        <v>0</v>
      </c>
      <c r="BM254" s="127">
        <f t="shared" si="20"/>
        <v>0</v>
      </c>
    </row>
    <row r="255" spans="2:65" ht="12.75" customHeight="1">
      <c r="B255" s="654">
        <f>'O1'!B255</f>
        <v>0</v>
      </c>
      <c r="C255" s="655"/>
      <c r="D255" s="655"/>
      <c r="E255" s="655"/>
      <c r="F255" s="656"/>
      <c r="G255" s="902">
        <f>'O1'!G255</f>
        <v>0</v>
      </c>
      <c r="H255" s="525"/>
      <c r="I255" s="525"/>
      <c r="J255" s="525"/>
      <c r="K255" s="525"/>
      <c r="L255" s="525"/>
      <c r="M255" s="525"/>
      <c r="N255" s="525"/>
      <c r="O255" s="525"/>
      <c r="P255" s="525"/>
      <c r="Q255" s="525"/>
      <c r="R255" s="525"/>
      <c r="S255" s="525"/>
      <c r="T255" s="525"/>
      <c r="U255" s="525"/>
      <c r="V255" s="525"/>
      <c r="W255" s="525"/>
      <c r="X255" s="525"/>
      <c r="Y255" s="525"/>
      <c r="Z255" s="525"/>
      <c r="AA255" s="525"/>
      <c r="AB255" s="526"/>
      <c r="AC255" s="514">
        <f>'O1'!AC255</f>
        <v>0</v>
      </c>
      <c r="AD255" s="515"/>
      <c r="AE255" s="516"/>
      <c r="AF255" s="517">
        <f>'O1'!BP255</f>
        <v>0</v>
      </c>
      <c r="AG255" s="518"/>
      <c r="AH255" s="518"/>
      <c r="AI255" s="518"/>
      <c r="AJ255" s="519"/>
      <c r="AK255" s="352">
        <f>'O1'!BQ255</f>
        <v>0</v>
      </c>
      <c r="AL255" s="352"/>
      <c r="AM255" s="352"/>
      <c r="AN255" s="352"/>
      <c r="AO255" s="352"/>
      <c r="AP255" s="352"/>
      <c r="AQ255" s="352"/>
      <c r="AR255" s="353">
        <f t="shared" si="16"/>
        <v>0</v>
      </c>
      <c r="AS255" s="353"/>
      <c r="AT255" s="353"/>
      <c r="AU255" s="353"/>
      <c r="AV255" s="353"/>
      <c r="AW255" s="353"/>
      <c r="AX255" s="353"/>
      <c r="AY255" s="200">
        <f>'O1'!AY255</f>
        <v>0</v>
      </c>
      <c r="BA255" s="680" t="str">
        <f t="shared" si="17"/>
        <v>APROPRIAR O MACRO ITEM</v>
      </c>
      <c r="BB255" s="680" t="str">
        <f t="shared" si="18"/>
        <v/>
      </c>
      <c r="BC255" s="680" t="str">
        <f t="shared" si="19"/>
        <v xml:space="preserve"> </v>
      </c>
      <c r="BE255" s="668">
        <f>IF(BA255&lt;&gt;BC255,(IF(AY255=0,AR255*'Q2'!$CB$20,IF(AY255="R",AR255,0))),0)</f>
        <v>0</v>
      </c>
      <c r="BF255" s="668">
        <f>IF(BA255&lt;&gt;BC255,(IF(AY255=0,AR255*'Q2'!$CB$21,IF(AY255="C",AR255,0))),0)</f>
        <v>0</v>
      </c>
      <c r="BG255" s="668">
        <f>IF(BA255&lt;&gt;BC255,(IF(AY255=0,AR255*'Q2'!$CB$22,IF(AY255="CF",AR255,0))),0)</f>
        <v>0</v>
      </c>
      <c r="BH255" s="135">
        <f>IF(BA255&lt;&gt;BC255,(IF(AY255=0,AR255*'Q2'!$CB$23,IF(AY255="F",AR255,0))),0)</f>
        <v>0</v>
      </c>
      <c r="BI255" s="135">
        <f>'O2'!AR255</f>
        <v>0</v>
      </c>
      <c r="BL255" s="274">
        <f>'O1'!BL255</f>
        <v>0</v>
      </c>
      <c r="BM255" s="127">
        <f t="shared" si="20"/>
        <v>0</v>
      </c>
    </row>
    <row r="256" spans="2:65" ht="12.75" customHeight="1">
      <c r="B256" s="654">
        <f>'O1'!B256</f>
        <v>0</v>
      </c>
      <c r="C256" s="655"/>
      <c r="D256" s="655"/>
      <c r="E256" s="655"/>
      <c r="F256" s="656"/>
      <c r="G256" s="902">
        <f>'O1'!G256</f>
        <v>0</v>
      </c>
      <c r="H256" s="525"/>
      <c r="I256" s="525"/>
      <c r="J256" s="525"/>
      <c r="K256" s="525"/>
      <c r="L256" s="525"/>
      <c r="M256" s="525"/>
      <c r="N256" s="525"/>
      <c r="O256" s="525"/>
      <c r="P256" s="525"/>
      <c r="Q256" s="525"/>
      <c r="R256" s="525"/>
      <c r="S256" s="525"/>
      <c r="T256" s="525"/>
      <c r="U256" s="525"/>
      <c r="V256" s="525"/>
      <c r="W256" s="525"/>
      <c r="X256" s="525"/>
      <c r="Y256" s="525"/>
      <c r="Z256" s="525"/>
      <c r="AA256" s="525"/>
      <c r="AB256" s="526"/>
      <c r="AC256" s="514">
        <f>'O1'!AC256</f>
        <v>0</v>
      </c>
      <c r="AD256" s="515"/>
      <c r="AE256" s="516"/>
      <c r="AF256" s="517">
        <f>'O1'!BP256</f>
        <v>0</v>
      </c>
      <c r="AG256" s="518"/>
      <c r="AH256" s="518"/>
      <c r="AI256" s="518"/>
      <c r="AJ256" s="519"/>
      <c r="AK256" s="352">
        <f>'O1'!BQ256</f>
        <v>0</v>
      </c>
      <c r="AL256" s="352"/>
      <c r="AM256" s="352"/>
      <c r="AN256" s="352"/>
      <c r="AO256" s="352"/>
      <c r="AP256" s="352"/>
      <c r="AQ256" s="352"/>
      <c r="AR256" s="353">
        <f t="shared" si="16"/>
        <v>0</v>
      </c>
      <c r="AS256" s="353"/>
      <c r="AT256" s="353"/>
      <c r="AU256" s="353"/>
      <c r="AV256" s="353"/>
      <c r="AW256" s="353"/>
      <c r="AX256" s="353"/>
      <c r="AY256" s="200">
        <f>'O1'!AY256</f>
        <v>0</v>
      </c>
      <c r="BA256" s="680" t="str">
        <f t="shared" si="17"/>
        <v>APROPRIAR O MACRO ITEM</v>
      </c>
      <c r="BB256" s="680" t="str">
        <f t="shared" si="18"/>
        <v/>
      </c>
      <c r="BC256" s="680" t="str">
        <f t="shared" si="19"/>
        <v xml:space="preserve"> </v>
      </c>
      <c r="BE256" s="668">
        <f>IF(BA256&lt;&gt;BC256,(IF(AY256=0,AR256*'Q2'!$CB$20,IF(AY256="R",AR256,0))),0)</f>
        <v>0</v>
      </c>
      <c r="BF256" s="668">
        <f>IF(BA256&lt;&gt;BC256,(IF(AY256=0,AR256*'Q2'!$CB$21,IF(AY256="C",AR256,0))),0)</f>
        <v>0</v>
      </c>
      <c r="BG256" s="668">
        <f>IF(BA256&lt;&gt;BC256,(IF(AY256=0,AR256*'Q2'!$CB$22,IF(AY256="CF",AR256,0))),0)</f>
        <v>0</v>
      </c>
      <c r="BH256" s="135">
        <f>IF(BA256&lt;&gt;BC256,(IF(AY256=0,AR256*'Q2'!$CB$23,IF(AY256="F",AR256,0))),0)</f>
        <v>0</v>
      </c>
      <c r="BI256" s="135">
        <f>'O2'!AR256</f>
        <v>0</v>
      </c>
      <c r="BL256" s="274">
        <f>'O1'!BL256</f>
        <v>0</v>
      </c>
      <c r="BM256" s="127">
        <f t="shared" si="20"/>
        <v>0</v>
      </c>
    </row>
    <row r="257" spans="2:65" ht="12.75" customHeight="1">
      <c r="B257" s="654">
        <f>'O1'!B257</f>
        <v>0</v>
      </c>
      <c r="C257" s="655"/>
      <c r="D257" s="655"/>
      <c r="E257" s="655"/>
      <c r="F257" s="656"/>
      <c r="G257" s="902">
        <f>'O1'!G257</f>
        <v>0</v>
      </c>
      <c r="H257" s="525"/>
      <c r="I257" s="525"/>
      <c r="J257" s="525"/>
      <c r="K257" s="525"/>
      <c r="L257" s="525"/>
      <c r="M257" s="525"/>
      <c r="N257" s="525"/>
      <c r="O257" s="525"/>
      <c r="P257" s="525"/>
      <c r="Q257" s="525"/>
      <c r="R257" s="525"/>
      <c r="S257" s="525"/>
      <c r="T257" s="525"/>
      <c r="U257" s="525"/>
      <c r="V257" s="525"/>
      <c r="W257" s="525"/>
      <c r="X257" s="525"/>
      <c r="Y257" s="525"/>
      <c r="Z257" s="525"/>
      <c r="AA257" s="525"/>
      <c r="AB257" s="526"/>
      <c r="AC257" s="514">
        <f>'O1'!AC257</f>
        <v>0</v>
      </c>
      <c r="AD257" s="515"/>
      <c r="AE257" s="516"/>
      <c r="AF257" s="517">
        <f>'O1'!BP257</f>
        <v>0</v>
      </c>
      <c r="AG257" s="518"/>
      <c r="AH257" s="518"/>
      <c r="AI257" s="518"/>
      <c r="AJ257" s="519"/>
      <c r="AK257" s="352">
        <f>'O1'!BQ257</f>
        <v>0</v>
      </c>
      <c r="AL257" s="352"/>
      <c r="AM257" s="352"/>
      <c r="AN257" s="352"/>
      <c r="AO257" s="352"/>
      <c r="AP257" s="352"/>
      <c r="AQ257" s="352"/>
      <c r="AR257" s="353">
        <f t="shared" si="16"/>
        <v>0</v>
      </c>
      <c r="AS257" s="353"/>
      <c r="AT257" s="353"/>
      <c r="AU257" s="353"/>
      <c r="AV257" s="353"/>
      <c r="AW257" s="353"/>
      <c r="AX257" s="353"/>
      <c r="AY257" s="200">
        <f>'O1'!AY257</f>
        <v>0</v>
      </c>
      <c r="BA257" s="680" t="str">
        <f t="shared" si="17"/>
        <v>APROPRIAR O MACRO ITEM</v>
      </c>
      <c r="BB257" s="680" t="str">
        <f t="shared" si="18"/>
        <v/>
      </c>
      <c r="BC257" s="680" t="str">
        <f t="shared" si="19"/>
        <v xml:space="preserve"> </v>
      </c>
      <c r="BE257" s="668">
        <f>IF(BA257&lt;&gt;BC257,(IF(AY257=0,AR257*'Q2'!$CB$20,IF(AY257="R",AR257,0))),0)</f>
        <v>0</v>
      </c>
      <c r="BF257" s="668">
        <f>IF(BA257&lt;&gt;BC257,(IF(AY257=0,AR257*'Q2'!$CB$21,IF(AY257="C",AR257,0))),0)</f>
        <v>0</v>
      </c>
      <c r="BG257" s="668">
        <f>IF(BA257&lt;&gt;BC257,(IF(AY257=0,AR257*'Q2'!$CB$22,IF(AY257="CF",AR257,0))),0)</f>
        <v>0</v>
      </c>
      <c r="BH257" s="135">
        <f>IF(BA257&lt;&gt;BC257,(IF(AY257=0,AR257*'Q2'!$CB$23,IF(AY257="F",AR257,0))),0)</f>
        <v>0</v>
      </c>
      <c r="BI257" s="135">
        <f>'O2'!AR257</f>
        <v>0</v>
      </c>
      <c r="BL257" s="274">
        <f>'O1'!BL257</f>
        <v>0</v>
      </c>
      <c r="BM257" s="127">
        <f t="shared" si="20"/>
        <v>0</v>
      </c>
    </row>
    <row r="258" spans="2:65" ht="12.75" customHeight="1">
      <c r="B258" s="654">
        <f>'O1'!B258</f>
        <v>0</v>
      </c>
      <c r="C258" s="655"/>
      <c r="D258" s="655"/>
      <c r="E258" s="655"/>
      <c r="F258" s="656"/>
      <c r="G258" s="902">
        <f>'O1'!G258</f>
        <v>0</v>
      </c>
      <c r="H258" s="525"/>
      <c r="I258" s="525"/>
      <c r="J258" s="525"/>
      <c r="K258" s="525"/>
      <c r="L258" s="525"/>
      <c r="M258" s="525"/>
      <c r="N258" s="525"/>
      <c r="O258" s="525"/>
      <c r="P258" s="525"/>
      <c r="Q258" s="525"/>
      <c r="R258" s="525"/>
      <c r="S258" s="525"/>
      <c r="T258" s="525"/>
      <c r="U258" s="525"/>
      <c r="V258" s="525"/>
      <c r="W258" s="525"/>
      <c r="X258" s="525"/>
      <c r="Y258" s="525"/>
      <c r="Z258" s="525"/>
      <c r="AA258" s="525"/>
      <c r="AB258" s="526"/>
      <c r="AC258" s="514">
        <f>'O1'!AC258</f>
        <v>0</v>
      </c>
      <c r="AD258" s="515"/>
      <c r="AE258" s="516"/>
      <c r="AF258" s="517">
        <f>'O1'!BP258</f>
        <v>0</v>
      </c>
      <c r="AG258" s="518"/>
      <c r="AH258" s="518"/>
      <c r="AI258" s="518"/>
      <c r="AJ258" s="519"/>
      <c r="AK258" s="352">
        <f>'O1'!BQ258</f>
        <v>0</v>
      </c>
      <c r="AL258" s="352"/>
      <c r="AM258" s="352"/>
      <c r="AN258" s="352"/>
      <c r="AO258" s="352"/>
      <c r="AP258" s="352"/>
      <c r="AQ258" s="352"/>
      <c r="AR258" s="353">
        <f t="shared" si="16"/>
        <v>0</v>
      </c>
      <c r="AS258" s="353"/>
      <c r="AT258" s="353"/>
      <c r="AU258" s="353"/>
      <c r="AV258" s="353"/>
      <c r="AW258" s="353"/>
      <c r="AX258" s="353"/>
      <c r="AY258" s="200">
        <f>'O1'!AY258</f>
        <v>0</v>
      </c>
      <c r="BA258" s="680" t="str">
        <f t="shared" si="17"/>
        <v>APROPRIAR O MACRO ITEM</v>
      </c>
      <c r="BB258" s="680" t="str">
        <f t="shared" si="18"/>
        <v/>
      </c>
      <c r="BC258" s="680" t="str">
        <f t="shared" si="19"/>
        <v xml:space="preserve"> </v>
      </c>
      <c r="BE258" s="668">
        <f>IF(BA258&lt;&gt;BC258,(IF(AY258=0,AR258*'Q2'!$CB$20,IF(AY258="R",AR258,0))),0)</f>
        <v>0</v>
      </c>
      <c r="BF258" s="668">
        <f>IF(BA258&lt;&gt;BC258,(IF(AY258=0,AR258*'Q2'!$CB$21,IF(AY258="C",AR258,0))),0)</f>
        <v>0</v>
      </c>
      <c r="BG258" s="668">
        <f>IF(BA258&lt;&gt;BC258,(IF(AY258=0,AR258*'Q2'!$CB$22,IF(AY258="CF",AR258,0))),0)</f>
        <v>0</v>
      </c>
      <c r="BH258" s="135">
        <f>IF(BA258&lt;&gt;BC258,(IF(AY258=0,AR258*'Q2'!$CB$23,IF(AY258="F",AR258,0))),0)</f>
        <v>0</v>
      </c>
      <c r="BI258" s="135">
        <f>'O2'!AR258</f>
        <v>0</v>
      </c>
      <c r="BL258" s="274">
        <f>'O1'!BL258</f>
        <v>0</v>
      </c>
      <c r="BM258" s="127">
        <f t="shared" si="20"/>
        <v>0</v>
      </c>
    </row>
    <row r="259" spans="2:65" ht="12.75" customHeight="1">
      <c r="B259" s="654">
        <f>'O1'!B259</f>
        <v>0</v>
      </c>
      <c r="C259" s="655"/>
      <c r="D259" s="655"/>
      <c r="E259" s="655"/>
      <c r="F259" s="656"/>
      <c r="G259" s="902">
        <f>'O1'!G259</f>
        <v>0</v>
      </c>
      <c r="H259" s="525"/>
      <c r="I259" s="525"/>
      <c r="J259" s="525"/>
      <c r="K259" s="525"/>
      <c r="L259" s="525"/>
      <c r="M259" s="525"/>
      <c r="N259" s="525"/>
      <c r="O259" s="525"/>
      <c r="P259" s="525"/>
      <c r="Q259" s="525"/>
      <c r="R259" s="525"/>
      <c r="S259" s="525"/>
      <c r="T259" s="525"/>
      <c r="U259" s="525"/>
      <c r="V259" s="525"/>
      <c r="W259" s="525"/>
      <c r="X259" s="525"/>
      <c r="Y259" s="525"/>
      <c r="Z259" s="525"/>
      <c r="AA259" s="525"/>
      <c r="AB259" s="526"/>
      <c r="AC259" s="514">
        <f>'O1'!AC259</f>
        <v>0</v>
      </c>
      <c r="AD259" s="515"/>
      <c r="AE259" s="516"/>
      <c r="AF259" s="517">
        <f>'O1'!BP259</f>
        <v>0</v>
      </c>
      <c r="AG259" s="518"/>
      <c r="AH259" s="518"/>
      <c r="AI259" s="518"/>
      <c r="AJ259" s="519"/>
      <c r="AK259" s="352">
        <f>'O1'!BQ259</f>
        <v>0</v>
      </c>
      <c r="AL259" s="352"/>
      <c r="AM259" s="352"/>
      <c r="AN259" s="352"/>
      <c r="AO259" s="352"/>
      <c r="AP259" s="352"/>
      <c r="AQ259" s="352"/>
      <c r="AR259" s="353">
        <f t="shared" si="16"/>
        <v>0</v>
      </c>
      <c r="AS259" s="353"/>
      <c r="AT259" s="353"/>
      <c r="AU259" s="353"/>
      <c r="AV259" s="353"/>
      <c r="AW259" s="353"/>
      <c r="AX259" s="353"/>
      <c r="AY259" s="200">
        <f>'O1'!AY259</f>
        <v>0</v>
      </c>
      <c r="BA259" s="680" t="str">
        <f t="shared" si="17"/>
        <v>APROPRIAR O MACRO ITEM</v>
      </c>
      <c r="BB259" s="680" t="str">
        <f t="shared" si="18"/>
        <v/>
      </c>
      <c r="BC259" s="680" t="str">
        <f t="shared" si="19"/>
        <v xml:space="preserve"> </v>
      </c>
      <c r="BE259" s="668">
        <f>IF(BA259&lt;&gt;BC259,(IF(AY259=0,AR259*'Q2'!$CB$20,IF(AY259="R",AR259,0))),0)</f>
        <v>0</v>
      </c>
      <c r="BF259" s="668">
        <f>IF(BA259&lt;&gt;BC259,(IF(AY259=0,AR259*'Q2'!$CB$21,IF(AY259="C",AR259,0))),0)</f>
        <v>0</v>
      </c>
      <c r="BG259" s="668">
        <f>IF(BA259&lt;&gt;BC259,(IF(AY259=0,AR259*'Q2'!$CB$22,IF(AY259="CF",AR259,0))),0)</f>
        <v>0</v>
      </c>
      <c r="BH259" s="135">
        <f>IF(BA259&lt;&gt;BC259,(IF(AY259=0,AR259*'Q2'!$CB$23,IF(AY259="F",AR259,0))),0)</f>
        <v>0</v>
      </c>
      <c r="BI259" s="135">
        <f>'O2'!AR259</f>
        <v>0</v>
      </c>
      <c r="BL259" s="274">
        <f>'O1'!BL259</f>
        <v>0</v>
      </c>
      <c r="BM259" s="127">
        <f t="shared" si="20"/>
        <v>0</v>
      </c>
    </row>
    <row r="260" spans="2:65" ht="12.75" customHeight="1">
      <c r="B260" s="654">
        <f>'O1'!B260</f>
        <v>0</v>
      </c>
      <c r="C260" s="655"/>
      <c r="D260" s="655"/>
      <c r="E260" s="655"/>
      <c r="F260" s="656"/>
      <c r="G260" s="902">
        <f>'O1'!G260</f>
        <v>0</v>
      </c>
      <c r="H260" s="525"/>
      <c r="I260" s="525"/>
      <c r="J260" s="525"/>
      <c r="K260" s="525"/>
      <c r="L260" s="525"/>
      <c r="M260" s="525"/>
      <c r="N260" s="525"/>
      <c r="O260" s="525"/>
      <c r="P260" s="525"/>
      <c r="Q260" s="525"/>
      <c r="R260" s="525"/>
      <c r="S260" s="525"/>
      <c r="T260" s="525"/>
      <c r="U260" s="525"/>
      <c r="V260" s="525"/>
      <c r="W260" s="525"/>
      <c r="X260" s="525"/>
      <c r="Y260" s="525"/>
      <c r="Z260" s="525"/>
      <c r="AA260" s="525"/>
      <c r="AB260" s="526"/>
      <c r="AC260" s="514">
        <f>'O1'!AC260</f>
        <v>0</v>
      </c>
      <c r="AD260" s="515"/>
      <c r="AE260" s="516"/>
      <c r="AF260" s="517">
        <f>'O1'!BP260</f>
        <v>0</v>
      </c>
      <c r="AG260" s="518"/>
      <c r="AH260" s="518"/>
      <c r="AI260" s="518"/>
      <c r="AJ260" s="519"/>
      <c r="AK260" s="352">
        <f>'O1'!BQ260</f>
        <v>0</v>
      </c>
      <c r="AL260" s="352"/>
      <c r="AM260" s="352"/>
      <c r="AN260" s="352"/>
      <c r="AO260" s="352"/>
      <c r="AP260" s="352"/>
      <c r="AQ260" s="352"/>
      <c r="AR260" s="353">
        <f t="shared" si="16"/>
        <v>0</v>
      </c>
      <c r="AS260" s="353"/>
      <c r="AT260" s="353"/>
      <c r="AU260" s="353"/>
      <c r="AV260" s="353"/>
      <c r="AW260" s="353"/>
      <c r="AX260" s="353"/>
      <c r="AY260" s="200">
        <f>'O1'!AY260</f>
        <v>0</v>
      </c>
      <c r="BA260" s="680" t="str">
        <f t="shared" si="17"/>
        <v>APROPRIAR O MACRO ITEM</v>
      </c>
      <c r="BB260" s="680" t="str">
        <f t="shared" si="18"/>
        <v/>
      </c>
      <c r="BC260" s="680" t="str">
        <f t="shared" si="19"/>
        <v xml:space="preserve"> </v>
      </c>
      <c r="BE260" s="668">
        <f>IF(BA260&lt;&gt;BC260,(IF(AY260=0,AR260*'Q2'!$CB$20,IF(AY260="R",AR260,0))),0)</f>
        <v>0</v>
      </c>
      <c r="BF260" s="668">
        <f>IF(BA260&lt;&gt;BC260,(IF(AY260=0,AR260*'Q2'!$CB$21,IF(AY260="C",AR260,0))),0)</f>
        <v>0</v>
      </c>
      <c r="BG260" s="668">
        <f>IF(BA260&lt;&gt;BC260,(IF(AY260=0,AR260*'Q2'!$CB$22,IF(AY260="CF",AR260,0))),0)</f>
        <v>0</v>
      </c>
      <c r="BH260" s="135">
        <f>IF(BA260&lt;&gt;BC260,(IF(AY260=0,AR260*'Q2'!$CB$23,IF(AY260="F",AR260,0))),0)</f>
        <v>0</v>
      </c>
      <c r="BI260" s="135">
        <f>'O2'!AR260</f>
        <v>0</v>
      </c>
      <c r="BL260" s="274">
        <f>'O1'!BL260</f>
        <v>0</v>
      </c>
      <c r="BM260" s="127">
        <f t="shared" si="20"/>
        <v>0</v>
      </c>
    </row>
    <row r="261" spans="2:65" ht="12.75" customHeight="1">
      <c r="B261" s="654">
        <f>'O1'!B261</f>
        <v>0</v>
      </c>
      <c r="C261" s="655"/>
      <c r="D261" s="655"/>
      <c r="E261" s="655"/>
      <c r="F261" s="656"/>
      <c r="G261" s="902">
        <f>'O1'!G261</f>
        <v>0</v>
      </c>
      <c r="H261" s="525"/>
      <c r="I261" s="525"/>
      <c r="J261" s="525"/>
      <c r="K261" s="525"/>
      <c r="L261" s="525"/>
      <c r="M261" s="525"/>
      <c r="N261" s="525"/>
      <c r="O261" s="525"/>
      <c r="P261" s="525"/>
      <c r="Q261" s="525"/>
      <c r="R261" s="525"/>
      <c r="S261" s="525"/>
      <c r="T261" s="525"/>
      <c r="U261" s="525"/>
      <c r="V261" s="525"/>
      <c r="W261" s="525"/>
      <c r="X261" s="525"/>
      <c r="Y261" s="525"/>
      <c r="Z261" s="525"/>
      <c r="AA261" s="525"/>
      <c r="AB261" s="526"/>
      <c r="AC261" s="514">
        <f>'O1'!AC261</f>
        <v>0</v>
      </c>
      <c r="AD261" s="515"/>
      <c r="AE261" s="516"/>
      <c r="AF261" s="517">
        <f>'O1'!BP261</f>
        <v>0</v>
      </c>
      <c r="AG261" s="518"/>
      <c r="AH261" s="518"/>
      <c r="AI261" s="518"/>
      <c r="AJ261" s="519"/>
      <c r="AK261" s="352">
        <f>'O1'!BQ261</f>
        <v>0</v>
      </c>
      <c r="AL261" s="352"/>
      <c r="AM261" s="352"/>
      <c r="AN261" s="352"/>
      <c r="AO261" s="352"/>
      <c r="AP261" s="352"/>
      <c r="AQ261" s="352"/>
      <c r="AR261" s="353">
        <f t="shared" si="16"/>
        <v>0</v>
      </c>
      <c r="AS261" s="353"/>
      <c r="AT261" s="353"/>
      <c r="AU261" s="353"/>
      <c r="AV261" s="353"/>
      <c r="AW261" s="353"/>
      <c r="AX261" s="353"/>
      <c r="AY261" s="200">
        <f>'O1'!AY261</f>
        <v>0</v>
      </c>
      <c r="BA261" s="680" t="str">
        <f t="shared" si="17"/>
        <v>APROPRIAR O MACRO ITEM</v>
      </c>
      <c r="BB261" s="680" t="str">
        <f t="shared" si="18"/>
        <v/>
      </c>
      <c r="BC261" s="680" t="str">
        <f t="shared" si="19"/>
        <v xml:space="preserve"> </v>
      </c>
      <c r="BE261" s="668">
        <f>IF(BA261&lt;&gt;BC261,(IF(AY261=0,AR261*'Q2'!$CB$20,IF(AY261="R",AR261,0))),0)</f>
        <v>0</v>
      </c>
      <c r="BF261" s="668">
        <f>IF(BA261&lt;&gt;BC261,(IF(AY261=0,AR261*'Q2'!$CB$21,IF(AY261="C",AR261,0))),0)</f>
        <v>0</v>
      </c>
      <c r="BG261" s="668">
        <f>IF(BA261&lt;&gt;BC261,(IF(AY261=0,AR261*'Q2'!$CB$22,IF(AY261="CF",AR261,0))),0)</f>
        <v>0</v>
      </c>
      <c r="BH261" s="135">
        <f>IF(BA261&lt;&gt;BC261,(IF(AY261=0,AR261*'Q2'!$CB$23,IF(AY261="F",AR261,0))),0)</f>
        <v>0</v>
      </c>
      <c r="BI261" s="135">
        <f>'O2'!AR261</f>
        <v>0</v>
      </c>
      <c r="BL261" s="274">
        <f>'O1'!BL261</f>
        <v>0</v>
      </c>
      <c r="BM261" s="127">
        <f t="shared" si="20"/>
        <v>0</v>
      </c>
    </row>
    <row r="262" spans="2:65" ht="12.75" customHeight="1">
      <c r="B262" s="654">
        <f>'O1'!B262</f>
        <v>0</v>
      </c>
      <c r="C262" s="655"/>
      <c r="D262" s="655"/>
      <c r="E262" s="655"/>
      <c r="F262" s="656"/>
      <c r="G262" s="902">
        <f>'O1'!G262</f>
        <v>0</v>
      </c>
      <c r="H262" s="525"/>
      <c r="I262" s="525"/>
      <c r="J262" s="525"/>
      <c r="K262" s="525"/>
      <c r="L262" s="525"/>
      <c r="M262" s="525"/>
      <c r="N262" s="525"/>
      <c r="O262" s="525"/>
      <c r="P262" s="525"/>
      <c r="Q262" s="525"/>
      <c r="R262" s="525"/>
      <c r="S262" s="525"/>
      <c r="T262" s="525"/>
      <c r="U262" s="525"/>
      <c r="V262" s="525"/>
      <c r="W262" s="525"/>
      <c r="X262" s="525"/>
      <c r="Y262" s="525"/>
      <c r="Z262" s="525"/>
      <c r="AA262" s="525"/>
      <c r="AB262" s="526"/>
      <c r="AC262" s="514">
        <f>'O1'!AC262</f>
        <v>0</v>
      </c>
      <c r="AD262" s="515"/>
      <c r="AE262" s="516"/>
      <c r="AF262" s="517">
        <f>'O1'!BP262</f>
        <v>0</v>
      </c>
      <c r="AG262" s="518"/>
      <c r="AH262" s="518"/>
      <c r="AI262" s="518"/>
      <c r="AJ262" s="519"/>
      <c r="AK262" s="352">
        <f>'O1'!BQ262</f>
        <v>0</v>
      </c>
      <c r="AL262" s="352"/>
      <c r="AM262" s="352"/>
      <c r="AN262" s="352"/>
      <c r="AO262" s="352"/>
      <c r="AP262" s="352"/>
      <c r="AQ262" s="352"/>
      <c r="AR262" s="353">
        <f t="shared" si="16"/>
        <v>0</v>
      </c>
      <c r="AS262" s="353"/>
      <c r="AT262" s="353"/>
      <c r="AU262" s="353"/>
      <c r="AV262" s="353"/>
      <c r="AW262" s="353"/>
      <c r="AX262" s="353"/>
      <c r="AY262" s="200">
        <f>'O1'!AY262</f>
        <v>0</v>
      </c>
      <c r="BA262" s="680" t="str">
        <f t="shared" si="17"/>
        <v>APROPRIAR O MACRO ITEM</v>
      </c>
      <c r="BB262" s="680" t="str">
        <f t="shared" si="18"/>
        <v/>
      </c>
      <c r="BC262" s="680" t="str">
        <f t="shared" si="19"/>
        <v xml:space="preserve"> </v>
      </c>
      <c r="BE262" s="668">
        <f>IF(BA262&lt;&gt;BC262,(IF(AY262=0,AR262*'Q2'!$CB$20,IF(AY262="R",AR262,0))),0)</f>
        <v>0</v>
      </c>
      <c r="BF262" s="668">
        <f>IF(BA262&lt;&gt;BC262,(IF(AY262=0,AR262*'Q2'!$CB$21,IF(AY262="C",AR262,0))),0)</f>
        <v>0</v>
      </c>
      <c r="BG262" s="668">
        <f>IF(BA262&lt;&gt;BC262,(IF(AY262=0,AR262*'Q2'!$CB$22,IF(AY262="CF",AR262,0))),0)</f>
        <v>0</v>
      </c>
      <c r="BH262" s="135">
        <f>IF(BA262&lt;&gt;BC262,(IF(AY262=0,AR262*'Q2'!$CB$23,IF(AY262="F",AR262,0))),0)</f>
        <v>0</v>
      </c>
      <c r="BI262" s="135">
        <f>'O2'!AR262</f>
        <v>0</v>
      </c>
      <c r="BL262" s="274">
        <f>'O1'!BL262</f>
        <v>0</v>
      </c>
      <c r="BM262" s="127">
        <f t="shared" si="20"/>
        <v>0</v>
      </c>
    </row>
    <row r="263" spans="2:65" ht="12.75" customHeight="1">
      <c r="B263" s="654">
        <f>'O1'!B263</f>
        <v>0</v>
      </c>
      <c r="C263" s="655"/>
      <c r="D263" s="655"/>
      <c r="E263" s="655"/>
      <c r="F263" s="656"/>
      <c r="G263" s="902">
        <f>'O1'!G263</f>
        <v>0</v>
      </c>
      <c r="H263" s="525"/>
      <c r="I263" s="525"/>
      <c r="J263" s="525"/>
      <c r="K263" s="525"/>
      <c r="L263" s="525"/>
      <c r="M263" s="525"/>
      <c r="N263" s="525"/>
      <c r="O263" s="525"/>
      <c r="P263" s="525"/>
      <c r="Q263" s="525"/>
      <c r="R263" s="525"/>
      <c r="S263" s="525"/>
      <c r="T263" s="525"/>
      <c r="U263" s="525"/>
      <c r="V263" s="525"/>
      <c r="W263" s="525"/>
      <c r="X263" s="525"/>
      <c r="Y263" s="525"/>
      <c r="Z263" s="525"/>
      <c r="AA263" s="525"/>
      <c r="AB263" s="526"/>
      <c r="AC263" s="514">
        <f>'O1'!AC263</f>
        <v>0</v>
      </c>
      <c r="AD263" s="515"/>
      <c r="AE263" s="516"/>
      <c r="AF263" s="517">
        <f>'O1'!BP263</f>
        <v>0</v>
      </c>
      <c r="AG263" s="518"/>
      <c r="AH263" s="518"/>
      <c r="AI263" s="518"/>
      <c r="AJ263" s="519"/>
      <c r="AK263" s="352">
        <f>'O1'!BQ263</f>
        <v>0</v>
      </c>
      <c r="AL263" s="352"/>
      <c r="AM263" s="352"/>
      <c r="AN263" s="352"/>
      <c r="AO263" s="352"/>
      <c r="AP263" s="352"/>
      <c r="AQ263" s="352"/>
      <c r="AR263" s="353">
        <f t="shared" si="16"/>
        <v>0</v>
      </c>
      <c r="AS263" s="353"/>
      <c r="AT263" s="353"/>
      <c r="AU263" s="353"/>
      <c r="AV263" s="353"/>
      <c r="AW263" s="353"/>
      <c r="AX263" s="353"/>
      <c r="AY263" s="200">
        <f>'O1'!AY263</f>
        <v>0</v>
      </c>
      <c r="BA263" s="680" t="str">
        <f t="shared" si="17"/>
        <v>APROPRIAR O MACRO ITEM</v>
      </c>
      <c r="BB263" s="680" t="str">
        <f t="shared" si="18"/>
        <v/>
      </c>
      <c r="BC263" s="680" t="str">
        <f t="shared" si="19"/>
        <v xml:space="preserve"> </v>
      </c>
      <c r="BE263" s="668">
        <f>IF(BA263&lt;&gt;BC263,(IF(AY263=0,AR263*'Q2'!$CB$20,IF(AY263="R",AR263,0))),0)</f>
        <v>0</v>
      </c>
      <c r="BF263" s="668">
        <f>IF(BA263&lt;&gt;BC263,(IF(AY263=0,AR263*'Q2'!$CB$21,IF(AY263="C",AR263,0))),0)</f>
        <v>0</v>
      </c>
      <c r="BG263" s="668">
        <f>IF(BA263&lt;&gt;BC263,(IF(AY263=0,AR263*'Q2'!$CB$22,IF(AY263="CF",AR263,0))),0)</f>
        <v>0</v>
      </c>
      <c r="BH263" s="135">
        <f>IF(BA263&lt;&gt;BC263,(IF(AY263=0,AR263*'Q2'!$CB$23,IF(AY263="F",AR263,0))),0)</f>
        <v>0</v>
      </c>
      <c r="BI263" s="135">
        <f>'O2'!AR263</f>
        <v>0</v>
      </c>
      <c r="BL263" s="274">
        <f>'O1'!BL263</f>
        <v>0</v>
      </c>
      <c r="BM263" s="127">
        <f t="shared" si="20"/>
        <v>0</v>
      </c>
    </row>
    <row r="264" spans="2:65" ht="12.75" customHeight="1">
      <c r="B264" s="654">
        <f>'O1'!B264</f>
        <v>0</v>
      </c>
      <c r="C264" s="655"/>
      <c r="D264" s="655"/>
      <c r="E264" s="655"/>
      <c r="F264" s="656"/>
      <c r="G264" s="902">
        <f>'O1'!G264</f>
        <v>0</v>
      </c>
      <c r="H264" s="525"/>
      <c r="I264" s="525"/>
      <c r="J264" s="525"/>
      <c r="K264" s="525"/>
      <c r="L264" s="525"/>
      <c r="M264" s="525"/>
      <c r="N264" s="525"/>
      <c r="O264" s="525"/>
      <c r="P264" s="525"/>
      <c r="Q264" s="525"/>
      <c r="R264" s="525"/>
      <c r="S264" s="525"/>
      <c r="T264" s="525"/>
      <c r="U264" s="525"/>
      <c r="V264" s="525"/>
      <c r="W264" s="525"/>
      <c r="X264" s="525"/>
      <c r="Y264" s="525"/>
      <c r="Z264" s="525"/>
      <c r="AA264" s="525"/>
      <c r="AB264" s="526"/>
      <c r="AC264" s="514">
        <f>'O1'!AC264</f>
        <v>0</v>
      </c>
      <c r="AD264" s="515"/>
      <c r="AE264" s="516"/>
      <c r="AF264" s="517">
        <f>'O1'!BP264</f>
        <v>0</v>
      </c>
      <c r="AG264" s="518"/>
      <c r="AH264" s="518"/>
      <c r="AI264" s="518"/>
      <c r="AJ264" s="519"/>
      <c r="AK264" s="352">
        <f>'O1'!BQ264</f>
        <v>0</v>
      </c>
      <c r="AL264" s="352"/>
      <c r="AM264" s="352"/>
      <c r="AN264" s="352"/>
      <c r="AO264" s="352"/>
      <c r="AP264" s="352"/>
      <c r="AQ264" s="352"/>
      <c r="AR264" s="353">
        <f t="shared" si="16"/>
        <v>0</v>
      </c>
      <c r="AS264" s="353"/>
      <c r="AT264" s="353"/>
      <c r="AU264" s="353"/>
      <c r="AV264" s="353"/>
      <c r="AW264" s="353"/>
      <c r="AX264" s="353"/>
      <c r="AY264" s="200">
        <f>'O1'!AY264</f>
        <v>0</v>
      </c>
      <c r="BA264" s="680" t="str">
        <f t="shared" si="17"/>
        <v>APROPRIAR O MACRO ITEM</v>
      </c>
      <c r="BB264" s="680" t="str">
        <f t="shared" si="18"/>
        <v/>
      </c>
      <c r="BC264" s="680" t="str">
        <f t="shared" si="19"/>
        <v xml:space="preserve"> </v>
      </c>
      <c r="BE264" s="668">
        <f>IF(BA264&lt;&gt;BC264,(IF(AY264=0,AR264*'Q2'!$CB$20,IF(AY264="R",AR264,0))),0)</f>
        <v>0</v>
      </c>
      <c r="BF264" s="668">
        <f>IF(BA264&lt;&gt;BC264,(IF(AY264=0,AR264*'Q2'!$CB$21,IF(AY264="C",AR264,0))),0)</f>
        <v>0</v>
      </c>
      <c r="BG264" s="668">
        <f>IF(BA264&lt;&gt;BC264,(IF(AY264=0,AR264*'Q2'!$CB$22,IF(AY264="CF",AR264,0))),0)</f>
        <v>0</v>
      </c>
      <c r="BH264" s="135">
        <f>IF(BA264&lt;&gt;BC264,(IF(AY264=0,AR264*'Q2'!$CB$23,IF(AY264="F",AR264,0))),0)</f>
        <v>0</v>
      </c>
      <c r="BI264" s="135">
        <f>'O2'!AR264</f>
        <v>0</v>
      </c>
      <c r="BL264" s="274">
        <f>'O1'!BL264</f>
        <v>0</v>
      </c>
      <c r="BM264" s="127">
        <f t="shared" si="20"/>
        <v>0</v>
      </c>
    </row>
    <row r="265" spans="2:65" ht="12.75" customHeight="1">
      <c r="B265" s="654">
        <f>'O1'!B265</f>
        <v>0</v>
      </c>
      <c r="C265" s="655"/>
      <c r="D265" s="655"/>
      <c r="E265" s="655"/>
      <c r="F265" s="656"/>
      <c r="G265" s="902">
        <f>'O1'!G265</f>
        <v>0</v>
      </c>
      <c r="H265" s="525"/>
      <c r="I265" s="525"/>
      <c r="J265" s="525"/>
      <c r="K265" s="525"/>
      <c r="L265" s="525"/>
      <c r="M265" s="525"/>
      <c r="N265" s="525"/>
      <c r="O265" s="525"/>
      <c r="P265" s="525"/>
      <c r="Q265" s="525"/>
      <c r="R265" s="525"/>
      <c r="S265" s="525"/>
      <c r="T265" s="525"/>
      <c r="U265" s="525"/>
      <c r="V265" s="525"/>
      <c r="W265" s="525"/>
      <c r="X265" s="525"/>
      <c r="Y265" s="525"/>
      <c r="Z265" s="525"/>
      <c r="AA265" s="525"/>
      <c r="AB265" s="526"/>
      <c r="AC265" s="514">
        <f>'O1'!AC265</f>
        <v>0</v>
      </c>
      <c r="AD265" s="515"/>
      <c r="AE265" s="516"/>
      <c r="AF265" s="517">
        <f>'O1'!BP265</f>
        <v>0</v>
      </c>
      <c r="AG265" s="518"/>
      <c r="AH265" s="518"/>
      <c r="AI265" s="518"/>
      <c r="AJ265" s="519"/>
      <c r="AK265" s="352">
        <f>'O1'!BQ265</f>
        <v>0</v>
      </c>
      <c r="AL265" s="352"/>
      <c r="AM265" s="352"/>
      <c r="AN265" s="352"/>
      <c r="AO265" s="352"/>
      <c r="AP265" s="352"/>
      <c r="AQ265" s="352"/>
      <c r="AR265" s="353">
        <f t="shared" si="16"/>
        <v>0</v>
      </c>
      <c r="AS265" s="353"/>
      <c r="AT265" s="353"/>
      <c r="AU265" s="353"/>
      <c r="AV265" s="353"/>
      <c r="AW265" s="353"/>
      <c r="AX265" s="353"/>
      <c r="AY265" s="200">
        <f>'O1'!AY265</f>
        <v>0</v>
      </c>
      <c r="BA265" s="680" t="str">
        <f t="shared" si="17"/>
        <v>APROPRIAR O MACRO ITEM</v>
      </c>
      <c r="BB265" s="680" t="str">
        <f t="shared" si="18"/>
        <v/>
      </c>
      <c r="BC265" s="680" t="str">
        <f t="shared" si="19"/>
        <v xml:space="preserve"> </v>
      </c>
      <c r="BE265" s="668">
        <f>IF(BA265&lt;&gt;BC265,(IF(AY265=0,AR265*'Q2'!$CB$20,IF(AY265="R",AR265,0))),0)</f>
        <v>0</v>
      </c>
      <c r="BF265" s="668">
        <f>IF(BA265&lt;&gt;BC265,(IF(AY265=0,AR265*'Q2'!$CB$21,IF(AY265="C",AR265,0))),0)</f>
        <v>0</v>
      </c>
      <c r="BG265" s="668">
        <f>IF(BA265&lt;&gt;BC265,(IF(AY265=0,AR265*'Q2'!$CB$22,IF(AY265="CF",AR265,0))),0)</f>
        <v>0</v>
      </c>
      <c r="BH265" s="135">
        <f>IF(BA265&lt;&gt;BC265,(IF(AY265=0,AR265*'Q2'!$CB$23,IF(AY265="F",AR265,0))),0)</f>
        <v>0</v>
      </c>
      <c r="BI265" s="135">
        <f>'O2'!AR265</f>
        <v>0</v>
      </c>
      <c r="BL265" s="274">
        <f>'O1'!BL265</f>
        <v>0</v>
      </c>
      <c r="BM265" s="127">
        <f t="shared" si="20"/>
        <v>0</v>
      </c>
    </row>
    <row r="266" spans="2:65" ht="12.75" customHeight="1">
      <c r="B266" s="654">
        <f>'O1'!B266</f>
        <v>0</v>
      </c>
      <c r="C266" s="655"/>
      <c r="D266" s="655"/>
      <c r="E266" s="655"/>
      <c r="F266" s="656"/>
      <c r="G266" s="902">
        <f>'O1'!G266</f>
        <v>0</v>
      </c>
      <c r="H266" s="525"/>
      <c r="I266" s="525"/>
      <c r="J266" s="525"/>
      <c r="K266" s="525"/>
      <c r="L266" s="525"/>
      <c r="M266" s="525"/>
      <c r="N266" s="525"/>
      <c r="O266" s="525"/>
      <c r="P266" s="525"/>
      <c r="Q266" s="525"/>
      <c r="R266" s="525"/>
      <c r="S266" s="525"/>
      <c r="T266" s="525"/>
      <c r="U266" s="525"/>
      <c r="V266" s="525"/>
      <c r="W266" s="525"/>
      <c r="X266" s="525"/>
      <c r="Y266" s="525"/>
      <c r="Z266" s="525"/>
      <c r="AA266" s="525"/>
      <c r="AB266" s="526"/>
      <c r="AC266" s="514">
        <f>'O1'!AC266</f>
        <v>0</v>
      </c>
      <c r="AD266" s="515"/>
      <c r="AE266" s="516"/>
      <c r="AF266" s="517">
        <f>'O1'!BP266</f>
        <v>0</v>
      </c>
      <c r="AG266" s="518"/>
      <c r="AH266" s="518"/>
      <c r="AI266" s="518"/>
      <c r="AJ266" s="519"/>
      <c r="AK266" s="352">
        <f>'O1'!BQ266</f>
        <v>0</v>
      </c>
      <c r="AL266" s="352"/>
      <c r="AM266" s="352"/>
      <c r="AN266" s="352"/>
      <c r="AO266" s="352"/>
      <c r="AP266" s="352"/>
      <c r="AQ266" s="352"/>
      <c r="AR266" s="353">
        <f t="shared" si="16"/>
        <v>0</v>
      </c>
      <c r="AS266" s="353"/>
      <c r="AT266" s="353"/>
      <c r="AU266" s="353"/>
      <c r="AV266" s="353"/>
      <c r="AW266" s="353"/>
      <c r="AX266" s="353"/>
      <c r="AY266" s="200">
        <f>'O1'!AY266</f>
        <v>0</v>
      </c>
      <c r="BA266" s="680" t="str">
        <f t="shared" si="17"/>
        <v>APROPRIAR O MACRO ITEM</v>
      </c>
      <c r="BB266" s="680" t="str">
        <f t="shared" si="18"/>
        <v/>
      </c>
      <c r="BC266" s="680" t="str">
        <f t="shared" si="19"/>
        <v xml:space="preserve"> </v>
      </c>
      <c r="BE266" s="668">
        <f>IF(BA266&lt;&gt;BC266,(IF(AY266=0,AR266*'Q2'!$CB$20,IF(AY266="R",AR266,0))),0)</f>
        <v>0</v>
      </c>
      <c r="BF266" s="668">
        <f>IF(BA266&lt;&gt;BC266,(IF(AY266=0,AR266*'Q2'!$CB$21,IF(AY266="C",AR266,0))),0)</f>
        <v>0</v>
      </c>
      <c r="BG266" s="668">
        <f>IF(BA266&lt;&gt;BC266,(IF(AY266=0,AR266*'Q2'!$CB$22,IF(AY266="CF",AR266,0))),0)</f>
        <v>0</v>
      </c>
      <c r="BH266" s="135">
        <f>IF(BA266&lt;&gt;BC266,(IF(AY266=0,AR266*'Q2'!$CB$23,IF(AY266="F",AR266,0))),0)</f>
        <v>0</v>
      </c>
      <c r="BI266" s="135">
        <f>'O2'!AR266</f>
        <v>0</v>
      </c>
      <c r="BL266" s="274">
        <f>'O1'!BL266</f>
        <v>0</v>
      </c>
      <c r="BM266" s="127">
        <f t="shared" si="20"/>
        <v>0</v>
      </c>
    </row>
    <row r="267" spans="2:65" ht="12.75" customHeight="1">
      <c r="B267" s="654">
        <f>'O1'!B267</f>
        <v>0</v>
      </c>
      <c r="C267" s="655"/>
      <c r="D267" s="655"/>
      <c r="E267" s="655"/>
      <c r="F267" s="656"/>
      <c r="G267" s="902">
        <f>'O1'!G267</f>
        <v>0</v>
      </c>
      <c r="H267" s="525"/>
      <c r="I267" s="525"/>
      <c r="J267" s="525"/>
      <c r="K267" s="525"/>
      <c r="L267" s="525"/>
      <c r="M267" s="525"/>
      <c r="N267" s="525"/>
      <c r="O267" s="525"/>
      <c r="P267" s="525"/>
      <c r="Q267" s="525"/>
      <c r="R267" s="525"/>
      <c r="S267" s="525"/>
      <c r="T267" s="525"/>
      <c r="U267" s="525"/>
      <c r="V267" s="525"/>
      <c r="W267" s="525"/>
      <c r="X267" s="525"/>
      <c r="Y267" s="525"/>
      <c r="Z267" s="525"/>
      <c r="AA267" s="525"/>
      <c r="AB267" s="526"/>
      <c r="AC267" s="514">
        <f>'O1'!AC267</f>
        <v>0</v>
      </c>
      <c r="AD267" s="515"/>
      <c r="AE267" s="516"/>
      <c r="AF267" s="517">
        <f>'O1'!BP267</f>
        <v>0</v>
      </c>
      <c r="AG267" s="518"/>
      <c r="AH267" s="518"/>
      <c r="AI267" s="518"/>
      <c r="AJ267" s="519"/>
      <c r="AK267" s="352">
        <f>'O1'!BQ267</f>
        <v>0</v>
      </c>
      <c r="AL267" s="352"/>
      <c r="AM267" s="352"/>
      <c r="AN267" s="352"/>
      <c r="AO267" s="352"/>
      <c r="AP267" s="352"/>
      <c r="AQ267" s="352"/>
      <c r="AR267" s="353">
        <f t="shared" si="16"/>
        <v>0</v>
      </c>
      <c r="AS267" s="353"/>
      <c r="AT267" s="353"/>
      <c r="AU267" s="353"/>
      <c r="AV267" s="353"/>
      <c r="AW267" s="353"/>
      <c r="AX267" s="353"/>
      <c r="AY267" s="200">
        <f>'O1'!AY267</f>
        <v>0</v>
      </c>
      <c r="BA267" s="680" t="str">
        <f t="shared" si="17"/>
        <v>APROPRIAR O MACRO ITEM</v>
      </c>
      <c r="BB267" s="680" t="str">
        <f t="shared" si="18"/>
        <v/>
      </c>
      <c r="BC267" s="680" t="str">
        <f t="shared" si="19"/>
        <v xml:space="preserve"> </v>
      </c>
      <c r="BE267" s="668">
        <f>IF(BA267&lt;&gt;BC267,(IF(AY267=0,AR267*'Q2'!$CB$20,IF(AY267="R",AR267,0))),0)</f>
        <v>0</v>
      </c>
      <c r="BF267" s="668">
        <f>IF(BA267&lt;&gt;BC267,(IF(AY267=0,AR267*'Q2'!$CB$21,IF(AY267="C",AR267,0))),0)</f>
        <v>0</v>
      </c>
      <c r="BG267" s="668">
        <f>IF(BA267&lt;&gt;BC267,(IF(AY267=0,AR267*'Q2'!$CB$22,IF(AY267="CF",AR267,0))),0)</f>
        <v>0</v>
      </c>
      <c r="BH267" s="135">
        <f>IF(BA267&lt;&gt;BC267,(IF(AY267=0,AR267*'Q2'!$CB$23,IF(AY267="F",AR267,0))),0)</f>
        <v>0</v>
      </c>
      <c r="BI267" s="135">
        <f>'O2'!AR267</f>
        <v>0</v>
      </c>
      <c r="BL267" s="274">
        <f>'O1'!BL267</f>
        <v>0</v>
      </c>
      <c r="BM267" s="127">
        <f t="shared" si="20"/>
        <v>0</v>
      </c>
    </row>
    <row r="268" spans="2:65" ht="12.75" customHeight="1">
      <c r="B268" s="654">
        <f>'O1'!B268</f>
        <v>0</v>
      </c>
      <c r="C268" s="655"/>
      <c r="D268" s="655"/>
      <c r="E268" s="655"/>
      <c r="F268" s="656"/>
      <c r="G268" s="902">
        <f>'O1'!G268</f>
        <v>0</v>
      </c>
      <c r="H268" s="525"/>
      <c r="I268" s="525"/>
      <c r="J268" s="525"/>
      <c r="K268" s="525"/>
      <c r="L268" s="525"/>
      <c r="M268" s="525"/>
      <c r="N268" s="525"/>
      <c r="O268" s="525"/>
      <c r="P268" s="525"/>
      <c r="Q268" s="525"/>
      <c r="R268" s="525"/>
      <c r="S268" s="525"/>
      <c r="T268" s="525"/>
      <c r="U268" s="525"/>
      <c r="V268" s="525"/>
      <c r="W268" s="525"/>
      <c r="X268" s="525"/>
      <c r="Y268" s="525"/>
      <c r="Z268" s="525"/>
      <c r="AA268" s="525"/>
      <c r="AB268" s="526"/>
      <c r="AC268" s="514">
        <f>'O1'!AC268</f>
        <v>0</v>
      </c>
      <c r="AD268" s="515"/>
      <c r="AE268" s="516"/>
      <c r="AF268" s="517">
        <f>'O1'!BP268</f>
        <v>0</v>
      </c>
      <c r="AG268" s="518"/>
      <c r="AH268" s="518"/>
      <c r="AI268" s="518"/>
      <c r="AJ268" s="519"/>
      <c r="AK268" s="352">
        <f>'O1'!BQ268</f>
        <v>0</v>
      </c>
      <c r="AL268" s="352"/>
      <c r="AM268" s="352"/>
      <c r="AN268" s="352"/>
      <c r="AO268" s="352"/>
      <c r="AP268" s="352"/>
      <c r="AQ268" s="352"/>
      <c r="AR268" s="353">
        <f t="shared" si="16"/>
        <v>0</v>
      </c>
      <c r="AS268" s="353"/>
      <c r="AT268" s="353"/>
      <c r="AU268" s="353"/>
      <c r="AV268" s="353"/>
      <c r="AW268" s="353"/>
      <c r="AX268" s="353"/>
      <c r="AY268" s="200">
        <f>'O1'!AY268</f>
        <v>0</v>
      </c>
      <c r="BA268" s="680" t="str">
        <f t="shared" si="17"/>
        <v>APROPRIAR O MACRO ITEM</v>
      </c>
      <c r="BB268" s="680" t="str">
        <f t="shared" si="18"/>
        <v/>
      </c>
      <c r="BC268" s="680" t="str">
        <f t="shared" si="19"/>
        <v xml:space="preserve"> </v>
      </c>
      <c r="BE268" s="668">
        <f>IF(BA268&lt;&gt;BC268,(IF(AY268=0,AR268*'Q2'!$CB$20,IF(AY268="R",AR268,0))),0)</f>
        <v>0</v>
      </c>
      <c r="BF268" s="668">
        <f>IF(BA268&lt;&gt;BC268,(IF(AY268=0,AR268*'Q2'!$CB$21,IF(AY268="C",AR268,0))),0)</f>
        <v>0</v>
      </c>
      <c r="BG268" s="668">
        <f>IF(BA268&lt;&gt;BC268,(IF(AY268=0,AR268*'Q2'!$CB$22,IF(AY268="CF",AR268,0))),0)</f>
        <v>0</v>
      </c>
      <c r="BH268" s="135">
        <f>IF(BA268&lt;&gt;BC268,(IF(AY268=0,AR268*'Q2'!$CB$23,IF(AY268="F",AR268,0))),0)</f>
        <v>0</v>
      </c>
      <c r="BI268" s="135">
        <f>'O2'!AR268</f>
        <v>0</v>
      </c>
      <c r="BL268" s="274">
        <f>'O1'!BL268</f>
        <v>0</v>
      </c>
      <c r="BM268" s="127">
        <f t="shared" si="20"/>
        <v>0</v>
      </c>
    </row>
    <row r="269" spans="2:65" ht="12.75" customHeight="1">
      <c r="B269" s="654">
        <f>'O1'!B269</f>
        <v>0</v>
      </c>
      <c r="C269" s="655"/>
      <c r="D269" s="655"/>
      <c r="E269" s="655"/>
      <c r="F269" s="656"/>
      <c r="G269" s="902">
        <f>'O1'!G269</f>
        <v>0</v>
      </c>
      <c r="H269" s="525"/>
      <c r="I269" s="525"/>
      <c r="J269" s="525"/>
      <c r="K269" s="525"/>
      <c r="L269" s="525"/>
      <c r="M269" s="525"/>
      <c r="N269" s="525"/>
      <c r="O269" s="525"/>
      <c r="P269" s="525"/>
      <c r="Q269" s="525"/>
      <c r="R269" s="525"/>
      <c r="S269" s="525"/>
      <c r="T269" s="525"/>
      <c r="U269" s="525"/>
      <c r="V269" s="525"/>
      <c r="W269" s="525"/>
      <c r="X269" s="525"/>
      <c r="Y269" s="525"/>
      <c r="Z269" s="525"/>
      <c r="AA269" s="525"/>
      <c r="AB269" s="526"/>
      <c r="AC269" s="514">
        <f>'O1'!AC269</f>
        <v>0</v>
      </c>
      <c r="AD269" s="515"/>
      <c r="AE269" s="516"/>
      <c r="AF269" s="517">
        <f>'O1'!BP269</f>
        <v>0</v>
      </c>
      <c r="AG269" s="518"/>
      <c r="AH269" s="518"/>
      <c r="AI269" s="518"/>
      <c r="AJ269" s="519"/>
      <c r="AK269" s="352">
        <f>'O1'!BQ269</f>
        <v>0</v>
      </c>
      <c r="AL269" s="352"/>
      <c r="AM269" s="352"/>
      <c r="AN269" s="352"/>
      <c r="AO269" s="352"/>
      <c r="AP269" s="352"/>
      <c r="AQ269" s="352"/>
      <c r="AR269" s="353">
        <f t="shared" si="16"/>
        <v>0</v>
      </c>
      <c r="AS269" s="353"/>
      <c r="AT269" s="353"/>
      <c r="AU269" s="353"/>
      <c r="AV269" s="353"/>
      <c r="AW269" s="353"/>
      <c r="AX269" s="353"/>
      <c r="AY269" s="200">
        <f>'O1'!AY269</f>
        <v>0</v>
      </c>
      <c r="BA269" s="680" t="str">
        <f t="shared" si="17"/>
        <v>APROPRIAR O MACRO ITEM</v>
      </c>
      <c r="BB269" s="680" t="str">
        <f t="shared" si="18"/>
        <v/>
      </c>
      <c r="BC269" s="680" t="str">
        <f t="shared" si="19"/>
        <v xml:space="preserve"> </v>
      </c>
      <c r="BE269" s="668">
        <f>IF(BA269&lt;&gt;BC269,(IF(AY269=0,AR269*'Q2'!$CB$20,IF(AY269="R",AR269,0))),0)</f>
        <v>0</v>
      </c>
      <c r="BF269" s="668">
        <f>IF(BA269&lt;&gt;BC269,(IF(AY269=0,AR269*'Q2'!$CB$21,IF(AY269="C",AR269,0))),0)</f>
        <v>0</v>
      </c>
      <c r="BG269" s="668">
        <f>IF(BA269&lt;&gt;BC269,(IF(AY269=0,AR269*'Q2'!$CB$22,IF(AY269="CF",AR269,0))),0)</f>
        <v>0</v>
      </c>
      <c r="BH269" s="135">
        <f>IF(BA269&lt;&gt;BC269,(IF(AY269=0,AR269*'Q2'!$CB$23,IF(AY269="F",AR269,0))),0)</f>
        <v>0</v>
      </c>
      <c r="BI269" s="135">
        <f>'O2'!AR269</f>
        <v>0</v>
      </c>
      <c r="BL269" s="274">
        <f>'O1'!BL269</f>
        <v>0</v>
      </c>
      <c r="BM269" s="127">
        <f t="shared" si="20"/>
        <v>0</v>
      </c>
    </row>
    <row r="270" spans="2:65" ht="12.75" customHeight="1">
      <c r="B270" s="654">
        <f>'O1'!B270</f>
        <v>0</v>
      </c>
      <c r="C270" s="655"/>
      <c r="D270" s="655"/>
      <c r="E270" s="655"/>
      <c r="F270" s="656"/>
      <c r="G270" s="902">
        <f>'O1'!G270</f>
        <v>0</v>
      </c>
      <c r="H270" s="525"/>
      <c r="I270" s="525"/>
      <c r="J270" s="525"/>
      <c r="K270" s="525"/>
      <c r="L270" s="525"/>
      <c r="M270" s="525"/>
      <c r="N270" s="525"/>
      <c r="O270" s="525"/>
      <c r="P270" s="525"/>
      <c r="Q270" s="525"/>
      <c r="R270" s="525"/>
      <c r="S270" s="525"/>
      <c r="T270" s="525"/>
      <c r="U270" s="525"/>
      <c r="V270" s="525"/>
      <c r="W270" s="525"/>
      <c r="X270" s="525"/>
      <c r="Y270" s="525"/>
      <c r="Z270" s="525"/>
      <c r="AA270" s="525"/>
      <c r="AB270" s="526"/>
      <c r="AC270" s="514">
        <f>'O1'!AC270</f>
        <v>0</v>
      </c>
      <c r="AD270" s="515"/>
      <c r="AE270" s="516"/>
      <c r="AF270" s="517">
        <f>'O1'!BP270</f>
        <v>0</v>
      </c>
      <c r="AG270" s="518"/>
      <c r="AH270" s="518"/>
      <c r="AI270" s="518"/>
      <c r="AJ270" s="519"/>
      <c r="AK270" s="352">
        <f>'O1'!BQ270</f>
        <v>0</v>
      </c>
      <c r="AL270" s="352"/>
      <c r="AM270" s="352"/>
      <c r="AN270" s="352"/>
      <c r="AO270" s="352"/>
      <c r="AP270" s="352"/>
      <c r="AQ270" s="352"/>
      <c r="AR270" s="353">
        <f t="shared" si="16"/>
        <v>0</v>
      </c>
      <c r="AS270" s="353"/>
      <c r="AT270" s="353"/>
      <c r="AU270" s="353"/>
      <c r="AV270" s="353"/>
      <c r="AW270" s="353"/>
      <c r="AX270" s="353"/>
      <c r="AY270" s="200">
        <f>'O1'!AY270</f>
        <v>0</v>
      </c>
      <c r="BA270" s="680" t="str">
        <f t="shared" si="17"/>
        <v>APROPRIAR O MACRO ITEM</v>
      </c>
      <c r="BB270" s="680" t="str">
        <f t="shared" si="18"/>
        <v/>
      </c>
      <c r="BC270" s="680" t="str">
        <f t="shared" si="19"/>
        <v xml:space="preserve"> </v>
      </c>
      <c r="BE270" s="668">
        <f>IF(BA270&lt;&gt;BC270,(IF(AY270=0,AR270*'Q2'!$CB$20,IF(AY270="R",AR270,0))),0)</f>
        <v>0</v>
      </c>
      <c r="BF270" s="668">
        <f>IF(BA270&lt;&gt;BC270,(IF(AY270=0,AR270*'Q2'!$CB$21,IF(AY270="C",AR270,0))),0)</f>
        <v>0</v>
      </c>
      <c r="BG270" s="668">
        <f>IF(BA270&lt;&gt;BC270,(IF(AY270=0,AR270*'Q2'!$CB$22,IF(AY270="CF",AR270,0))),0)</f>
        <v>0</v>
      </c>
      <c r="BH270" s="135">
        <f>IF(BA270&lt;&gt;BC270,(IF(AY270=0,AR270*'Q2'!$CB$23,IF(AY270="F",AR270,0))),0)</f>
        <v>0</v>
      </c>
      <c r="BI270" s="135">
        <f>'O2'!AR270</f>
        <v>0</v>
      </c>
      <c r="BL270" s="274">
        <f>'O1'!BL270</f>
        <v>0</v>
      </c>
      <c r="BM270" s="127">
        <f t="shared" si="20"/>
        <v>0</v>
      </c>
    </row>
    <row r="271" spans="2:65" ht="12.75" customHeight="1">
      <c r="B271" s="654">
        <f>'O1'!B271</f>
        <v>0</v>
      </c>
      <c r="C271" s="655"/>
      <c r="D271" s="655"/>
      <c r="E271" s="655"/>
      <c r="F271" s="656"/>
      <c r="G271" s="902">
        <f>'O1'!G271</f>
        <v>0</v>
      </c>
      <c r="H271" s="525"/>
      <c r="I271" s="525"/>
      <c r="J271" s="525"/>
      <c r="K271" s="525"/>
      <c r="L271" s="525"/>
      <c r="M271" s="525"/>
      <c r="N271" s="525"/>
      <c r="O271" s="525"/>
      <c r="P271" s="525"/>
      <c r="Q271" s="525"/>
      <c r="R271" s="525"/>
      <c r="S271" s="525"/>
      <c r="T271" s="525"/>
      <c r="U271" s="525"/>
      <c r="V271" s="525"/>
      <c r="W271" s="525"/>
      <c r="X271" s="525"/>
      <c r="Y271" s="525"/>
      <c r="Z271" s="525"/>
      <c r="AA271" s="525"/>
      <c r="AB271" s="526"/>
      <c r="AC271" s="514">
        <f>'O1'!AC271</f>
        <v>0</v>
      </c>
      <c r="AD271" s="515"/>
      <c r="AE271" s="516"/>
      <c r="AF271" s="517">
        <f>'O1'!BP271</f>
        <v>0</v>
      </c>
      <c r="AG271" s="518"/>
      <c r="AH271" s="518"/>
      <c r="AI271" s="518"/>
      <c r="AJ271" s="519"/>
      <c r="AK271" s="352">
        <f>'O1'!BQ271</f>
        <v>0</v>
      </c>
      <c r="AL271" s="352"/>
      <c r="AM271" s="352"/>
      <c r="AN271" s="352"/>
      <c r="AO271" s="352"/>
      <c r="AP271" s="352"/>
      <c r="AQ271" s="352"/>
      <c r="AR271" s="353">
        <f t="shared" ref="AR271:AR315" si="21">IF(BM271=0,(SUMIF($BA$15:$BA$318,B271,$BM$15:$BM$318)),BM271)</f>
        <v>0</v>
      </c>
      <c r="AS271" s="353"/>
      <c r="AT271" s="353"/>
      <c r="AU271" s="353"/>
      <c r="AV271" s="353"/>
      <c r="AW271" s="353"/>
      <c r="AX271" s="353"/>
      <c r="AY271" s="200">
        <f>'O1'!AY271</f>
        <v>0</v>
      </c>
      <c r="BA271" s="680" t="str">
        <f t="shared" ref="BA271:BA315" si="22">IF(B271=0,BA270,IF(ISNONTEXT(B271)=TRUE,INT(B271),INT(LEFT(B271,FIND(".",B271)-1))))</f>
        <v>APROPRIAR O MACRO ITEM</v>
      </c>
      <c r="BB271" s="680" t="str">
        <f t="shared" ref="BB271:BB315" si="23">IF(BB272=1,1,IF(B271&lt;&gt;0,1,IF(G271&lt;&gt;0,1,IF(AC271&lt;&gt;0,1,IF(AF271&lt;&gt;0,1,"")))))</f>
        <v/>
      </c>
      <c r="BC271" s="680" t="str">
        <f t="shared" si="19"/>
        <v xml:space="preserve"> </v>
      </c>
      <c r="BE271" s="668">
        <f>IF(BA271&lt;&gt;BC271,(IF(AY271=0,AR271*'Q2'!$CB$20,IF(AY271="R",AR271,0))),0)</f>
        <v>0</v>
      </c>
      <c r="BF271" s="668">
        <f>IF(BA271&lt;&gt;BC271,(IF(AY271=0,AR271*'Q2'!$CB$21,IF(AY271="C",AR271,0))),0)</f>
        <v>0</v>
      </c>
      <c r="BG271" s="668">
        <f>IF(BA271&lt;&gt;BC271,(IF(AY271=0,AR271*'Q2'!$CB$22,IF(AY271="CF",AR271,0))),0)</f>
        <v>0</v>
      </c>
      <c r="BH271" s="135">
        <f>IF(BA271&lt;&gt;BC271,(IF(AY271=0,AR271*'Q2'!$CB$23,IF(AY271="F",AR271,0))),0)</f>
        <v>0</v>
      </c>
      <c r="BI271" s="135">
        <f>'O2'!AR271</f>
        <v>0</v>
      </c>
      <c r="BL271" s="274">
        <f>'O1'!BL271</f>
        <v>0</v>
      </c>
      <c r="BM271" s="127">
        <f t="shared" si="20"/>
        <v>0</v>
      </c>
    </row>
    <row r="272" spans="2:65" ht="12.75" customHeight="1">
      <c r="B272" s="654">
        <f>'O1'!B272</f>
        <v>0</v>
      </c>
      <c r="C272" s="655"/>
      <c r="D272" s="655"/>
      <c r="E272" s="655"/>
      <c r="F272" s="656"/>
      <c r="G272" s="902">
        <f>'O1'!G272</f>
        <v>0</v>
      </c>
      <c r="H272" s="525"/>
      <c r="I272" s="525"/>
      <c r="J272" s="525"/>
      <c r="K272" s="525"/>
      <c r="L272" s="525"/>
      <c r="M272" s="525"/>
      <c r="N272" s="525"/>
      <c r="O272" s="525"/>
      <c r="P272" s="525"/>
      <c r="Q272" s="525"/>
      <c r="R272" s="525"/>
      <c r="S272" s="525"/>
      <c r="T272" s="525"/>
      <c r="U272" s="525"/>
      <c r="V272" s="525"/>
      <c r="W272" s="525"/>
      <c r="X272" s="525"/>
      <c r="Y272" s="525"/>
      <c r="Z272" s="525"/>
      <c r="AA272" s="525"/>
      <c r="AB272" s="526"/>
      <c r="AC272" s="514">
        <f>'O1'!AC272</f>
        <v>0</v>
      </c>
      <c r="AD272" s="515"/>
      <c r="AE272" s="516"/>
      <c r="AF272" s="517">
        <f>'O1'!BP272</f>
        <v>0</v>
      </c>
      <c r="AG272" s="518"/>
      <c r="AH272" s="518"/>
      <c r="AI272" s="518"/>
      <c r="AJ272" s="519"/>
      <c r="AK272" s="352">
        <f>'O1'!BQ272</f>
        <v>0</v>
      </c>
      <c r="AL272" s="352"/>
      <c r="AM272" s="352"/>
      <c r="AN272" s="352"/>
      <c r="AO272" s="352"/>
      <c r="AP272" s="352"/>
      <c r="AQ272" s="352"/>
      <c r="AR272" s="353">
        <f t="shared" si="21"/>
        <v>0</v>
      </c>
      <c r="AS272" s="353"/>
      <c r="AT272" s="353"/>
      <c r="AU272" s="353"/>
      <c r="AV272" s="353"/>
      <c r="AW272" s="353"/>
      <c r="AX272" s="353"/>
      <c r="AY272" s="200">
        <f>'O1'!AY272</f>
        <v>0</v>
      </c>
      <c r="BA272" s="680" t="str">
        <f t="shared" si="22"/>
        <v>APROPRIAR O MACRO ITEM</v>
      </c>
      <c r="BB272" s="680" t="str">
        <f t="shared" si="23"/>
        <v/>
      </c>
      <c r="BC272" s="680" t="str">
        <f t="shared" ref="BC272:BC315" si="24">IF(BA272=0," ",IF(BA272&lt;&gt;BA271,BA272," "))</f>
        <v xml:space="preserve"> </v>
      </c>
      <c r="BE272" s="668">
        <f>IF(BA272&lt;&gt;BC272,(IF(AY272=0,AR272*'Q2'!$CB$20,IF(AY272="R",AR272,0))),0)</f>
        <v>0</v>
      </c>
      <c r="BF272" s="668">
        <f>IF(BA272&lt;&gt;BC272,(IF(AY272=0,AR272*'Q2'!$CB$21,IF(AY272="C",AR272,0))),0)</f>
        <v>0</v>
      </c>
      <c r="BG272" s="668">
        <f>IF(BA272&lt;&gt;BC272,(IF(AY272=0,AR272*'Q2'!$CB$22,IF(AY272="CF",AR272,0))),0)</f>
        <v>0</v>
      </c>
      <c r="BH272" s="135">
        <f>IF(BA272&lt;&gt;BC272,(IF(AY272=0,AR272*'Q2'!$CB$23,IF(AY272="F",AR272,0))),0)</f>
        <v>0</v>
      </c>
      <c r="BI272" s="135">
        <f>'O2'!AR272</f>
        <v>0</v>
      </c>
      <c r="BL272" s="274">
        <f>'O1'!BL272</f>
        <v>0</v>
      </c>
      <c r="BM272" s="127">
        <f t="shared" si="20"/>
        <v>0</v>
      </c>
    </row>
    <row r="273" spans="2:65" ht="12.75" customHeight="1">
      <c r="B273" s="654">
        <f>'O1'!B273</f>
        <v>0</v>
      </c>
      <c r="C273" s="655"/>
      <c r="D273" s="655"/>
      <c r="E273" s="655"/>
      <c r="F273" s="656"/>
      <c r="G273" s="902">
        <f>'O1'!G273</f>
        <v>0</v>
      </c>
      <c r="H273" s="525"/>
      <c r="I273" s="525"/>
      <c r="J273" s="525"/>
      <c r="K273" s="525"/>
      <c r="L273" s="525"/>
      <c r="M273" s="525"/>
      <c r="N273" s="525"/>
      <c r="O273" s="525"/>
      <c r="P273" s="525"/>
      <c r="Q273" s="525"/>
      <c r="R273" s="525"/>
      <c r="S273" s="525"/>
      <c r="T273" s="525"/>
      <c r="U273" s="525"/>
      <c r="V273" s="525"/>
      <c r="W273" s="525"/>
      <c r="X273" s="525"/>
      <c r="Y273" s="525"/>
      <c r="Z273" s="525"/>
      <c r="AA273" s="525"/>
      <c r="AB273" s="526"/>
      <c r="AC273" s="514">
        <f>'O1'!AC273</f>
        <v>0</v>
      </c>
      <c r="AD273" s="515"/>
      <c r="AE273" s="516"/>
      <c r="AF273" s="517">
        <f>'O1'!BP273</f>
        <v>0</v>
      </c>
      <c r="AG273" s="518"/>
      <c r="AH273" s="518"/>
      <c r="AI273" s="518"/>
      <c r="AJ273" s="519"/>
      <c r="AK273" s="352">
        <f>'O1'!BQ273</f>
        <v>0</v>
      </c>
      <c r="AL273" s="352"/>
      <c r="AM273" s="352"/>
      <c r="AN273" s="352"/>
      <c r="AO273" s="352"/>
      <c r="AP273" s="352"/>
      <c r="AQ273" s="352"/>
      <c r="AR273" s="353">
        <f t="shared" si="21"/>
        <v>0</v>
      </c>
      <c r="AS273" s="353"/>
      <c r="AT273" s="353"/>
      <c r="AU273" s="353"/>
      <c r="AV273" s="353"/>
      <c r="AW273" s="353"/>
      <c r="AX273" s="353"/>
      <c r="AY273" s="200">
        <f>'O1'!AY273</f>
        <v>0</v>
      </c>
      <c r="BA273" s="680" t="str">
        <f t="shared" si="22"/>
        <v>APROPRIAR O MACRO ITEM</v>
      </c>
      <c r="BB273" s="680" t="str">
        <f t="shared" si="23"/>
        <v/>
      </c>
      <c r="BC273" s="680" t="str">
        <f t="shared" si="24"/>
        <v xml:space="preserve"> </v>
      </c>
      <c r="BE273" s="668">
        <f>IF(BA273&lt;&gt;BC273,(IF(AY273=0,AR273*'Q2'!$CB$20,IF(AY273="R",AR273,0))),0)</f>
        <v>0</v>
      </c>
      <c r="BF273" s="668">
        <f>IF(BA273&lt;&gt;BC273,(IF(AY273=0,AR273*'Q2'!$CB$21,IF(AY273="C",AR273,0))),0)</f>
        <v>0</v>
      </c>
      <c r="BG273" s="668">
        <f>IF(BA273&lt;&gt;BC273,(IF(AY273=0,AR273*'Q2'!$CB$22,IF(AY273="CF",AR273,0))),0)</f>
        <v>0</v>
      </c>
      <c r="BH273" s="135">
        <f>IF(BA273&lt;&gt;BC273,(IF(AY273=0,AR273*'Q2'!$CB$23,IF(AY273="F",AR273,0))),0)</f>
        <v>0</v>
      </c>
      <c r="BI273" s="135">
        <f>'O2'!AR273</f>
        <v>0</v>
      </c>
      <c r="BL273" s="274">
        <f>'O1'!BL273</f>
        <v>0</v>
      </c>
      <c r="BM273" s="127">
        <f t="shared" si="20"/>
        <v>0</v>
      </c>
    </row>
    <row r="274" spans="2:65" ht="12.75" customHeight="1">
      <c r="B274" s="654">
        <f>'O1'!B274</f>
        <v>0</v>
      </c>
      <c r="C274" s="655"/>
      <c r="D274" s="655"/>
      <c r="E274" s="655"/>
      <c r="F274" s="656"/>
      <c r="G274" s="902">
        <f>'O1'!G274</f>
        <v>0</v>
      </c>
      <c r="H274" s="525"/>
      <c r="I274" s="525"/>
      <c r="J274" s="525"/>
      <c r="K274" s="525"/>
      <c r="L274" s="525"/>
      <c r="M274" s="525"/>
      <c r="N274" s="525"/>
      <c r="O274" s="525"/>
      <c r="P274" s="525"/>
      <c r="Q274" s="525"/>
      <c r="R274" s="525"/>
      <c r="S274" s="525"/>
      <c r="T274" s="525"/>
      <c r="U274" s="525"/>
      <c r="V274" s="525"/>
      <c r="W274" s="525"/>
      <c r="X274" s="525"/>
      <c r="Y274" s="525"/>
      <c r="Z274" s="525"/>
      <c r="AA274" s="525"/>
      <c r="AB274" s="526"/>
      <c r="AC274" s="514">
        <f>'O1'!AC274</f>
        <v>0</v>
      </c>
      <c r="AD274" s="515"/>
      <c r="AE274" s="516"/>
      <c r="AF274" s="517">
        <f>'O1'!BP274</f>
        <v>0</v>
      </c>
      <c r="AG274" s="518"/>
      <c r="AH274" s="518"/>
      <c r="AI274" s="518"/>
      <c r="AJ274" s="519"/>
      <c r="AK274" s="352">
        <f>'O1'!BQ274</f>
        <v>0</v>
      </c>
      <c r="AL274" s="352"/>
      <c r="AM274" s="352"/>
      <c r="AN274" s="352"/>
      <c r="AO274" s="352"/>
      <c r="AP274" s="352"/>
      <c r="AQ274" s="352"/>
      <c r="AR274" s="353">
        <f t="shared" si="21"/>
        <v>0</v>
      </c>
      <c r="AS274" s="353"/>
      <c r="AT274" s="353"/>
      <c r="AU274" s="353"/>
      <c r="AV274" s="353"/>
      <c r="AW274" s="353"/>
      <c r="AX274" s="353"/>
      <c r="AY274" s="200">
        <f>'O1'!AY274</f>
        <v>0</v>
      </c>
      <c r="BA274" s="680" t="str">
        <f t="shared" si="22"/>
        <v>APROPRIAR O MACRO ITEM</v>
      </c>
      <c r="BB274" s="680" t="str">
        <f t="shared" si="23"/>
        <v/>
      </c>
      <c r="BC274" s="680" t="str">
        <f t="shared" si="24"/>
        <v xml:space="preserve"> </v>
      </c>
      <c r="BE274" s="668">
        <f>IF(BA274&lt;&gt;BC274,(IF(AY274=0,AR274*'Q2'!$CB$20,IF(AY274="R",AR274,0))),0)</f>
        <v>0</v>
      </c>
      <c r="BF274" s="668">
        <f>IF(BA274&lt;&gt;BC274,(IF(AY274=0,AR274*'Q2'!$CB$21,IF(AY274="C",AR274,0))),0)</f>
        <v>0</v>
      </c>
      <c r="BG274" s="668">
        <f>IF(BA274&lt;&gt;BC274,(IF(AY274=0,AR274*'Q2'!$CB$22,IF(AY274="CF",AR274,0))),0)</f>
        <v>0</v>
      </c>
      <c r="BH274" s="135">
        <f>IF(BA274&lt;&gt;BC274,(IF(AY274=0,AR274*'Q2'!$CB$23,IF(AY274="F",AR274,0))),0)</f>
        <v>0</v>
      </c>
      <c r="BI274" s="135">
        <f>'O2'!AR274</f>
        <v>0</v>
      </c>
      <c r="BL274" s="274">
        <f>'O1'!BL274</f>
        <v>0</v>
      </c>
      <c r="BM274" s="127">
        <f t="shared" si="20"/>
        <v>0</v>
      </c>
    </row>
    <row r="275" spans="2:65" ht="12.75" customHeight="1">
      <c r="B275" s="654">
        <f>'O1'!B275</f>
        <v>0</v>
      </c>
      <c r="C275" s="655"/>
      <c r="D275" s="655"/>
      <c r="E275" s="655"/>
      <c r="F275" s="656"/>
      <c r="G275" s="902">
        <f>'O1'!G275</f>
        <v>0</v>
      </c>
      <c r="H275" s="525"/>
      <c r="I275" s="525"/>
      <c r="J275" s="525"/>
      <c r="K275" s="525"/>
      <c r="L275" s="525"/>
      <c r="M275" s="525"/>
      <c r="N275" s="525"/>
      <c r="O275" s="525"/>
      <c r="P275" s="525"/>
      <c r="Q275" s="525"/>
      <c r="R275" s="525"/>
      <c r="S275" s="525"/>
      <c r="T275" s="525"/>
      <c r="U275" s="525"/>
      <c r="V275" s="525"/>
      <c r="W275" s="525"/>
      <c r="X275" s="525"/>
      <c r="Y275" s="525"/>
      <c r="Z275" s="525"/>
      <c r="AA275" s="525"/>
      <c r="AB275" s="526"/>
      <c r="AC275" s="514">
        <f>'O1'!AC275</f>
        <v>0</v>
      </c>
      <c r="AD275" s="515"/>
      <c r="AE275" s="516"/>
      <c r="AF275" s="517">
        <f>'O1'!BP275</f>
        <v>0</v>
      </c>
      <c r="AG275" s="518"/>
      <c r="AH275" s="518"/>
      <c r="AI275" s="518"/>
      <c r="AJ275" s="519"/>
      <c r="AK275" s="352">
        <f>'O1'!BQ275</f>
        <v>0</v>
      </c>
      <c r="AL275" s="352"/>
      <c r="AM275" s="352"/>
      <c r="AN275" s="352"/>
      <c r="AO275" s="352"/>
      <c r="AP275" s="352"/>
      <c r="AQ275" s="352"/>
      <c r="AR275" s="353">
        <f t="shared" si="21"/>
        <v>0</v>
      </c>
      <c r="AS275" s="353"/>
      <c r="AT275" s="353"/>
      <c r="AU275" s="353"/>
      <c r="AV275" s="353"/>
      <c r="AW275" s="353"/>
      <c r="AX275" s="353"/>
      <c r="AY275" s="200">
        <f>'O1'!AY275</f>
        <v>0</v>
      </c>
      <c r="BA275" s="680" t="str">
        <f t="shared" si="22"/>
        <v>APROPRIAR O MACRO ITEM</v>
      </c>
      <c r="BB275" s="680" t="str">
        <f t="shared" si="23"/>
        <v/>
      </c>
      <c r="BC275" s="680" t="str">
        <f t="shared" si="24"/>
        <v xml:space="preserve"> </v>
      </c>
      <c r="BE275" s="668">
        <f>IF(BA275&lt;&gt;BC275,(IF(AY275=0,AR275*'Q2'!$CB$20,IF(AY275="R",AR275,0))),0)</f>
        <v>0</v>
      </c>
      <c r="BF275" s="668">
        <f>IF(BA275&lt;&gt;BC275,(IF(AY275=0,AR275*'Q2'!$CB$21,IF(AY275="C",AR275,0))),0)</f>
        <v>0</v>
      </c>
      <c r="BG275" s="668">
        <f>IF(BA275&lt;&gt;BC275,(IF(AY275=0,AR275*'Q2'!$CB$22,IF(AY275="CF",AR275,0))),0)</f>
        <v>0</v>
      </c>
      <c r="BH275" s="135">
        <f>IF(BA275&lt;&gt;BC275,(IF(AY275=0,AR275*'Q2'!$CB$23,IF(AY275="F",AR275,0))),0)</f>
        <v>0</v>
      </c>
      <c r="BI275" s="135">
        <f>'O2'!AR275</f>
        <v>0</v>
      </c>
      <c r="BL275" s="274">
        <f>'O1'!BL275</f>
        <v>0</v>
      </c>
      <c r="BM275" s="127">
        <f t="shared" si="20"/>
        <v>0</v>
      </c>
    </row>
    <row r="276" spans="2:65" ht="12.75" customHeight="1">
      <c r="B276" s="654">
        <f>'O1'!B276</f>
        <v>0</v>
      </c>
      <c r="C276" s="655"/>
      <c r="D276" s="655"/>
      <c r="E276" s="655"/>
      <c r="F276" s="656"/>
      <c r="G276" s="902">
        <f>'O1'!G276</f>
        <v>0</v>
      </c>
      <c r="H276" s="525"/>
      <c r="I276" s="525"/>
      <c r="J276" s="525"/>
      <c r="K276" s="525"/>
      <c r="L276" s="525"/>
      <c r="M276" s="525"/>
      <c r="N276" s="525"/>
      <c r="O276" s="525"/>
      <c r="P276" s="525"/>
      <c r="Q276" s="525"/>
      <c r="R276" s="525"/>
      <c r="S276" s="525"/>
      <c r="T276" s="525"/>
      <c r="U276" s="525"/>
      <c r="V276" s="525"/>
      <c r="W276" s="525"/>
      <c r="X276" s="525"/>
      <c r="Y276" s="525"/>
      <c r="Z276" s="525"/>
      <c r="AA276" s="525"/>
      <c r="AB276" s="526"/>
      <c r="AC276" s="514">
        <f>'O1'!AC276</f>
        <v>0</v>
      </c>
      <c r="AD276" s="515"/>
      <c r="AE276" s="516"/>
      <c r="AF276" s="517">
        <f>'O1'!BP276</f>
        <v>0</v>
      </c>
      <c r="AG276" s="518"/>
      <c r="AH276" s="518"/>
      <c r="AI276" s="518"/>
      <c r="AJ276" s="519"/>
      <c r="AK276" s="352">
        <f>'O1'!BQ276</f>
        <v>0</v>
      </c>
      <c r="AL276" s="352"/>
      <c r="AM276" s="352"/>
      <c r="AN276" s="352"/>
      <c r="AO276" s="352"/>
      <c r="AP276" s="352"/>
      <c r="AQ276" s="352"/>
      <c r="AR276" s="353">
        <f t="shared" si="21"/>
        <v>0</v>
      </c>
      <c r="AS276" s="353"/>
      <c r="AT276" s="353"/>
      <c r="AU276" s="353"/>
      <c r="AV276" s="353"/>
      <c r="AW276" s="353"/>
      <c r="AX276" s="353"/>
      <c r="AY276" s="200">
        <f>'O1'!AY276</f>
        <v>0</v>
      </c>
      <c r="BA276" s="680" t="str">
        <f t="shared" si="22"/>
        <v>APROPRIAR O MACRO ITEM</v>
      </c>
      <c r="BB276" s="680" t="str">
        <f t="shared" si="23"/>
        <v/>
      </c>
      <c r="BC276" s="680" t="str">
        <f t="shared" si="24"/>
        <v xml:space="preserve"> </v>
      </c>
      <c r="BE276" s="668">
        <f>IF(BA276&lt;&gt;BC276,(IF(AY276=0,AR276*'Q2'!$CB$20,IF(AY276="R",AR276,0))),0)</f>
        <v>0</v>
      </c>
      <c r="BF276" s="668">
        <f>IF(BA276&lt;&gt;BC276,(IF(AY276=0,AR276*'Q2'!$CB$21,IF(AY276="C",AR276,0))),0)</f>
        <v>0</v>
      </c>
      <c r="BG276" s="668">
        <f>IF(BA276&lt;&gt;BC276,(IF(AY276=0,AR276*'Q2'!$CB$22,IF(AY276="CF",AR276,0))),0)</f>
        <v>0</v>
      </c>
      <c r="BH276" s="135">
        <f>IF(BA276&lt;&gt;BC276,(IF(AY276=0,AR276*'Q2'!$CB$23,IF(AY276="F",AR276,0))),0)</f>
        <v>0</v>
      </c>
      <c r="BI276" s="135">
        <f>'O2'!AR276</f>
        <v>0</v>
      </c>
      <c r="BL276" s="274">
        <f>'O1'!BL276</f>
        <v>0</v>
      </c>
      <c r="BM276" s="127">
        <f t="shared" si="20"/>
        <v>0</v>
      </c>
    </row>
    <row r="277" spans="2:65" ht="12.75" customHeight="1">
      <c r="B277" s="654">
        <f>'O1'!B277</f>
        <v>0</v>
      </c>
      <c r="C277" s="655"/>
      <c r="D277" s="655"/>
      <c r="E277" s="655"/>
      <c r="F277" s="656"/>
      <c r="G277" s="902">
        <f>'O1'!G277</f>
        <v>0</v>
      </c>
      <c r="H277" s="525"/>
      <c r="I277" s="525"/>
      <c r="J277" s="525"/>
      <c r="K277" s="525"/>
      <c r="L277" s="525"/>
      <c r="M277" s="525"/>
      <c r="N277" s="525"/>
      <c r="O277" s="525"/>
      <c r="P277" s="525"/>
      <c r="Q277" s="525"/>
      <c r="R277" s="525"/>
      <c r="S277" s="525"/>
      <c r="T277" s="525"/>
      <c r="U277" s="525"/>
      <c r="V277" s="525"/>
      <c r="W277" s="525"/>
      <c r="X277" s="525"/>
      <c r="Y277" s="525"/>
      <c r="Z277" s="525"/>
      <c r="AA277" s="525"/>
      <c r="AB277" s="526"/>
      <c r="AC277" s="514">
        <f>'O1'!AC277</f>
        <v>0</v>
      </c>
      <c r="AD277" s="515"/>
      <c r="AE277" s="516"/>
      <c r="AF277" s="517">
        <f>'O1'!BP277</f>
        <v>0</v>
      </c>
      <c r="AG277" s="518"/>
      <c r="AH277" s="518"/>
      <c r="AI277" s="518"/>
      <c r="AJ277" s="519"/>
      <c r="AK277" s="352">
        <f>'O1'!BQ277</f>
        <v>0</v>
      </c>
      <c r="AL277" s="352"/>
      <c r="AM277" s="352"/>
      <c r="AN277" s="352"/>
      <c r="AO277" s="352"/>
      <c r="AP277" s="352"/>
      <c r="AQ277" s="352"/>
      <c r="AR277" s="353">
        <f t="shared" si="21"/>
        <v>0</v>
      </c>
      <c r="AS277" s="353"/>
      <c r="AT277" s="353"/>
      <c r="AU277" s="353"/>
      <c r="AV277" s="353"/>
      <c r="AW277" s="353"/>
      <c r="AX277" s="353"/>
      <c r="AY277" s="200">
        <f>'O1'!AY277</f>
        <v>0</v>
      </c>
      <c r="BA277" s="680" t="str">
        <f t="shared" si="22"/>
        <v>APROPRIAR O MACRO ITEM</v>
      </c>
      <c r="BB277" s="680" t="str">
        <f t="shared" si="23"/>
        <v/>
      </c>
      <c r="BC277" s="680" t="str">
        <f t="shared" si="24"/>
        <v xml:space="preserve"> </v>
      </c>
      <c r="BE277" s="668">
        <f>IF(BA277&lt;&gt;BC277,(IF(AY277=0,AR277*'Q2'!$CB$20,IF(AY277="R",AR277,0))),0)</f>
        <v>0</v>
      </c>
      <c r="BF277" s="668">
        <f>IF(BA277&lt;&gt;BC277,(IF(AY277=0,AR277*'Q2'!$CB$21,IF(AY277="C",AR277,0))),0)</f>
        <v>0</v>
      </c>
      <c r="BG277" s="668">
        <f>IF(BA277&lt;&gt;BC277,(IF(AY277=0,AR277*'Q2'!$CB$22,IF(AY277="CF",AR277,0))),0)</f>
        <v>0</v>
      </c>
      <c r="BH277" s="135">
        <f>IF(BA277&lt;&gt;BC277,(IF(AY277=0,AR277*'Q2'!$CB$23,IF(AY277="F",AR277,0))),0)</f>
        <v>0</v>
      </c>
      <c r="BI277" s="135">
        <f>'O2'!AR277</f>
        <v>0</v>
      </c>
      <c r="BL277" s="274">
        <f>'O1'!BL277</f>
        <v>0</v>
      </c>
      <c r="BM277" s="127">
        <f t="shared" si="20"/>
        <v>0</v>
      </c>
    </row>
    <row r="278" spans="2:65" ht="12.75" customHeight="1">
      <c r="B278" s="654">
        <f>'O1'!B278</f>
        <v>0</v>
      </c>
      <c r="C278" s="655"/>
      <c r="D278" s="655"/>
      <c r="E278" s="655"/>
      <c r="F278" s="656"/>
      <c r="G278" s="902">
        <f>'O1'!G278</f>
        <v>0</v>
      </c>
      <c r="H278" s="525"/>
      <c r="I278" s="525"/>
      <c r="J278" s="525"/>
      <c r="K278" s="525"/>
      <c r="L278" s="525"/>
      <c r="M278" s="525"/>
      <c r="N278" s="525"/>
      <c r="O278" s="525"/>
      <c r="P278" s="525"/>
      <c r="Q278" s="525"/>
      <c r="R278" s="525"/>
      <c r="S278" s="525"/>
      <c r="T278" s="525"/>
      <c r="U278" s="525"/>
      <c r="V278" s="525"/>
      <c r="W278" s="525"/>
      <c r="X278" s="525"/>
      <c r="Y278" s="525"/>
      <c r="Z278" s="525"/>
      <c r="AA278" s="525"/>
      <c r="AB278" s="526"/>
      <c r="AC278" s="514">
        <f>'O1'!AC278</f>
        <v>0</v>
      </c>
      <c r="AD278" s="515"/>
      <c r="AE278" s="516"/>
      <c r="AF278" s="517">
        <f>'O1'!BP278</f>
        <v>0</v>
      </c>
      <c r="AG278" s="518"/>
      <c r="AH278" s="518"/>
      <c r="AI278" s="518"/>
      <c r="AJ278" s="519"/>
      <c r="AK278" s="352">
        <f>'O1'!BQ278</f>
        <v>0</v>
      </c>
      <c r="AL278" s="352"/>
      <c r="AM278" s="352"/>
      <c r="AN278" s="352"/>
      <c r="AO278" s="352"/>
      <c r="AP278" s="352"/>
      <c r="AQ278" s="352"/>
      <c r="AR278" s="353">
        <f t="shared" si="21"/>
        <v>0</v>
      </c>
      <c r="AS278" s="353"/>
      <c r="AT278" s="353"/>
      <c r="AU278" s="353"/>
      <c r="AV278" s="353"/>
      <c r="AW278" s="353"/>
      <c r="AX278" s="353"/>
      <c r="AY278" s="200">
        <f>'O1'!AY278</f>
        <v>0</v>
      </c>
      <c r="BA278" s="680" t="str">
        <f t="shared" si="22"/>
        <v>APROPRIAR O MACRO ITEM</v>
      </c>
      <c r="BB278" s="680" t="str">
        <f t="shared" si="23"/>
        <v/>
      </c>
      <c r="BC278" s="680" t="str">
        <f t="shared" si="24"/>
        <v xml:space="preserve"> </v>
      </c>
      <c r="BE278" s="668">
        <f>IF(BA278&lt;&gt;BC278,(IF(AY278=0,AR278*'Q2'!$CB$20,IF(AY278="R",AR278,0))),0)</f>
        <v>0</v>
      </c>
      <c r="BF278" s="668">
        <f>IF(BA278&lt;&gt;BC278,(IF(AY278=0,AR278*'Q2'!$CB$21,IF(AY278="C",AR278,0))),0)</f>
        <v>0</v>
      </c>
      <c r="BG278" s="668">
        <f>IF(BA278&lt;&gt;BC278,(IF(AY278=0,AR278*'Q2'!$CB$22,IF(AY278="CF",AR278,0))),0)</f>
        <v>0</v>
      </c>
      <c r="BH278" s="135">
        <f>IF(BA278&lt;&gt;BC278,(IF(AY278=0,AR278*'Q2'!$CB$23,IF(AY278="F",AR278,0))),0)</f>
        <v>0</v>
      </c>
      <c r="BI278" s="135">
        <f>'O2'!AR278</f>
        <v>0</v>
      </c>
      <c r="BL278" s="274">
        <f>'O1'!BL278</f>
        <v>0</v>
      </c>
      <c r="BM278" s="127">
        <f t="shared" si="20"/>
        <v>0</v>
      </c>
    </row>
    <row r="279" spans="2:65" ht="12.75" customHeight="1">
      <c r="B279" s="654">
        <f>'O1'!B279</f>
        <v>0</v>
      </c>
      <c r="C279" s="655"/>
      <c r="D279" s="655"/>
      <c r="E279" s="655"/>
      <c r="F279" s="656"/>
      <c r="G279" s="902">
        <f>'O1'!G279</f>
        <v>0</v>
      </c>
      <c r="H279" s="525"/>
      <c r="I279" s="525"/>
      <c r="J279" s="525"/>
      <c r="K279" s="525"/>
      <c r="L279" s="525"/>
      <c r="M279" s="525"/>
      <c r="N279" s="525"/>
      <c r="O279" s="525"/>
      <c r="P279" s="525"/>
      <c r="Q279" s="525"/>
      <c r="R279" s="525"/>
      <c r="S279" s="525"/>
      <c r="T279" s="525"/>
      <c r="U279" s="525"/>
      <c r="V279" s="525"/>
      <c r="W279" s="525"/>
      <c r="X279" s="525"/>
      <c r="Y279" s="525"/>
      <c r="Z279" s="525"/>
      <c r="AA279" s="525"/>
      <c r="AB279" s="526"/>
      <c r="AC279" s="514">
        <f>'O1'!AC279</f>
        <v>0</v>
      </c>
      <c r="AD279" s="515"/>
      <c r="AE279" s="516"/>
      <c r="AF279" s="517">
        <f>'O1'!BP279</f>
        <v>0</v>
      </c>
      <c r="AG279" s="518"/>
      <c r="AH279" s="518"/>
      <c r="AI279" s="518"/>
      <c r="AJ279" s="519"/>
      <c r="AK279" s="352">
        <f>'O1'!BQ279</f>
        <v>0</v>
      </c>
      <c r="AL279" s="352"/>
      <c r="AM279" s="352"/>
      <c r="AN279" s="352"/>
      <c r="AO279" s="352"/>
      <c r="AP279" s="352"/>
      <c r="AQ279" s="352"/>
      <c r="AR279" s="353">
        <f t="shared" si="21"/>
        <v>0</v>
      </c>
      <c r="AS279" s="353"/>
      <c r="AT279" s="353"/>
      <c r="AU279" s="353"/>
      <c r="AV279" s="353"/>
      <c r="AW279" s="353"/>
      <c r="AX279" s="353"/>
      <c r="AY279" s="200">
        <f>'O1'!AY279</f>
        <v>0</v>
      </c>
      <c r="BA279" s="680" t="str">
        <f t="shared" si="22"/>
        <v>APROPRIAR O MACRO ITEM</v>
      </c>
      <c r="BB279" s="680" t="str">
        <f t="shared" si="23"/>
        <v/>
      </c>
      <c r="BC279" s="680" t="str">
        <f t="shared" si="24"/>
        <v xml:space="preserve"> </v>
      </c>
      <c r="BE279" s="668">
        <f>IF(BA279&lt;&gt;BC279,(IF(AY279=0,AR279*'Q2'!$CB$20,IF(AY279="R",AR279,0))),0)</f>
        <v>0</v>
      </c>
      <c r="BF279" s="668">
        <f>IF(BA279&lt;&gt;BC279,(IF(AY279=0,AR279*'Q2'!$CB$21,IF(AY279="C",AR279,0))),0)</f>
        <v>0</v>
      </c>
      <c r="BG279" s="668">
        <f>IF(BA279&lt;&gt;BC279,(IF(AY279=0,AR279*'Q2'!$CB$22,IF(AY279="CF",AR279,0))),0)</f>
        <v>0</v>
      </c>
      <c r="BH279" s="135">
        <f>IF(BA279&lt;&gt;BC279,(IF(AY279=0,AR279*'Q2'!$CB$23,IF(AY279="F",AR279,0))),0)</f>
        <v>0</v>
      </c>
      <c r="BI279" s="135">
        <f>'O2'!AR279</f>
        <v>0</v>
      </c>
      <c r="BL279" s="274">
        <f>'O1'!BL279</f>
        <v>0</v>
      </c>
      <c r="BM279" s="127">
        <f t="shared" si="20"/>
        <v>0</v>
      </c>
    </row>
    <row r="280" spans="2:65" ht="12.75" customHeight="1">
      <c r="B280" s="654">
        <f>'O1'!B280</f>
        <v>0</v>
      </c>
      <c r="C280" s="655"/>
      <c r="D280" s="655"/>
      <c r="E280" s="655"/>
      <c r="F280" s="656"/>
      <c r="G280" s="902">
        <f>'O1'!G280</f>
        <v>0</v>
      </c>
      <c r="H280" s="525"/>
      <c r="I280" s="525"/>
      <c r="J280" s="525"/>
      <c r="K280" s="525"/>
      <c r="L280" s="525"/>
      <c r="M280" s="525"/>
      <c r="N280" s="525"/>
      <c r="O280" s="525"/>
      <c r="P280" s="525"/>
      <c r="Q280" s="525"/>
      <c r="R280" s="525"/>
      <c r="S280" s="525"/>
      <c r="T280" s="525"/>
      <c r="U280" s="525"/>
      <c r="V280" s="525"/>
      <c r="W280" s="525"/>
      <c r="X280" s="525"/>
      <c r="Y280" s="525"/>
      <c r="Z280" s="525"/>
      <c r="AA280" s="525"/>
      <c r="AB280" s="526"/>
      <c r="AC280" s="514">
        <f>'O1'!AC280</f>
        <v>0</v>
      </c>
      <c r="AD280" s="515"/>
      <c r="AE280" s="516"/>
      <c r="AF280" s="517">
        <f>'O1'!BP280</f>
        <v>0</v>
      </c>
      <c r="AG280" s="518"/>
      <c r="AH280" s="518"/>
      <c r="AI280" s="518"/>
      <c r="AJ280" s="519"/>
      <c r="AK280" s="352">
        <f>'O1'!BQ280</f>
        <v>0</v>
      </c>
      <c r="AL280" s="352"/>
      <c r="AM280" s="352"/>
      <c r="AN280" s="352"/>
      <c r="AO280" s="352"/>
      <c r="AP280" s="352"/>
      <c r="AQ280" s="352"/>
      <c r="AR280" s="353">
        <f t="shared" si="21"/>
        <v>0</v>
      </c>
      <c r="AS280" s="353"/>
      <c r="AT280" s="353"/>
      <c r="AU280" s="353"/>
      <c r="AV280" s="353"/>
      <c r="AW280" s="353"/>
      <c r="AX280" s="353"/>
      <c r="AY280" s="200">
        <f>'O1'!AY280</f>
        <v>0</v>
      </c>
      <c r="BA280" s="680" t="str">
        <f t="shared" si="22"/>
        <v>APROPRIAR O MACRO ITEM</v>
      </c>
      <c r="BB280" s="680" t="str">
        <f t="shared" si="23"/>
        <v/>
      </c>
      <c r="BC280" s="680" t="str">
        <f t="shared" si="24"/>
        <v xml:space="preserve"> </v>
      </c>
      <c r="BE280" s="668">
        <f>IF(BA280&lt;&gt;BC280,(IF(AY280=0,AR280*'Q2'!$CB$20,IF(AY280="R",AR280,0))),0)</f>
        <v>0</v>
      </c>
      <c r="BF280" s="668">
        <f>IF(BA280&lt;&gt;BC280,(IF(AY280=0,AR280*'Q2'!$CB$21,IF(AY280="C",AR280,0))),0)</f>
        <v>0</v>
      </c>
      <c r="BG280" s="668">
        <f>IF(BA280&lt;&gt;BC280,(IF(AY280=0,AR280*'Q2'!$CB$22,IF(AY280="CF",AR280,0))),0)</f>
        <v>0</v>
      </c>
      <c r="BH280" s="135">
        <f>IF(BA280&lt;&gt;BC280,(IF(AY280=0,AR280*'Q2'!$CB$23,IF(AY280="F",AR280,0))),0)</f>
        <v>0</v>
      </c>
      <c r="BI280" s="135">
        <f>'O2'!AR280</f>
        <v>0</v>
      </c>
      <c r="BL280" s="274">
        <f>'O1'!BL280</f>
        <v>0</v>
      </c>
      <c r="BM280" s="127">
        <f t="shared" si="20"/>
        <v>0</v>
      </c>
    </row>
    <row r="281" spans="2:65" ht="12.75" customHeight="1">
      <c r="B281" s="654">
        <f>'O1'!B281</f>
        <v>0</v>
      </c>
      <c r="C281" s="655"/>
      <c r="D281" s="655"/>
      <c r="E281" s="655"/>
      <c r="F281" s="656"/>
      <c r="G281" s="902">
        <f>'O1'!G281</f>
        <v>0</v>
      </c>
      <c r="H281" s="525"/>
      <c r="I281" s="525"/>
      <c r="J281" s="525"/>
      <c r="K281" s="525"/>
      <c r="L281" s="525"/>
      <c r="M281" s="525"/>
      <c r="N281" s="525"/>
      <c r="O281" s="525"/>
      <c r="P281" s="525"/>
      <c r="Q281" s="525"/>
      <c r="R281" s="525"/>
      <c r="S281" s="525"/>
      <c r="T281" s="525"/>
      <c r="U281" s="525"/>
      <c r="V281" s="525"/>
      <c r="W281" s="525"/>
      <c r="X281" s="525"/>
      <c r="Y281" s="525"/>
      <c r="Z281" s="525"/>
      <c r="AA281" s="525"/>
      <c r="AB281" s="526"/>
      <c r="AC281" s="514">
        <f>'O1'!AC281</f>
        <v>0</v>
      </c>
      <c r="AD281" s="515"/>
      <c r="AE281" s="516"/>
      <c r="AF281" s="517">
        <f>'O1'!BP281</f>
        <v>0</v>
      </c>
      <c r="AG281" s="518"/>
      <c r="AH281" s="518"/>
      <c r="AI281" s="518"/>
      <c r="AJ281" s="519"/>
      <c r="AK281" s="352">
        <f>'O1'!BQ281</f>
        <v>0</v>
      </c>
      <c r="AL281" s="352"/>
      <c r="AM281" s="352"/>
      <c r="AN281" s="352"/>
      <c r="AO281" s="352"/>
      <c r="AP281" s="352"/>
      <c r="AQ281" s="352"/>
      <c r="AR281" s="353">
        <f t="shared" si="21"/>
        <v>0</v>
      </c>
      <c r="AS281" s="353"/>
      <c r="AT281" s="353"/>
      <c r="AU281" s="353"/>
      <c r="AV281" s="353"/>
      <c r="AW281" s="353"/>
      <c r="AX281" s="353"/>
      <c r="AY281" s="200">
        <f>'O1'!AY281</f>
        <v>0</v>
      </c>
      <c r="BA281" s="680" t="str">
        <f t="shared" si="22"/>
        <v>APROPRIAR O MACRO ITEM</v>
      </c>
      <c r="BB281" s="680" t="str">
        <f t="shared" si="23"/>
        <v/>
      </c>
      <c r="BC281" s="680" t="str">
        <f t="shared" si="24"/>
        <v xml:space="preserve"> </v>
      </c>
      <c r="BE281" s="668">
        <f>IF(BA281&lt;&gt;BC281,(IF(AY281=0,AR281*'Q2'!$CB$20,IF(AY281="R",AR281,0))),0)</f>
        <v>0</v>
      </c>
      <c r="BF281" s="668">
        <f>IF(BA281&lt;&gt;BC281,(IF(AY281=0,AR281*'Q2'!$CB$21,IF(AY281="C",AR281,0))),0)</f>
        <v>0</v>
      </c>
      <c r="BG281" s="668">
        <f>IF(BA281&lt;&gt;BC281,(IF(AY281=0,AR281*'Q2'!$CB$22,IF(AY281="CF",AR281,0))),0)</f>
        <v>0</v>
      </c>
      <c r="BH281" s="135">
        <f>IF(BA281&lt;&gt;BC281,(IF(AY281=0,AR281*'Q2'!$CB$23,IF(AY281="F",AR281,0))),0)</f>
        <v>0</v>
      </c>
      <c r="BI281" s="135">
        <f>'O2'!AR281</f>
        <v>0</v>
      </c>
      <c r="BL281" s="274">
        <f>'O1'!BL281</f>
        <v>0</v>
      </c>
      <c r="BM281" s="127">
        <f t="shared" si="20"/>
        <v>0</v>
      </c>
    </row>
    <row r="282" spans="2:65" ht="12.75" customHeight="1">
      <c r="B282" s="654">
        <f>'O1'!B282</f>
        <v>0</v>
      </c>
      <c r="C282" s="655"/>
      <c r="D282" s="655"/>
      <c r="E282" s="655"/>
      <c r="F282" s="656"/>
      <c r="G282" s="902">
        <f>'O1'!G282</f>
        <v>0</v>
      </c>
      <c r="H282" s="525"/>
      <c r="I282" s="525"/>
      <c r="J282" s="525"/>
      <c r="K282" s="525"/>
      <c r="L282" s="525"/>
      <c r="M282" s="525"/>
      <c r="N282" s="525"/>
      <c r="O282" s="525"/>
      <c r="P282" s="525"/>
      <c r="Q282" s="525"/>
      <c r="R282" s="525"/>
      <c r="S282" s="525"/>
      <c r="T282" s="525"/>
      <c r="U282" s="525"/>
      <c r="V282" s="525"/>
      <c r="W282" s="525"/>
      <c r="X282" s="525"/>
      <c r="Y282" s="525"/>
      <c r="Z282" s="525"/>
      <c r="AA282" s="525"/>
      <c r="AB282" s="526"/>
      <c r="AC282" s="514">
        <f>'O1'!AC282</f>
        <v>0</v>
      </c>
      <c r="AD282" s="515"/>
      <c r="AE282" s="516"/>
      <c r="AF282" s="517">
        <f>'O1'!BP282</f>
        <v>0</v>
      </c>
      <c r="AG282" s="518"/>
      <c r="AH282" s="518"/>
      <c r="AI282" s="518"/>
      <c r="AJ282" s="519"/>
      <c r="AK282" s="352">
        <f>'O1'!BQ282</f>
        <v>0</v>
      </c>
      <c r="AL282" s="352"/>
      <c r="AM282" s="352"/>
      <c r="AN282" s="352"/>
      <c r="AO282" s="352"/>
      <c r="AP282" s="352"/>
      <c r="AQ282" s="352"/>
      <c r="AR282" s="353">
        <f t="shared" si="21"/>
        <v>0</v>
      </c>
      <c r="AS282" s="353"/>
      <c r="AT282" s="353"/>
      <c r="AU282" s="353"/>
      <c r="AV282" s="353"/>
      <c r="AW282" s="353"/>
      <c r="AX282" s="353"/>
      <c r="AY282" s="200">
        <f>'O1'!AY282</f>
        <v>0</v>
      </c>
      <c r="BA282" s="680" t="str">
        <f t="shared" si="22"/>
        <v>APROPRIAR O MACRO ITEM</v>
      </c>
      <c r="BB282" s="680" t="str">
        <f t="shared" si="23"/>
        <v/>
      </c>
      <c r="BC282" s="680" t="str">
        <f t="shared" si="24"/>
        <v xml:space="preserve"> </v>
      </c>
      <c r="BE282" s="668">
        <f>IF(BA282&lt;&gt;BC282,(IF(AY282=0,AR282*'Q2'!$CB$20,IF(AY282="R",AR282,0))),0)</f>
        <v>0</v>
      </c>
      <c r="BF282" s="668">
        <f>IF(BA282&lt;&gt;BC282,(IF(AY282=0,AR282*'Q2'!$CB$21,IF(AY282="C",AR282,0))),0)</f>
        <v>0</v>
      </c>
      <c r="BG282" s="668">
        <f>IF(BA282&lt;&gt;BC282,(IF(AY282=0,AR282*'Q2'!$CB$22,IF(AY282="CF",AR282,0))),0)</f>
        <v>0</v>
      </c>
      <c r="BH282" s="135">
        <f>IF(BA282&lt;&gt;BC282,(IF(AY282=0,AR282*'Q2'!$CB$23,IF(AY282="F",AR282,0))),0)</f>
        <v>0</v>
      </c>
      <c r="BI282" s="135">
        <f>'O2'!AR282</f>
        <v>0</v>
      </c>
      <c r="BL282" s="274">
        <f>'O1'!BL282</f>
        <v>0</v>
      </c>
      <c r="BM282" s="127">
        <f t="shared" si="20"/>
        <v>0</v>
      </c>
    </row>
    <row r="283" spans="2:65" ht="12.75" customHeight="1">
      <c r="B283" s="654">
        <f>'O1'!B283</f>
        <v>0</v>
      </c>
      <c r="C283" s="655"/>
      <c r="D283" s="655"/>
      <c r="E283" s="655"/>
      <c r="F283" s="656"/>
      <c r="G283" s="902">
        <f>'O1'!G283</f>
        <v>0</v>
      </c>
      <c r="H283" s="525"/>
      <c r="I283" s="525"/>
      <c r="J283" s="525"/>
      <c r="K283" s="525"/>
      <c r="L283" s="525"/>
      <c r="M283" s="525"/>
      <c r="N283" s="525"/>
      <c r="O283" s="525"/>
      <c r="P283" s="525"/>
      <c r="Q283" s="525"/>
      <c r="R283" s="525"/>
      <c r="S283" s="525"/>
      <c r="T283" s="525"/>
      <c r="U283" s="525"/>
      <c r="V283" s="525"/>
      <c r="W283" s="525"/>
      <c r="X283" s="525"/>
      <c r="Y283" s="525"/>
      <c r="Z283" s="525"/>
      <c r="AA283" s="525"/>
      <c r="AB283" s="526"/>
      <c r="AC283" s="514">
        <f>'O1'!AC283</f>
        <v>0</v>
      </c>
      <c r="AD283" s="515"/>
      <c r="AE283" s="516"/>
      <c r="AF283" s="517">
        <f>'O1'!BP283</f>
        <v>0</v>
      </c>
      <c r="AG283" s="518"/>
      <c r="AH283" s="518"/>
      <c r="AI283" s="518"/>
      <c r="AJ283" s="519"/>
      <c r="AK283" s="352">
        <f>'O1'!BQ283</f>
        <v>0</v>
      </c>
      <c r="AL283" s="352"/>
      <c r="AM283" s="352"/>
      <c r="AN283" s="352"/>
      <c r="AO283" s="352"/>
      <c r="AP283" s="352"/>
      <c r="AQ283" s="352"/>
      <c r="AR283" s="353">
        <f t="shared" si="21"/>
        <v>0</v>
      </c>
      <c r="AS283" s="353"/>
      <c r="AT283" s="353"/>
      <c r="AU283" s="353"/>
      <c r="AV283" s="353"/>
      <c r="AW283" s="353"/>
      <c r="AX283" s="353"/>
      <c r="AY283" s="200">
        <f>'O1'!AY283</f>
        <v>0</v>
      </c>
      <c r="BA283" s="680" t="str">
        <f t="shared" si="22"/>
        <v>APROPRIAR O MACRO ITEM</v>
      </c>
      <c r="BB283" s="680" t="str">
        <f t="shared" si="23"/>
        <v/>
      </c>
      <c r="BC283" s="680" t="str">
        <f t="shared" si="24"/>
        <v xml:space="preserve"> </v>
      </c>
      <c r="BE283" s="668">
        <f>IF(BA283&lt;&gt;BC283,(IF(AY283=0,AR283*'Q2'!$CB$20,IF(AY283="R",AR283,0))),0)</f>
        <v>0</v>
      </c>
      <c r="BF283" s="668">
        <f>IF(BA283&lt;&gt;BC283,(IF(AY283=0,AR283*'Q2'!$CB$21,IF(AY283="C",AR283,0))),0)</f>
        <v>0</v>
      </c>
      <c r="BG283" s="668">
        <f>IF(BA283&lt;&gt;BC283,(IF(AY283=0,AR283*'Q2'!$CB$22,IF(AY283="CF",AR283,0))),0)</f>
        <v>0</v>
      </c>
      <c r="BH283" s="135">
        <f>IF(BA283&lt;&gt;BC283,(IF(AY283=0,AR283*'Q2'!$CB$23,IF(AY283="F",AR283,0))),0)</f>
        <v>0</v>
      </c>
      <c r="BI283" s="135">
        <f>'O2'!AR283</f>
        <v>0</v>
      </c>
      <c r="BL283" s="274">
        <f>'O1'!BL283</f>
        <v>0</v>
      </c>
      <c r="BM283" s="127">
        <f t="shared" ref="BM283:BM318" si="25">ROUND(AF283*AK283,2)</f>
        <v>0</v>
      </c>
    </row>
    <row r="284" spans="2:65" ht="12.75" customHeight="1">
      <c r="B284" s="654">
        <f>'O1'!B284</f>
        <v>0</v>
      </c>
      <c r="C284" s="655"/>
      <c r="D284" s="655"/>
      <c r="E284" s="655"/>
      <c r="F284" s="656"/>
      <c r="G284" s="902">
        <f>'O1'!G284</f>
        <v>0</v>
      </c>
      <c r="H284" s="525"/>
      <c r="I284" s="525"/>
      <c r="J284" s="525"/>
      <c r="K284" s="525"/>
      <c r="L284" s="525"/>
      <c r="M284" s="525"/>
      <c r="N284" s="525"/>
      <c r="O284" s="525"/>
      <c r="P284" s="525"/>
      <c r="Q284" s="525"/>
      <c r="R284" s="525"/>
      <c r="S284" s="525"/>
      <c r="T284" s="525"/>
      <c r="U284" s="525"/>
      <c r="V284" s="525"/>
      <c r="W284" s="525"/>
      <c r="X284" s="525"/>
      <c r="Y284" s="525"/>
      <c r="Z284" s="525"/>
      <c r="AA284" s="525"/>
      <c r="AB284" s="526"/>
      <c r="AC284" s="514">
        <f>'O1'!AC284</f>
        <v>0</v>
      </c>
      <c r="AD284" s="515"/>
      <c r="AE284" s="516"/>
      <c r="AF284" s="517">
        <f>'O1'!BP284</f>
        <v>0</v>
      </c>
      <c r="AG284" s="518"/>
      <c r="AH284" s="518"/>
      <c r="AI284" s="518"/>
      <c r="AJ284" s="519"/>
      <c r="AK284" s="352">
        <f>'O1'!BQ284</f>
        <v>0</v>
      </c>
      <c r="AL284" s="352"/>
      <c r="AM284" s="352"/>
      <c r="AN284" s="352"/>
      <c r="AO284" s="352"/>
      <c r="AP284" s="352"/>
      <c r="AQ284" s="352"/>
      <c r="AR284" s="353">
        <f t="shared" si="21"/>
        <v>0</v>
      </c>
      <c r="AS284" s="353"/>
      <c r="AT284" s="353"/>
      <c r="AU284" s="353"/>
      <c r="AV284" s="353"/>
      <c r="AW284" s="353"/>
      <c r="AX284" s="353"/>
      <c r="AY284" s="200">
        <f>'O1'!AY284</f>
        <v>0</v>
      </c>
      <c r="BA284" s="680" t="str">
        <f t="shared" si="22"/>
        <v>APROPRIAR O MACRO ITEM</v>
      </c>
      <c r="BB284" s="680" t="str">
        <f t="shared" si="23"/>
        <v/>
      </c>
      <c r="BC284" s="680" t="str">
        <f t="shared" si="24"/>
        <v xml:space="preserve"> </v>
      </c>
      <c r="BE284" s="668">
        <f>IF(BA284&lt;&gt;BC284,(IF(AY284=0,AR284*'Q2'!$CB$20,IF(AY284="R",AR284,0))),0)</f>
        <v>0</v>
      </c>
      <c r="BF284" s="668">
        <f>IF(BA284&lt;&gt;BC284,(IF(AY284=0,AR284*'Q2'!$CB$21,IF(AY284="C",AR284,0))),0)</f>
        <v>0</v>
      </c>
      <c r="BG284" s="668">
        <f>IF(BA284&lt;&gt;BC284,(IF(AY284=0,AR284*'Q2'!$CB$22,IF(AY284="CF",AR284,0))),0)</f>
        <v>0</v>
      </c>
      <c r="BH284" s="135">
        <f>IF(BA284&lt;&gt;BC284,(IF(AY284=0,AR284*'Q2'!$CB$23,IF(AY284="F",AR284,0))),0)</f>
        <v>0</v>
      </c>
      <c r="BI284" s="135">
        <f>'O2'!AR284</f>
        <v>0</v>
      </c>
      <c r="BL284" s="274">
        <f>'O1'!BL284</f>
        <v>0</v>
      </c>
      <c r="BM284" s="127">
        <f t="shared" si="25"/>
        <v>0</v>
      </c>
    </row>
    <row r="285" spans="2:65" ht="12.75" customHeight="1">
      <c r="B285" s="654">
        <f>'O1'!B285</f>
        <v>0</v>
      </c>
      <c r="C285" s="655"/>
      <c r="D285" s="655"/>
      <c r="E285" s="655"/>
      <c r="F285" s="656"/>
      <c r="G285" s="902">
        <f>'O1'!G285</f>
        <v>0</v>
      </c>
      <c r="H285" s="525"/>
      <c r="I285" s="525"/>
      <c r="J285" s="525"/>
      <c r="K285" s="525"/>
      <c r="L285" s="525"/>
      <c r="M285" s="525"/>
      <c r="N285" s="525"/>
      <c r="O285" s="525"/>
      <c r="P285" s="525"/>
      <c r="Q285" s="525"/>
      <c r="R285" s="525"/>
      <c r="S285" s="525"/>
      <c r="T285" s="525"/>
      <c r="U285" s="525"/>
      <c r="V285" s="525"/>
      <c r="W285" s="525"/>
      <c r="X285" s="525"/>
      <c r="Y285" s="525"/>
      <c r="Z285" s="525"/>
      <c r="AA285" s="525"/>
      <c r="AB285" s="526"/>
      <c r="AC285" s="514">
        <f>'O1'!AC285</f>
        <v>0</v>
      </c>
      <c r="AD285" s="515"/>
      <c r="AE285" s="516"/>
      <c r="AF285" s="517">
        <f>'O1'!BP285</f>
        <v>0</v>
      </c>
      <c r="AG285" s="518"/>
      <c r="AH285" s="518"/>
      <c r="AI285" s="518"/>
      <c r="AJ285" s="519"/>
      <c r="AK285" s="352">
        <f>'O1'!BQ285</f>
        <v>0</v>
      </c>
      <c r="AL285" s="352"/>
      <c r="AM285" s="352"/>
      <c r="AN285" s="352"/>
      <c r="AO285" s="352"/>
      <c r="AP285" s="352"/>
      <c r="AQ285" s="352"/>
      <c r="AR285" s="353">
        <f t="shared" si="21"/>
        <v>0</v>
      </c>
      <c r="AS285" s="353"/>
      <c r="AT285" s="353"/>
      <c r="AU285" s="353"/>
      <c r="AV285" s="353"/>
      <c r="AW285" s="353"/>
      <c r="AX285" s="353"/>
      <c r="AY285" s="200">
        <f>'O1'!AY285</f>
        <v>0</v>
      </c>
      <c r="BA285" s="680" t="str">
        <f t="shared" si="22"/>
        <v>APROPRIAR O MACRO ITEM</v>
      </c>
      <c r="BB285" s="680" t="str">
        <f t="shared" si="23"/>
        <v/>
      </c>
      <c r="BC285" s="680" t="str">
        <f t="shared" si="24"/>
        <v xml:space="preserve"> </v>
      </c>
      <c r="BE285" s="668">
        <f>IF(BA285&lt;&gt;BC285,(IF(AY285=0,AR285*'Q2'!$CB$20,IF(AY285="R",AR285,0))),0)</f>
        <v>0</v>
      </c>
      <c r="BF285" s="668">
        <f>IF(BA285&lt;&gt;BC285,(IF(AY285=0,AR285*'Q2'!$CB$21,IF(AY285="C",AR285,0))),0)</f>
        <v>0</v>
      </c>
      <c r="BG285" s="668">
        <f>IF(BA285&lt;&gt;BC285,(IF(AY285=0,AR285*'Q2'!$CB$22,IF(AY285="CF",AR285,0))),0)</f>
        <v>0</v>
      </c>
      <c r="BH285" s="135">
        <f>IF(BA285&lt;&gt;BC285,(IF(AY285=0,AR285*'Q2'!$CB$23,IF(AY285="F",AR285,0))),0)</f>
        <v>0</v>
      </c>
      <c r="BI285" s="135">
        <f>'O2'!AR285</f>
        <v>0</v>
      </c>
      <c r="BL285" s="274">
        <f>'O1'!BL285</f>
        <v>0</v>
      </c>
      <c r="BM285" s="127">
        <f t="shared" si="25"/>
        <v>0</v>
      </c>
    </row>
    <row r="286" spans="2:65" ht="12.75" customHeight="1">
      <c r="B286" s="654">
        <f>'O1'!B286</f>
        <v>0</v>
      </c>
      <c r="C286" s="655"/>
      <c r="D286" s="655"/>
      <c r="E286" s="655"/>
      <c r="F286" s="656"/>
      <c r="G286" s="902">
        <f>'O1'!G286</f>
        <v>0</v>
      </c>
      <c r="H286" s="525"/>
      <c r="I286" s="525"/>
      <c r="J286" s="525"/>
      <c r="K286" s="525"/>
      <c r="L286" s="525"/>
      <c r="M286" s="525"/>
      <c r="N286" s="525"/>
      <c r="O286" s="525"/>
      <c r="P286" s="525"/>
      <c r="Q286" s="525"/>
      <c r="R286" s="525"/>
      <c r="S286" s="525"/>
      <c r="T286" s="525"/>
      <c r="U286" s="525"/>
      <c r="V286" s="525"/>
      <c r="W286" s="525"/>
      <c r="X286" s="525"/>
      <c r="Y286" s="525"/>
      <c r="Z286" s="525"/>
      <c r="AA286" s="525"/>
      <c r="AB286" s="526"/>
      <c r="AC286" s="514">
        <f>'O1'!AC286</f>
        <v>0</v>
      </c>
      <c r="AD286" s="515"/>
      <c r="AE286" s="516"/>
      <c r="AF286" s="517">
        <f>'O1'!BP286</f>
        <v>0</v>
      </c>
      <c r="AG286" s="518"/>
      <c r="AH286" s="518"/>
      <c r="AI286" s="518"/>
      <c r="AJ286" s="519"/>
      <c r="AK286" s="352">
        <f>'O1'!BQ286</f>
        <v>0</v>
      </c>
      <c r="AL286" s="352"/>
      <c r="AM286" s="352"/>
      <c r="AN286" s="352"/>
      <c r="AO286" s="352"/>
      <c r="AP286" s="352"/>
      <c r="AQ286" s="352"/>
      <c r="AR286" s="353">
        <f t="shared" si="21"/>
        <v>0</v>
      </c>
      <c r="AS286" s="353"/>
      <c r="AT286" s="353"/>
      <c r="AU286" s="353"/>
      <c r="AV286" s="353"/>
      <c r="AW286" s="353"/>
      <c r="AX286" s="353"/>
      <c r="AY286" s="200">
        <f>'O1'!AY286</f>
        <v>0</v>
      </c>
      <c r="BA286" s="680" t="str">
        <f t="shared" si="22"/>
        <v>APROPRIAR O MACRO ITEM</v>
      </c>
      <c r="BB286" s="680" t="str">
        <f t="shared" si="23"/>
        <v/>
      </c>
      <c r="BC286" s="680" t="str">
        <f t="shared" si="24"/>
        <v xml:space="preserve"> </v>
      </c>
      <c r="BE286" s="668">
        <f>IF(BA286&lt;&gt;BC286,(IF(AY286=0,AR286*'Q2'!$CB$20,IF(AY286="R",AR286,0))),0)</f>
        <v>0</v>
      </c>
      <c r="BF286" s="668">
        <f>IF(BA286&lt;&gt;BC286,(IF(AY286=0,AR286*'Q2'!$CB$21,IF(AY286="C",AR286,0))),0)</f>
        <v>0</v>
      </c>
      <c r="BG286" s="668">
        <f>IF(BA286&lt;&gt;BC286,(IF(AY286=0,AR286*'Q2'!$CB$22,IF(AY286="CF",AR286,0))),0)</f>
        <v>0</v>
      </c>
      <c r="BH286" s="135">
        <f>IF(BA286&lt;&gt;BC286,(IF(AY286=0,AR286*'Q2'!$CB$23,IF(AY286="F",AR286,0))),0)</f>
        <v>0</v>
      </c>
      <c r="BI286" s="135">
        <f>'O2'!AR286</f>
        <v>0</v>
      </c>
      <c r="BL286" s="274">
        <f>'O1'!BL286</f>
        <v>0</v>
      </c>
      <c r="BM286" s="127">
        <f t="shared" si="25"/>
        <v>0</v>
      </c>
    </row>
    <row r="287" spans="2:65" ht="12.75" customHeight="1">
      <c r="B287" s="654">
        <f>'O1'!B287</f>
        <v>0</v>
      </c>
      <c r="C287" s="655"/>
      <c r="D287" s="655"/>
      <c r="E287" s="655"/>
      <c r="F287" s="656"/>
      <c r="G287" s="902">
        <f>'O1'!G287</f>
        <v>0</v>
      </c>
      <c r="H287" s="525"/>
      <c r="I287" s="525"/>
      <c r="J287" s="525"/>
      <c r="K287" s="525"/>
      <c r="L287" s="525"/>
      <c r="M287" s="525"/>
      <c r="N287" s="525"/>
      <c r="O287" s="525"/>
      <c r="P287" s="525"/>
      <c r="Q287" s="525"/>
      <c r="R287" s="525"/>
      <c r="S287" s="525"/>
      <c r="T287" s="525"/>
      <c r="U287" s="525"/>
      <c r="V287" s="525"/>
      <c r="W287" s="525"/>
      <c r="X287" s="525"/>
      <c r="Y287" s="525"/>
      <c r="Z287" s="525"/>
      <c r="AA287" s="525"/>
      <c r="AB287" s="526"/>
      <c r="AC287" s="514">
        <f>'O1'!AC287</f>
        <v>0</v>
      </c>
      <c r="AD287" s="515"/>
      <c r="AE287" s="516"/>
      <c r="AF287" s="517">
        <f>'O1'!BP287</f>
        <v>0</v>
      </c>
      <c r="AG287" s="518"/>
      <c r="AH287" s="518"/>
      <c r="AI287" s="518"/>
      <c r="AJ287" s="519"/>
      <c r="AK287" s="352">
        <f>'O1'!BQ287</f>
        <v>0</v>
      </c>
      <c r="AL287" s="352"/>
      <c r="AM287" s="352"/>
      <c r="AN287" s="352"/>
      <c r="AO287" s="352"/>
      <c r="AP287" s="352"/>
      <c r="AQ287" s="352"/>
      <c r="AR287" s="353">
        <f t="shared" si="21"/>
        <v>0</v>
      </c>
      <c r="AS287" s="353"/>
      <c r="AT287" s="353"/>
      <c r="AU287" s="353"/>
      <c r="AV287" s="353"/>
      <c r="AW287" s="353"/>
      <c r="AX287" s="353"/>
      <c r="AY287" s="200">
        <f>'O1'!AY287</f>
        <v>0</v>
      </c>
      <c r="BA287" s="680" t="str">
        <f t="shared" si="22"/>
        <v>APROPRIAR O MACRO ITEM</v>
      </c>
      <c r="BB287" s="680" t="str">
        <f t="shared" si="23"/>
        <v/>
      </c>
      <c r="BC287" s="680" t="str">
        <f t="shared" si="24"/>
        <v xml:space="preserve"> </v>
      </c>
      <c r="BE287" s="668">
        <f>IF(BA287&lt;&gt;BC287,(IF(AY287=0,AR287*'Q2'!$CB$20,IF(AY287="R",AR287,0))),0)</f>
        <v>0</v>
      </c>
      <c r="BF287" s="668">
        <f>IF(BA287&lt;&gt;BC287,(IF(AY287=0,AR287*'Q2'!$CB$21,IF(AY287="C",AR287,0))),0)</f>
        <v>0</v>
      </c>
      <c r="BG287" s="668">
        <f>IF(BA287&lt;&gt;BC287,(IF(AY287=0,AR287*'Q2'!$CB$22,IF(AY287="CF",AR287,0))),0)</f>
        <v>0</v>
      </c>
      <c r="BH287" s="135">
        <f>IF(BA287&lt;&gt;BC287,(IF(AY287=0,AR287*'Q2'!$CB$23,IF(AY287="F",AR287,0))),0)</f>
        <v>0</v>
      </c>
      <c r="BI287" s="135">
        <f>'O2'!AR287</f>
        <v>0</v>
      </c>
      <c r="BL287" s="274">
        <f>'O1'!BL287</f>
        <v>0</v>
      </c>
      <c r="BM287" s="127">
        <f t="shared" si="25"/>
        <v>0</v>
      </c>
    </row>
    <row r="288" spans="2:65" ht="12.75" customHeight="1">
      <c r="B288" s="654">
        <f>'O1'!B288</f>
        <v>0</v>
      </c>
      <c r="C288" s="655"/>
      <c r="D288" s="655"/>
      <c r="E288" s="655"/>
      <c r="F288" s="656"/>
      <c r="G288" s="902">
        <f>'O1'!G288</f>
        <v>0</v>
      </c>
      <c r="H288" s="525"/>
      <c r="I288" s="525"/>
      <c r="J288" s="525"/>
      <c r="K288" s="525"/>
      <c r="L288" s="525"/>
      <c r="M288" s="525"/>
      <c r="N288" s="525"/>
      <c r="O288" s="525"/>
      <c r="P288" s="525"/>
      <c r="Q288" s="525"/>
      <c r="R288" s="525"/>
      <c r="S288" s="525"/>
      <c r="T288" s="525"/>
      <c r="U288" s="525"/>
      <c r="V288" s="525"/>
      <c r="W288" s="525"/>
      <c r="X288" s="525"/>
      <c r="Y288" s="525"/>
      <c r="Z288" s="525"/>
      <c r="AA288" s="525"/>
      <c r="AB288" s="526"/>
      <c r="AC288" s="514">
        <f>'O1'!AC288</f>
        <v>0</v>
      </c>
      <c r="AD288" s="515"/>
      <c r="AE288" s="516"/>
      <c r="AF288" s="517">
        <f>'O1'!BP288</f>
        <v>0</v>
      </c>
      <c r="AG288" s="518"/>
      <c r="AH288" s="518"/>
      <c r="AI288" s="518"/>
      <c r="AJ288" s="519"/>
      <c r="AK288" s="352">
        <f>'O1'!BQ288</f>
        <v>0</v>
      </c>
      <c r="AL288" s="352"/>
      <c r="AM288" s="352"/>
      <c r="AN288" s="352"/>
      <c r="AO288" s="352"/>
      <c r="AP288" s="352"/>
      <c r="AQ288" s="352"/>
      <c r="AR288" s="353">
        <f t="shared" si="21"/>
        <v>0</v>
      </c>
      <c r="AS288" s="353"/>
      <c r="AT288" s="353"/>
      <c r="AU288" s="353"/>
      <c r="AV288" s="353"/>
      <c r="AW288" s="353"/>
      <c r="AX288" s="353"/>
      <c r="AY288" s="200">
        <f>'O1'!AY288</f>
        <v>0</v>
      </c>
      <c r="BA288" s="680" t="str">
        <f t="shared" si="22"/>
        <v>APROPRIAR O MACRO ITEM</v>
      </c>
      <c r="BB288" s="680" t="str">
        <f t="shared" si="23"/>
        <v/>
      </c>
      <c r="BC288" s="680" t="str">
        <f t="shared" si="24"/>
        <v xml:space="preserve"> </v>
      </c>
      <c r="BE288" s="668">
        <f>IF(BA288&lt;&gt;BC288,(IF(AY288=0,AR288*'Q2'!$CB$20,IF(AY288="R",AR288,0))),0)</f>
        <v>0</v>
      </c>
      <c r="BF288" s="668">
        <f>IF(BA288&lt;&gt;BC288,(IF(AY288=0,AR288*'Q2'!$CB$21,IF(AY288="C",AR288,0))),0)</f>
        <v>0</v>
      </c>
      <c r="BG288" s="668">
        <f>IF(BA288&lt;&gt;BC288,(IF(AY288=0,AR288*'Q2'!$CB$22,IF(AY288="CF",AR288,0))),0)</f>
        <v>0</v>
      </c>
      <c r="BH288" s="135">
        <f>IF(BA288&lt;&gt;BC288,(IF(AY288=0,AR288*'Q2'!$CB$23,IF(AY288="F",AR288,0))),0)</f>
        <v>0</v>
      </c>
      <c r="BI288" s="135">
        <f>'O2'!AR288</f>
        <v>0</v>
      </c>
      <c r="BL288" s="274">
        <f>'O1'!BL288</f>
        <v>0</v>
      </c>
      <c r="BM288" s="127">
        <f t="shared" si="25"/>
        <v>0</v>
      </c>
    </row>
    <row r="289" spans="2:65" ht="12.75" customHeight="1">
      <c r="B289" s="654">
        <f>'O1'!B289</f>
        <v>0</v>
      </c>
      <c r="C289" s="655"/>
      <c r="D289" s="655"/>
      <c r="E289" s="655"/>
      <c r="F289" s="656"/>
      <c r="G289" s="902">
        <f>'O1'!G289</f>
        <v>0</v>
      </c>
      <c r="H289" s="525"/>
      <c r="I289" s="525"/>
      <c r="J289" s="525"/>
      <c r="K289" s="525"/>
      <c r="L289" s="525"/>
      <c r="M289" s="525"/>
      <c r="N289" s="525"/>
      <c r="O289" s="525"/>
      <c r="P289" s="525"/>
      <c r="Q289" s="525"/>
      <c r="R289" s="525"/>
      <c r="S289" s="525"/>
      <c r="T289" s="525"/>
      <c r="U289" s="525"/>
      <c r="V289" s="525"/>
      <c r="W289" s="525"/>
      <c r="X289" s="525"/>
      <c r="Y289" s="525"/>
      <c r="Z289" s="525"/>
      <c r="AA289" s="525"/>
      <c r="AB289" s="526"/>
      <c r="AC289" s="514">
        <f>'O1'!AC289</f>
        <v>0</v>
      </c>
      <c r="AD289" s="515"/>
      <c r="AE289" s="516"/>
      <c r="AF289" s="517">
        <f>'O1'!BP289</f>
        <v>0</v>
      </c>
      <c r="AG289" s="518"/>
      <c r="AH289" s="518"/>
      <c r="AI289" s="518"/>
      <c r="AJ289" s="519"/>
      <c r="AK289" s="352">
        <f>'O1'!BQ289</f>
        <v>0</v>
      </c>
      <c r="AL289" s="352"/>
      <c r="AM289" s="352"/>
      <c r="AN289" s="352"/>
      <c r="AO289" s="352"/>
      <c r="AP289" s="352"/>
      <c r="AQ289" s="352"/>
      <c r="AR289" s="353">
        <f t="shared" si="21"/>
        <v>0</v>
      </c>
      <c r="AS289" s="353"/>
      <c r="AT289" s="353"/>
      <c r="AU289" s="353"/>
      <c r="AV289" s="353"/>
      <c r="AW289" s="353"/>
      <c r="AX289" s="353"/>
      <c r="AY289" s="200">
        <f>'O1'!AY289</f>
        <v>0</v>
      </c>
      <c r="BA289" s="680" t="str">
        <f t="shared" si="22"/>
        <v>APROPRIAR O MACRO ITEM</v>
      </c>
      <c r="BB289" s="680" t="str">
        <f t="shared" si="23"/>
        <v/>
      </c>
      <c r="BC289" s="680" t="str">
        <f t="shared" si="24"/>
        <v xml:space="preserve"> </v>
      </c>
      <c r="BE289" s="668">
        <f>IF(BA289&lt;&gt;BC289,(IF(AY289=0,AR289*'Q2'!$CB$20,IF(AY289="R",AR289,0))),0)</f>
        <v>0</v>
      </c>
      <c r="BF289" s="668">
        <f>IF(BA289&lt;&gt;BC289,(IF(AY289=0,AR289*'Q2'!$CB$21,IF(AY289="C",AR289,0))),0)</f>
        <v>0</v>
      </c>
      <c r="BG289" s="668">
        <f>IF(BA289&lt;&gt;BC289,(IF(AY289=0,AR289*'Q2'!$CB$22,IF(AY289="CF",AR289,0))),0)</f>
        <v>0</v>
      </c>
      <c r="BH289" s="135">
        <f>IF(BA289&lt;&gt;BC289,(IF(AY289=0,AR289*'Q2'!$CB$23,IF(AY289="F",AR289,0))),0)</f>
        <v>0</v>
      </c>
      <c r="BI289" s="135">
        <f>'O2'!AR289</f>
        <v>0</v>
      </c>
      <c r="BL289" s="274">
        <f>'O1'!BL289</f>
        <v>0</v>
      </c>
      <c r="BM289" s="127">
        <f t="shared" si="25"/>
        <v>0</v>
      </c>
    </row>
    <row r="290" spans="2:65" ht="12.75" customHeight="1">
      <c r="B290" s="654">
        <f>'O1'!B290</f>
        <v>0</v>
      </c>
      <c r="C290" s="655"/>
      <c r="D290" s="655"/>
      <c r="E290" s="655"/>
      <c r="F290" s="656"/>
      <c r="G290" s="902">
        <f>'O1'!G290</f>
        <v>0</v>
      </c>
      <c r="H290" s="525"/>
      <c r="I290" s="525"/>
      <c r="J290" s="525"/>
      <c r="K290" s="525"/>
      <c r="L290" s="525"/>
      <c r="M290" s="525"/>
      <c r="N290" s="525"/>
      <c r="O290" s="525"/>
      <c r="P290" s="525"/>
      <c r="Q290" s="525"/>
      <c r="R290" s="525"/>
      <c r="S290" s="525"/>
      <c r="T290" s="525"/>
      <c r="U290" s="525"/>
      <c r="V290" s="525"/>
      <c r="W290" s="525"/>
      <c r="X290" s="525"/>
      <c r="Y290" s="525"/>
      <c r="Z290" s="525"/>
      <c r="AA290" s="525"/>
      <c r="AB290" s="526"/>
      <c r="AC290" s="514">
        <f>'O1'!AC290</f>
        <v>0</v>
      </c>
      <c r="AD290" s="515"/>
      <c r="AE290" s="516"/>
      <c r="AF290" s="517">
        <f>'O1'!BP290</f>
        <v>0</v>
      </c>
      <c r="AG290" s="518"/>
      <c r="AH290" s="518"/>
      <c r="AI290" s="518"/>
      <c r="AJ290" s="519"/>
      <c r="AK290" s="352">
        <f>'O1'!BQ290</f>
        <v>0</v>
      </c>
      <c r="AL290" s="352"/>
      <c r="AM290" s="352"/>
      <c r="AN290" s="352"/>
      <c r="AO290" s="352"/>
      <c r="AP290" s="352"/>
      <c r="AQ290" s="352"/>
      <c r="AR290" s="353">
        <f t="shared" si="21"/>
        <v>0</v>
      </c>
      <c r="AS290" s="353"/>
      <c r="AT290" s="353"/>
      <c r="AU290" s="353"/>
      <c r="AV290" s="353"/>
      <c r="AW290" s="353"/>
      <c r="AX290" s="353"/>
      <c r="AY290" s="200">
        <f>'O1'!AY290</f>
        <v>0</v>
      </c>
      <c r="BA290" s="680" t="str">
        <f t="shared" si="22"/>
        <v>APROPRIAR O MACRO ITEM</v>
      </c>
      <c r="BB290" s="680" t="str">
        <f t="shared" si="23"/>
        <v/>
      </c>
      <c r="BC290" s="680" t="str">
        <f t="shared" si="24"/>
        <v xml:space="preserve"> </v>
      </c>
      <c r="BE290" s="668">
        <f>IF(BA290&lt;&gt;BC290,(IF(AY290=0,AR290*'Q2'!$CB$20,IF(AY290="R",AR290,0))),0)</f>
        <v>0</v>
      </c>
      <c r="BF290" s="668">
        <f>IF(BA290&lt;&gt;BC290,(IF(AY290=0,AR290*'Q2'!$CB$21,IF(AY290="C",AR290,0))),0)</f>
        <v>0</v>
      </c>
      <c r="BG290" s="668">
        <f>IF(BA290&lt;&gt;BC290,(IF(AY290=0,AR290*'Q2'!$CB$22,IF(AY290="CF",AR290,0))),0)</f>
        <v>0</v>
      </c>
      <c r="BH290" s="135">
        <f>IF(BA290&lt;&gt;BC290,(IF(AY290=0,AR290*'Q2'!$CB$23,IF(AY290="F",AR290,0))),0)</f>
        <v>0</v>
      </c>
      <c r="BI290" s="135">
        <f>'O2'!AR290</f>
        <v>0</v>
      </c>
      <c r="BL290" s="274">
        <f>'O1'!BL290</f>
        <v>0</v>
      </c>
      <c r="BM290" s="127">
        <f t="shared" si="25"/>
        <v>0</v>
      </c>
    </row>
    <row r="291" spans="2:65" ht="12.75" customHeight="1">
      <c r="B291" s="654">
        <f>'O1'!B291</f>
        <v>0</v>
      </c>
      <c r="C291" s="655"/>
      <c r="D291" s="655"/>
      <c r="E291" s="655"/>
      <c r="F291" s="656"/>
      <c r="G291" s="902">
        <f>'O1'!G291</f>
        <v>0</v>
      </c>
      <c r="H291" s="525"/>
      <c r="I291" s="525"/>
      <c r="J291" s="525"/>
      <c r="K291" s="525"/>
      <c r="L291" s="525"/>
      <c r="M291" s="525"/>
      <c r="N291" s="525"/>
      <c r="O291" s="525"/>
      <c r="P291" s="525"/>
      <c r="Q291" s="525"/>
      <c r="R291" s="525"/>
      <c r="S291" s="525"/>
      <c r="T291" s="525"/>
      <c r="U291" s="525"/>
      <c r="V291" s="525"/>
      <c r="W291" s="525"/>
      <c r="X291" s="525"/>
      <c r="Y291" s="525"/>
      <c r="Z291" s="525"/>
      <c r="AA291" s="525"/>
      <c r="AB291" s="526"/>
      <c r="AC291" s="514">
        <f>'O1'!AC291</f>
        <v>0</v>
      </c>
      <c r="AD291" s="515"/>
      <c r="AE291" s="516"/>
      <c r="AF291" s="517">
        <f>'O1'!BP291</f>
        <v>0</v>
      </c>
      <c r="AG291" s="518"/>
      <c r="AH291" s="518"/>
      <c r="AI291" s="518"/>
      <c r="AJ291" s="519"/>
      <c r="AK291" s="352">
        <f>'O1'!BQ291</f>
        <v>0</v>
      </c>
      <c r="AL291" s="352"/>
      <c r="AM291" s="352"/>
      <c r="AN291" s="352"/>
      <c r="AO291" s="352"/>
      <c r="AP291" s="352"/>
      <c r="AQ291" s="352"/>
      <c r="AR291" s="353">
        <f t="shared" si="21"/>
        <v>0</v>
      </c>
      <c r="AS291" s="353"/>
      <c r="AT291" s="353"/>
      <c r="AU291" s="353"/>
      <c r="AV291" s="353"/>
      <c r="AW291" s="353"/>
      <c r="AX291" s="353"/>
      <c r="AY291" s="200">
        <f>'O1'!AY291</f>
        <v>0</v>
      </c>
      <c r="BA291" s="680" t="str">
        <f t="shared" si="22"/>
        <v>APROPRIAR O MACRO ITEM</v>
      </c>
      <c r="BB291" s="680" t="str">
        <f t="shared" si="23"/>
        <v/>
      </c>
      <c r="BC291" s="680" t="str">
        <f t="shared" si="24"/>
        <v xml:space="preserve"> </v>
      </c>
      <c r="BE291" s="668">
        <f>IF(BA291&lt;&gt;BC291,(IF(AY291=0,AR291*'Q2'!$CB$20,IF(AY291="R",AR291,0))),0)</f>
        <v>0</v>
      </c>
      <c r="BF291" s="668">
        <f>IF(BA291&lt;&gt;BC291,(IF(AY291=0,AR291*'Q2'!$CB$21,IF(AY291="C",AR291,0))),0)</f>
        <v>0</v>
      </c>
      <c r="BG291" s="668">
        <f>IF(BA291&lt;&gt;BC291,(IF(AY291=0,AR291*'Q2'!$CB$22,IF(AY291="CF",AR291,0))),0)</f>
        <v>0</v>
      </c>
      <c r="BH291" s="135">
        <f>IF(BA291&lt;&gt;BC291,(IF(AY291=0,AR291*'Q2'!$CB$23,IF(AY291="F",AR291,0))),0)</f>
        <v>0</v>
      </c>
      <c r="BI291" s="135">
        <f>'O2'!AR291</f>
        <v>0</v>
      </c>
      <c r="BL291" s="274">
        <f>'O1'!BL291</f>
        <v>0</v>
      </c>
      <c r="BM291" s="127">
        <f t="shared" si="25"/>
        <v>0</v>
      </c>
    </row>
    <row r="292" spans="2:65" ht="12.75" customHeight="1">
      <c r="B292" s="654">
        <f>'O1'!B292</f>
        <v>0</v>
      </c>
      <c r="C292" s="655"/>
      <c r="D292" s="655"/>
      <c r="E292" s="655"/>
      <c r="F292" s="656"/>
      <c r="G292" s="902">
        <f>'O1'!G292</f>
        <v>0</v>
      </c>
      <c r="H292" s="525"/>
      <c r="I292" s="525"/>
      <c r="J292" s="525"/>
      <c r="K292" s="525"/>
      <c r="L292" s="525"/>
      <c r="M292" s="525"/>
      <c r="N292" s="525"/>
      <c r="O292" s="525"/>
      <c r="P292" s="525"/>
      <c r="Q292" s="525"/>
      <c r="R292" s="525"/>
      <c r="S292" s="525"/>
      <c r="T292" s="525"/>
      <c r="U292" s="525"/>
      <c r="V292" s="525"/>
      <c r="W292" s="525"/>
      <c r="X292" s="525"/>
      <c r="Y292" s="525"/>
      <c r="Z292" s="525"/>
      <c r="AA292" s="525"/>
      <c r="AB292" s="526"/>
      <c r="AC292" s="514">
        <f>'O1'!AC292</f>
        <v>0</v>
      </c>
      <c r="AD292" s="515"/>
      <c r="AE292" s="516"/>
      <c r="AF292" s="517">
        <f>'O1'!BP292</f>
        <v>0</v>
      </c>
      <c r="AG292" s="518"/>
      <c r="AH292" s="518"/>
      <c r="AI292" s="518"/>
      <c r="AJ292" s="519"/>
      <c r="AK292" s="352">
        <f>'O1'!BQ292</f>
        <v>0</v>
      </c>
      <c r="AL292" s="352"/>
      <c r="AM292" s="352"/>
      <c r="AN292" s="352"/>
      <c r="AO292" s="352"/>
      <c r="AP292" s="352"/>
      <c r="AQ292" s="352"/>
      <c r="AR292" s="353">
        <f t="shared" si="21"/>
        <v>0</v>
      </c>
      <c r="AS292" s="353"/>
      <c r="AT292" s="353"/>
      <c r="AU292" s="353"/>
      <c r="AV292" s="353"/>
      <c r="AW292" s="353"/>
      <c r="AX292" s="353"/>
      <c r="AY292" s="200">
        <f>'O1'!AY292</f>
        <v>0</v>
      </c>
      <c r="BA292" s="680" t="str">
        <f t="shared" si="22"/>
        <v>APROPRIAR O MACRO ITEM</v>
      </c>
      <c r="BB292" s="680" t="str">
        <f t="shared" si="23"/>
        <v/>
      </c>
      <c r="BC292" s="680" t="str">
        <f t="shared" si="24"/>
        <v xml:space="preserve"> </v>
      </c>
      <c r="BE292" s="668">
        <f>IF(BA292&lt;&gt;BC292,(IF(AY292=0,AR292*'Q2'!$CB$20,IF(AY292="R",AR292,0))),0)</f>
        <v>0</v>
      </c>
      <c r="BF292" s="668">
        <f>IF(BA292&lt;&gt;BC292,(IF(AY292=0,AR292*'Q2'!$CB$21,IF(AY292="C",AR292,0))),0)</f>
        <v>0</v>
      </c>
      <c r="BG292" s="668">
        <f>IF(BA292&lt;&gt;BC292,(IF(AY292=0,AR292*'Q2'!$CB$22,IF(AY292="CF",AR292,0))),0)</f>
        <v>0</v>
      </c>
      <c r="BH292" s="135">
        <f>IF(BA292&lt;&gt;BC292,(IF(AY292=0,AR292*'Q2'!$CB$23,IF(AY292="F",AR292,0))),0)</f>
        <v>0</v>
      </c>
      <c r="BI292" s="135">
        <f>'O2'!AR292</f>
        <v>0</v>
      </c>
      <c r="BL292" s="274">
        <f>'O1'!BL292</f>
        <v>0</v>
      </c>
      <c r="BM292" s="127">
        <f t="shared" si="25"/>
        <v>0</v>
      </c>
    </row>
    <row r="293" spans="2:65" ht="12.75" customHeight="1">
      <c r="B293" s="654">
        <f>'O1'!B293</f>
        <v>0</v>
      </c>
      <c r="C293" s="655"/>
      <c r="D293" s="655"/>
      <c r="E293" s="655"/>
      <c r="F293" s="656"/>
      <c r="G293" s="902">
        <f>'O1'!G293</f>
        <v>0</v>
      </c>
      <c r="H293" s="525"/>
      <c r="I293" s="525"/>
      <c r="J293" s="525"/>
      <c r="K293" s="525"/>
      <c r="L293" s="525"/>
      <c r="M293" s="525"/>
      <c r="N293" s="525"/>
      <c r="O293" s="525"/>
      <c r="P293" s="525"/>
      <c r="Q293" s="525"/>
      <c r="R293" s="525"/>
      <c r="S293" s="525"/>
      <c r="T293" s="525"/>
      <c r="U293" s="525"/>
      <c r="V293" s="525"/>
      <c r="W293" s="525"/>
      <c r="X293" s="525"/>
      <c r="Y293" s="525"/>
      <c r="Z293" s="525"/>
      <c r="AA293" s="525"/>
      <c r="AB293" s="526"/>
      <c r="AC293" s="514">
        <f>'O1'!AC293</f>
        <v>0</v>
      </c>
      <c r="AD293" s="515"/>
      <c r="AE293" s="516"/>
      <c r="AF293" s="517">
        <f>'O1'!BP293</f>
        <v>0</v>
      </c>
      <c r="AG293" s="518"/>
      <c r="AH293" s="518"/>
      <c r="AI293" s="518"/>
      <c r="AJ293" s="519"/>
      <c r="AK293" s="352">
        <f>'O1'!BQ293</f>
        <v>0</v>
      </c>
      <c r="AL293" s="352"/>
      <c r="AM293" s="352"/>
      <c r="AN293" s="352"/>
      <c r="AO293" s="352"/>
      <c r="AP293" s="352"/>
      <c r="AQ293" s="352"/>
      <c r="AR293" s="353">
        <f t="shared" si="21"/>
        <v>0</v>
      </c>
      <c r="AS293" s="353"/>
      <c r="AT293" s="353"/>
      <c r="AU293" s="353"/>
      <c r="AV293" s="353"/>
      <c r="AW293" s="353"/>
      <c r="AX293" s="353"/>
      <c r="AY293" s="200">
        <f>'O1'!AY293</f>
        <v>0</v>
      </c>
      <c r="BA293" s="680" t="str">
        <f t="shared" si="22"/>
        <v>APROPRIAR O MACRO ITEM</v>
      </c>
      <c r="BB293" s="680" t="str">
        <f t="shared" si="23"/>
        <v/>
      </c>
      <c r="BC293" s="680" t="str">
        <f t="shared" si="24"/>
        <v xml:space="preserve"> </v>
      </c>
      <c r="BE293" s="668">
        <f>IF(BA293&lt;&gt;BC293,(IF(AY293=0,AR293*'Q2'!$CB$20,IF(AY293="R",AR293,0))),0)</f>
        <v>0</v>
      </c>
      <c r="BF293" s="668">
        <f>IF(BA293&lt;&gt;BC293,(IF(AY293=0,AR293*'Q2'!$CB$21,IF(AY293="C",AR293,0))),0)</f>
        <v>0</v>
      </c>
      <c r="BG293" s="668">
        <f>IF(BA293&lt;&gt;BC293,(IF(AY293=0,AR293*'Q2'!$CB$22,IF(AY293="CF",AR293,0))),0)</f>
        <v>0</v>
      </c>
      <c r="BH293" s="135">
        <f>IF(BA293&lt;&gt;BC293,(IF(AY293=0,AR293*'Q2'!$CB$23,IF(AY293="F",AR293,0))),0)</f>
        <v>0</v>
      </c>
      <c r="BI293" s="135">
        <f>'O2'!AR293</f>
        <v>0</v>
      </c>
      <c r="BL293" s="274">
        <f>'O1'!BL293</f>
        <v>0</v>
      </c>
      <c r="BM293" s="127">
        <f t="shared" si="25"/>
        <v>0</v>
      </c>
    </row>
    <row r="294" spans="2:65" ht="12.75" customHeight="1">
      <c r="B294" s="654">
        <f>'O1'!B294</f>
        <v>0</v>
      </c>
      <c r="C294" s="655"/>
      <c r="D294" s="655"/>
      <c r="E294" s="655"/>
      <c r="F294" s="656"/>
      <c r="G294" s="902">
        <f>'O1'!G294</f>
        <v>0</v>
      </c>
      <c r="H294" s="525"/>
      <c r="I294" s="525"/>
      <c r="J294" s="525"/>
      <c r="K294" s="525"/>
      <c r="L294" s="525"/>
      <c r="M294" s="525"/>
      <c r="N294" s="525"/>
      <c r="O294" s="525"/>
      <c r="P294" s="525"/>
      <c r="Q294" s="525"/>
      <c r="R294" s="525"/>
      <c r="S294" s="525"/>
      <c r="T294" s="525"/>
      <c r="U294" s="525"/>
      <c r="V294" s="525"/>
      <c r="W294" s="525"/>
      <c r="X294" s="525"/>
      <c r="Y294" s="525"/>
      <c r="Z294" s="525"/>
      <c r="AA294" s="525"/>
      <c r="AB294" s="526"/>
      <c r="AC294" s="514">
        <f>'O1'!AC294</f>
        <v>0</v>
      </c>
      <c r="AD294" s="515"/>
      <c r="AE294" s="516"/>
      <c r="AF294" s="517">
        <f>'O1'!BP294</f>
        <v>0</v>
      </c>
      <c r="AG294" s="518"/>
      <c r="AH294" s="518"/>
      <c r="AI294" s="518"/>
      <c r="AJ294" s="519"/>
      <c r="AK294" s="352">
        <f>'O1'!BQ294</f>
        <v>0</v>
      </c>
      <c r="AL294" s="352"/>
      <c r="AM294" s="352"/>
      <c r="AN294" s="352"/>
      <c r="AO294" s="352"/>
      <c r="AP294" s="352"/>
      <c r="AQ294" s="352"/>
      <c r="AR294" s="353">
        <f t="shared" si="21"/>
        <v>0</v>
      </c>
      <c r="AS294" s="353"/>
      <c r="AT294" s="353"/>
      <c r="AU294" s="353"/>
      <c r="AV294" s="353"/>
      <c r="AW294" s="353"/>
      <c r="AX294" s="353"/>
      <c r="AY294" s="200">
        <f>'O1'!AY294</f>
        <v>0</v>
      </c>
      <c r="BA294" s="680" t="str">
        <f t="shared" si="22"/>
        <v>APROPRIAR O MACRO ITEM</v>
      </c>
      <c r="BB294" s="680" t="str">
        <f t="shared" si="23"/>
        <v/>
      </c>
      <c r="BC294" s="680" t="str">
        <f t="shared" si="24"/>
        <v xml:space="preserve"> </v>
      </c>
      <c r="BE294" s="668">
        <f>IF(BA294&lt;&gt;BC294,(IF(AY294=0,AR294*'Q2'!$CB$20,IF(AY294="R",AR294,0))),0)</f>
        <v>0</v>
      </c>
      <c r="BF294" s="668">
        <f>IF(BA294&lt;&gt;BC294,(IF(AY294=0,AR294*'Q2'!$CB$21,IF(AY294="C",AR294,0))),0)</f>
        <v>0</v>
      </c>
      <c r="BG294" s="668">
        <f>IF(BA294&lt;&gt;BC294,(IF(AY294=0,AR294*'Q2'!$CB$22,IF(AY294="CF",AR294,0))),0)</f>
        <v>0</v>
      </c>
      <c r="BH294" s="135">
        <f>IF(BA294&lt;&gt;BC294,(IF(AY294=0,AR294*'Q2'!$CB$23,IF(AY294="F",AR294,0))),0)</f>
        <v>0</v>
      </c>
      <c r="BI294" s="135">
        <f>'O2'!AR294</f>
        <v>0</v>
      </c>
      <c r="BL294" s="274">
        <f>'O1'!BL294</f>
        <v>0</v>
      </c>
      <c r="BM294" s="127">
        <f t="shared" si="25"/>
        <v>0</v>
      </c>
    </row>
    <row r="295" spans="2:65" ht="12.75" customHeight="1">
      <c r="B295" s="654">
        <f>'O1'!B295</f>
        <v>0</v>
      </c>
      <c r="C295" s="655"/>
      <c r="D295" s="655"/>
      <c r="E295" s="655"/>
      <c r="F295" s="656"/>
      <c r="G295" s="902">
        <f>'O1'!G295</f>
        <v>0</v>
      </c>
      <c r="H295" s="525"/>
      <c r="I295" s="525"/>
      <c r="J295" s="525"/>
      <c r="K295" s="525"/>
      <c r="L295" s="525"/>
      <c r="M295" s="525"/>
      <c r="N295" s="525"/>
      <c r="O295" s="525"/>
      <c r="P295" s="525"/>
      <c r="Q295" s="525"/>
      <c r="R295" s="525"/>
      <c r="S295" s="525"/>
      <c r="T295" s="525"/>
      <c r="U295" s="525"/>
      <c r="V295" s="525"/>
      <c r="W295" s="525"/>
      <c r="X295" s="525"/>
      <c r="Y295" s="525"/>
      <c r="Z295" s="525"/>
      <c r="AA295" s="525"/>
      <c r="AB295" s="526"/>
      <c r="AC295" s="514">
        <f>'O1'!AC295</f>
        <v>0</v>
      </c>
      <c r="AD295" s="515"/>
      <c r="AE295" s="516"/>
      <c r="AF295" s="517">
        <f>'O1'!BP295</f>
        <v>0</v>
      </c>
      <c r="AG295" s="518"/>
      <c r="AH295" s="518"/>
      <c r="AI295" s="518"/>
      <c r="AJ295" s="519"/>
      <c r="AK295" s="352">
        <f>'O1'!BQ295</f>
        <v>0</v>
      </c>
      <c r="AL295" s="352"/>
      <c r="AM295" s="352"/>
      <c r="AN295" s="352"/>
      <c r="AO295" s="352"/>
      <c r="AP295" s="352"/>
      <c r="AQ295" s="352"/>
      <c r="AR295" s="353">
        <f t="shared" si="21"/>
        <v>0</v>
      </c>
      <c r="AS295" s="353"/>
      <c r="AT295" s="353"/>
      <c r="AU295" s="353"/>
      <c r="AV295" s="353"/>
      <c r="AW295" s="353"/>
      <c r="AX295" s="353"/>
      <c r="AY295" s="200">
        <f>'O1'!AY295</f>
        <v>0</v>
      </c>
      <c r="BA295" s="680" t="str">
        <f t="shared" si="22"/>
        <v>APROPRIAR O MACRO ITEM</v>
      </c>
      <c r="BB295" s="680" t="str">
        <f t="shared" si="23"/>
        <v/>
      </c>
      <c r="BC295" s="680" t="str">
        <f t="shared" si="24"/>
        <v xml:space="preserve"> </v>
      </c>
      <c r="BE295" s="668">
        <f>IF(BA295&lt;&gt;BC295,(IF(AY295=0,AR295*'Q2'!$CB$20,IF(AY295="R",AR295,0))),0)</f>
        <v>0</v>
      </c>
      <c r="BF295" s="668">
        <f>IF(BA295&lt;&gt;BC295,(IF(AY295=0,AR295*'Q2'!$CB$21,IF(AY295="C",AR295,0))),0)</f>
        <v>0</v>
      </c>
      <c r="BG295" s="668">
        <f>IF(BA295&lt;&gt;BC295,(IF(AY295=0,AR295*'Q2'!$CB$22,IF(AY295="CF",AR295,0))),0)</f>
        <v>0</v>
      </c>
      <c r="BH295" s="135">
        <f>IF(BA295&lt;&gt;BC295,(IF(AY295=0,AR295*'Q2'!$CB$23,IF(AY295="F",AR295,0))),0)</f>
        <v>0</v>
      </c>
      <c r="BI295" s="135">
        <f>'O2'!AR295</f>
        <v>0</v>
      </c>
      <c r="BL295" s="274">
        <f>'O1'!BL295</f>
        <v>0</v>
      </c>
      <c r="BM295" s="127">
        <f t="shared" si="25"/>
        <v>0</v>
      </c>
    </row>
    <row r="296" spans="2:65" ht="12.75" customHeight="1">
      <c r="B296" s="654">
        <f>'O1'!B296</f>
        <v>0</v>
      </c>
      <c r="C296" s="655"/>
      <c r="D296" s="655"/>
      <c r="E296" s="655"/>
      <c r="F296" s="656"/>
      <c r="G296" s="902">
        <f>'O1'!G296</f>
        <v>0</v>
      </c>
      <c r="H296" s="525"/>
      <c r="I296" s="525"/>
      <c r="J296" s="525"/>
      <c r="K296" s="525"/>
      <c r="L296" s="525"/>
      <c r="M296" s="525"/>
      <c r="N296" s="525"/>
      <c r="O296" s="525"/>
      <c r="P296" s="525"/>
      <c r="Q296" s="525"/>
      <c r="R296" s="525"/>
      <c r="S296" s="525"/>
      <c r="T296" s="525"/>
      <c r="U296" s="525"/>
      <c r="V296" s="525"/>
      <c r="W296" s="525"/>
      <c r="X296" s="525"/>
      <c r="Y296" s="525"/>
      <c r="Z296" s="525"/>
      <c r="AA296" s="525"/>
      <c r="AB296" s="526"/>
      <c r="AC296" s="514">
        <f>'O1'!AC296</f>
        <v>0</v>
      </c>
      <c r="AD296" s="515"/>
      <c r="AE296" s="516"/>
      <c r="AF296" s="517">
        <f>'O1'!BP296</f>
        <v>0</v>
      </c>
      <c r="AG296" s="518"/>
      <c r="AH296" s="518"/>
      <c r="AI296" s="518"/>
      <c r="AJ296" s="519"/>
      <c r="AK296" s="352">
        <f>'O1'!BQ296</f>
        <v>0</v>
      </c>
      <c r="AL296" s="352"/>
      <c r="AM296" s="352"/>
      <c r="AN296" s="352"/>
      <c r="AO296" s="352"/>
      <c r="AP296" s="352"/>
      <c r="AQ296" s="352"/>
      <c r="AR296" s="353">
        <f t="shared" si="21"/>
        <v>0</v>
      </c>
      <c r="AS296" s="353"/>
      <c r="AT296" s="353"/>
      <c r="AU296" s="353"/>
      <c r="AV296" s="353"/>
      <c r="AW296" s="353"/>
      <c r="AX296" s="353"/>
      <c r="AY296" s="200">
        <f>'O1'!AY296</f>
        <v>0</v>
      </c>
      <c r="BA296" s="680" t="str">
        <f t="shared" si="22"/>
        <v>APROPRIAR O MACRO ITEM</v>
      </c>
      <c r="BB296" s="680" t="str">
        <f t="shared" si="23"/>
        <v/>
      </c>
      <c r="BC296" s="680" t="str">
        <f t="shared" si="24"/>
        <v xml:space="preserve"> </v>
      </c>
      <c r="BE296" s="668">
        <f>IF(BA296&lt;&gt;BC296,(IF(AY296=0,AR296*'Q2'!$CB$20,IF(AY296="R",AR296,0))),0)</f>
        <v>0</v>
      </c>
      <c r="BF296" s="668">
        <f>IF(BA296&lt;&gt;BC296,(IF(AY296=0,AR296*'Q2'!$CB$21,IF(AY296="C",AR296,0))),0)</f>
        <v>0</v>
      </c>
      <c r="BG296" s="668">
        <f>IF(BA296&lt;&gt;BC296,(IF(AY296=0,AR296*'Q2'!$CB$22,IF(AY296="CF",AR296,0))),0)</f>
        <v>0</v>
      </c>
      <c r="BH296" s="135">
        <f>IF(BA296&lt;&gt;BC296,(IF(AY296=0,AR296*'Q2'!$CB$23,IF(AY296="F",AR296,0))),0)</f>
        <v>0</v>
      </c>
      <c r="BI296" s="135">
        <f>'O2'!AR296</f>
        <v>0</v>
      </c>
      <c r="BL296" s="274">
        <f>'O1'!BL296</f>
        <v>0</v>
      </c>
      <c r="BM296" s="127">
        <f t="shared" si="25"/>
        <v>0</v>
      </c>
    </row>
    <row r="297" spans="2:65" ht="12.75" customHeight="1">
      <c r="B297" s="654">
        <f>'O1'!B297</f>
        <v>0</v>
      </c>
      <c r="C297" s="655"/>
      <c r="D297" s="655"/>
      <c r="E297" s="655"/>
      <c r="F297" s="656"/>
      <c r="G297" s="902">
        <f>'O1'!G297</f>
        <v>0</v>
      </c>
      <c r="H297" s="525"/>
      <c r="I297" s="525"/>
      <c r="J297" s="525"/>
      <c r="K297" s="525"/>
      <c r="L297" s="525"/>
      <c r="M297" s="525"/>
      <c r="N297" s="525"/>
      <c r="O297" s="525"/>
      <c r="P297" s="525"/>
      <c r="Q297" s="525"/>
      <c r="R297" s="525"/>
      <c r="S297" s="525"/>
      <c r="T297" s="525"/>
      <c r="U297" s="525"/>
      <c r="V297" s="525"/>
      <c r="W297" s="525"/>
      <c r="X297" s="525"/>
      <c r="Y297" s="525"/>
      <c r="Z297" s="525"/>
      <c r="AA297" s="525"/>
      <c r="AB297" s="526"/>
      <c r="AC297" s="514">
        <f>'O1'!AC297</f>
        <v>0</v>
      </c>
      <c r="AD297" s="515"/>
      <c r="AE297" s="516"/>
      <c r="AF297" s="517">
        <f>'O1'!BP297</f>
        <v>0</v>
      </c>
      <c r="AG297" s="518"/>
      <c r="AH297" s="518"/>
      <c r="AI297" s="518"/>
      <c r="AJ297" s="519"/>
      <c r="AK297" s="352">
        <f>'O1'!BQ297</f>
        <v>0</v>
      </c>
      <c r="AL297" s="352"/>
      <c r="AM297" s="352"/>
      <c r="AN297" s="352"/>
      <c r="AO297" s="352"/>
      <c r="AP297" s="352"/>
      <c r="AQ297" s="352"/>
      <c r="AR297" s="353">
        <f t="shared" si="21"/>
        <v>0</v>
      </c>
      <c r="AS297" s="353"/>
      <c r="AT297" s="353"/>
      <c r="AU297" s="353"/>
      <c r="AV297" s="353"/>
      <c r="AW297" s="353"/>
      <c r="AX297" s="353"/>
      <c r="AY297" s="200">
        <f>'O1'!AY297</f>
        <v>0</v>
      </c>
      <c r="BA297" s="680" t="str">
        <f t="shared" si="22"/>
        <v>APROPRIAR O MACRO ITEM</v>
      </c>
      <c r="BB297" s="680" t="str">
        <f t="shared" si="23"/>
        <v/>
      </c>
      <c r="BC297" s="680" t="str">
        <f t="shared" si="24"/>
        <v xml:space="preserve"> </v>
      </c>
      <c r="BE297" s="668">
        <f>IF(BA297&lt;&gt;BC297,(IF(AY297=0,AR297*'Q2'!$CB$20,IF(AY297="R",AR297,0))),0)</f>
        <v>0</v>
      </c>
      <c r="BF297" s="668">
        <f>IF(BA297&lt;&gt;BC297,(IF(AY297=0,AR297*'Q2'!$CB$21,IF(AY297="C",AR297,0))),0)</f>
        <v>0</v>
      </c>
      <c r="BG297" s="668">
        <f>IF(BA297&lt;&gt;BC297,(IF(AY297=0,AR297*'Q2'!$CB$22,IF(AY297="CF",AR297,0))),0)</f>
        <v>0</v>
      </c>
      <c r="BH297" s="135">
        <f>IF(BA297&lt;&gt;BC297,(IF(AY297=0,AR297*'Q2'!$CB$23,IF(AY297="F",AR297,0))),0)</f>
        <v>0</v>
      </c>
      <c r="BI297" s="135">
        <f>'O2'!AR297</f>
        <v>0</v>
      </c>
      <c r="BL297" s="274">
        <f>'O1'!BL297</f>
        <v>0</v>
      </c>
      <c r="BM297" s="127">
        <f t="shared" si="25"/>
        <v>0</v>
      </c>
    </row>
    <row r="298" spans="2:65" ht="12.75" customHeight="1">
      <c r="B298" s="654">
        <f>'O1'!B298</f>
        <v>0</v>
      </c>
      <c r="C298" s="655"/>
      <c r="D298" s="655"/>
      <c r="E298" s="655"/>
      <c r="F298" s="656"/>
      <c r="G298" s="902">
        <f>'O1'!G298</f>
        <v>0</v>
      </c>
      <c r="H298" s="525"/>
      <c r="I298" s="525"/>
      <c r="J298" s="525"/>
      <c r="K298" s="525"/>
      <c r="L298" s="525"/>
      <c r="M298" s="525"/>
      <c r="N298" s="525"/>
      <c r="O298" s="525"/>
      <c r="P298" s="525"/>
      <c r="Q298" s="525"/>
      <c r="R298" s="525"/>
      <c r="S298" s="525"/>
      <c r="T298" s="525"/>
      <c r="U298" s="525"/>
      <c r="V298" s="525"/>
      <c r="W298" s="525"/>
      <c r="X298" s="525"/>
      <c r="Y298" s="525"/>
      <c r="Z298" s="525"/>
      <c r="AA298" s="525"/>
      <c r="AB298" s="526"/>
      <c r="AC298" s="514">
        <f>'O1'!AC298</f>
        <v>0</v>
      </c>
      <c r="AD298" s="515"/>
      <c r="AE298" s="516"/>
      <c r="AF298" s="517">
        <f>'O1'!BP298</f>
        <v>0</v>
      </c>
      <c r="AG298" s="518"/>
      <c r="AH298" s="518"/>
      <c r="AI298" s="518"/>
      <c r="AJ298" s="519"/>
      <c r="AK298" s="352">
        <f>'O1'!BQ298</f>
        <v>0</v>
      </c>
      <c r="AL298" s="352"/>
      <c r="AM298" s="352"/>
      <c r="AN298" s="352"/>
      <c r="AO298" s="352"/>
      <c r="AP298" s="352"/>
      <c r="AQ298" s="352"/>
      <c r="AR298" s="353">
        <f t="shared" si="21"/>
        <v>0</v>
      </c>
      <c r="AS298" s="353"/>
      <c r="AT298" s="353"/>
      <c r="AU298" s="353"/>
      <c r="AV298" s="353"/>
      <c r="AW298" s="353"/>
      <c r="AX298" s="353"/>
      <c r="AY298" s="200">
        <f>'O1'!AY298</f>
        <v>0</v>
      </c>
      <c r="BA298" s="680" t="str">
        <f t="shared" si="22"/>
        <v>APROPRIAR O MACRO ITEM</v>
      </c>
      <c r="BB298" s="680" t="str">
        <f t="shared" si="23"/>
        <v/>
      </c>
      <c r="BC298" s="680" t="str">
        <f t="shared" si="24"/>
        <v xml:space="preserve"> </v>
      </c>
      <c r="BE298" s="668">
        <f>IF(BA298&lt;&gt;BC298,(IF(AY298=0,AR298*'Q2'!$CB$20,IF(AY298="R",AR298,0))),0)</f>
        <v>0</v>
      </c>
      <c r="BF298" s="668">
        <f>IF(BA298&lt;&gt;BC298,(IF(AY298=0,AR298*'Q2'!$CB$21,IF(AY298="C",AR298,0))),0)</f>
        <v>0</v>
      </c>
      <c r="BG298" s="668">
        <f>IF(BA298&lt;&gt;BC298,(IF(AY298=0,AR298*'Q2'!$CB$22,IF(AY298="CF",AR298,0))),0)</f>
        <v>0</v>
      </c>
      <c r="BH298" s="135">
        <f>IF(BA298&lt;&gt;BC298,(IF(AY298=0,AR298*'Q2'!$CB$23,IF(AY298="F",AR298,0))),0)</f>
        <v>0</v>
      </c>
      <c r="BI298" s="135">
        <f>'O2'!AR298</f>
        <v>0</v>
      </c>
      <c r="BL298" s="274">
        <f>'O1'!BL298</f>
        <v>0</v>
      </c>
      <c r="BM298" s="127">
        <f t="shared" si="25"/>
        <v>0</v>
      </c>
    </row>
    <row r="299" spans="2:65" ht="12.75" customHeight="1">
      <c r="B299" s="654">
        <f>'O1'!B299</f>
        <v>0</v>
      </c>
      <c r="C299" s="655"/>
      <c r="D299" s="655"/>
      <c r="E299" s="655"/>
      <c r="F299" s="656"/>
      <c r="G299" s="902">
        <f>'O1'!G299</f>
        <v>0</v>
      </c>
      <c r="H299" s="525"/>
      <c r="I299" s="525"/>
      <c r="J299" s="525"/>
      <c r="K299" s="525"/>
      <c r="L299" s="525"/>
      <c r="M299" s="525"/>
      <c r="N299" s="525"/>
      <c r="O299" s="525"/>
      <c r="P299" s="525"/>
      <c r="Q299" s="525"/>
      <c r="R299" s="525"/>
      <c r="S299" s="525"/>
      <c r="T299" s="525"/>
      <c r="U299" s="525"/>
      <c r="V299" s="525"/>
      <c r="W299" s="525"/>
      <c r="X299" s="525"/>
      <c r="Y299" s="525"/>
      <c r="Z299" s="525"/>
      <c r="AA299" s="525"/>
      <c r="AB299" s="526"/>
      <c r="AC299" s="514">
        <f>'O1'!AC299</f>
        <v>0</v>
      </c>
      <c r="AD299" s="515"/>
      <c r="AE299" s="516"/>
      <c r="AF299" s="517">
        <f>'O1'!BP299</f>
        <v>0</v>
      </c>
      <c r="AG299" s="518"/>
      <c r="AH299" s="518"/>
      <c r="AI299" s="518"/>
      <c r="AJ299" s="519"/>
      <c r="AK299" s="352">
        <f>'O1'!BQ299</f>
        <v>0</v>
      </c>
      <c r="AL299" s="352"/>
      <c r="AM299" s="352"/>
      <c r="AN299" s="352"/>
      <c r="AO299" s="352"/>
      <c r="AP299" s="352"/>
      <c r="AQ299" s="352"/>
      <c r="AR299" s="353">
        <f t="shared" si="21"/>
        <v>0</v>
      </c>
      <c r="AS299" s="353"/>
      <c r="AT299" s="353"/>
      <c r="AU299" s="353"/>
      <c r="AV299" s="353"/>
      <c r="AW299" s="353"/>
      <c r="AX299" s="353"/>
      <c r="AY299" s="200">
        <f>'O1'!AY299</f>
        <v>0</v>
      </c>
      <c r="BA299" s="680" t="str">
        <f t="shared" si="22"/>
        <v>APROPRIAR O MACRO ITEM</v>
      </c>
      <c r="BB299" s="680" t="str">
        <f t="shared" si="23"/>
        <v/>
      </c>
      <c r="BC299" s="680" t="str">
        <f t="shared" si="24"/>
        <v xml:space="preserve"> </v>
      </c>
      <c r="BE299" s="668">
        <f>IF(BA299&lt;&gt;BC299,(IF(AY299=0,AR299*'Q2'!$CB$20,IF(AY299="R",AR299,0))),0)</f>
        <v>0</v>
      </c>
      <c r="BF299" s="668">
        <f>IF(BA299&lt;&gt;BC299,(IF(AY299=0,AR299*'Q2'!$CB$21,IF(AY299="C",AR299,0))),0)</f>
        <v>0</v>
      </c>
      <c r="BG299" s="668">
        <f>IF(BA299&lt;&gt;BC299,(IF(AY299=0,AR299*'Q2'!$CB$22,IF(AY299="CF",AR299,0))),0)</f>
        <v>0</v>
      </c>
      <c r="BH299" s="135">
        <f>IF(BA299&lt;&gt;BC299,(IF(AY299=0,AR299*'Q2'!$CB$23,IF(AY299="F",AR299,0))),0)</f>
        <v>0</v>
      </c>
      <c r="BI299" s="135">
        <f>'O2'!AR299</f>
        <v>0</v>
      </c>
      <c r="BL299" s="274">
        <f>'O1'!BL299</f>
        <v>0</v>
      </c>
      <c r="BM299" s="127">
        <f t="shared" si="25"/>
        <v>0</v>
      </c>
    </row>
    <row r="300" spans="2:65" ht="12.75" customHeight="1">
      <c r="B300" s="654">
        <f>'O1'!B300</f>
        <v>0</v>
      </c>
      <c r="C300" s="655"/>
      <c r="D300" s="655"/>
      <c r="E300" s="655"/>
      <c r="F300" s="656"/>
      <c r="G300" s="902">
        <f>'O1'!G300</f>
        <v>0</v>
      </c>
      <c r="H300" s="525"/>
      <c r="I300" s="525"/>
      <c r="J300" s="525"/>
      <c r="K300" s="525"/>
      <c r="L300" s="525"/>
      <c r="M300" s="525"/>
      <c r="N300" s="525"/>
      <c r="O300" s="525"/>
      <c r="P300" s="525"/>
      <c r="Q300" s="525"/>
      <c r="R300" s="525"/>
      <c r="S300" s="525"/>
      <c r="T300" s="525"/>
      <c r="U300" s="525"/>
      <c r="V300" s="525"/>
      <c r="W300" s="525"/>
      <c r="X300" s="525"/>
      <c r="Y300" s="525"/>
      <c r="Z300" s="525"/>
      <c r="AA300" s="525"/>
      <c r="AB300" s="526"/>
      <c r="AC300" s="514">
        <f>'O1'!AC300</f>
        <v>0</v>
      </c>
      <c r="AD300" s="515"/>
      <c r="AE300" s="516"/>
      <c r="AF300" s="517">
        <f>'O1'!BP300</f>
        <v>0</v>
      </c>
      <c r="AG300" s="518"/>
      <c r="AH300" s="518"/>
      <c r="AI300" s="518"/>
      <c r="AJ300" s="519"/>
      <c r="AK300" s="352">
        <f>'O1'!BQ300</f>
        <v>0</v>
      </c>
      <c r="AL300" s="352"/>
      <c r="AM300" s="352"/>
      <c r="AN300" s="352"/>
      <c r="AO300" s="352"/>
      <c r="AP300" s="352"/>
      <c r="AQ300" s="352"/>
      <c r="AR300" s="353">
        <f t="shared" si="21"/>
        <v>0</v>
      </c>
      <c r="AS300" s="353"/>
      <c r="AT300" s="353"/>
      <c r="AU300" s="353"/>
      <c r="AV300" s="353"/>
      <c r="AW300" s="353"/>
      <c r="AX300" s="353"/>
      <c r="AY300" s="200">
        <f>'O1'!AY300</f>
        <v>0</v>
      </c>
      <c r="BA300" s="680" t="str">
        <f t="shared" si="22"/>
        <v>APROPRIAR O MACRO ITEM</v>
      </c>
      <c r="BB300" s="680" t="str">
        <f t="shared" si="23"/>
        <v/>
      </c>
      <c r="BC300" s="680" t="str">
        <f t="shared" si="24"/>
        <v xml:space="preserve"> </v>
      </c>
      <c r="BE300" s="668">
        <f>IF(BA300&lt;&gt;BC300,(IF(AY300=0,AR300*'Q2'!$CB$20,IF(AY300="R",AR300,0))),0)</f>
        <v>0</v>
      </c>
      <c r="BF300" s="668">
        <f>IF(BA300&lt;&gt;BC300,(IF(AY300=0,AR300*'Q2'!$CB$21,IF(AY300="C",AR300,0))),0)</f>
        <v>0</v>
      </c>
      <c r="BG300" s="668">
        <f>IF(BA300&lt;&gt;BC300,(IF(AY300=0,AR300*'Q2'!$CB$22,IF(AY300="CF",AR300,0))),0)</f>
        <v>0</v>
      </c>
      <c r="BH300" s="135">
        <f>IF(BA300&lt;&gt;BC300,(IF(AY300=0,AR300*'Q2'!$CB$23,IF(AY300="F",AR300,0))),0)</f>
        <v>0</v>
      </c>
      <c r="BI300" s="135">
        <f>'O2'!AR300</f>
        <v>0</v>
      </c>
      <c r="BL300" s="274">
        <f>'O1'!BL300</f>
        <v>0</v>
      </c>
      <c r="BM300" s="127">
        <f t="shared" si="25"/>
        <v>0</v>
      </c>
    </row>
    <row r="301" spans="2:65" ht="12.75" customHeight="1">
      <c r="B301" s="654">
        <f>'O1'!B301</f>
        <v>0</v>
      </c>
      <c r="C301" s="655"/>
      <c r="D301" s="655"/>
      <c r="E301" s="655"/>
      <c r="F301" s="656"/>
      <c r="G301" s="902">
        <f>'O1'!G301</f>
        <v>0</v>
      </c>
      <c r="H301" s="525"/>
      <c r="I301" s="525"/>
      <c r="J301" s="525"/>
      <c r="K301" s="525"/>
      <c r="L301" s="525"/>
      <c r="M301" s="525"/>
      <c r="N301" s="525"/>
      <c r="O301" s="525"/>
      <c r="P301" s="525"/>
      <c r="Q301" s="525"/>
      <c r="R301" s="525"/>
      <c r="S301" s="525"/>
      <c r="T301" s="525"/>
      <c r="U301" s="525"/>
      <c r="V301" s="525"/>
      <c r="W301" s="525"/>
      <c r="X301" s="525"/>
      <c r="Y301" s="525"/>
      <c r="Z301" s="525"/>
      <c r="AA301" s="525"/>
      <c r="AB301" s="526"/>
      <c r="AC301" s="514">
        <f>'O1'!AC301</f>
        <v>0</v>
      </c>
      <c r="AD301" s="515"/>
      <c r="AE301" s="516"/>
      <c r="AF301" s="517">
        <f>'O1'!BP301</f>
        <v>0</v>
      </c>
      <c r="AG301" s="518"/>
      <c r="AH301" s="518"/>
      <c r="AI301" s="518"/>
      <c r="AJ301" s="519"/>
      <c r="AK301" s="352">
        <f>'O1'!BQ301</f>
        <v>0</v>
      </c>
      <c r="AL301" s="352"/>
      <c r="AM301" s="352"/>
      <c r="AN301" s="352"/>
      <c r="AO301" s="352"/>
      <c r="AP301" s="352"/>
      <c r="AQ301" s="352"/>
      <c r="AR301" s="353">
        <f t="shared" si="21"/>
        <v>0</v>
      </c>
      <c r="AS301" s="353"/>
      <c r="AT301" s="353"/>
      <c r="AU301" s="353"/>
      <c r="AV301" s="353"/>
      <c r="AW301" s="353"/>
      <c r="AX301" s="353"/>
      <c r="AY301" s="200">
        <f>'O1'!AY301</f>
        <v>0</v>
      </c>
      <c r="BA301" s="680" t="str">
        <f t="shared" si="22"/>
        <v>APROPRIAR O MACRO ITEM</v>
      </c>
      <c r="BB301" s="680" t="str">
        <f t="shared" si="23"/>
        <v/>
      </c>
      <c r="BC301" s="680" t="str">
        <f t="shared" si="24"/>
        <v xml:space="preserve"> </v>
      </c>
      <c r="BE301" s="668">
        <f>IF(BA301&lt;&gt;BC301,(IF(AY301=0,AR301*'Q2'!$CB$20,IF(AY301="R",AR301,0))),0)</f>
        <v>0</v>
      </c>
      <c r="BF301" s="668">
        <f>IF(BA301&lt;&gt;BC301,(IF(AY301=0,AR301*'Q2'!$CB$21,IF(AY301="C",AR301,0))),0)</f>
        <v>0</v>
      </c>
      <c r="BG301" s="668">
        <f>IF(BA301&lt;&gt;BC301,(IF(AY301=0,AR301*'Q2'!$CB$22,IF(AY301="CF",AR301,0))),0)</f>
        <v>0</v>
      </c>
      <c r="BH301" s="135">
        <f>IF(BA301&lt;&gt;BC301,(IF(AY301=0,AR301*'Q2'!$CB$23,IF(AY301="F",AR301,0))),0)</f>
        <v>0</v>
      </c>
      <c r="BI301" s="135">
        <f>'O2'!AR301</f>
        <v>0</v>
      </c>
      <c r="BL301" s="274">
        <f>'O1'!BL301</f>
        <v>0</v>
      </c>
      <c r="BM301" s="127">
        <f t="shared" si="25"/>
        <v>0</v>
      </c>
    </row>
    <row r="302" spans="2:65" ht="12.75" customHeight="1">
      <c r="B302" s="654">
        <f>'O1'!B302</f>
        <v>0</v>
      </c>
      <c r="C302" s="655"/>
      <c r="D302" s="655"/>
      <c r="E302" s="655"/>
      <c r="F302" s="656"/>
      <c r="G302" s="902">
        <f>'O1'!G302</f>
        <v>0</v>
      </c>
      <c r="H302" s="525"/>
      <c r="I302" s="525"/>
      <c r="J302" s="525"/>
      <c r="K302" s="525"/>
      <c r="L302" s="525"/>
      <c r="M302" s="525"/>
      <c r="N302" s="525"/>
      <c r="O302" s="525"/>
      <c r="P302" s="525"/>
      <c r="Q302" s="525"/>
      <c r="R302" s="525"/>
      <c r="S302" s="525"/>
      <c r="T302" s="525"/>
      <c r="U302" s="525"/>
      <c r="V302" s="525"/>
      <c r="W302" s="525"/>
      <c r="X302" s="525"/>
      <c r="Y302" s="525"/>
      <c r="Z302" s="525"/>
      <c r="AA302" s="525"/>
      <c r="AB302" s="526"/>
      <c r="AC302" s="514">
        <f>'O1'!AC302</f>
        <v>0</v>
      </c>
      <c r="AD302" s="515"/>
      <c r="AE302" s="516"/>
      <c r="AF302" s="517">
        <f>'O1'!BP302</f>
        <v>0</v>
      </c>
      <c r="AG302" s="518"/>
      <c r="AH302" s="518"/>
      <c r="AI302" s="518"/>
      <c r="AJ302" s="519"/>
      <c r="AK302" s="352">
        <f>'O1'!BQ302</f>
        <v>0</v>
      </c>
      <c r="AL302" s="352"/>
      <c r="AM302" s="352"/>
      <c r="AN302" s="352"/>
      <c r="AO302" s="352"/>
      <c r="AP302" s="352"/>
      <c r="AQ302" s="352"/>
      <c r="AR302" s="353">
        <f t="shared" si="21"/>
        <v>0</v>
      </c>
      <c r="AS302" s="353"/>
      <c r="AT302" s="353"/>
      <c r="AU302" s="353"/>
      <c r="AV302" s="353"/>
      <c r="AW302" s="353"/>
      <c r="AX302" s="353"/>
      <c r="AY302" s="200">
        <f>'O1'!AY302</f>
        <v>0</v>
      </c>
      <c r="BA302" s="680" t="str">
        <f t="shared" si="22"/>
        <v>APROPRIAR O MACRO ITEM</v>
      </c>
      <c r="BB302" s="680" t="str">
        <f t="shared" si="23"/>
        <v/>
      </c>
      <c r="BC302" s="680" t="str">
        <f t="shared" si="24"/>
        <v xml:space="preserve"> </v>
      </c>
      <c r="BE302" s="668">
        <f>IF(BA302&lt;&gt;BC302,(IF(AY302=0,AR302*'Q2'!$CB$20,IF(AY302="R",AR302,0))),0)</f>
        <v>0</v>
      </c>
      <c r="BF302" s="668">
        <f>IF(BA302&lt;&gt;BC302,(IF(AY302=0,AR302*'Q2'!$CB$21,IF(AY302="C",AR302,0))),0)</f>
        <v>0</v>
      </c>
      <c r="BG302" s="668">
        <f>IF(BA302&lt;&gt;BC302,(IF(AY302=0,AR302*'Q2'!$CB$22,IF(AY302="CF",AR302,0))),0)</f>
        <v>0</v>
      </c>
      <c r="BH302" s="135">
        <f>IF(BA302&lt;&gt;BC302,(IF(AY302=0,AR302*'Q2'!$CB$23,IF(AY302="F",AR302,0))),0)</f>
        <v>0</v>
      </c>
      <c r="BI302" s="135">
        <f>'O2'!AR302</f>
        <v>0</v>
      </c>
      <c r="BL302" s="274">
        <f>'O1'!BL302</f>
        <v>0</v>
      </c>
      <c r="BM302" s="127">
        <f t="shared" si="25"/>
        <v>0</v>
      </c>
    </row>
    <row r="303" spans="2:65" ht="12.75" customHeight="1">
      <c r="B303" s="654">
        <f>'O1'!B303</f>
        <v>0</v>
      </c>
      <c r="C303" s="655"/>
      <c r="D303" s="655"/>
      <c r="E303" s="655"/>
      <c r="F303" s="656"/>
      <c r="G303" s="902">
        <f>'O1'!G303</f>
        <v>0</v>
      </c>
      <c r="H303" s="525"/>
      <c r="I303" s="525"/>
      <c r="J303" s="525"/>
      <c r="K303" s="525"/>
      <c r="L303" s="525"/>
      <c r="M303" s="525"/>
      <c r="N303" s="525"/>
      <c r="O303" s="525"/>
      <c r="P303" s="525"/>
      <c r="Q303" s="525"/>
      <c r="R303" s="525"/>
      <c r="S303" s="525"/>
      <c r="T303" s="525"/>
      <c r="U303" s="525"/>
      <c r="V303" s="525"/>
      <c r="W303" s="525"/>
      <c r="X303" s="525"/>
      <c r="Y303" s="525"/>
      <c r="Z303" s="525"/>
      <c r="AA303" s="525"/>
      <c r="AB303" s="526"/>
      <c r="AC303" s="514">
        <f>'O1'!AC303</f>
        <v>0</v>
      </c>
      <c r="AD303" s="515"/>
      <c r="AE303" s="516"/>
      <c r="AF303" s="517">
        <f>'O1'!BP303</f>
        <v>0</v>
      </c>
      <c r="AG303" s="518"/>
      <c r="AH303" s="518"/>
      <c r="AI303" s="518"/>
      <c r="AJ303" s="519"/>
      <c r="AK303" s="352">
        <f>'O1'!BQ303</f>
        <v>0</v>
      </c>
      <c r="AL303" s="352"/>
      <c r="AM303" s="352"/>
      <c r="AN303" s="352"/>
      <c r="AO303" s="352"/>
      <c r="AP303" s="352"/>
      <c r="AQ303" s="352"/>
      <c r="AR303" s="353">
        <f t="shared" si="21"/>
        <v>0</v>
      </c>
      <c r="AS303" s="353"/>
      <c r="AT303" s="353"/>
      <c r="AU303" s="353"/>
      <c r="AV303" s="353"/>
      <c r="AW303" s="353"/>
      <c r="AX303" s="353"/>
      <c r="AY303" s="200">
        <f>'O1'!AY303</f>
        <v>0</v>
      </c>
      <c r="BA303" s="680" t="str">
        <f t="shared" si="22"/>
        <v>APROPRIAR O MACRO ITEM</v>
      </c>
      <c r="BB303" s="680" t="str">
        <f t="shared" si="23"/>
        <v/>
      </c>
      <c r="BC303" s="680" t="str">
        <f t="shared" si="24"/>
        <v xml:space="preserve"> </v>
      </c>
      <c r="BE303" s="668">
        <f>IF(BA303&lt;&gt;BC303,(IF(AY303=0,AR303*'Q2'!$CB$20,IF(AY303="R",AR303,0))),0)</f>
        <v>0</v>
      </c>
      <c r="BF303" s="668">
        <f>IF(BA303&lt;&gt;BC303,(IF(AY303=0,AR303*'Q2'!$CB$21,IF(AY303="C",AR303,0))),0)</f>
        <v>0</v>
      </c>
      <c r="BG303" s="668">
        <f>IF(BA303&lt;&gt;BC303,(IF(AY303=0,AR303*'Q2'!$CB$22,IF(AY303="CF",AR303,0))),0)</f>
        <v>0</v>
      </c>
      <c r="BH303" s="135">
        <f>IF(BA303&lt;&gt;BC303,(IF(AY303=0,AR303*'Q2'!$CB$23,IF(AY303="F",AR303,0))),0)</f>
        <v>0</v>
      </c>
      <c r="BI303" s="135">
        <f>'O2'!AR303</f>
        <v>0</v>
      </c>
      <c r="BL303" s="274">
        <f>'O1'!BL303</f>
        <v>0</v>
      </c>
      <c r="BM303" s="127">
        <f t="shared" si="25"/>
        <v>0</v>
      </c>
    </row>
    <row r="304" spans="2:65" ht="12.75" customHeight="1">
      <c r="B304" s="654">
        <f>'O1'!B304</f>
        <v>0</v>
      </c>
      <c r="C304" s="655"/>
      <c r="D304" s="655"/>
      <c r="E304" s="655"/>
      <c r="F304" s="656"/>
      <c r="G304" s="902">
        <f>'O1'!G304</f>
        <v>0</v>
      </c>
      <c r="H304" s="525"/>
      <c r="I304" s="525"/>
      <c r="J304" s="525"/>
      <c r="K304" s="525"/>
      <c r="L304" s="525"/>
      <c r="M304" s="525"/>
      <c r="N304" s="525"/>
      <c r="O304" s="525"/>
      <c r="P304" s="525"/>
      <c r="Q304" s="525"/>
      <c r="R304" s="525"/>
      <c r="S304" s="525"/>
      <c r="T304" s="525"/>
      <c r="U304" s="525"/>
      <c r="V304" s="525"/>
      <c r="W304" s="525"/>
      <c r="X304" s="525"/>
      <c r="Y304" s="525"/>
      <c r="Z304" s="525"/>
      <c r="AA304" s="525"/>
      <c r="AB304" s="526"/>
      <c r="AC304" s="514">
        <f>'O1'!AC304</f>
        <v>0</v>
      </c>
      <c r="AD304" s="515"/>
      <c r="AE304" s="516"/>
      <c r="AF304" s="517">
        <f>'O1'!BP304</f>
        <v>0</v>
      </c>
      <c r="AG304" s="518"/>
      <c r="AH304" s="518"/>
      <c r="AI304" s="518"/>
      <c r="AJ304" s="519"/>
      <c r="AK304" s="352">
        <f>'O1'!BQ304</f>
        <v>0</v>
      </c>
      <c r="AL304" s="352"/>
      <c r="AM304" s="352"/>
      <c r="AN304" s="352"/>
      <c r="AO304" s="352"/>
      <c r="AP304" s="352"/>
      <c r="AQ304" s="352"/>
      <c r="AR304" s="353">
        <f t="shared" si="21"/>
        <v>0</v>
      </c>
      <c r="AS304" s="353"/>
      <c r="AT304" s="353"/>
      <c r="AU304" s="353"/>
      <c r="AV304" s="353"/>
      <c r="AW304" s="353"/>
      <c r="AX304" s="353"/>
      <c r="AY304" s="200">
        <f>'O1'!AY304</f>
        <v>0</v>
      </c>
      <c r="BA304" s="680" t="str">
        <f t="shared" si="22"/>
        <v>APROPRIAR O MACRO ITEM</v>
      </c>
      <c r="BB304" s="680" t="str">
        <f t="shared" si="23"/>
        <v/>
      </c>
      <c r="BC304" s="680" t="str">
        <f t="shared" si="24"/>
        <v xml:space="preserve"> </v>
      </c>
      <c r="BE304" s="668">
        <f>IF(BA304&lt;&gt;BC304,(IF(AY304=0,AR304*'Q2'!$CB$20,IF(AY304="R",AR304,0))),0)</f>
        <v>0</v>
      </c>
      <c r="BF304" s="668">
        <f>IF(BA304&lt;&gt;BC304,(IF(AY304=0,AR304*'Q2'!$CB$21,IF(AY304="C",AR304,0))),0)</f>
        <v>0</v>
      </c>
      <c r="BG304" s="668">
        <f>IF(BA304&lt;&gt;BC304,(IF(AY304=0,AR304*'Q2'!$CB$22,IF(AY304="CF",AR304,0))),0)</f>
        <v>0</v>
      </c>
      <c r="BH304" s="135">
        <f>IF(BA304&lt;&gt;BC304,(IF(AY304=0,AR304*'Q2'!$CB$23,IF(AY304="F",AR304,0))),0)</f>
        <v>0</v>
      </c>
      <c r="BI304" s="135">
        <f>'O2'!AR304</f>
        <v>0</v>
      </c>
      <c r="BL304" s="274">
        <f>'O1'!BL304</f>
        <v>0</v>
      </c>
      <c r="BM304" s="127">
        <f t="shared" si="25"/>
        <v>0</v>
      </c>
    </row>
    <row r="305" spans="2:65" ht="12.75" customHeight="1">
      <c r="B305" s="654">
        <f>'O1'!B305</f>
        <v>0</v>
      </c>
      <c r="C305" s="655"/>
      <c r="D305" s="655"/>
      <c r="E305" s="655"/>
      <c r="F305" s="656"/>
      <c r="G305" s="902">
        <f>'O1'!G305</f>
        <v>0</v>
      </c>
      <c r="H305" s="525"/>
      <c r="I305" s="525"/>
      <c r="J305" s="525"/>
      <c r="K305" s="525"/>
      <c r="L305" s="525"/>
      <c r="M305" s="525"/>
      <c r="N305" s="525"/>
      <c r="O305" s="525"/>
      <c r="P305" s="525"/>
      <c r="Q305" s="525"/>
      <c r="R305" s="525"/>
      <c r="S305" s="525"/>
      <c r="T305" s="525"/>
      <c r="U305" s="525"/>
      <c r="V305" s="525"/>
      <c r="W305" s="525"/>
      <c r="X305" s="525"/>
      <c r="Y305" s="525"/>
      <c r="Z305" s="525"/>
      <c r="AA305" s="525"/>
      <c r="AB305" s="526"/>
      <c r="AC305" s="514">
        <f>'O1'!AC305</f>
        <v>0</v>
      </c>
      <c r="AD305" s="515"/>
      <c r="AE305" s="516"/>
      <c r="AF305" s="517">
        <f>'O1'!BP305</f>
        <v>0</v>
      </c>
      <c r="AG305" s="518"/>
      <c r="AH305" s="518"/>
      <c r="AI305" s="518"/>
      <c r="AJ305" s="519"/>
      <c r="AK305" s="352">
        <f>'O1'!BQ305</f>
        <v>0</v>
      </c>
      <c r="AL305" s="352"/>
      <c r="AM305" s="352"/>
      <c r="AN305" s="352"/>
      <c r="AO305" s="352"/>
      <c r="AP305" s="352"/>
      <c r="AQ305" s="352"/>
      <c r="AR305" s="353">
        <f t="shared" si="21"/>
        <v>0</v>
      </c>
      <c r="AS305" s="353"/>
      <c r="AT305" s="353"/>
      <c r="AU305" s="353"/>
      <c r="AV305" s="353"/>
      <c r="AW305" s="353"/>
      <c r="AX305" s="353"/>
      <c r="AY305" s="200">
        <f>'O1'!AY305</f>
        <v>0</v>
      </c>
      <c r="BA305" s="680" t="str">
        <f t="shared" si="22"/>
        <v>APROPRIAR O MACRO ITEM</v>
      </c>
      <c r="BB305" s="680" t="str">
        <f t="shared" si="23"/>
        <v/>
      </c>
      <c r="BC305" s="680" t="str">
        <f t="shared" si="24"/>
        <v xml:space="preserve"> </v>
      </c>
      <c r="BE305" s="668">
        <f>IF(BA305&lt;&gt;BC305,(IF(AY305=0,AR305*'Q2'!$CB$20,IF(AY305="R",AR305,0))),0)</f>
        <v>0</v>
      </c>
      <c r="BF305" s="668">
        <f>IF(BA305&lt;&gt;BC305,(IF(AY305=0,AR305*'Q2'!$CB$21,IF(AY305="C",AR305,0))),0)</f>
        <v>0</v>
      </c>
      <c r="BG305" s="668">
        <f>IF(BA305&lt;&gt;BC305,(IF(AY305=0,AR305*'Q2'!$CB$22,IF(AY305="CF",AR305,0))),0)</f>
        <v>0</v>
      </c>
      <c r="BH305" s="135">
        <f>IF(BA305&lt;&gt;BC305,(IF(AY305=0,AR305*'Q2'!$CB$23,IF(AY305="F",AR305,0))),0)</f>
        <v>0</v>
      </c>
      <c r="BI305" s="135">
        <f>'O2'!AR305</f>
        <v>0</v>
      </c>
      <c r="BL305" s="274">
        <f>'O1'!BL305</f>
        <v>0</v>
      </c>
      <c r="BM305" s="127">
        <f t="shared" si="25"/>
        <v>0</v>
      </c>
    </row>
    <row r="306" spans="2:65" ht="12.75" customHeight="1">
      <c r="B306" s="654">
        <f>'O1'!B306</f>
        <v>0</v>
      </c>
      <c r="C306" s="655"/>
      <c r="D306" s="655"/>
      <c r="E306" s="655"/>
      <c r="F306" s="656"/>
      <c r="G306" s="902">
        <f>'O1'!G306</f>
        <v>0</v>
      </c>
      <c r="H306" s="525"/>
      <c r="I306" s="525"/>
      <c r="J306" s="525"/>
      <c r="K306" s="525"/>
      <c r="L306" s="525"/>
      <c r="M306" s="525"/>
      <c r="N306" s="525"/>
      <c r="O306" s="525"/>
      <c r="P306" s="525"/>
      <c r="Q306" s="525"/>
      <c r="R306" s="525"/>
      <c r="S306" s="525"/>
      <c r="T306" s="525"/>
      <c r="U306" s="525"/>
      <c r="V306" s="525"/>
      <c r="W306" s="525"/>
      <c r="X306" s="525"/>
      <c r="Y306" s="525"/>
      <c r="Z306" s="525"/>
      <c r="AA306" s="525"/>
      <c r="AB306" s="526"/>
      <c r="AC306" s="514">
        <f>'O1'!AC306</f>
        <v>0</v>
      </c>
      <c r="AD306" s="515"/>
      <c r="AE306" s="516"/>
      <c r="AF306" s="517">
        <f>'O1'!BP306</f>
        <v>0</v>
      </c>
      <c r="AG306" s="518"/>
      <c r="AH306" s="518"/>
      <c r="AI306" s="518"/>
      <c r="AJ306" s="519"/>
      <c r="AK306" s="352">
        <f>'O1'!BQ306</f>
        <v>0</v>
      </c>
      <c r="AL306" s="352"/>
      <c r="AM306" s="352"/>
      <c r="AN306" s="352"/>
      <c r="AO306" s="352"/>
      <c r="AP306" s="352"/>
      <c r="AQ306" s="352"/>
      <c r="AR306" s="353">
        <f t="shared" si="21"/>
        <v>0</v>
      </c>
      <c r="AS306" s="353"/>
      <c r="AT306" s="353"/>
      <c r="AU306" s="353"/>
      <c r="AV306" s="353"/>
      <c r="AW306" s="353"/>
      <c r="AX306" s="353"/>
      <c r="AY306" s="200">
        <f>'O1'!AY306</f>
        <v>0</v>
      </c>
      <c r="BA306" s="680" t="str">
        <f t="shared" si="22"/>
        <v>APROPRIAR O MACRO ITEM</v>
      </c>
      <c r="BB306" s="680" t="str">
        <f t="shared" si="23"/>
        <v/>
      </c>
      <c r="BC306" s="680" t="str">
        <f t="shared" si="24"/>
        <v xml:space="preserve"> </v>
      </c>
      <c r="BE306" s="668">
        <f>IF(BA306&lt;&gt;BC306,(IF(AY306=0,AR306*'Q2'!$CB$20,IF(AY306="R",AR306,0))),0)</f>
        <v>0</v>
      </c>
      <c r="BF306" s="668">
        <f>IF(BA306&lt;&gt;BC306,(IF(AY306=0,AR306*'Q2'!$CB$21,IF(AY306="C",AR306,0))),0)</f>
        <v>0</v>
      </c>
      <c r="BG306" s="668">
        <f>IF(BA306&lt;&gt;BC306,(IF(AY306=0,AR306*'Q2'!$CB$22,IF(AY306="CF",AR306,0))),0)</f>
        <v>0</v>
      </c>
      <c r="BH306" s="135">
        <f>IF(BA306&lt;&gt;BC306,(IF(AY306=0,AR306*'Q2'!$CB$23,IF(AY306="F",AR306,0))),0)</f>
        <v>0</v>
      </c>
      <c r="BI306" s="135">
        <f>'O2'!AR306</f>
        <v>0</v>
      </c>
      <c r="BL306" s="274">
        <f>'O1'!BL306</f>
        <v>0</v>
      </c>
      <c r="BM306" s="127">
        <f t="shared" si="25"/>
        <v>0</v>
      </c>
    </row>
    <row r="307" spans="2:65" ht="12.75" customHeight="1">
      <c r="B307" s="654">
        <f>'O1'!B307</f>
        <v>0</v>
      </c>
      <c r="C307" s="655"/>
      <c r="D307" s="655"/>
      <c r="E307" s="655"/>
      <c r="F307" s="656"/>
      <c r="G307" s="902">
        <f>'O1'!G307</f>
        <v>0</v>
      </c>
      <c r="H307" s="525"/>
      <c r="I307" s="525"/>
      <c r="J307" s="525"/>
      <c r="K307" s="525"/>
      <c r="L307" s="525"/>
      <c r="M307" s="525"/>
      <c r="N307" s="525"/>
      <c r="O307" s="525"/>
      <c r="P307" s="525"/>
      <c r="Q307" s="525"/>
      <c r="R307" s="525"/>
      <c r="S307" s="525"/>
      <c r="T307" s="525"/>
      <c r="U307" s="525"/>
      <c r="V307" s="525"/>
      <c r="W307" s="525"/>
      <c r="X307" s="525"/>
      <c r="Y307" s="525"/>
      <c r="Z307" s="525"/>
      <c r="AA307" s="525"/>
      <c r="AB307" s="526"/>
      <c r="AC307" s="514">
        <f>'O1'!AC307</f>
        <v>0</v>
      </c>
      <c r="AD307" s="515"/>
      <c r="AE307" s="516"/>
      <c r="AF307" s="517">
        <f>'O1'!BP307</f>
        <v>0</v>
      </c>
      <c r="AG307" s="518"/>
      <c r="AH307" s="518"/>
      <c r="AI307" s="518"/>
      <c r="AJ307" s="519"/>
      <c r="AK307" s="352">
        <f>'O1'!BQ307</f>
        <v>0</v>
      </c>
      <c r="AL307" s="352"/>
      <c r="AM307" s="352"/>
      <c r="AN307" s="352"/>
      <c r="AO307" s="352"/>
      <c r="AP307" s="352"/>
      <c r="AQ307" s="352"/>
      <c r="AR307" s="353">
        <f t="shared" si="21"/>
        <v>0</v>
      </c>
      <c r="AS307" s="353"/>
      <c r="AT307" s="353"/>
      <c r="AU307" s="353"/>
      <c r="AV307" s="353"/>
      <c r="AW307" s="353"/>
      <c r="AX307" s="353"/>
      <c r="AY307" s="200">
        <f>'O1'!AY307</f>
        <v>0</v>
      </c>
      <c r="BA307" s="680" t="str">
        <f t="shared" si="22"/>
        <v>APROPRIAR O MACRO ITEM</v>
      </c>
      <c r="BB307" s="680" t="str">
        <f t="shared" si="23"/>
        <v/>
      </c>
      <c r="BC307" s="680" t="str">
        <f t="shared" si="24"/>
        <v xml:space="preserve"> </v>
      </c>
      <c r="BE307" s="668">
        <f>IF(BA307&lt;&gt;BC307,(IF(AY307=0,AR307*'Q2'!$CB$20,IF(AY307="R",AR307,0))),0)</f>
        <v>0</v>
      </c>
      <c r="BF307" s="668">
        <f>IF(BA307&lt;&gt;BC307,(IF(AY307=0,AR307*'Q2'!$CB$21,IF(AY307="C",AR307,0))),0)</f>
        <v>0</v>
      </c>
      <c r="BG307" s="668">
        <f>IF(BA307&lt;&gt;BC307,(IF(AY307=0,AR307*'Q2'!$CB$22,IF(AY307="CF",AR307,0))),0)</f>
        <v>0</v>
      </c>
      <c r="BH307" s="135">
        <f>IF(BA307&lt;&gt;BC307,(IF(AY307=0,AR307*'Q2'!$CB$23,IF(AY307="F",AR307,0))),0)</f>
        <v>0</v>
      </c>
      <c r="BI307" s="135">
        <f>'O2'!AR307</f>
        <v>0</v>
      </c>
      <c r="BL307" s="274">
        <f>'O1'!BL307</f>
        <v>0</v>
      </c>
      <c r="BM307" s="127">
        <f t="shared" si="25"/>
        <v>0</v>
      </c>
    </row>
    <row r="308" spans="2:65" ht="12.75" customHeight="1">
      <c r="B308" s="654">
        <f>'O1'!B308</f>
        <v>0</v>
      </c>
      <c r="C308" s="655"/>
      <c r="D308" s="655"/>
      <c r="E308" s="655"/>
      <c r="F308" s="656"/>
      <c r="G308" s="902">
        <f>'O1'!G308</f>
        <v>0</v>
      </c>
      <c r="H308" s="525"/>
      <c r="I308" s="525"/>
      <c r="J308" s="525"/>
      <c r="K308" s="525"/>
      <c r="L308" s="525"/>
      <c r="M308" s="525"/>
      <c r="N308" s="525"/>
      <c r="O308" s="525"/>
      <c r="P308" s="525"/>
      <c r="Q308" s="525"/>
      <c r="R308" s="525"/>
      <c r="S308" s="525"/>
      <c r="T308" s="525"/>
      <c r="U308" s="525"/>
      <c r="V308" s="525"/>
      <c r="W308" s="525"/>
      <c r="X308" s="525"/>
      <c r="Y308" s="525"/>
      <c r="Z308" s="525"/>
      <c r="AA308" s="525"/>
      <c r="AB308" s="526"/>
      <c r="AC308" s="514">
        <f>'O1'!AC308</f>
        <v>0</v>
      </c>
      <c r="AD308" s="515"/>
      <c r="AE308" s="516"/>
      <c r="AF308" s="517">
        <f>'O1'!BP308</f>
        <v>0</v>
      </c>
      <c r="AG308" s="518"/>
      <c r="AH308" s="518"/>
      <c r="AI308" s="518"/>
      <c r="AJ308" s="519"/>
      <c r="AK308" s="352">
        <f>'O1'!BQ308</f>
        <v>0</v>
      </c>
      <c r="AL308" s="352"/>
      <c r="AM308" s="352"/>
      <c r="AN308" s="352"/>
      <c r="AO308" s="352"/>
      <c r="AP308" s="352"/>
      <c r="AQ308" s="352"/>
      <c r="AR308" s="353">
        <f t="shared" si="21"/>
        <v>0</v>
      </c>
      <c r="AS308" s="353"/>
      <c r="AT308" s="353"/>
      <c r="AU308" s="353"/>
      <c r="AV308" s="353"/>
      <c r="AW308" s="353"/>
      <c r="AX308" s="353"/>
      <c r="AY308" s="200">
        <f>'O1'!AY308</f>
        <v>0</v>
      </c>
      <c r="BA308" s="680" t="str">
        <f t="shared" si="22"/>
        <v>APROPRIAR O MACRO ITEM</v>
      </c>
      <c r="BB308" s="680" t="str">
        <f t="shared" si="23"/>
        <v/>
      </c>
      <c r="BC308" s="680" t="str">
        <f t="shared" si="24"/>
        <v xml:space="preserve"> </v>
      </c>
      <c r="BE308" s="668">
        <f>IF(BA308&lt;&gt;BC308,(IF(AY308=0,AR308*'Q2'!$CB$20,IF(AY308="R",AR308,0))),0)</f>
        <v>0</v>
      </c>
      <c r="BF308" s="668">
        <f>IF(BA308&lt;&gt;BC308,(IF(AY308=0,AR308*'Q2'!$CB$21,IF(AY308="C",AR308,0))),0)</f>
        <v>0</v>
      </c>
      <c r="BG308" s="668">
        <f>IF(BA308&lt;&gt;BC308,(IF(AY308=0,AR308*'Q2'!$CB$22,IF(AY308="CF",AR308,0))),0)</f>
        <v>0</v>
      </c>
      <c r="BH308" s="135">
        <f>IF(BA308&lt;&gt;BC308,(IF(AY308=0,AR308*'Q2'!$CB$23,IF(AY308="F",AR308,0))),0)</f>
        <v>0</v>
      </c>
      <c r="BI308" s="135">
        <f>'O2'!AR308</f>
        <v>0</v>
      </c>
      <c r="BL308" s="274">
        <f>'O1'!BL308</f>
        <v>0</v>
      </c>
      <c r="BM308" s="127">
        <f t="shared" si="25"/>
        <v>0</v>
      </c>
    </row>
    <row r="309" spans="2:65" ht="12.75" customHeight="1">
      <c r="B309" s="654">
        <f>'O1'!B309</f>
        <v>0</v>
      </c>
      <c r="C309" s="655"/>
      <c r="D309" s="655"/>
      <c r="E309" s="655"/>
      <c r="F309" s="656"/>
      <c r="G309" s="902">
        <f>'O1'!G309</f>
        <v>0</v>
      </c>
      <c r="H309" s="525"/>
      <c r="I309" s="525"/>
      <c r="J309" s="525"/>
      <c r="K309" s="525"/>
      <c r="L309" s="525"/>
      <c r="M309" s="525"/>
      <c r="N309" s="525"/>
      <c r="O309" s="525"/>
      <c r="P309" s="525"/>
      <c r="Q309" s="525"/>
      <c r="R309" s="525"/>
      <c r="S309" s="525"/>
      <c r="T309" s="525"/>
      <c r="U309" s="525"/>
      <c r="V309" s="525"/>
      <c r="W309" s="525"/>
      <c r="X309" s="525"/>
      <c r="Y309" s="525"/>
      <c r="Z309" s="525"/>
      <c r="AA309" s="525"/>
      <c r="AB309" s="526"/>
      <c r="AC309" s="514">
        <f>'O1'!AC309</f>
        <v>0</v>
      </c>
      <c r="AD309" s="515"/>
      <c r="AE309" s="516"/>
      <c r="AF309" s="517">
        <f>'O1'!BP309</f>
        <v>0</v>
      </c>
      <c r="AG309" s="518"/>
      <c r="AH309" s="518"/>
      <c r="AI309" s="518"/>
      <c r="AJ309" s="519"/>
      <c r="AK309" s="352">
        <f>'O1'!BQ309</f>
        <v>0</v>
      </c>
      <c r="AL309" s="352"/>
      <c r="AM309" s="352"/>
      <c r="AN309" s="352"/>
      <c r="AO309" s="352"/>
      <c r="AP309" s="352"/>
      <c r="AQ309" s="352"/>
      <c r="AR309" s="353">
        <f t="shared" si="21"/>
        <v>0</v>
      </c>
      <c r="AS309" s="353"/>
      <c r="AT309" s="353"/>
      <c r="AU309" s="353"/>
      <c r="AV309" s="353"/>
      <c r="AW309" s="353"/>
      <c r="AX309" s="353"/>
      <c r="AY309" s="200">
        <f>'O1'!AY309</f>
        <v>0</v>
      </c>
      <c r="BA309" s="680" t="str">
        <f t="shared" si="22"/>
        <v>APROPRIAR O MACRO ITEM</v>
      </c>
      <c r="BB309" s="680" t="str">
        <f t="shared" si="23"/>
        <v/>
      </c>
      <c r="BC309" s="680" t="str">
        <f t="shared" si="24"/>
        <v xml:space="preserve"> </v>
      </c>
      <c r="BE309" s="668">
        <f>IF(BA309&lt;&gt;BC309,(IF(AY309=0,AR309*'Q2'!$CB$20,IF(AY309="R",AR309,0))),0)</f>
        <v>0</v>
      </c>
      <c r="BF309" s="668">
        <f>IF(BA309&lt;&gt;BC309,(IF(AY309=0,AR309*'Q2'!$CB$21,IF(AY309="C",AR309,0))),0)</f>
        <v>0</v>
      </c>
      <c r="BG309" s="668">
        <f>IF(BA309&lt;&gt;BC309,(IF(AY309=0,AR309*'Q2'!$CB$22,IF(AY309="CF",AR309,0))),0)</f>
        <v>0</v>
      </c>
      <c r="BH309" s="135">
        <f>IF(BA309&lt;&gt;BC309,(IF(AY309=0,AR309*'Q2'!$CB$23,IF(AY309="F",AR309,0))),0)</f>
        <v>0</v>
      </c>
      <c r="BI309" s="135">
        <f>'O2'!AR309</f>
        <v>0</v>
      </c>
      <c r="BL309" s="274">
        <f>'O1'!BL309</f>
        <v>0</v>
      </c>
      <c r="BM309" s="127">
        <f t="shared" si="25"/>
        <v>0</v>
      </c>
    </row>
    <row r="310" spans="2:65" ht="12.75" customHeight="1">
      <c r="B310" s="654">
        <f>'O1'!B310</f>
        <v>0</v>
      </c>
      <c r="C310" s="655"/>
      <c r="D310" s="655"/>
      <c r="E310" s="655"/>
      <c r="F310" s="656"/>
      <c r="G310" s="902">
        <f>'O1'!G310</f>
        <v>0</v>
      </c>
      <c r="H310" s="525"/>
      <c r="I310" s="525"/>
      <c r="J310" s="525"/>
      <c r="K310" s="525"/>
      <c r="L310" s="525"/>
      <c r="M310" s="525"/>
      <c r="N310" s="525"/>
      <c r="O310" s="525"/>
      <c r="P310" s="525"/>
      <c r="Q310" s="525"/>
      <c r="R310" s="525"/>
      <c r="S310" s="525"/>
      <c r="T310" s="525"/>
      <c r="U310" s="525"/>
      <c r="V310" s="525"/>
      <c r="W310" s="525"/>
      <c r="X310" s="525"/>
      <c r="Y310" s="525"/>
      <c r="Z310" s="525"/>
      <c r="AA310" s="525"/>
      <c r="AB310" s="526"/>
      <c r="AC310" s="514">
        <f>'O1'!AC310</f>
        <v>0</v>
      </c>
      <c r="AD310" s="515"/>
      <c r="AE310" s="516"/>
      <c r="AF310" s="517">
        <f>'O1'!BP310</f>
        <v>0</v>
      </c>
      <c r="AG310" s="518"/>
      <c r="AH310" s="518"/>
      <c r="AI310" s="518"/>
      <c r="AJ310" s="519"/>
      <c r="AK310" s="352">
        <f>'O1'!BQ310</f>
        <v>0</v>
      </c>
      <c r="AL310" s="352"/>
      <c r="AM310" s="352"/>
      <c r="AN310" s="352"/>
      <c r="AO310" s="352"/>
      <c r="AP310" s="352"/>
      <c r="AQ310" s="352"/>
      <c r="AR310" s="353">
        <f t="shared" si="21"/>
        <v>0</v>
      </c>
      <c r="AS310" s="353"/>
      <c r="AT310" s="353"/>
      <c r="AU310" s="353"/>
      <c r="AV310" s="353"/>
      <c r="AW310" s="353"/>
      <c r="AX310" s="353"/>
      <c r="AY310" s="200">
        <f>'O1'!AY310</f>
        <v>0</v>
      </c>
      <c r="BA310" s="680" t="str">
        <f t="shared" si="22"/>
        <v>APROPRIAR O MACRO ITEM</v>
      </c>
      <c r="BB310" s="680" t="str">
        <f t="shared" si="23"/>
        <v/>
      </c>
      <c r="BC310" s="680" t="str">
        <f t="shared" si="24"/>
        <v xml:space="preserve"> </v>
      </c>
      <c r="BE310" s="668">
        <f>IF(BA310&lt;&gt;BC310,(IF(AY310=0,AR310*'Q2'!$CB$20,IF(AY310="R",AR310,0))),0)</f>
        <v>0</v>
      </c>
      <c r="BF310" s="668">
        <f>IF(BA310&lt;&gt;BC310,(IF(AY310=0,AR310*'Q2'!$CB$21,IF(AY310="C",AR310,0))),0)</f>
        <v>0</v>
      </c>
      <c r="BG310" s="668">
        <f>IF(BA310&lt;&gt;BC310,(IF(AY310=0,AR310*'Q2'!$CB$22,IF(AY310="CF",AR310,0))),0)</f>
        <v>0</v>
      </c>
      <c r="BH310" s="135">
        <f>IF(BA310&lt;&gt;BC310,(IF(AY310=0,AR310*'Q2'!$CB$23,IF(AY310="F",AR310,0))),0)</f>
        <v>0</v>
      </c>
      <c r="BI310" s="135">
        <f>'O2'!AR310</f>
        <v>0</v>
      </c>
      <c r="BL310" s="274">
        <f>'O1'!BL310</f>
        <v>0</v>
      </c>
      <c r="BM310" s="127">
        <f t="shared" si="25"/>
        <v>0</v>
      </c>
    </row>
    <row r="311" spans="2:65" ht="12.75" customHeight="1">
      <c r="B311" s="654">
        <f>'O1'!B311</f>
        <v>0</v>
      </c>
      <c r="C311" s="655"/>
      <c r="D311" s="655"/>
      <c r="E311" s="655"/>
      <c r="F311" s="656"/>
      <c r="G311" s="902">
        <f>'O1'!G311</f>
        <v>0</v>
      </c>
      <c r="H311" s="525"/>
      <c r="I311" s="525"/>
      <c r="J311" s="525"/>
      <c r="K311" s="525"/>
      <c r="L311" s="525"/>
      <c r="M311" s="525"/>
      <c r="N311" s="525"/>
      <c r="O311" s="525"/>
      <c r="P311" s="525"/>
      <c r="Q311" s="525"/>
      <c r="R311" s="525"/>
      <c r="S311" s="525"/>
      <c r="T311" s="525"/>
      <c r="U311" s="525"/>
      <c r="V311" s="525"/>
      <c r="W311" s="525"/>
      <c r="X311" s="525"/>
      <c r="Y311" s="525"/>
      <c r="Z311" s="525"/>
      <c r="AA311" s="525"/>
      <c r="AB311" s="526"/>
      <c r="AC311" s="514">
        <f>'O1'!AC311</f>
        <v>0</v>
      </c>
      <c r="AD311" s="515"/>
      <c r="AE311" s="516"/>
      <c r="AF311" s="517">
        <f>'O1'!BP311</f>
        <v>0</v>
      </c>
      <c r="AG311" s="518"/>
      <c r="AH311" s="518"/>
      <c r="AI311" s="518"/>
      <c r="AJ311" s="519"/>
      <c r="AK311" s="352">
        <f>'O1'!BQ311</f>
        <v>0</v>
      </c>
      <c r="AL311" s="352"/>
      <c r="AM311" s="352"/>
      <c r="AN311" s="352"/>
      <c r="AO311" s="352"/>
      <c r="AP311" s="352"/>
      <c r="AQ311" s="352"/>
      <c r="AR311" s="353">
        <f t="shared" si="21"/>
        <v>0</v>
      </c>
      <c r="AS311" s="353"/>
      <c r="AT311" s="353"/>
      <c r="AU311" s="353"/>
      <c r="AV311" s="353"/>
      <c r="AW311" s="353"/>
      <c r="AX311" s="353"/>
      <c r="AY311" s="200">
        <f>'O1'!AY311</f>
        <v>0</v>
      </c>
      <c r="BA311" s="680" t="str">
        <f t="shared" si="22"/>
        <v>APROPRIAR O MACRO ITEM</v>
      </c>
      <c r="BB311" s="680" t="str">
        <f t="shared" si="23"/>
        <v/>
      </c>
      <c r="BC311" s="680" t="str">
        <f t="shared" si="24"/>
        <v xml:space="preserve"> </v>
      </c>
      <c r="BE311" s="668">
        <f>IF(BA311&lt;&gt;BC311,(IF(AY311=0,AR311*'Q2'!$CB$20,IF(AY311="R",AR311,0))),0)</f>
        <v>0</v>
      </c>
      <c r="BF311" s="668">
        <f>IF(BA311&lt;&gt;BC311,(IF(AY311=0,AR311*'Q2'!$CB$21,IF(AY311="C",AR311,0))),0)</f>
        <v>0</v>
      </c>
      <c r="BG311" s="668">
        <f>IF(BA311&lt;&gt;BC311,(IF(AY311=0,AR311*'Q2'!$CB$22,IF(AY311="CF",AR311,0))),0)</f>
        <v>0</v>
      </c>
      <c r="BH311" s="135">
        <f>IF(BA311&lt;&gt;BC311,(IF(AY311=0,AR311*'Q2'!$CB$23,IF(AY311="F",AR311,0))),0)</f>
        <v>0</v>
      </c>
      <c r="BI311" s="135">
        <f>'O2'!AR311</f>
        <v>0</v>
      </c>
      <c r="BL311" s="274">
        <f>'O1'!BL311</f>
        <v>0</v>
      </c>
      <c r="BM311" s="127">
        <f t="shared" si="25"/>
        <v>0</v>
      </c>
    </row>
    <row r="312" spans="2:65" ht="12.75" customHeight="1">
      <c r="B312" s="654">
        <f>'O1'!B312</f>
        <v>0</v>
      </c>
      <c r="C312" s="655"/>
      <c r="D312" s="655"/>
      <c r="E312" s="655"/>
      <c r="F312" s="656"/>
      <c r="G312" s="902">
        <f>'O1'!G312</f>
        <v>0</v>
      </c>
      <c r="H312" s="525"/>
      <c r="I312" s="525"/>
      <c r="J312" s="525"/>
      <c r="K312" s="525"/>
      <c r="L312" s="525"/>
      <c r="M312" s="525"/>
      <c r="N312" s="525"/>
      <c r="O312" s="525"/>
      <c r="P312" s="525"/>
      <c r="Q312" s="525"/>
      <c r="R312" s="525"/>
      <c r="S312" s="525"/>
      <c r="T312" s="525"/>
      <c r="U312" s="525"/>
      <c r="V312" s="525"/>
      <c r="W312" s="525"/>
      <c r="X312" s="525"/>
      <c r="Y312" s="525"/>
      <c r="Z312" s="525"/>
      <c r="AA312" s="525"/>
      <c r="AB312" s="526"/>
      <c r="AC312" s="514">
        <f>'O1'!AC312</f>
        <v>0</v>
      </c>
      <c r="AD312" s="515"/>
      <c r="AE312" s="516"/>
      <c r="AF312" s="517">
        <f>'O1'!BP312</f>
        <v>0</v>
      </c>
      <c r="AG312" s="518"/>
      <c r="AH312" s="518"/>
      <c r="AI312" s="518"/>
      <c r="AJ312" s="519"/>
      <c r="AK312" s="352">
        <f>'O1'!BQ312</f>
        <v>0</v>
      </c>
      <c r="AL312" s="352"/>
      <c r="AM312" s="352"/>
      <c r="AN312" s="352"/>
      <c r="AO312" s="352"/>
      <c r="AP312" s="352"/>
      <c r="AQ312" s="352"/>
      <c r="AR312" s="353">
        <f t="shared" si="21"/>
        <v>0</v>
      </c>
      <c r="AS312" s="353"/>
      <c r="AT312" s="353"/>
      <c r="AU312" s="353"/>
      <c r="AV312" s="353"/>
      <c r="AW312" s="353"/>
      <c r="AX312" s="353"/>
      <c r="AY312" s="200">
        <f>'O1'!AY312</f>
        <v>0</v>
      </c>
      <c r="BA312" s="680" t="str">
        <f t="shared" si="22"/>
        <v>APROPRIAR O MACRO ITEM</v>
      </c>
      <c r="BB312" s="680" t="str">
        <f t="shared" si="23"/>
        <v/>
      </c>
      <c r="BC312" s="680" t="str">
        <f t="shared" si="24"/>
        <v xml:space="preserve"> </v>
      </c>
      <c r="BE312" s="668">
        <f>IF(BA312&lt;&gt;BC312,(IF(AY312=0,AR312*'Q2'!$CB$20,IF(AY312="R",AR312,0))),0)</f>
        <v>0</v>
      </c>
      <c r="BF312" s="668">
        <f>IF(BA312&lt;&gt;BC312,(IF(AY312=0,AR312*'Q2'!$CB$21,IF(AY312="C",AR312,0))),0)</f>
        <v>0</v>
      </c>
      <c r="BG312" s="668">
        <f>IF(BA312&lt;&gt;BC312,(IF(AY312=0,AR312*'Q2'!$CB$22,IF(AY312="CF",AR312,0))),0)</f>
        <v>0</v>
      </c>
      <c r="BH312" s="135">
        <f>IF(BA312&lt;&gt;BC312,(IF(AY312=0,AR312*'Q2'!$CB$23,IF(AY312="F",AR312,0))),0)</f>
        <v>0</v>
      </c>
      <c r="BI312" s="135">
        <f>'O2'!AR312</f>
        <v>0</v>
      </c>
      <c r="BL312" s="274">
        <f>'O1'!BL312</f>
        <v>0</v>
      </c>
      <c r="BM312" s="127">
        <f t="shared" si="25"/>
        <v>0</v>
      </c>
    </row>
    <row r="313" spans="2:65" ht="12.75" customHeight="1">
      <c r="B313" s="654">
        <f>'O1'!B313</f>
        <v>0</v>
      </c>
      <c r="C313" s="655"/>
      <c r="D313" s="655"/>
      <c r="E313" s="655"/>
      <c r="F313" s="656"/>
      <c r="G313" s="902">
        <f>'O1'!G313</f>
        <v>0</v>
      </c>
      <c r="H313" s="525"/>
      <c r="I313" s="525"/>
      <c r="J313" s="525"/>
      <c r="K313" s="525"/>
      <c r="L313" s="525"/>
      <c r="M313" s="525"/>
      <c r="N313" s="525"/>
      <c r="O313" s="525"/>
      <c r="P313" s="525"/>
      <c r="Q313" s="525"/>
      <c r="R313" s="525"/>
      <c r="S313" s="525"/>
      <c r="T313" s="525"/>
      <c r="U313" s="525"/>
      <c r="V313" s="525"/>
      <c r="W313" s="525"/>
      <c r="X313" s="525"/>
      <c r="Y313" s="525"/>
      <c r="Z313" s="525"/>
      <c r="AA313" s="525"/>
      <c r="AB313" s="526"/>
      <c r="AC313" s="514">
        <f>'O1'!AC313</f>
        <v>0</v>
      </c>
      <c r="AD313" s="515"/>
      <c r="AE313" s="516"/>
      <c r="AF313" s="517">
        <f>'O1'!BP313</f>
        <v>0</v>
      </c>
      <c r="AG313" s="518"/>
      <c r="AH313" s="518"/>
      <c r="AI313" s="518"/>
      <c r="AJ313" s="519"/>
      <c r="AK313" s="352">
        <f>'O1'!BQ313</f>
        <v>0</v>
      </c>
      <c r="AL313" s="352"/>
      <c r="AM313" s="352"/>
      <c r="AN313" s="352"/>
      <c r="AO313" s="352"/>
      <c r="AP313" s="352"/>
      <c r="AQ313" s="352"/>
      <c r="AR313" s="353">
        <f t="shared" si="21"/>
        <v>0</v>
      </c>
      <c r="AS313" s="353"/>
      <c r="AT313" s="353"/>
      <c r="AU313" s="353"/>
      <c r="AV313" s="353"/>
      <c r="AW313" s="353"/>
      <c r="AX313" s="353"/>
      <c r="AY313" s="200">
        <f>'O1'!AY313</f>
        <v>0</v>
      </c>
      <c r="BA313" s="680" t="str">
        <f t="shared" si="22"/>
        <v>APROPRIAR O MACRO ITEM</v>
      </c>
      <c r="BB313" s="680" t="str">
        <f t="shared" si="23"/>
        <v/>
      </c>
      <c r="BC313" s="680" t="str">
        <f t="shared" si="24"/>
        <v xml:space="preserve"> </v>
      </c>
      <c r="BE313" s="668">
        <f>IF(BA313&lt;&gt;BC313,(IF(AY313=0,AR313*'Q2'!$CB$20,IF(AY313="R",AR313,0))),0)</f>
        <v>0</v>
      </c>
      <c r="BF313" s="668">
        <f>IF(BA313&lt;&gt;BC313,(IF(AY313=0,AR313*'Q2'!$CB$21,IF(AY313="C",AR313,0))),0)</f>
        <v>0</v>
      </c>
      <c r="BG313" s="668">
        <f>IF(BA313&lt;&gt;BC313,(IF(AY313=0,AR313*'Q2'!$CB$22,IF(AY313="CF",AR313,0))),0)</f>
        <v>0</v>
      </c>
      <c r="BH313" s="135">
        <f>IF(BA313&lt;&gt;BC313,(IF(AY313=0,AR313*'Q2'!$CB$23,IF(AY313="F",AR313,0))),0)</f>
        <v>0</v>
      </c>
      <c r="BI313" s="135">
        <f>'O2'!AR313</f>
        <v>0</v>
      </c>
      <c r="BL313" s="274">
        <f>'O1'!BL313</f>
        <v>0</v>
      </c>
      <c r="BM313" s="127">
        <f t="shared" si="25"/>
        <v>0</v>
      </c>
    </row>
    <row r="314" spans="2:65" ht="12.75" customHeight="1">
      <c r="B314" s="654">
        <f>'O1'!B314</f>
        <v>0</v>
      </c>
      <c r="C314" s="655"/>
      <c r="D314" s="655"/>
      <c r="E314" s="655"/>
      <c r="F314" s="656"/>
      <c r="G314" s="902">
        <f>'O1'!G314</f>
        <v>0</v>
      </c>
      <c r="H314" s="525"/>
      <c r="I314" s="525"/>
      <c r="J314" s="525"/>
      <c r="K314" s="525"/>
      <c r="L314" s="525"/>
      <c r="M314" s="525"/>
      <c r="N314" s="525"/>
      <c r="O314" s="525"/>
      <c r="P314" s="525"/>
      <c r="Q314" s="525"/>
      <c r="R314" s="525"/>
      <c r="S314" s="525"/>
      <c r="T314" s="525"/>
      <c r="U314" s="525"/>
      <c r="V314" s="525"/>
      <c r="W314" s="525"/>
      <c r="X314" s="525"/>
      <c r="Y314" s="525"/>
      <c r="Z314" s="525"/>
      <c r="AA314" s="525"/>
      <c r="AB314" s="526"/>
      <c r="AC314" s="514">
        <f>'O1'!AC314</f>
        <v>0</v>
      </c>
      <c r="AD314" s="515"/>
      <c r="AE314" s="516"/>
      <c r="AF314" s="517">
        <f>'O1'!BP314</f>
        <v>0</v>
      </c>
      <c r="AG314" s="518"/>
      <c r="AH314" s="518"/>
      <c r="AI314" s="518"/>
      <c r="AJ314" s="519"/>
      <c r="AK314" s="352">
        <f>'O1'!BQ314</f>
        <v>0</v>
      </c>
      <c r="AL314" s="352"/>
      <c r="AM314" s="352"/>
      <c r="AN314" s="352"/>
      <c r="AO314" s="352"/>
      <c r="AP314" s="352"/>
      <c r="AQ314" s="352"/>
      <c r="AR314" s="353">
        <f t="shared" si="21"/>
        <v>0</v>
      </c>
      <c r="AS314" s="353"/>
      <c r="AT314" s="353"/>
      <c r="AU314" s="353"/>
      <c r="AV314" s="353"/>
      <c r="AW314" s="353"/>
      <c r="AX314" s="353"/>
      <c r="AY314" s="200">
        <f>'O1'!AY314</f>
        <v>0</v>
      </c>
      <c r="BA314" s="680" t="str">
        <f t="shared" si="22"/>
        <v>APROPRIAR O MACRO ITEM</v>
      </c>
      <c r="BB314" s="680" t="str">
        <f t="shared" si="23"/>
        <v/>
      </c>
      <c r="BC314" s="680" t="str">
        <f t="shared" si="24"/>
        <v xml:space="preserve"> </v>
      </c>
      <c r="BE314" s="668">
        <f>IF(BA314&lt;&gt;BC314,(IF(AY314=0,AR314*'Q2'!$CB$20,IF(AY314="R",AR314,0))),0)</f>
        <v>0</v>
      </c>
      <c r="BF314" s="668">
        <f>IF(BA314&lt;&gt;BC314,(IF(AY314=0,AR314*'Q2'!$CB$21,IF(AY314="C",AR314,0))),0)</f>
        <v>0</v>
      </c>
      <c r="BG314" s="668">
        <f>IF(BA314&lt;&gt;BC314,(IF(AY314=0,AR314*'Q2'!$CB$22,IF(AY314="CF",AR314,0))),0)</f>
        <v>0</v>
      </c>
      <c r="BH314" s="135">
        <f>IF(BA314&lt;&gt;BC314,(IF(AY314=0,AR314*'Q2'!$CB$23,IF(AY314="F",AR314,0))),0)</f>
        <v>0</v>
      </c>
      <c r="BI314" s="135">
        <f>'O2'!AR314</f>
        <v>0</v>
      </c>
      <c r="BL314" s="274">
        <f>'O1'!BL314</f>
        <v>0</v>
      </c>
      <c r="BM314" s="127">
        <f t="shared" si="25"/>
        <v>0</v>
      </c>
    </row>
    <row r="315" spans="2:65" ht="12.75" customHeight="1">
      <c r="B315" s="654">
        <f>'O1'!B315</f>
        <v>0</v>
      </c>
      <c r="C315" s="655"/>
      <c r="D315" s="655"/>
      <c r="E315" s="655"/>
      <c r="F315" s="656"/>
      <c r="G315" s="902">
        <f>'O1'!G315</f>
        <v>0</v>
      </c>
      <c r="H315" s="525"/>
      <c r="I315" s="525"/>
      <c r="J315" s="525"/>
      <c r="K315" s="525"/>
      <c r="L315" s="525"/>
      <c r="M315" s="525"/>
      <c r="N315" s="525"/>
      <c r="O315" s="525"/>
      <c r="P315" s="525"/>
      <c r="Q315" s="525"/>
      <c r="R315" s="525"/>
      <c r="S315" s="525"/>
      <c r="T315" s="525"/>
      <c r="U315" s="525"/>
      <c r="V315" s="525"/>
      <c r="W315" s="525"/>
      <c r="X315" s="525"/>
      <c r="Y315" s="525"/>
      <c r="Z315" s="525"/>
      <c r="AA315" s="525"/>
      <c r="AB315" s="526"/>
      <c r="AC315" s="514">
        <f>'O1'!AC315</f>
        <v>0</v>
      </c>
      <c r="AD315" s="515"/>
      <c r="AE315" s="516"/>
      <c r="AF315" s="517">
        <f>'O1'!BP315</f>
        <v>0</v>
      </c>
      <c r="AG315" s="518"/>
      <c r="AH315" s="518"/>
      <c r="AI315" s="518"/>
      <c r="AJ315" s="519"/>
      <c r="AK315" s="352">
        <f>'O1'!BQ315</f>
        <v>0</v>
      </c>
      <c r="AL315" s="352"/>
      <c r="AM315" s="352"/>
      <c r="AN315" s="352"/>
      <c r="AO315" s="352"/>
      <c r="AP315" s="352"/>
      <c r="AQ315" s="352"/>
      <c r="AR315" s="353">
        <f t="shared" si="21"/>
        <v>0</v>
      </c>
      <c r="AS315" s="353"/>
      <c r="AT315" s="353"/>
      <c r="AU315" s="353"/>
      <c r="AV315" s="353"/>
      <c r="AW315" s="353"/>
      <c r="AX315" s="353"/>
      <c r="AY315" s="200">
        <f>'O1'!AY315</f>
        <v>0</v>
      </c>
      <c r="BA315" s="680" t="str">
        <f t="shared" si="22"/>
        <v>APROPRIAR O MACRO ITEM</v>
      </c>
      <c r="BB315" s="680" t="str">
        <f t="shared" si="23"/>
        <v/>
      </c>
      <c r="BC315" s="680" t="str">
        <f t="shared" si="24"/>
        <v xml:space="preserve"> </v>
      </c>
      <c r="BE315" s="668">
        <f>IF(BA315&lt;&gt;BC315,(IF(AY315=0,AR315*'Q2'!$CB$20,IF(AY315="R",AR315,0))),0)</f>
        <v>0</v>
      </c>
      <c r="BF315" s="668">
        <f>IF(BA315&lt;&gt;BC315,(IF(AY315=0,AR315*'Q2'!$CB$21,IF(AY315="C",AR315,0))),0)</f>
        <v>0</v>
      </c>
      <c r="BG315" s="668">
        <f>IF(BA315&lt;&gt;BC315,(IF(AY315=0,AR315*'Q2'!$CB$22,IF(AY315="CF",AR315,0))),0)</f>
        <v>0</v>
      </c>
      <c r="BH315" s="135">
        <f>IF(BA315&lt;&gt;BC315,(IF(AY315=0,AR315*'Q2'!$CB$23,IF(AY315="F",AR315,0))),0)</f>
        <v>0</v>
      </c>
      <c r="BI315" s="135">
        <f>'O2'!AR315</f>
        <v>0</v>
      </c>
      <c r="BL315" s="274">
        <f>'O1'!BL315</f>
        <v>0</v>
      </c>
      <c r="BM315" s="127">
        <f t="shared" si="25"/>
        <v>0</v>
      </c>
    </row>
    <row r="316" spans="2:65" ht="9.9499999999999993" customHeight="1">
      <c r="B316" s="657"/>
      <c r="C316" s="532"/>
      <c r="D316" s="532"/>
      <c r="E316" s="532"/>
      <c r="F316" s="533"/>
      <c r="G316" s="531"/>
      <c r="H316" s="532"/>
      <c r="I316" s="532"/>
      <c r="J316" s="532"/>
      <c r="K316" s="532"/>
      <c r="L316" s="532"/>
      <c r="M316" s="532"/>
      <c r="N316" s="532"/>
      <c r="O316" s="532"/>
      <c r="P316" s="532"/>
      <c r="Q316" s="532"/>
      <c r="R316" s="532"/>
      <c r="S316" s="532"/>
      <c r="T316" s="532"/>
      <c r="U316" s="532"/>
      <c r="V316" s="532"/>
      <c r="W316" s="532"/>
      <c r="X316" s="532"/>
      <c r="Y316" s="532"/>
      <c r="Z316" s="532"/>
      <c r="AA316" s="532"/>
      <c r="AB316" s="533"/>
      <c r="AC316" s="531"/>
      <c r="AD316" s="532"/>
      <c r="AE316" s="533"/>
      <c r="AF316" s="244"/>
      <c r="AG316" s="528"/>
      <c r="AH316" s="528"/>
      <c r="AI316" s="528"/>
      <c r="AJ316" s="529"/>
      <c r="AK316" s="354"/>
      <c r="AL316" s="354"/>
      <c r="AM316" s="354"/>
      <c r="AN316" s="354"/>
      <c r="AO316" s="354"/>
      <c r="AP316" s="354"/>
      <c r="AQ316" s="354"/>
      <c r="AR316" s="267"/>
      <c r="AS316" s="267"/>
      <c r="AT316" s="267"/>
      <c r="AU316" s="267"/>
      <c r="AV316" s="267"/>
      <c r="AW316" s="267"/>
      <c r="AX316" s="267"/>
      <c r="AY316" s="220"/>
      <c r="BA316" s="302"/>
      <c r="BB316" s="302"/>
      <c r="BC316" s="302"/>
      <c r="BD316" s="302"/>
      <c r="BE316" s="92"/>
      <c r="BF316" s="92"/>
      <c r="BG316" s="92"/>
      <c r="BH316" s="60"/>
      <c r="BI316" s="60"/>
      <c r="BM316" s="127">
        <f t="shared" si="25"/>
        <v>0</v>
      </c>
    </row>
    <row r="317" spans="2:65" ht="9.9499999999999993" customHeight="1">
      <c r="B317" s="657"/>
      <c r="C317" s="532"/>
      <c r="D317" s="532"/>
      <c r="E317" s="532"/>
      <c r="F317" s="533"/>
      <c r="G317" s="531"/>
      <c r="H317" s="532"/>
      <c r="I317" s="532"/>
      <c r="J317" s="532"/>
      <c r="K317" s="532"/>
      <c r="L317" s="532"/>
      <c r="M317" s="532"/>
      <c r="N317" s="532"/>
      <c r="O317" s="532"/>
      <c r="P317" s="532"/>
      <c r="Q317" s="532"/>
      <c r="R317" s="532"/>
      <c r="S317" s="532"/>
      <c r="T317" s="532"/>
      <c r="U317" s="532"/>
      <c r="V317" s="532"/>
      <c r="W317" s="532"/>
      <c r="X317" s="532"/>
      <c r="Y317" s="532"/>
      <c r="Z317" s="532"/>
      <c r="AA317" s="532"/>
      <c r="AB317" s="533"/>
      <c r="AC317" s="531"/>
      <c r="AD317" s="532"/>
      <c r="AE317" s="533"/>
      <c r="AF317" s="244"/>
      <c r="AG317" s="528"/>
      <c r="AH317" s="528"/>
      <c r="AI317" s="528"/>
      <c r="AJ317" s="529"/>
      <c r="AK317" s="354"/>
      <c r="AL317" s="354"/>
      <c r="AM317" s="354"/>
      <c r="AN317" s="354"/>
      <c r="AO317" s="354"/>
      <c r="AP317" s="354"/>
      <c r="AQ317" s="354"/>
      <c r="AR317" s="267"/>
      <c r="AS317" s="267"/>
      <c r="AT317" s="267"/>
      <c r="AU317" s="267"/>
      <c r="AV317" s="267"/>
      <c r="AW317" s="267"/>
      <c r="AX317" s="267"/>
      <c r="AY317" s="220"/>
      <c r="BA317" s="302"/>
      <c r="BB317" s="302"/>
      <c r="BC317" s="302"/>
      <c r="BD317" s="302"/>
      <c r="BE317" s="92"/>
      <c r="BF317" s="92"/>
      <c r="BG317" s="92"/>
      <c r="BH317" s="60"/>
      <c r="BI317" s="60"/>
      <c r="BM317" s="127">
        <f t="shared" si="25"/>
        <v>0</v>
      </c>
    </row>
    <row r="318" spans="2:65" ht="9.9499999999999993" customHeight="1">
      <c r="B318" s="658"/>
      <c r="C318" s="215"/>
      <c r="D318" s="215"/>
      <c r="E318" s="215"/>
      <c r="F318" s="216"/>
      <c r="G318" s="214">
        <f>IF($AK$319&gt;$BI$319," * LICITAÇÃO SUPERIOR A AVALIAÇÃO, O MUNICÍPIO DEVERÁ APRESENTAR MANIFESTAÇÃO FUNDAMENTADA *",0)</f>
        <v>0</v>
      </c>
      <c r="H318" s="215"/>
      <c r="I318" s="215"/>
      <c r="J318" s="215"/>
      <c r="K318" s="215"/>
      <c r="L318" s="215"/>
      <c r="M318" s="215"/>
      <c r="N318" s="215"/>
      <c r="O318" s="215"/>
      <c r="P318" s="215"/>
      <c r="Q318" s="215"/>
      <c r="R318" s="215"/>
      <c r="S318" s="215"/>
      <c r="T318" s="215"/>
      <c r="U318" s="215"/>
      <c r="V318" s="215"/>
      <c r="W318" s="215"/>
      <c r="X318" s="215"/>
      <c r="Y318" s="215"/>
      <c r="Z318" s="215"/>
      <c r="AA318" s="215"/>
      <c r="AB318" s="216"/>
      <c r="AC318" s="214"/>
      <c r="AD318" s="215"/>
      <c r="AE318" s="216"/>
      <c r="AF318" s="210"/>
      <c r="AG318" s="211"/>
      <c r="AH318" s="211"/>
      <c r="AI318" s="211"/>
      <c r="AJ318" s="212"/>
      <c r="AK318" s="210"/>
      <c r="AL318" s="211"/>
      <c r="AM318" s="211"/>
      <c r="AN318" s="211"/>
      <c r="AO318" s="211"/>
      <c r="AP318" s="211"/>
      <c r="AQ318" s="212"/>
      <c r="AR318" s="217"/>
      <c r="AS318" s="218"/>
      <c r="AT318" s="218"/>
      <c r="AU318" s="218"/>
      <c r="AV318" s="218"/>
      <c r="AW318" s="218"/>
      <c r="AX318" s="219"/>
      <c r="AY318" s="213"/>
      <c r="BA318" s="302"/>
      <c r="BB318" s="302"/>
      <c r="BC318" s="302"/>
      <c r="BD318" s="302"/>
      <c r="BE318" s="92"/>
      <c r="BF318" s="92"/>
      <c r="BG318" s="92"/>
      <c r="BH318" s="60"/>
      <c r="BI318" s="60"/>
      <c r="BM318" s="127">
        <f t="shared" si="25"/>
        <v>0</v>
      </c>
    </row>
    <row r="319" spans="2:65" ht="13.5" customHeight="1">
      <c r="B319" s="681"/>
      <c r="C319" s="681"/>
      <c r="D319" s="681"/>
      <c r="E319" s="681"/>
      <c r="F319" s="681"/>
      <c r="G319" s="681"/>
      <c r="H319" s="681"/>
      <c r="I319" s="681"/>
      <c r="J319" s="681"/>
      <c r="K319" s="681"/>
      <c r="L319" s="681"/>
      <c r="M319" s="681"/>
      <c r="N319" s="681"/>
      <c r="O319" s="681"/>
      <c r="P319" s="681"/>
      <c r="Q319" s="681"/>
      <c r="R319" s="681"/>
      <c r="S319" s="681"/>
      <c r="T319" s="681"/>
      <c r="U319" s="681"/>
      <c r="V319" s="681"/>
      <c r="W319" s="681"/>
      <c r="X319" s="681"/>
      <c r="Y319" s="681"/>
      <c r="Z319" s="681"/>
      <c r="AA319" s="681"/>
      <c r="AB319" s="681"/>
      <c r="AC319" s="681"/>
      <c r="AD319" s="681"/>
      <c r="AE319" s="681"/>
      <c r="AF319" s="965" t="s">
        <v>24</v>
      </c>
      <c r="AG319" s="965"/>
      <c r="AH319" s="965"/>
      <c r="AI319" s="965"/>
      <c r="AJ319" s="965"/>
      <c r="AK319" s="1423">
        <f>SUM(BM15:BM314)</f>
        <v>0</v>
      </c>
      <c r="AL319" s="1423"/>
      <c r="AM319" s="1423"/>
      <c r="AN319" s="1423"/>
      <c r="AO319" s="1423"/>
      <c r="AP319" s="1423"/>
      <c r="AQ319" s="1423"/>
      <c r="AR319" s="1423"/>
      <c r="AS319" s="349"/>
      <c r="AT319" s="349"/>
      <c r="AU319" s="349"/>
      <c r="AV319" s="349"/>
      <c r="AW319" s="349"/>
      <c r="AX319" s="349"/>
      <c r="BB319" s="680">
        <f>SUM(BB15:BB318)</f>
        <v>0</v>
      </c>
      <c r="BC319" s="302"/>
      <c r="BI319" s="127">
        <f>'O1'!AK319</f>
        <v>0</v>
      </c>
    </row>
    <row r="321" spans="2:65" ht="9.9499999999999993" customHeight="1">
      <c r="B321" s="8"/>
      <c r="C321" s="15"/>
      <c r="D321" s="15"/>
      <c r="E321" s="15"/>
      <c r="F321" s="15"/>
      <c r="G321" s="118" t="str">
        <f>IF(AR5=0,"Indicar o BDI",IF(AR7=0,"Datar o Orçamento",0))</f>
        <v>Indicar o BDI</v>
      </c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X321" s="8"/>
      <c r="Y321" s="8"/>
      <c r="Z321" s="8"/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15"/>
      <c r="AM321" s="15"/>
      <c r="AN321" s="15"/>
      <c r="AO321" s="15"/>
      <c r="AP321" s="15"/>
      <c r="AQ321" s="15"/>
      <c r="AR321" s="8"/>
      <c r="AS321" s="1420"/>
      <c r="AT321" s="1420"/>
      <c r="AU321" s="1420"/>
      <c r="AV321" s="1420"/>
      <c r="AW321" s="1420"/>
      <c r="AX321" s="1420"/>
      <c r="AY321" s="1420"/>
    </row>
    <row r="322" spans="2:65" ht="9.9499999999999993" customHeight="1">
      <c r="B322" s="8"/>
      <c r="C322" s="8"/>
      <c r="D322" s="8"/>
      <c r="E322" s="8"/>
      <c r="F322" s="8"/>
      <c r="G322" s="332" t="str">
        <f>CONCATENATE("Responsável Técnico de(o)(a) ",INFORMAÇÕES1!G7," ou da empresa executora")</f>
        <v>Responsável Técnico de(o)(a) PREFEITURA MUNICIPAL DE GASPAR ou da empresa executora</v>
      </c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X322" s="8"/>
      <c r="Y322" s="8"/>
      <c r="Z322" s="8"/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R322" s="90"/>
      <c r="AS322" s="90"/>
      <c r="AT322" s="90"/>
      <c r="AU322" s="90"/>
      <c r="AV322" s="90"/>
      <c r="AW322" s="90"/>
      <c r="AX322" s="90"/>
      <c r="AY322" s="90"/>
    </row>
    <row r="323" spans="2:65" ht="9.9499999999999993" customHeight="1">
      <c r="B323" s="9"/>
      <c r="C323" s="9"/>
      <c r="D323" s="9"/>
      <c r="E323" s="9"/>
      <c r="F323" s="9"/>
      <c r="G323" s="633" t="s">
        <v>372</v>
      </c>
      <c r="H323" s="342"/>
      <c r="I323" s="342"/>
      <c r="J323" s="342"/>
      <c r="K323" s="342"/>
      <c r="L323" s="342"/>
      <c r="M323" s="342"/>
      <c r="N323" s="342"/>
      <c r="O323" s="342"/>
      <c r="P323" s="342"/>
      <c r="Q323" s="342"/>
      <c r="R323" s="342"/>
      <c r="S323" s="342"/>
      <c r="T323" s="342"/>
      <c r="U323" s="342"/>
      <c r="V323" s="9"/>
      <c r="W323" s="9"/>
      <c r="X323" s="9"/>
      <c r="Y323" s="9"/>
      <c r="Z323" s="9"/>
      <c r="AA323" s="9"/>
      <c r="AB323" s="342"/>
      <c r="AC323" s="342"/>
      <c r="AD323" s="342"/>
      <c r="AE323" s="342"/>
      <c r="AF323" s="342"/>
      <c r="AG323" s="342"/>
      <c r="AH323" s="342"/>
      <c r="AI323" s="342"/>
      <c r="AJ323" s="342"/>
      <c r="AK323" s="342"/>
      <c r="AL323" s="573"/>
      <c r="AM323" s="573"/>
      <c r="AN323" s="573"/>
      <c r="AO323" s="573"/>
      <c r="AP323" s="573"/>
      <c r="AQ323" s="573"/>
    </row>
    <row r="324" spans="2:65" s="9" customFormat="1" ht="9.9499999999999993" customHeight="1">
      <c r="B324" s="8"/>
      <c r="C324" s="7"/>
      <c r="D324" s="7"/>
      <c r="E324" s="7"/>
      <c r="F324" s="7"/>
      <c r="G324" s="7"/>
      <c r="AR324" s="424"/>
      <c r="AU324" s="351"/>
      <c r="AV324" s="342"/>
      <c r="AW324" s="342"/>
      <c r="AX324" s="342"/>
      <c r="AY324" s="342"/>
      <c r="BA324" s="302"/>
      <c r="BB324" s="680" t="str">
        <f>CONCATENATE((BB319+18),":","318")</f>
        <v>18:318</v>
      </c>
      <c r="BC324" s="302"/>
      <c r="BD324" s="302"/>
      <c r="BL324" s="274"/>
      <c r="BM324" s="60"/>
    </row>
    <row r="325" spans="2:65" ht="10.5" customHeight="1"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W325" s="8"/>
      <c r="X325" s="8"/>
    </row>
    <row r="326" spans="2:65" ht="10.5" customHeight="1">
      <c r="B326" s="9"/>
      <c r="E326" s="8"/>
    </row>
    <row r="327" spans="2:65" ht="10.5" customHeight="1">
      <c r="B327" s="9"/>
    </row>
    <row r="328" spans="2:65" ht="10.5" customHeight="1">
      <c r="B328" s="9"/>
    </row>
    <row r="329" spans="2:65" ht="10.5" customHeight="1">
      <c r="B329" s="9"/>
    </row>
    <row r="330" spans="2:65" ht="10.5" customHeight="1"/>
  </sheetData>
  <sheetProtection password="CC0D" sheet="1" objects="1" scenarios="1" formatRows="0" autoFilter="0"/>
  <mergeCells count="10">
    <mergeCell ref="AS321:AY321"/>
    <mergeCell ref="AY13:AY14"/>
    <mergeCell ref="AK13:AR13"/>
    <mergeCell ref="AK319:AR319"/>
    <mergeCell ref="AC7:AK7"/>
    <mergeCell ref="AC5:AK5"/>
    <mergeCell ref="B13:B14"/>
    <mergeCell ref="AC13:AC14"/>
    <mergeCell ref="AF13:AF14"/>
    <mergeCell ref="G13:G14"/>
  </mergeCells>
  <phoneticPr fontId="2" type="noConversion"/>
  <conditionalFormatting sqref="B15:B315 G15:G315 AF15:AF315 AK15:AX315 AC15:AC315">
    <cfRule type="expression" dxfId="97" priority="1" stopIfTrue="1">
      <formula>$B15=$BC15</formula>
    </cfRule>
  </conditionalFormatting>
  <conditionalFormatting sqref="AL321:AQ321">
    <cfRule type="expression" dxfId="96" priority="4" stopIfTrue="1">
      <formula>$AS$321=0</formula>
    </cfRule>
  </conditionalFormatting>
  <conditionalFormatting sqref="AR5 AS319:AX319">
    <cfRule type="cellIs" dxfId="95" priority="5" stopIfTrue="1" operator="greaterThan">
      <formula>$BI$319</formula>
    </cfRule>
  </conditionalFormatting>
  <conditionalFormatting sqref="AC7:AK7">
    <cfRule type="expression" dxfId="94" priority="9" stopIfTrue="1">
      <formula>$AR$7=0</formula>
    </cfRule>
  </conditionalFormatting>
  <conditionalFormatting sqref="AC5:AK5">
    <cfRule type="expression" dxfId="93" priority="10" stopIfTrue="1">
      <formula>$AR$5=0</formula>
    </cfRule>
  </conditionalFormatting>
  <conditionalFormatting sqref="G321">
    <cfRule type="cellIs" dxfId="92" priority="11" stopIfTrue="1" operator="notEqual">
      <formula>0</formula>
    </cfRule>
  </conditionalFormatting>
  <pageMargins left="1.0629921259842521" right="0.19685039370078741" top="0.39370078740157483" bottom="0.59055118110236227" header="0.39370078740157483" footer="0.39370078740157483"/>
  <pageSetup paperSize="9" scale="70" fitToWidth="0" fitToHeight="0" orientation="portrait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>
  <sheetPr codeName="Plan13">
    <pageSetUpPr fitToPage="1"/>
  </sheetPr>
  <dimension ref="A1:CO65"/>
  <sheetViews>
    <sheetView showGridLines="0" showRowColHeaders="0" showZeros="0" zoomScaleNormal="88" zoomScaleSheetLayoutView="95" workbookViewId="0">
      <selection activeCell="B2" sqref="B2:AE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51.42578125" style="369" customWidth="1"/>
    <col min="8" max="8" width="2.140625" style="369" hidden="1" customWidth="1"/>
    <col min="9" max="30" width="2.140625" style="127" hidden="1" customWidth="1"/>
    <col min="31" max="31" width="13.7109375" style="127" customWidth="1"/>
    <col min="32" max="38" width="1.7109375" style="127" hidden="1" customWidth="1"/>
    <col min="39" max="39" width="12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1.28515625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4" width="5.42578125" style="127" customWidth="1"/>
    <col min="75" max="75" width="20.42578125" style="127" customWidth="1"/>
    <col min="76" max="76" width="2.7109375" style="877" hidden="1" customWidth="1"/>
    <col min="77" max="77" width="19.28515625" style="370" hidden="1" customWidth="1"/>
    <col min="78" max="78" width="12.7109375" style="127" hidden="1" customWidth="1"/>
    <col min="79" max="79" width="14.28515625" style="127" hidden="1" customWidth="1"/>
    <col min="80" max="80" width="7.5703125" style="127" hidden="1" customWidth="1"/>
    <col min="81" max="81" width="38.7109375" style="127" hidden="1" customWidth="1"/>
    <col min="82" max="82" width="1.7109375" style="127" hidden="1" customWidth="1"/>
    <col min="83" max="83" width="14.28515625" style="127" hidden="1" customWidth="1"/>
    <col min="84" max="86" width="1.7109375" style="127" hidden="1" customWidth="1"/>
    <col min="87" max="16384" width="7.7109375" style="127"/>
  </cols>
  <sheetData>
    <row r="1" spans="1:93" ht="48.75" customHeight="1">
      <c r="BL1" s="127"/>
      <c r="BY1" s="127"/>
      <c r="CM1" s="60"/>
      <c r="CN1" s="60"/>
      <c r="CO1" s="370"/>
    </row>
    <row r="2" spans="1:93" s="138" customFormat="1" ht="12" customHeight="1">
      <c r="A2" s="371"/>
      <c r="B2" s="1401" t="s">
        <v>109</v>
      </c>
      <c r="C2" s="1401"/>
      <c r="D2" s="1401"/>
      <c r="E2" s="1401"/>
      <c r="F2" s="1401"/>
      <c r="G2" s="1401"/>
      <c r="H2" s="1401"/>
      <c r="I2" s="1401"/>
      <c r="J2" s="1401"/>
      <c r="K2" s="1401"/>
      <c r="L2" s="1401"/>
      <c r="M2" s="1401"/>
      <c r="N2" s="1401"/>
      <c r="O2" s="1401"/>
      <c r="P2" s="1401"/>
      <c r="Q2" s="1401"/>
      <c r="R2" s="1401"/>
      <c r="S2" s="1401"/>
      <c r="T2" s="1401"/>
      <c r="U2" s="1401"/>
      <c r="V2" s="1401"/>
      <c r="W2" s="1401"/>
      <c r="X2" s="1401"/>
      <c r="Y2" s="1401"/>
      <c r="Z2" s="1401"/>
      <c r="AA2" s="1401"/>
      <c r="AB2" s="1401"/>
      <c r="AC2" s="1401"/>
      <c r="AD2" s="1401"/>
      <c r="AE2" s="1401"/>
      <c r="AF2" s="815"/>
      <c r="AG2" s="815"/>
      <c r="AH2" s="815"/>
      <c r="AI2" s="815"/>
      <c r="AJ2" s="815"/>
      <c r="AK2" s="815"/>
      <c r="AL2" s="815"/>
      <c r="AM2" s="396" t="str">
        <f>CONCATENATE("Nº do contrato: ",INFORMAÇÕES1!G5,"-",INFORMAÇÕES1!G6," / ",INFORMAÇÕES1!G31)</f>
        <v>Nº do contrato: 0-0 / 0</v>
      </c>
      <c r="AN2" s="820"/>
      <c r="AO2" s="820"/>
      <c r="AP2" s="820"/>
      <c r="AQ2" s="820"/>
      <c r="AR2" s="820"/>
      <c r="AS2" s="820"/>
      <c r="AT2" s="397"/>
      <c r="AU2" s="397"/>
      <c r="AV2" s="397"/>
      <c r="AW2" s="397"/>
      <c r="AX2" s="397"/>
      <c r="AY2" s="397"/>
      <c r="AZ2" s="397"/>
      <c r="BA2" s="398"/>
      <c r="BB2" s="816"/>
      <c r="BC2" s="816"/>
      <c r="BD2" s="816"/>
      <c r="BE2" s="816"/>
      <c r="BF2" s="816"/>
      <c r="BG2" s="816"/>
      <c r="BH2" s="396" t="str">
        <f>CONCATENATE(INFORMAÇÕES1!B7,": ",INFORMAÇÕES1!G7)</f>
        <v>Tomador: PREFEITURA MUNICIPAL DE GASPAR</v>
      </c>
      <c r="BI2" s="397"/>
      <c r="BJ2" s="397"/>
      <c r="BK2" s="397"/>
      <c r="BL2" s="397"/>
      <c r="BM2" s="397"/>
      <c r="BN2" s="397"/>
      <c r="BO2" s="397"/>
      <c r="BP2" s="818"/>
      <c r="BQ2" s="397"/>
      <c r="BR2" s="397"/>
      <c r="BS2" s="397"/>
      <c r="BT2" s="397"/>
      <c r="BU2" s="397"/>
      <c r="BV2" s="397"/>
      <c r="BW2" s="398"/>
      <c r="BX2" s="711"/>
      <c r="BY2" s="374"/>
      <c r="BZ2" s="374"/>
      <c r="CA2" s="374"/>
      <c r="CB2" s="374"/>
      <c r="CC2" s="374"/>
      <c r="CD2" s="374"/>
      <c r="CE2" s="374"/>
      <c r="CF2" s="374"/>
      <c r="CG2" s="374"/>
      <c r="CH2" s="374"/>
      <c r="CI2" s="374"/>
      <c r="CJ2" s="374"/>
      <c r="CK2" s="374"/>
      <c r="CL2" s="374"/>
      <c r="CO2" s="375"/>
    </row>
    <row r="3" spans="1:93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877"/>
      <c r="BY3" s="127"/>
      <c r="BZ3" s="127"/>
      <c r="CA3" s="127"/>
      <c r="CB3" s="127"/>
      <c r="CC3" s="127"/>
      <c r="CD3" s="377"/>
      <c r="CE3" s="377"/>
      <c r="CF3" s="377"/>
      <c r="CG3" s="377"/>
      <c r="CH3" s="377"/>
      <c r="CI3" s="377"/>
      <c r="CJ3" s="377"/>
      <c r="CK3" s="374"/>
      <c r="CL3" s="374"/>
      <c r="CO3" s="375"/>
    </row>
    <row r="4" spans="1:93" ht="3.95" customHeight="1">
      <c r="A4" s="138"/>
      <c r="BL4" s="127"/>
      <c r="BY4" s="127"/>
    </row>
    <row r="5" spans="1:93" ht="12" customHeight="1">
      <c r="A5" s="138"/>
      <c r="B5" s="396" t="str">
        <f>CONCATENATE(INFORMAÇÕES1!B9,": ",INFORMAÇÕES1!G9)</f>
        <v>Empreendimento: REFORMA DA UNIDADE DE SAÚDE GASPAR ALTO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3"/>
      <c r="R5" s="397"/>
      <c r="S5" s="397"/>
      <c r="T5" s="397"/>
      <c r="U5" s="397"/>
      <c r="V5" s="397"/>
      <c r="W5" s="397"/>
      <c r="X5" s="397"/>
      <c r="Y5" s="397"/>
      <c r="Z5" s="397"/>
      <c r="AA5" s="397"/>
      <c r="AB5" s="397"/>
      <c r="AC5" s="397"/>
      <c r="AD5" s="397"/>
      <c r="AE5" s="397"/>
      <c r="AF5" s="397"/>
      <c r="AG5" s="397"/>
      <c r="AH5" s="397"/>
      <c r="AI5" s="397"/>
      <c r="AJ5" s="397"/>
      <c r="AK5" s="397"/>
      <c r="AL5" s="397"/>
      <c r="AM5" s="397"/>
      <c r="AN5" s="397"/>
      <c r="AO5" s="397"/>
      <c r="AP5" s="397"/>
      <c r="AQ5" s="817"/>
      <c r="AR5" s="817"/>
      <c r="AS5" s="817"/>
      <c r="AT5" s="817"/>
      <c r="AU5" s="817"/>
      <c r="AV5" s="817"/>
      <c r="AW5" s="817"/>
      <c r="AX5" s="817"/>
      <c r="AY5" s="817"/>
      <c r="AZ5" s="817"/>
      <c r="BA5" s="461"/>
      <c r="BB5" s="819"/>
      <c r="BC5" s="819"/>
      <c r="BD5" s="819"/>
      <c r="BE5" s="819"/>
      <c r="BF5" s="819"/>
      <c r="BG5" s="819"/>
      <c r="BH5" s="446" t="str">
        <f>CONCATENATE(INFORMAÇÕES1!B14,": ",INFORMAÇÕES1!G14)</f>
        <v>Programa: 0</v>
      </c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817"/>
      <c r="BW5" s="398"/>
      <c r="BY5" s="127"/>
    </row>
    <row r="6" spans="1:93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BY6" s="127"/>
    </row>
    <row r="7" spans="1:93" ht="3" customHeight="1" thickBo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BY7" s="127"/>
    </row>
    <row r="8" spans="1:93" ht="9.9499999999999993" customHeight="1" thickTop="1">
      <c r="A8" s="138"/>
      <c r="B8" s="1399" t="str">
        <f>'Q1'!B8</f>
        <v>ITEM</v>
      </c>
      <c r="C8" s="979"/>
      <c r="D8" s="979"/>
      <c r="E8" s="979"/>
      <c r="F8" s="979"/>
      <c r="G8" s="1399" t="str">
        <f>'Q1'!G8</f>
        <v>DESCRIÇÃO DOS AGRUPADORES DE SERVIÇOS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1398" t="s">
        <v>334</v>
      </c>
      <c r="AF8" s="966"/>
      <c r="AG8" s="966"/>
      <c r="AH8" s="966"/>
      <c r="AI8" s="966"/>
      <c r="AJ8" s="966"/>
      <c r="AK8" s="966"/>
      <c r="AL8" s="966"/>
      <c r="AM8" s="1395" t="str">
        <f>'Q1'!AM8</f>
        <v>REPASSE</v>
      </c>
      <c r="AN8" s="966"/>
      <c r="AO8" s="966"/>
      <c r="AP8" s="966"/>
      <c r="AQ8" s="966"/>
      <c r="AR8" s="966"/>
      <c r="AS8" s="966"/>
      <c r="AT8" s="1400" t="str">
        <f>'Q1'!AT7:BG8</f>
        <v>CONTRAPARTIDA</v>
      </c>
      <c r="AU8" s="1400"/>
      <c r="AV8" s="1400"/>
      <c r="AW8" s="1400"/>
      <c r="AX8" s="1400"/>
      <c r="AY8" s="1400"/>
      <c r="AZ8" s="1400"/>
      <c r="BA8" s="1400"/>
      <c r="BB8" s="980"/>
      <c r="BC8" s="980"/>
      <c r="BD8" s="980"/>
      <c r="BE8" s="980"/>
      <c r="BF8" s="980"/>
      <c r="BG8" s="980"/>
      <c r="BH8" s="1395" t="str">
        <f>'Q1'!BH8</f>
        <v>OUT.FONTES</v>
      </c>
      <c r="BI8" s="966"/>
      <c r="BJ8" s="966"/>
      <c r="BK8" s="966"/>
      <c r="BL8" s="966"/>
      <c r="BM8" s="966"/>
      <c r="BN8" s="995"/>
      <c r="BO8" s="1424" t="s">
        <v>335</v>
      </c>
      <c r="BP8" s="996"/>
      <c r="BQ8" s="990"/>
      <c r="BR8" s="990"/>
      <c r="BS8" s="990"/>
      <c r="BT8" s="990"/>
      <c r="BU8" s="990"/>
      <c r="BV8" s="981" t="s">
        <v>143</v>
      </c>
      <c r="BW8" s="1399" t="s">
        <v>113</v>
      </c>
      <c r="BY8" s="127"/>
    </row>
    <row r="9" spans="1:93" ht="9.9499999999999993" customHeight="1">
      <c r="A9" s="138"/>
      <c r="B9" s="1399"/>
      <c r="C9" s="979"/>
      <c r="D9" s="979"/>
      <c r="E9" s="979"/>
      <c r="F9" s="979"/>
      <c r="G9" s="1399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1398"/>
      <c r="AF9" s="966"/>
      <c r="AG9" s="966"/>
      <c r="AH9" s="966"/>
      <c r="AI9" s="966"/>
      <c r="AJ9" s="966"/>
      <c r="AK9" s="966"/>
      <c r="AL9" s="966"/>
      <c r="AM9" s="1395"/>
      <c r="AN9" s="966"/>
      <c r="AO9" s="966"/>
      <c r="AP9" s="966"/>
      <c r="AQ9" s="966"/>
      <c r="AR9" s="966"/>
      <c r="AS9" s="966"/>
      <c r="AT9" s="966" t="str">
        <f>'Q1'!AT9</f>
        <v>FINANCEIRA</v>
      </c>
      <c r="AU9" s="966"/>
      <c r="AV9" s="966"/>
      <c r="AW9" s="966"/>
      <c r="AX9" s="966"/>
      <c r="AY9" s="966"/>
      <c r="AZ9" s="966"/>
      <c r="BA9" s="966" t="str">
        <f>'Q1'!BA9</f>
        <v>FÍSICA</v>
      </c>
      <c r="BB9" s="966"/>
      <c r="BC9" s="966"/>
      <c r="BD9" s="966"/>
      <c r="BE9" s="966"/>
      <c r="BF9" s="966"/>
      <c r="BG9" s="966"/>
      <c r="BH9" s="1395"/>
      <c r="BI9" s="966"/>
      <c r="BJ9" s="966"/>
      <c r="BK9" s="966"/>
      <c r="BL9" s="966"/>
      <c r="BM9" s="966"/>
      <c r="BN9" s="995"/>
      <c r="BO9" s="1425"/>
      <c r="BP9" s="996"/>
      <c r="BQ9" s="990"/>
      <c r="BR9" s="990"/>
      <c r="BS9" s="990"/>
      <c r="BT9" s="990"/>
      <c r="BU9" s="990"/>
      <c r="BV9" s="982" t="s">
        <v>140</v>
      </c>
      <c r="BW9" s="1399"/>
    </row>
    <row r="10" spans="1:93" ht="9.9499999999999993" customHeight="1">
      <c r="A10" s="138"/>
      <c r="B10" s="971" t="str">
        <f>IF(BX10&gt;'O2'!$BD$15,"",SMALL('O2'!$BC$15:$BC$318,BX10))</f>
        <v/>
      </c>
      <c r="C10" s="984"/>
      <c r="D10" s="984"/>
      <c r="E10" s="984"/>
      <c r="F10" s="984"/>
      <c r="G10" s="973" t="str">
        <f>IF(BX10&gt;'O2'!$BD$15,"",VLOOKUP(B10,'O2'!B15:AJ318,6,FALSE))</f>
        <v/>
      </c>
      <c r="H10" s="974"/>
      <c r="I10" s="974"/>
      <c r="J10" s="974"/>
      <c r="K10" s="974"/>
      <c r="L10" s="974"/>
      <c r="M10" s="974"/>
      <c r="N10" s="974"/>
      <c r="O10" s="974"/>
      <c r="P10" s="974"/>
      <c r="Q10" s="974"/>
      <c r="R10" s="974"/>
      <c r="S10" s="974"/>
      <c r="T10" s="974"/>
      <c r="U10" s="974"/>
      <c r="V10" s="974"/>
      <c r="W10" s="974"/>
      <c r="X10" s="974"/>
      <c r="Y10" s="974"/>
      <c r="Z10" s="974"/>
      <c r="AA10" s="974"/>
      <c r="AB10" s="974"/>
      <c r="AC10" s="974"/>
      <c r="AD10" s="974"/>
      <c r="AE10" s="1045">
        <f>'Q1'!BO10</f>
        <v>0</v>
      </c>
      <c r="AF10" s="976"/>
      <c r="AG10" s="976"/>
      <c r="AH10" s="976"/>
      <c r="AI10" s="976"/>
      <c r="AJ10" s="976"/>
      <c r="AK10" s="976"/>
      <c r="AL10" s="976"/>
      <c r="AM10" s="977">
        <f>SUMIF('O2'!$BA$15:$BA$318,B10,'O2'!$BE$15:$BE$318)</f>
        <v>0</v>
      </c>
      <c r="AN10" s="977"/>
      <c r="AO10" s="977"/>
      <c r="AP10" s="977"/>
      <c r="AQ10" s="977"/>
      <c r="AR10" s="977"/>
      <c r="AS10" s="977"/>
      <c r="AT10" s="977">
        <f>SUMIF('O2'!$BA$15:$BA$318,B10,'O2'!$BF$15:$BF$318)</f>
        <v>0</v>
      </c>
      <c r="AU10" s="977"/>
      <c r="AV10" s="977"/>
      <c r="AW10" s="977"/>
      <c r="AX10" s="977"/>
      <c r="AY10" s="977"/>
      <c r="AZ10" s="977"/>
      <c r="BA10" s="977">
        <f>SUMIF('O2'!$BA$15:$BA$318,B10,'O2'!$BG$15:$BG$318)</f>
        <v>0</v>
      </c>
      <c r="BB10" s="977"/>
      <c r="BC10" s="977"/>
      <c r="BD10" s="977"/>
      <c r="BE10" s="977"/>
      <c r="BF10" s="977"/>
      <c r="BG10" s="977"/>
      <c r="BH10" s="977">
        <f>SUMIF('O2'!$BA$15:$BA$318,B10,'O2'!$BH$15:$BH$318)</f>
        <v>0</v>
      </c>
      <c r="BI10" s="977"/>
      <c r="BJ10" s="977"/>
      <c r="BK10" s="977"/>
      <c r="BL10" s="977"/>
      <c r="BM10" s="977"/>
      <c r="BN10" s="985"/>
      <c r="BO10" s="986">
        <f>SUM(AM10:BN10)</f>
        <v>0</v>
      </c>
      <c r="BP10" s="987"/>
      <c r="BQ10" s="987"/>
      <c r="BR10" s="987"/>
      <c r="BS10" s="987"/>
      <c r="BT10" s="987"/>
      <c r="BU10" s="987"/>
      <c r="BV10" s="988" t="e">
        <f>BO10*100/$BO$50</f>
        <v>#DIV/0!</v>
      </c>
      <c r="BW10" s="989"/>
      <c r="BX10" s="702">
        <v>1</v>
      </c>
      <c r="BY10" s="425"/>
      <c r="BZ10" s="301">
        <f>INFORMAÇÕES!H15</f>
        <v>0</v>
      </c>
      <c r="CA10" s="425"/>
      <c r="CB10" s="425"/>
      <c r="CC10" s="425"/>
      <c r="CE10" s="135">
        <f>'Q1'!BO10</f>
        <v>0</v>
      </c>
    </row>
    <row r="11" spans="1:93" ht="9.9499999999999993" customHeight="1">
      <c r="A11" s="138"/>
      <c r="B11" s="426" t="str">
        <f>IF(BX11&gt;'O2'!$BD$15,"",SMALL('O2'!$BC$15:$BC$318,BX11))</f>
        <v/>
      </c>
      <c r="C11" s="925"/>
      <c r="D11" s="925"/>
      <c r="E11" s="925"/>
      <c r="F11" s="925"/>
      <c r="G11" s="907" t="str">
        <f>IF(BX11&gt;'O2'!$BD$15,"",VLOOKUP(B11,'O2'!B16:AJ319,6,FALSE))</f>
        <v/>
      </c>
      <c r="H11" s="381"/>
      <c r="I11" s="381"/>
      <c r="J11" s="381"/>
      <c r="K11" s="381"/>
      <c r="L11" s="381"/>
      <c r="M11" s="381"/>
      <c r="N11" s="381"/>
      <c r="O11" s="381"/>
      <c r="P11" s="381"/>
      <c r="Q11" s="381"/>
      <c r="R11" s="381"/>
      <c r="S11" s="381"/>
      <c r="T11" s="381"/>
      <c r="U11" s="381"/>
      <c r="V11" s="381"/>
      <c r="W11" s="381"/>
      <c r="X11" s="381"/>
      <c r="Y11" s="381"/>
      <c r="Z11" s="381"/>
      <c r="AA11" s="381"/>
      <c r="AB11" s="381"/>
      <c r="AC11" s="381"/>
      <c r="AD11" s="381"/>
      <c r="AE11" s="534">
        <f>'Q1'!BO11</f>
        <v>0</v>
      </c>
      <c r="AF11" s="356"/>
      <c r="AG11" s="356"/>
      <c r="AH11" s="356"/>
      <c r="AI11" s="356"/>
      <c r="AJ11" s="356"/>
      <c r="AK11" s="356"/>
      <c r="AL11" s="356"/>
      <c r="AM11" s="358">
        <f>SUMIF('O2'!$BA$15:$BA$318,B11,'O2'!$BE$15:$BE$318)</f>
        <v>0</v>
      </c>
      <c r="AN11" s="358"/>
      <c r="AO11" s="358"/>
      <c r="AP11" s="358"/>
      <c r="AQ11" s="358"/>
      <c r="AR11" s="358"/>
      <c r="AS11" s="358"/>
      <c r="AT11" s="358">
        <f>SUMIF('O2'!$BA$15:$BA$318,B11,'O2'!$BF$15:$BF$318)</f>
        <v>0</v>
      </c>
      <c r="AU11" s="358"/>
      <c r="AV11" s="358"/>
      <c r="AW11" s="358"/>
      <c r="AX11" s="358"/>
      <c r="AY11" s="358"/>
      <c r="AZ11" s="358"/>
      <c r="BA11" s="358">
        <f>SUMIF('O2'!$BA$15:$BA$318,B11,'O2'!$BG$15:$BG$318)</f>
        <v>0</v>
      </c>
      <c r="BB11" s="358"/>
      <c r="BC11" s="358"/>
      <c r="BD11" s="358"/>
      <c r="BE11" s="358"/>
      <c r="BF11" s="358"/>
      <c r="BG11" s="358"/>
      <c r="BH11" s="358">
        <f>SUMIF('O2'!$BA$15:$BA$318,B11,'O2'!$BH$15:$BH$318)</f>
        <v>0</v>
      </c>
      <c r="BI11" s="358"/>
      <c r="BJ11" s="358"/>
      <c r="BK11" s="358"/>
      <c r="BL11" s="358"/>
      <c r="BM11" s="358"/>
      <c r="BN11" s="927"/>
      <c r="BO11" s="928">
        <f t="shared" ref="BO11:BO49" si="0">SUM(AM11:BN11)</f>
        <v>0</v>
      </c>
      <c r="BP11" s="929"/>
      <c r="BQ11" s="929"/>
      <c r="BR11" s="929"/>
      <c r="BS11" s="929"/>
      <c r="BT11" s="929"/>
      <c r="BU11" s="929"/>
      <c r="BV11" s="930" t="e">
        <f t="shared" ref="BV11:BV49" si="1">BO11*100/$BO$50</f>
        <v>#DIV/0!</v>
      </c>
      <c r="BW11" s="433"/>
      <c r="BX11" s="702">
        <v>2</v>
      </c>
      <c r="BY11" s="129" t="s">
        <v>79</v>
      </c>
      <c r="BZ11" s="128">
        <f>'O2'!AK319</f>
        <v>0</v>
      </c>
      <c r="CB11" s="133">
        <f>IF(BZ15&gt;BZ19,BZ15,BZ19)</f>
        <v>0</v>
      </c>
      <c r="CC11" s="301" t="s">
        <v>135</v>
      </c>
      <c r="CE11" s="135">
        <f>'Q1'!BO11</f>
        <v>0</v>
      </c>
    </row>
    <row r="12" spans="1:93" ht="9.9499999999999993" customHeight="1">
      <c r="A12" s="138"/>
      <c r="B12" s="426" t="str">
        <f>IF(BX12&gt;'O2'!$BD$15,"",SMALL('O2'!$BC$15:$BC$318,BX12))</f>
        <v/>
      </c>
      <c r="C12" s="925"/>
      <c r="D12" s="925"/>
      <c r="E12" s="925"/>
      <c r="F12" s="925"/>
      <c r="G12" s="907" t="str">
        <f>IF(BX12&gt;'O2'!$BD$15,"",VLOOKUP(B12,'O2'!B17:AJ320,6,FALSE))</f>
        <v/>
      </c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81"/>
      <c r="S12" s="381"/>
      <c r="T12" s="38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534">
        <f>'Q1'!BO12</f>
        <v>0</v>
      </c>
      <c r="AF12" s="356"/>
      <c r="AG12" s="356"/>
      <c r="AH12" s="356"/>
      <c r="AI12" s="356"/>
      <c r="AJ12" s="356"/>
      <c r="AK12" s="356"/>
      <c r="AL12" s="356"/>
      <c r="AM12" s="358">
        <f>SUMIF('O2'!$BA$15:$BA$318,B12,'O2'!$BE$15:$BE$318)</f>
        <v>0</v>
      </c>
      <c r="AN12" s="358"/>
      <c r="AO12" s="358"/>
      <c r="AP12" s="358"/>
      <c r="AQ12" s="358"/>
      <c r="AR12" s="358"/>
      <c r="AS12" s="358"/>
      <c r="AT12" s="358">
        <f>SUMIF('O2'!$BA$15:$BA$318,B12,'O2'!$BF$15:$BF$318)</f>
        <v>0</v>
      </c>
      <c r="AU12" s="358"/>
      <c r="AV12" s="358"/>
      <c r="AW12" s="358"/>
      <c r="AX12" s="358"/>
      <c r="AY12" s="358"/>
      <c r="AZ12" s="358"/>
      <c r="BA12" s="358">
        <f>SUMIF('O2'!$BA$15:$BA$318,B12,'O2'!$BG$15:$BG$318)</f>
        <v>0</v>
      </c>
      <c r="BB12" s="358"/>
      <c r="BC12" s="358"/>
      <c r="BD12" s="358"/>
      <c r="BE12" s="358"/>
      <c r="BF12" s="358"/>
      <c r="BG12" s="358"/>
      <c r="BH12" s="358">
        <f>SUMIF('O2'!$BA$15:$BA$318,B12,'O2'!$BH$15:$BH$318)</f>
        <v>0</v>
      </c>
      <c r="BI12" s="358"/>
      <c r="BJ12" s="358"/>
      <c r="BK12" s="358"/>
      <c r="BL12" s="358"/>
      <c r="BM12" s="358"/>
      <c r="BN12" s="927"/>
      <c r="BO12" s="928">
        <f t="shared" si="0"/>
        <v>0</v>
      </c>
      <c r="BP12" s="929"/>
      <c r="BQ12" s="929"/>
      <c r="BR12" s="929"/>
      <c r="BS12" s="929"/>
      <c r="BT12" s="929"/>
      <c r="BU12" s="929"/>
      <c r="BV12" s="930" t="e">
        <f t="shared" si="1"/>
        <v>#DIV/0!</v>
      </c>
      <c r="BW12" s="433"/>
      <c r="BX12" s="702">
        <v>3</v>
      </c>
      <c r="BY12" s="360" t="s">
        <v>85</v>
      </c>
      <c r="BZ12" s="131">
        <f>SUMIF('O2'!AY15:AY318,"R",'O2'!AR15:AR318)</f>
        <v>0</v>
      </c>
      <c r="CA12" s="425"/>
      <c r="CB12" s="134">
        <f>BZ13+BZ14</f>
        <v>0</v>
      </c>
      <c r="CC12" s="301" t="s">
        <v>129</v>
      </c>
      <c r="CE12" s="135">
        <f>'Q1'!BO12</f>
        <v>0</v>
      </c>
    </row>
    <row r="13" spans="1:93" ht="9.9499999999999993" customHeight="1">
      <c r="A13" s="138"/>
      <c r="B13" s="426" t="str">
        <f>IF(BX13&gt;'O2'!$BD$15,"",SMALL('O2'!$BC$15:$BC$318,BX13))</f>
        <v/>
      </c>
      <c r="C13" s="925"/>
      <c r="D13" s="925"/>
      <c r="E13" s="925"/>
      <c r="F13" s="925"/>
      <c r="G13" s="907" t="str">
        <f>IF(BX13&gt;'O2'!$BD$15,"",VLOOKUP(B13,'O2'!B18:AJ321,6,FALSE))</f>
        <v/>
      </c>
      <c r="H13" s="381"/>
      <c r="I13" s="381"/>
      <c r="J13" s="381"/>
      <c r="K13" s="381"/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381"/>
      <c r="W13" s="381"/>
      <c r="X13" s="381"/>
      <c r="Y13" s="381"/>
      <c r="Z13" s="381"/>
      <c r="AA13" s="381"/>
      <c r="AB13" s="381"/>
      <c r="AC13" s="381"/>
      <c r="AD13" s="381"/>
      <c r="AE13" s="534">
        <f>'Q1'!BO13</f>
        <v>0</v>
      </c>
      <c r="AF13" s="356"/>
      <c r="AG13" s="356"/>
      <c r="AH13" s="356"/>
      <c r="AI13" s="356"/>
      <c r="AJ13" s="356"/>
      <c r="AK13" s="356"/>
      <c r="AL13" s="356"/>
      <c r="AM13" s="358">
        <f>SUMIF('O2'!$BA$15:$BA$318,B13,'O2'!$BE$15:$BE$318)</f>
        <v>0</v>
      </c>
      <c r="AN13" s="358"/>
      <c r="AO13" s="358"/>
      <c r="AP13" s="358"/>
      <c r="AQ13" s="358"/>
      <c r="AR13" s="358"/>
      <c r="AS13" s="358"/>
      <c r="AT13" s="358">
        <f>SUMIF('O2'!$BA$15:$BA$318,B13,'O2'!$BF$15:$BF$318)</f>
        <v>0</v>
      </c>
      <c r="AU13" s="358"/>
      <c r="AV13" s="358"/>
      <c r="AW13" s="358"/>
      <c r="AX13" s="358"/>
      <c r="AY13" s="358"/>
      <c r="AZ13" s="358"/>
      <c r="BA13" s="358">
        <f>SUMIF('O2'!$BA$15:$BA$318,B13,'O2'!$BG$15:$BG$318)</f>
        <v>0</v>
      </c>
      <c r="BB13" s="358"/>
      <c r="BC13" s="358"/>
      <c r="BD13" s="358"/>
      <c r="BE13" s="358"/>
      <c r="BF13" s="358"/>
      <c r="BG13" s="358"/>
      <c r="BH13" s="358">
        <f>SUMIF('O2'!$BA$15:$BA$318,B13,'O2'!$BH$15:$BH$318)</f>
        <v>0</v>
      </c>
      <c r="BI13" s="358"/>
      <c r="BJ13" s="358"/>
      <c r="BK13" s="358"/>
      <c r="BL13" s="358"/>
      <c r="BM13" s="358"/>
      <c r="BN13" s="927"/>
      <c r="BO13" s="928">
        <f t="shared" si="0"/>
        <v>0</v>
      </c>
      <c r="BP13" s="929"/>
      <c r="BQ13" s="929"/>
      <c r="BR13" s="929"/>
      <c r="BS13" s="929"/>
      <c r="BT13" s="929"/>
      <c r="BU13" s="929"/>
      <c r="BV13" s="930" t="e">
        <f t="shared" si="1"/>
        <v>#DIV/0!</v>
      </c>
      <c r="BW13" s="433"/>
      <c r="BX13" s="702">
        <v>4</v>
      </c>
      <c r="BY13" s="129" t="s">
        <v>89</v>
      </c>
      <c r="BZ13" s="128">
        <f>SUMIF('O2'!AY15:AY318,"C",'O2'!AR15:AR318)</f>
        <v>0</v>
      </c>
      <c r="CA13" s="425"/>
      <c r="CB13" s="133">
        <f>CB11+CB12</f>
        <v>0</v>
      </c>
      <c r="CC13" s="135" t="s">
        <v>136</v>
      </c>
      <c r="CE13" s="135">
        <f>'Q1'!BO13</f>
        <v>0</v>
      </c>
    </row>
    <row r="14" spans="1:93" ht="9.9499999999999993" customHeight="1">
      <c r="A14" s="138"/>
      <c r="B14" s="426" t="str">
        <f>IF(BX14&gt;'O2'!$BD$15,"",SMALL('O2'!$BC$15:$BC$318,BX14))</f>
        <v/>
      </c>
      <c r="C14" s="925"/>
      <c r="D14" s="925"/>
      <c r="E14" s="925"/>
      <c r="F14" s="925"/>
      <c r="G14" s="907" t="str">
        <f>IF(BX14&gt;'O2'!$BD$15,"",VLOOKUP(B14,'O2'!B19:AJ322,6,FALSE))</f>
        <v/>
      </c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534">
        <f>'Q1'!BO14</f>
        <v>0</v>
      </c>
      <c r="AF14" s="356"/>
      <c r="AG14" s="356"/>
      <c r="AH14" s="356"/>
      <c r="AI14" s="356"/>
      <c r="AJ14" s="356"/>
      <c r="AK14" s="356"/>
      <c r="AL14" s="356"/>
      <c r="AM14" s="358">
        <f>SUMIF('O2'!$BA$15:$BA$318,B14,'O2'!$BE$15:$BE$318)</f>
        <v>0</v>
      </c>
      <c r="AN14" s="358"/>
      <c r="AO14" s="358"/>
      <c r="AP14" s="358"/>
      <c r="AQ14" s="358"/>
      <c r="AR14" s="358"/>
      <c r="AS14" s="358"/>
      <c r="AT14" s="358">
        <f>SUMIF('O2'!$BA$15:$BA$318,B14,'O2'!$BF$15:$BF$318)</f>
        <v>0</v>
      </c>
      <c r="AU14" s="358"/>
      <c r="AV14" s="358"/>
      <c r="AW14" s="358"/>
      <c r="AX14" s="358"/>
      <c r="AY14" s="358"/>
      <c r="AZ14" s="358"/>
      <c r="BA14" s="358">
        <f>SUMIF('O2'!$BA$15:$BA$318,B14,'O2'!$BG$15:$BG$318)</f>
        <v>0</v>
      </c>
      <c r="BB14" s="358"/>
      <c r="BC14" s="358"/>
      <c r="BD14" s="358"/>
      <c r="BE14" s="358"/>
      <c r="BF14" s="358"/>
      <c r="BG14" s="358"/>
      <c r="BH14" s="358">
        <f>SUMIF('O2'!$BA$15:$BA$318,B14,'O2'!$BH$15:$BH$318)</f>
        <v>0</v>
      </c>
      <c r="BI14" s="358"/>
      <c r="BJ14" s="358"/>
      <c r="BK14" s="358"/>
      <c r="BL14" s="358"/>
      <c r="BM14" s="358"/>
      <c r="BN14" s="927"/>
      <c r="BO14" s="928">
        <f t="shared" si="0"/>
        <v>0</v>
      </c>
      <c r="BP14" s="929"/>
      <c r="BQ14" s="929"/>
      <c r="BR14" s="929"/>
      <c r="BS14" s="929"/>
      <c r="BT14" s="929"/>
      <c r="BU14" s="929"/>
      <c r="BV14" s="930" t="e">
        <f t="shared" si="1"/>
        <v>#DIV/0!</v>
      </c>
      <c r="BW14" s="433"/>
      <c r="BX14" s="702">
        <v>5</v>
      </c>
      <c r="BY14" s="129" t="s">
        <v>90</v>
      </c>
      <c r="BZ14" s="128">
        <f>SUMIF('O2'!AY15:AY318,"CF",'O2'!AR15:AR318)</f>
        <v>0</v>
      </c>
      <c r="CB14" s="133">
        <f>IF(BZ17&lt;CA17,BZ17,CA17)</f>
        <v>0</v>
      </c>
      <c r="CC14" s="301" t="s">
        <v>132</v>
      </c>
      <c r="CE14" s="135">
        <f>'Q1'!BO14</f>
        <v>0</v>
      </c>
    </row>
    <row r="15" spans="1:93" ht="9.9499999999999993" customHeight="1">
      <c r="A15" s="138"/>
      <c r="B15" s="426" t="str">
        <f>IF(BX15&gt;'O2'!$BD$15,"",SMALL('O2'!$BC$15:$BC$318,BX15))</f>
        <v/>
      </c>
      <c r="C15" s="925"/>
      <c r="D15" s="925"/>
      <c r="E15" s="925"/>
      <c r="F15" s="925"/>
      <c r="G15" s="907" t="str">
        <f>IF(BX15&gt;'O2'!$BD$15,"",VLOOKUP(B15,'O2'!B20:AJ323,6,FALSE))</f>
        <v/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  <c r="AC15" s="381"/>
      <c r="AD15" s="381"/>
      <c r="AE15" s="534">
        <f>'Q1'!BO15</f>
        <v>0</v>
      </c>
      <c r="AF15" s="356"/>
      <c r="AG15" s="356"/>
      <c r="AH15" s="356"/>
      <c r="AI15" s="356"/>
      <c r="AJ15" s="356"/>
      <c r="AK15" s="356"/>
      <c r="AL15" s="356"/>
      <c r="AM15" s="358">
        <f>SUMIF('O2'!$BA$15:$BA$318,B15,'O2'!$BE$15:$BE$318)</f>
        <v>0</v>
      </c>
      <c r="AN15" s="358"/>
      <c r="AO15" s="358"/>
      <c r="AP15" s="358"/>
      <c r="AQ15" s="358"/>
      <c r="AR15" s="358"/>
      <c r="AS15" s="358"/>
      <c r="AT15" s="358">
        <f>SUMIF('O2'!$BA$15:$BA$318,B15,'O2'!$BF$15:$BF$318)</f>
        <v>0</v>
      </c>
      <c r="AU15" s="358"/>
      <c r="AV15" s="358"/>
      <c r="AW15" s="358"/>
      <c r="AX15" s="358"/>
      <c r="AY15" s="358"/>
      <c r="AZ15" s="358"/>
      <c r="BA15" s="358">
        <f>SUMIF('O2'!$BA$15:$BA$318,B15,'O2'!$BG$15:$BG$318)</f>
        <v>0</v>
      </c>
      <c r="BB15" s="358"/>
      <c r="BC15" s="358"/>
      <c r="BD15" s="358"/>
      <c r="BE15" s="358"/>
      <c r="BF15" s="358"/>
      <c r="BG15" s="358"/>
      <c r="BH15" s="358">
        <f>SUMIF('O2'!$BA$15:$BA$318,B15,'O2'!$BH$15:$BH$318)</f>
        <v>0</v>
      </c>
      <c r="BI15" s="358"/>
      <c r="BJ15" s="358"/>
      <c r="BK15" s="358"/>
      <c r="BL15" s="358"/>
      <c r="BM15" s="358"/>
      <c r="BN15" s="927"/>
      <c r="BO15" s="928">
        <f t="shared" si="0"/>
        <v>0</v>
      </c>
      <c r="BP15" s="929"/>
      <c r="BQ15" s="929"/>
      <c r="BR15" s="929"/>
      <c r="BS15" s="929"/>
      <c r="BT15" s="929"/>
      <c r="BU15" s="929"/>
      <c r="BV15" s="930" t="e">
        <f t="shared" si="1"/>
        <v>#DIV/0!</v>
      </c>
      <c r="BW15" s="433"/>
      <c r="BX15" s="702">
        <v>6</v>
      </c>
      <c r="BY15" s="129" t="s">
        <v>86</v>
      </c>
      <c r="BZ15" s="128">
        <f>SUMIF('O2'!AY15:AY318,"F",'O2'!AR15:AR318)</f>
        <v>0</v>
      </c>
      <c r="CB15" s="133">
        <f>IF(BZ18&gt;CB14,BZ18,CB14)</f>
        <v>0</v>
      </c>
      <c r="CC15" s="301" t="s">
        <v>133</v>
      </c>
      <c r="CE15" s="135">
        <f>'Q1'!BO15</f>
        <v>0</v>
      </c>
    </row>
    <row r="16" spans="1:93" ht="9.9499999999999993" customHeight="1">
      <c r="A16" s="138"/>
      <c r="B16" s="426" t="str">
        <f>IF(BX16&gt;'O2'!$BD$15,"",SMALL('O2'!$BC$15:$BC$318,BX16))</f>
        <v/>
      </c>
      <c r="C16" s="925"/>
      <c r="D16" s="925"/>
      <c r="E16" s="925"/>
      <c r="F16" s="925"/>
      <c r="G16" s="907" t="str">
        <f>IF(BX16&gt;'O2'!$BD$15,"",VLOOKUP(B16,'O2'!B21:AJ324,6,FALSE))</f>
        <v/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534">
        <f>'Q1'!BO16</f>
        <v>0</v>
      </c>
      <c r="AF16" s="356"/>
      <c r="AG16" s="356"/>
      <c r="AH16" s="356"/>
      <c r="AI16" s="356"/>
      <c r="AJ16" s="356"/>
      <c r="AK16" s="356"/>
      <c r="AL16" s="356"/>
      <c r="AM16" s="358">
        <f>SUMIF('O2'!$BA$15:$BA$318,B16,'O2'!$BE$15:$BE$318)</f>
        <v>0</v>
      </c>
      <c r="AN16" s="358"/>
      <c r="AO16" s="358"/>
      <c r="AP16" s="358"/>
      <c r="AQ16" s="358"/>
      <c r="AR16" s="358"/>
      <c r="AS16" s="358"/>
      <c r="AT16" s="358">
        <f>SUMIF('O2'!$BA$15:$BA$318,B16,'O2'!$BF$15:$BF$318)</f>
        <v>0</v>
      </c>
      <c r="AU16" s="358"/>
      <c r="AV16" s="358"/>
      <c r="AW16" s="358"/>
      <c r="AX16" s="358"/>
      <c r="AY16" s="358"/>
      <c r="AZ16" s="358"/>
      <c r="BA16" s="358">
        <f>SUMIF('O2'!$BA$15:$BA$318,B16,'O2'!$BG$15:$BG$318)</f>
        <v>0</v>
      </c>
      <c r="BB16" s="358"/>
      <c r="BC16" s="358"/>
      <c r="BD16" s="358"/>
      <c r="BE16" s="358"/>
      <c r="BF16" s="358"/>
      <c r="BG16" s="358"/>
      <c r="BH16" s="358">
        <f>SUMIF('O2'!$BA$15:$BA$318,B16,'O2'!$BH$15:$BH$318)</f>
        <v>0</v>
      </c>
      <c r="BI16" s="358"/>
      <c r="BJ16" s="358"/>
      <c r="BK16" s="358"/>
      <c r="BL16" s="358"/>
      <c r="BM16" s="358"/>
      <c r="BN16" s="927"/>
      <c r="BO16" s="928">
        <f t="shared" si="0"/>
        <v>0</v>
      </c>
      <c r="BP16" s="929"/>
      <c r="BQ16" s="929"/>
      <c r="BR16" s="929"/>
      <c r="BS16" s="929"/>
      <c r="BT16" s="929"/>
      <c r="BU16" s="929"/>
      <c r="BV16" s="930" t="e">
        <f t="shared" si="1"/>
        <v>#DIV/0!</v>
      </c>
      <c r="BW16" s="433"/>
      <c r="BX16" s="702">
        <v>7</v>
      </c>
      <c r="BY16" s="362" t="s">
        <v>91</v>
      </c>
      <c r="BZ16" s="130">
        <f>INFORMAÇÕES!H12+INFORMAÇÕES!H16</f>
        <v>0</v>
      </c>
      <c r="CB16" s="133">
        <f>IF(CB12&gt;CB15,CB12,CB15)</f>
        <v>0</v>
      </c>
      <c r="CC16" s="301" t="s">
        <v>130</v>
      </c>
      <c r="CE16" s="135">
        <f>'Q1'!BO16</f>
        <v>0</v>
      </c>
    </row>
    <row r="17" spans="1:83" ht="9.9499999999999993" customHeight="1">
      <c r="A17" s="138"/>
      <c r="B17" s="426" t="str">
        <f>IF(BX17&gt;'O2'!$BD$15,"",SMALL('O2'!$BC$15:$BC$318,BX17))</f>
        <v/>
      </c>
      <c r="C17" s="925"/>
      <c r="D17" s="925"/>
      <c r="E17" s="925"/>
      <c r="F17" s="925"/>
      <c r="G17" s="907" t="str">
        <f>IF(BX17&gt;'O2'!$BD$15,"",VLOOKUP(B17,'O2'!B22:AJ325,6,FALSE))</f>
        <v/>
      </c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81"/>
      <c r="AE17" s="534">
        <f>'Q1'!BO17</f>
        <v>0</v>
      </c>
      <c r="AF17" s="356"/>
      <c r="AG17" s="356"/>
      <c r="AH17" s="356"/>
      <c r="AI17" s="356"/>
      <c r="AJ17" s="356"/>
      <c r="AK17" s="356"/>
      <c r="AL17" s="356"/>
      <c r="AM17" s="358">
        <f>SUMIF('O2'!$BA$15:$BA$318,B17,'O2'!$BE$15:$BE$318)</f>
        <v>0</v>
      </c>
      <c r="AN17" s="358"/>
      <c r="AO17" s="358"/>
      <c r="AP17" s="358"/>
      <c r="AQ17" s="358"/>
      <c r="AR17" s="358"/>
      <c r="AS17" s="358"/>
      <c r="AT17" s="358">
        <f>SUMIF('O2'!$BA$15:$BA$318,B17,'O2'!$BF$15:$BF$318)</f>
        <v>0</v>
      </c>
      <c r="AU17" s="358"/>
      <c r="AV17" s="358"/>
      <c r="AW17" s="358"/>
      <c r="AX17" s="358"/>
      <c r="AY17" s="358"/>
      <c r="AZ17" s="358"/>
      <c r="BA17" s="358">
        <f>SUMIF('O2'!$BA$15:$BA$318,B17,'O2'!$BG$15:$BG$318)</f>
        <v>0</v>
      </c>
      <c r="BB17" s="358"/>
      <c r="BC17" s="358"/>
      <c r="BD17" s="358"/>
      <c r="BE17" s="358"/>
      <c r="BF17" s="358"/>
      <c r="BG17" s="358"/>
      <c r="BH17" s="358">
        <f>SUMIF('O2'!$BA$15:$BA$318,B17,'O2'!$BH$15:$BH$318)</f>
        <v>0</v>
      </c>
      <c r="BI17" s="358"/>
      <c r="BJ17" s="358"/>
      <c r="BK17" s="358"/>
      <c r="BL17" s="358"/>
      <c r="BM17" s="358"/>
      <c r="BN17" s="927"/>
      <c r="BO17" s="928">
        <f t="shared" si="0"/>
        <v>0</v>
      </c>
      <c r="BP17" s="929"/>
      <c r="BQ17" s="929"/>
      <c r="BR17" s="929"/>
      <c r="BS17" s="929"/>
      <c r="BT17" s="929"/>
      <c r="BU17" s="929"/>
      <c r="BV17" s="930" t="e">
        <f t="shared" si="1"/>
        <v>#DIV/0!</v>
      </c>
      <c r="BW17" s="433"/>
      <c r="BX17" s="702">
        <v>8</v>
      </c>
      <c r="BY17" s="129" t="s">
        <v>92</v>
      </c>
      <c r="BZ17" s="132">
        <f>BZ10*(BZ16-INFORMAÇÕES!H16)/100</f>
        <v>0</v>
      </c>
      <c r="CA17" s="133">
        <f>BZ11-BZ11/(1+BZ10/100)</f>
        <v>0</v>
      </c>
      <c r="CB17" s="133">
        <f>IF(CB13&gt;CB16,CB13,CB16)</f>
        <v>0</v>
      </c>
      <c r="CC17" s="301" t="s">
        <v>131</v>
      </c>
      <c r="CE17" s="135">
        <f>'Q1'!BO17</f>
        <v>0</v>
      </c>
    </row>
    <row r="18" spans="1:83" ht="9.9499999999999993" customHeight="1">
      <c r="A18" s="138"/>
      <c r="B18" s="426" t="str">
        <f>IF(BX18&gt;'O2'!$BD$15,"",SMALL('O2'!$BC$15:$BC$318,BX18))</f>
        <v/>
      </c>
      <c r="C18" s="925"/>
      <c r="D18" s="925"/>
      <c r="E18" s="925"/>
      <c r="F18" s="925"/>
      <c r="G18" s="907" t="str">
        <f>IF(BX18&gt;'O2'!$BD$15,"",VLOOKUP(B18,'O2'!B23:AJ326,6,FALSE))</f>
        <v/>
      </c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  <c r="AA18" s="381"/>
      <c r="AB18" s="381"/>
      <c r="AC18" s="381"/>
      <c r="AD18" s="381"/>
      <c r="AE18" s="534">
        <f>'Q1'!BO18</f>
        <v>0</v>
      </c>
      <c r="AF18" s="356"/>
      <c r="AG18" s="356"/>
      <c r="AH18" s="356"/>
      <c r="AI18" s="356"/>
      <c r="AJ18" s="356"/>
      <c r="AK18" s="356"/>
      <c r="AL18" s="356"/>
      <c r="AM18" s="358">
        <f>SUMIF('O2'!$BA$15:$BA$318,B18,'O2'!$BE$15:$BE$318)</f>
        <v>0</v>
      </c>
      <c r="AN18" s="358"/>
      <c r="AO18" s="358"/>
      <c r="AP18" s="358"/>
      <c r="AQ18" s="358"/>
      <c r="AR18" s="358"/>
      <c r="AS18" s="358"/>
      <c r="AT18" s="358">
        <f>SUMIF('O2'!$BA$15:$BA$318,B18,'O2'!$BF$15:$BF$318)</f>
        <v>0</v>
      </c>
      <c r="AU18" s="358"/>
      <c r="AV18" s="358"/>
      <c r="AW18" s="358"/>
      <c r="AX18" s="358"/>
      <c r="AY18" s="358"/>
      <c r="AZ18" s="358"/>
      <c r="BA18" s="358">
        <f>SUMIF('O2'!$BA$15:$BA$318,B18,'O2'!$BG$15:$BG$318)</f>
        <v>0</v>
      </c>
      <c r="BB18" s="358"/>
      <c r="BC18" s="358"/>
      <c r="BD18" s="358"/>
      <c r="BE18" s="358"/>
      <c r="BF18" s="358"/>
      <c r="BG18" s="358"/>
      <c r="BH18" s="358">
        <f>SUMIF('O2'!$BA$15:$BA$318,B18,'O2'!$BH$15:$BH$318)</f>
        <v>0</v>
      </c>
      <c r="BI18" s="358"/>
      <c r="BJ18" s="358"/>
      <c r="BK18" s="358"/>
      <c r="BL18" s="358"/>
      <c r="BM18" s="358"/>
      <c r="BN18" s="927"/>
      <c r="BO18" s="928">
        <f t="shared" si="0"/>
        <v>0</v>
      </c>
      <c r="BP18" s="929"/>
      <c r="BQ18" s="929"/>
      <c r="BR18" s="929"/>
      <c r="BS18" s="929"/>
      <c r="BT18" s="929"/>
      <c r="BU18" s="929"/>
      <c r="BV18" s="930" t="e">
        <f t="shared" si="1"/>
        <v>#DIV/0!</v>
      </c>
      <c r="BW18" s="433"/>
      <c r="BX18" s="702">
        <v>9</v>
      </c>
      <c r="BY18" s="360" t="s">
        <v>93</v>
      </c>
      <c r="BZ18" s="131">
        <f>IF(BZ17&lt;&gt;0,0,INFORMAÇÕES!H14)</f>
        <v>0</v>
      </c>
      <c r="CB18" s="133">
        <f>IF(CB11&gt;CB17,CB11,CB17)</f>
        <v>0</v>
      </c>
      <c r="CC18" s="301" t="s">
        <v>137</v>
      </c>
      <c r="CE18" s="135">
        <f>'Q1'!BO18</f>
        <v>0</v>
      </c>
    </row>
    <row r="19" spans="1:83" ht="9.9499999999999993" customHeight="1">
      <c r="A19" s="138"/>
      <c r="B19" s="426" t="str">
        <f>IF(BX19&gt;'O2'!$BD$15,"",SMALL('O2'!$BC$15:$BC$318,BX19))</f>
        <v/>
      </c>
      <c r="C19" s="925"/>
      <c r="D19" s="925"/>
      <c r="E19" s="925"/>
      <c r="F19" s="925"/>
      <c r="G19" s="907" t="str">
        <f>IF(BX19&gt;'O2'!$BD$15,"",VLOOKUP(B19,'O2'!B24:AJ327,6,FALSE))</f>
        <v/>
      </c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  <c r="AD19" s="381"/>
      <c r="AE19" s="534">
        <f>'Q1'!BO19</f>
        <v>0</v>
      </c>
      <c r="AF19" s="356"/>
      <c r="AG19" s="356"/>
      <c r="AH19" s="356"/>
      <c r="AI19" s="356"/>
      <c r="AJ19" s="356"/>
      <c r="AK19" s="356"/>
      <c r="AL19" s="356"/>
      <c r="AM19" s="358">
        <f>SUMIF('O2'!$BA$15:$BA$318,B19,'O2'!$BE$15:$BE$318)</f>
        <v>0</v>
      </c>
      <c r="AN19" s="358"/>
      <c r="AO19" s="358"/>
      <c r="AP19" s="358"/>
      <c r="AQ19" s="358"/>
      <c r="AR19" s="358"/>
      <c r="AS19" s="358"/>
      <c r="AT19" s="358">
        <f>SUMIF('O2'!$BA$15:$BA$318,B19,'O2'!$BF$15:$BF$318)</f>
        <v>0</v>
      </c>
      <c r="AU19" s="358"/>
      <c r="AV19" s="358"/>
      <c r="AW19" s="358"/>
      <c r="AX19" s="358"/>
      <c r="AY19" s="358"/>
      <c r="AZ19" s="358"/>
      <c r="BA19" s="358">
        <f>SUMIF('O2'!$BA$15:$BA$318,B19,'O2'!$BG$15:$BG$318)</f>
        <v>0</v>
      </c>
      <c r="BB19" s="358"/>
      <c r="BC19" s="358"/>
      <c r="BD19" s="358"/>
      <c r="BE19" s="358"/>
      <c r="BF19" s="358"/>
      <c r="BG19" s="358"/>
      <c r="BH19" s="358">
        <f>SUMIF('O2'!$BA$15:$BA$318,B19,'O2'!$BH$15:$BH$318)</f>
        <v>0</v>
      </c>
      <c r="BI19" s="358"/>
      <c r="BJ19" s="358"/>
      <c r="BK19" s="358"/>
      <c r="BL19" s="358"/>
      <c r="BM19" s="358"/>
      <c r="BN19" s="927"/>
      <c r="BO19" s="928">
        <f t="shared" si="0"/>
        <v>0</v>
      </c>
      <c r="BP19" s="929"/>
      <c r="BQ19" s="929"/>
      <c r="BR19" s="929"/>
      <c r="BS19" s="929"/>
      <c r="BT19" s="929"/>
      <c r="BU19" s="929"/>
      <c r="BV19" s="930" t="e">
        <f t="shared" si="1"/>
        <v>#DIV/0!</v>
      </c>
      <c r="BW19" s="433"/>
      <c r="BX19" s="702">
        <v>10</v>
      </c>
      <c r="BY19" s="129" t="s">
        <v>125</v>
      </c>
      <c r="BZ19" s="128">
        <f>INFORMAÇÕES!H13</f>
        <v>0</v>
      </c>
      <c r="CB19" s="133">
        <f>IF(CB18&gt;(BZ11-BZ16),CB18,(BZ11-BZ16))</f>
        <v>0</v>
      </c>
      <c r="CC19" s="135" t="s">
        <v>134</v>
      </c>
      <c r="CE19" s="135">
        <f>'Q1'!BO19</f>
        <v>0</v>
      </c>
    </row>
    <row r="20" spans="1:83" ht="9.9499999999999993" customHeight="1">
      <c r="A20" s="138"/>
      <c r="B20" s="426" t="str">
        <f>IF(BX20&gt;'O2'!$BD$15,"",SMALL('O2'!$BC$15:$BC$318,BX20))</f>
        <v/>
      </c>
      <c r="C20" s="925"/>
      <c r="D20" s="925"/>
      <c r="E20" s="925"/>
      <c r="F20" s="925"/>
      <c r="G20" s="907" t="str">
        <f>IF(BX20&gt;'O2'!$BD$15,"",VLOOKUP(B20,'O2'!B25:AJ328,6,FALSE))</f>
        <v/>
      </c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534">
        <f>'Q1'!BO20</f>
        <v>0</v>
      </c>
      <c r="AF20" s="356"/>
      <c r="AG20" s="356"/>
      <c r="AH20" s="356"/>
      <c r="AI20" s="356"/>
      <c r="AJ20" s="356"/>
      <c r="AK20" s="356"/>
      <c r="AL20" s="356"/>
      <c r="AM20" s="358">
        <f>SUMIF('O2'!$BA$15:$BA$318,B20,'O2'!$BE$15:$BE$318)</f>
        <v>0</v>
      </c>
      <c r="AN20" s="358"/>
      <c r="AO20" s="358"/>
      <c r="AP20" s="358"/>
      <c r="AQ20" s="358"/>
      <c r="AR20" s="358"/>
      <c r="AS20" s="358"/>
      <c r="AT20" s="358">
        <f>SUMIF('O2'!$BA$15:$BA$318,B20,'O2'!$BF$15:$BF$318)</f>
        <v>0</v>
      </c>
      <c r="AU20" s="358"/>
      <c r="AV20" s="358"/>
      <c r="AW20" s="358"/>
      <c r="AX20" s="358"/>
      <c r="AY20" s="358"/>
      <c r="AZ20" s="358"/>
      <c r="BA20" s="358">
        <f>SUMIF('O2'!$BA$15:$BA$318,B20,'O2'!$BG$15:$BG$318)</f>
        <v>0</v>
      </c>
      <c r="BB20" s="358"/>
      <c r="BC20" s="358"/>
      <c r="BD20" s="358"/>
      <c r="BE20" s="358"/>
      <c r="BF20" s="358"/>
      <c r="BG20" s="358"/>
      <c r="BH20" s="358">
        <f>SUMIF('O2'!$BA$15:$BA$318,B20,'O2'!$BH$15:$BH$318)</f>
        <v>0</v>
      </c>
      <c r="BI20" s="358"/>
      <c r="BJ20" s="358"/>
      <c r="BK20" s="358"/>
      <c r="BL20" s="358"/>
      <c r="BM20" s="358"/>
      <c r="BN20" s="927"/>
      <c r="BO20" s="928">
        <f t="shared" si="0"/>
        <v>0</v>
      </c>
      <c r="BP20" s="929"/>
      <c r="BQ20" s="929"/>
      <c r="BR20" s="929"/>
      <c r="BS20" s="929"/>
      <c r="BT20" s="929"/>
      <c r="BU20" s="929"/>
      <c r="BV20" s="930" t="e">
        <f t="shared" si="1"/>
        <v>#DIV/0!</v>
      </c>
      <c r="BW20" s="433"/>
      <c r="BX20" s="702">
        <v>11</v>
      </c>
      <c r="BY20" s="363" t="s">
        <v>91</v>
      </c>
      <c r="BZ20" s="364">
        <f>BZ11-CB19</f>
        <v>0</v>
      </c>
      <c r="CA20" s="365">
        <f>BZ20-BZ12</f>
        <v>0</v>
      </c>
      <c r="CB20" s="133">
        <f>IF($CA$24=0,CA20/1,CA20/$CA$24)</f>
        <v>0</v>
      </c>
      <c r="CE20" s="135">
        <f>'Q1'!BO20</f>
        <v>0</v>
      </c>
    </row>
    <row r="21" spans="1:83" ht="9.9499999999999993" customHeight="1">
      <c r="A21" s="138"/>
      <c r="B21" s="426" t="str">
        <f>IF(BX21&gt;'O2'!$BD$15,"",SMALL('O2'!$BC$15:$BC$318,BX21))</f>
        <v/>
      </c>
      <c r="C21" s="925"/>
      <c r="D21" s="925"/>
      <c r="E21" s="925"/>
      <c r="F21" s="925"/>
      <c r="G21" s="907" t="str">
        <f>IF(BX21&gt;'O2'!$BD$15,"",VLOOKUP(B21,'O2'!B26:AJ329,6,FALSE))</f>
        <v/>
      </c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  <c r="AA21" s="381"/>
      <c r="AB21" s="381"/>
      <c r="AC21" s="381"/>
      <c r="AD21" s="381"/>
      <c r="AE21" s="534">
        <f>'Q1'!BO21</f>
        <v>0</v>
      </c>
      <c r="AF21" s="356"/>
      <c r="AG21" s="356"/>
      <c r="AH21" s="356"/>
      <c r="AI21" s="356"/>
      <c r="AJ21" s="356"/>
      <c r="AK21" s="356"/>
      <c r="AL21" s="356"/>
      <c r="AM21" s="358">
        <f>SUMIF('O2'!$BA$15:$BA$318,B21,'O2'!$BE$15:$BE$318)</f>
        <v>0</v>
      </c>
      <c r="AN21" s="358"/>
      <c r="AO21" s="358"/>
      <c r="AP21" s="358"/>
      <c r="AQ21" s="358"/>
      <c r="AR21" s="358"/>
      <c r="AS21" s="358"/>
      <c r="AT21" s="358">
        <f>SUMIF('O2'!$BA$15:$BA$318,B21,'O2'!$BF$15:$BF$318)</f>
        <v>0</v>
      </c>
      <c r="AU21" s="358"/>
      <c r="AV21" s="358"/>
      <c r="AW21" s="358"/>
      <c r="AX21" s="358"/>
      <c r="AY21" s="358"/>
      <c r="AZ21" s="358"/>
      <c r="BA21" s="358">
        <f>SUMIF('O2'!$BA$15:$BA$318,B21,'O2'!$BG$15:$BG$318)</f>
        <v>0</v>
      </c>
      <c r="BB21" s="358"/>
      <c r="BC21" s="358"/>
      <c r="BD21" s="358"/>
      <c r="BE21" s="358"/>
      <c r="BF21" s="358"/>
      <c r="BG21" s="358"/>
      <c r="BH21" s="358">
        <f>SUMIF('O2'!$BA$15:$BA$318,B21,'O2'!$BH$15:$BH$318)</f>
        <v>0</v>
      </c>
      <c r="BI21" s="358"/>
      <c r="BJ21" s="358"/>
      <c r="BK21" s="358"/>
      <c r="BL21" s="358"/>
      <c r="BM21" s="358"/>
      <c r="BN21" s="927"/>
      <c r="BO21" s="928">
        <f t="shared" si="0"/>
        <v>0</v>
      </c>
      <c r="BP21" s="929"/>
      <c r="BQ21" s="929"/>
      <c r="BR21" s="929"/>
      <c r="BS21" s="929"/>
      <c r="BT21" s="929"/>
      <c r="BU21" s="929"/>
      <c r="BV21" s="930" t="e">
        <f t="shared" si="1"/>
        <v>#DIV/0!</v>
      </c>
      <c r="BW21" s="433"/>
      <c r="BX21" s="702">
        <v>12</v>
      </c>
      <c r="BY21" s="363" t="s">
        <v>126</v>
      </c>
      <c r="BZ21" s="364">
        <f>CB19-CB11-BZ14</f>
        <v>0</v>
      </c>
      <c r="CA21" s="365">
        <f>BZ21-BZ13</f>
        <v>0</v>
      </c>
      <c r="CB21" s="133">
        <f>IF($CA$24=0,CA21/1,CA21/$CA$24)</f>
        <v>0</v>
      </c>
      <c r="CC21" s="425"/>
      <c r="CE21" s="135">
        <f>'Q1'!BO21</f>
        <v>0</v>
      </c>
    </row>
    <row r="22" spans="1:83" ht="9.9499999999999993" customHeight="1">
      <c r="A22" s="138"/>
      <c r="B22" s="426" t="str">
        <f>IF(BX22&gt;'O2'!$BD$15,"",SMALL('O2'!$BC$15:$BC$318,BX22))</f>
        <v/>
      </c>
      <c r="C22" s="925"/>
      <c r="D22" s="925"/>
      <c r="E22" s="925"/>
      <c r="F22" s="925"/>
      <c r="G22" s="907" t="str">
        <f>IF(BX22&gt;'O2'!$BD$15,"",VLOOKUP(B22,'O2'!B27:AJ330,6,FALSE))</f>
        <v/>
      </c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  <c r="AA22" s="381"/>
      <c r="AB22" s="381"/>
      <c r="AC22" s="381"/>
      <c r="AD22" s="381"/>
      <c r="AE22" s="534">
        <f>'Q1'!BO22</f>
        <v>0</v>
      </c>
      <c r="AF22" s="356"/>
      <c r="AG22" s="356"/>
      <c r="AH22" s="356"/>
      <c r="AI22" s="356"/>
      <c r="AJ22" s="356"/>
      <c r="AK22" s="356"/>
      <c r="AL22" s="356"/>
      <c r="AM22" s="358">
        <f>SUMIF('O2'!$BA$15:$BA$318,B22,'O2'!$BE$15:$BE$318)</f>
        <v>0</v>
      </c>
      <c r="AN22" s="358"/>
      <c r="AO22" s="358"/>
      <c r="AP22" s="358"/>
      <c r="AQ22" s="358"/>
      <c r="AR22" s="358"/>
      <c r="AS22" s="358"/>
      <c r="AT22" s="358">
        <f>SUMIF('O2'!$BA$15:$BA$318,B22,'O2'!$BF$15:$BF$318)</f>
        <v>0</v>
      </c>
      <c r="AU22" s="358"/>
      <c r="AV22" s="358"/>
      <c r="AW22" s="358"/>
      <c r="AX22" s="358"/>
      <c r="AY22" s="358"/>
      <c r="AZ22" s="358"/>
      <c r="BA22" s="358">
        <f>SUMIF('O2'!$BA$15:$BA$318,B22,'O2'!$BG$15:$BG$318)</f>
        <v>0</v>
      </c>
      <c r="BB22" s="358"/>
      <c r="BC22" s="358"/>
      <c r="BD22" s="358"/>
      <c r="BE22" s="358"/>
      <c r="BF22" s="358"/>
      <c r="BG22" s="358"/>
      <c r="BH22" s="358">
        <f>SUMIF('O2'!$BA$15:$BA$318,B22,'O2'!$BH$15:$BH$318)</f>
        <v>0</v>
      </c>
      <c r="BI22" s="358"/>
      <c r="BJ22" s="358"/>
      <c r="BK22" s="358"/>
      <c r="BL22" s="358"/>
      <c r="BM22" s="358"/>
      <c r="BN22" s="927"/>
      <c r="BO22" s="928">
        <f t="shared" si="0"/>
        <v>0</v>
      </c>
      <c r="BP22" s="929"/>
      <c r="BQ22" s="929"/>
      <c r="BR22" s="929"/>
      <c r="BS22" s="929"/>
      <c r="BT22" s="929"/>
      <c r="BU22" s="929"/>
      <c r="BV22" s="930" t="e">
        <f t="shared" si="1"/>
        <v>#DIV/0!</v>
      </c>
      <c r="BW22" s="433"/>
      <c r="BX22" s="702">
        <v>13</v>
      </c>
      <c r="BY22" s="363" t="s">
        <v>127</v>
      </c>
      <c r="BZ22" s="364">
        <f>BZ14</f>
        <v>0</v>
      </c>
      <c r="CA22" s="365">
        <f>IF(BZ22=BZ11,BZ22,BZ22-BZ14)</f>
        <v>0</v>
      </c>
      <c r="CB22" s="133">
        <f>IF($CA$24=0,CA22/1,CA22/$CA$24)</f>
        <v>0</v>
      </c>
      <c r="CC22" s="425"/>
      <c r="CE22" s="135">
        <f>'Q1'!BO22</f>
        <v>0</v>
      </c>
    </row>
    <row r="23" spans="1:83" ht="9.9499999999999993" customHeight="1">
      <c r="A23" s="138"/>
      <c r="B23" s="426" t="str">
        <f>IF(BX23&gt;'O2'!$BD$15,"",SMALL('O2'!$BC$15:$BC$318,BX23))</f>
        <v/>
      </c>
      <c r="C23" s="925"/>
      <c r="D23" s="925"/>
      <c r="E23" s="925"/>
      <c r="F23" s="925"/>
      <c r="G23" s="907" t="str">
        <f>IF(BX23&gt;'O2'!$BD$15,"",VLOOKUP(B23,'O2'!B28:AJ331,6,FALSE))</f>
        <v/>
      </c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  <c r="AA23" s="381"/>
      <c r="AB23" s="381"/>
      <c r="AC23" s="381"/>
      <c r="AD23" s="381"/>
      <c r="AE23" s="534">
        <f>'Q1'!BO23</f>
        <v>0</v>
      </c>
      <c r="AF23" s="356"/>
      <c r="AG23" s="356"/>
      <c r="AH23" s="356"/>
      <c r="AI23" s="356"/>
      <c r="AJ23" s="356"/>
      <c r="AK23" s="356"/>
      <c r="AL23" s="356"/>
      <c r="AM23" s="358">
        <f>SUMIF('O2'!$BA$15:$BA$318,B23,'O2'!$BE$15:$BE$318)</f>
        <v>0</v>
      </c>
      <c r="AN23" s="358"/>
      <c r="AO23" s="358"/>
      <c r="AP23" s="358"/>
      <c r="AQ23" s="358"/>
      <c r="AR23" s="358"/>
      <c r="AS23" s="358"/>
      <c r="AT23" s="358">
        <f>SUMIF('O2'!$BA$15:$BA$318,B23,'O2'!$BF$15:$BF$318)</f>
        <v>0</v>
      </c>
      <c r="AU23" s="358"/>
      <c r="AV23" s="358"/>
      <c r="AW23" s="358"/>
      <c r="AX23" s="358"/>
      <c r="AY23" s="358"/>
      <c r="AZ23" s="358"/>
      <c r="BA23" s="358">
        <f>SUMIF('O2'!$BA$15:$BA$318,B23,'O2'!$BG$15:$BG$318)</f>
        <v>0</v>
      </c>
      <c r="BB23" s="358"/>
      <c r="BC23" s="358"/>
      <c r="BD23" s="358"/>
      <c r="BE23" s="358"/>
      <c r="BF23" s="358"/>
      <c r="BG23" s="358"/>
      <c r="BH23" s="358">
        <f>SUMIF('O2'!$BA$15:$BA$318,B23,'O2'!$BH$15:$BH$318)</f>
        <v>0</v>
      </c>
      <c r="BI23" s="358"/>
      <c r="BJ23" s="358"/>
      <c r="BK23" s="358"/>
      <c r="BL23" s="358"/>
      <c r="BM23" s="358"/>
      <c r="BN23" s="927"/>
      <c r="BO23" s="928">
        <f t="shared" si="0"/>
        <v>0</v>
      </c>
      <c r="BP23" s="929"/>
      <c r="BQ23" s="929"/>
      <c r="BR23" s="929"/>
      <c r="BS23" s="929"/>
      <c r="BT23" s="929"/>
      <c r="BU23" s="929"/>
      <c r="BV23" s="930" t="e">
        <f t="shared" si="1"/>
        <v>#DIV/0!</v>
      </c>
      <c r="BW23" s="433"/>
      <c r="BX23" s="702">
        <v>14</v>
      </c>
      <c r="BY23" s="363" t="s">
        <v>128</v>
      </c>
      <c r="BZ23" s="364">
        <f>CB11</f>
        <v>0</v>
      </c>
      <c r="CA23" s="365">
        <f>BZ23-BZ15</f>
        <v>0</v>
      </c>
      <c r="CB23" s="133">
        <f>IF($CA$24=0,CA23/1,CA23/$CA$24)</f>
        <v>0</v>
      </c>
      <c r="CC23" s="425"/>
      <c r="CE23" s="135">
        <f>'Q1'!BO23</f>
        <v>0</v>
      </c>
    </row>
    <row r="24" spans="1:83" ht="9.9499999999999993" customHeight="1">
      <c r="A24" s="138"/>
      <c r="B24" s="426" t="str">
        <f>IF(BX24&gt;'O2'!$BD$15,"",SMALL('O2'!$BC$15:$BC$318,BX24))</f>
        <v/>
      </c>
      <c r="C24" s="925"/>
      <c r="D24" s="925"/>
      <c r="E24" s="925"/>
      <c r="F24" s="925"/>
      <c r="G24" s="907" t="str">
        <f>IF(BX24&gt;'O2'!$BD$15,"",VLOOKUP(B24,'O2'!B29:AJ332,6,FALSE))</f>
        <v/>
      </c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  <c r="AA24" s="381"/>
      <c r="AB24" s="381"/>
      <c r="AC24" s="381"/>
      <c r="AD24" s="381"/>
      <c r="AE24" s="534">
        <f>'Q1'!BO24</f>
        <v>0</v>
      </c>
      <c r="AF24" s="356"/>
      <c r="AG24" s="356"/>
      <c r="AH24" s="356"/>
      <c r="AI24" s="356"/>
      <c r="AJ24" s="356"/>
      <c r="AK24" s="356"/>
      <c r="AL24" s="356"/>
      <c r="AM24" s="358">
        <f>SUMIF('O2'!$BA$15:$BA$318,B24,'O2'!$BE$15:$BE$318)</f>
        <v>0</v>
      </c>
      <c r="AN24" s="358"/>
      <c r="AO24" s="358"/>
      <c r="AP24" s="358"/>
      <c r="AQ24" s="358"/>
      <c r="AR24" s="358"/>
      <c r="AS24" s="358"/>
      <c r="AT24" s="358">
        <f>SUMIF('O2'!$BA$15:$BA$318,B24,'O2'!$BF$15:$BF$318)</f>
        <v>0</v>
      </c>
      <c r="AU24" s="358"/>
      <c r="AV24" s="358"/>
      <c r="AW24" s="358"/>
      <c r="AX24" s="358"/>
      <c r="AY24" s="358"/>
      <c r="AZ24" s="358"/>
      <c r="BA24" s="358">
        <f>SUMIF('O2'!$BA$15:$BA$318,B24,'O2'!$BG$15:$BG$318)</f>
        <v>0</v>
      </c>
      <c r="BB24" s="358"/>
      <c r="BC24" s="358"/>
      <c r="BD24" s="358"/>
      <c r="BE24" s="358"/>
      <c r="BF24" s="358"/>
      <c r="BG24" s="358"/>
      <c r="BH24" s="358">
        <f>SUMIF('O2'!$BA$15:$BA$318,B24,'O2'!$BH$15:$BH$318)</f>
        <v>0</v>
      </c>
      <c r="BI24" s="358"/>
      <c r="BJ24" s="358"/>
      <c r="BK24" s="358"/>
      <c r="BL24" s="358"/>
      <c r="BM24" s="358"/>
      <c r="BN24" s="927"/>
      <c r="BO24" s="928">
        <f t="shared" si="0"/>
        <v>0</v>
      </c>
      <c r="BP24" s="929"/>
      <c r="BQ24" s="929"/>
      <c r="BR24" s="929"/>
      <c r="BS24" s="929"/>
      <c r="BT24" s="929"/>
      <c r="BU24" s="929"/>
      <c r="BV24" s="930" t="e">
        <f t="shared" si="1"/>
        <v>#DIV/0!</v>
      </c>
      <c r="BW24" s="433"/>
      <c r="BX24" s="702">
        <v>15</v>
      </c>
      <c r="BY24" s="363" t="s">
        <v>24</v>
      </c>
      <c r="BZ24" s="364">
        <f>SUM(BZ20:BZ23)</f>
        <v>0</v>
      </c>
      <c r="CA24" s="365">
        <f>SUM(CA20:CA23)</f>
        <v>0</v>
      </c>
      <c r="CB24" s="365">
        <f>SUM(CB20:CB23)</f>
        <v>0</v>
      </c>
      <c r="CC24" s="425"/>
      <c r="CE24" s="135">
        <f>'Q1'!BO24</f>
        <v>0</v>
      </c>
    </row>
    <row r="25" spans="1:83" ht="9.9499999999999993" customHeight="1">
      <c r="A25" s="138"/>
      <c r="B25" s="426" t="str">
        <f>IF(BX25&gt;'O2'!$BD$15,"",SMALL('O2'!$BC$15:$BC$318,BX25))</f>
        <v/>
      </c>
      <c r="C25" s="925"/>
      <c r="D25" s="925"/>
      <c r="E25" s="925"/>
      <c r="F25" s="925"/>
      <c r="G25" s="907" t="str">
        <f>IF(BX25&gt;'O2'!$BD$15,"",VLOOKUP(B25,'O2'!B30:AJ333,6,FALSE))</f>
        <v/>
      </c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534">
        <f>'Q1'!BO25</f>
        <v>0</v>
      </c>
      <c r="AF25" s="356"/>
      <c r="AG25" s="356"/>
      <c r="AH25" s="356"/>
      <c r="AI25" s="356"/>
      <c r="AJ25" s="356"/>
      <c r="AK25" s="356"/>
      <c r="AL25" s="356"/>
      <c r="AM25" s="358">
        <f>SUMIF('O2'!$BA$15:$BA$318,B25,'O2'!$BE$15:$BE$318)</f>
        <v>0</v>
      </c>
      <c r="AN25" s="358"/>
      <c r="AO25" s="358"/>
      <c r="AP25" s="358"/>
      <c r="AQ25" s="358"/>
      <c r="AR25" s="358"/>
      <c r="AS25" s="358"/>
      <c r="AT25" s="358">
        <f>SUMIF('O2'!$BA$15:$BA$318,B25,'O2'!$BF$15:$BF$318)</f>
        <v>0</v>
      </c>
      <c r="AU25" s="358"/>
      <c r="AV25" s="358"/>
      <c r="AW25" s="358"/>
      <c r="AX25" s="358"/>
      <c r="AY25" s="358"/>
      <c r="AZ25" s="358"/>
      <c r="BA25" s="358">
        <f>SUMIF('O2'!$BA$15:$BA$318,B25,'O2'!$BG$15:$BG$318)</f>
        <v>0</v>
      </c>
      <c r="BB25" s="358"/>
      <c r="BC25" s="358"/>
      <c r="BD25" s="358"/>
      <c r="BE25" s="358"/>
      <c r="BF25" s="358"/>
      <c r="BG25" s="358"/>
      <c r="BH25" s="358">
        <f>SUMIF('O2'!$BA$15:$BA$318,B25,'O2'!$BH$15:$BH$318)</f>
        <v>0</v>
      </c>
      <c r="BI25" s="358"/>
      <c r="BJ25" s="358"/>
      <c r="BK25" s="358"/>
      <c r="BL25" s="358"/>
      <c r="BM25" s="358"/>
      <c r="BN25" s="927"/>
      <c r="BO25" s="928">
        <f t="shared" si="0"/>
        <v>0</v>
      </c>
      <c r="BP25" s="929"/>
      <c r="BQ25" s="929"/>
      <c r="BR25" s="929"/>
      <c r="BS25" s="929"/>
      <c r="BT25" s="929"/>
      <c r="BU25" s="929"/>
      <c r="BV25" s="930" t="e">
        <f t="shared" si="1"/>
        <v>#DIV/0!</v>
      </c>
      <c r="BW25" s="433"/>
      <c r="BX25" s="702">
        <v>16</v>
      </c>
      <c r="BY25" s="60"/>
      <c r="BZ25" s="60"/>
      <c r="CA25" s="91"/>
      <c r="CB25" s="60"/>
      <c r="CE25" s="135">
        <f>'Q1'!BO25</f>
        <v>0</v>
      </c>
    </row>
    <row r="26" spans="1:83" ht="9.9499999999999993" customHeight="1">
      <c r="A26" s="138"/>
      <c r="B26" s="426" t="str">
        <f>IF(BX26&gt;'O2'!$BD$15,"",SMALL('O2'!$BC$15:$BC$318,BX26))</f>
        <v/>
      </c>
      <c r="C26" s="925"/>
      <c r="D26" s="925"/>
      <c r="E26" s="925"/>
      <c r="F26" s="925"/>
      <c r="G26" s="907" t="str">
        <f>IF(BX26&gt;'O2'!$BD$15,"",VLOOKUP(B26,'O2'!B31:AJ334,6,FALSE))</f>
        <v/>
      </c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534">
        <f>'Q1'!BO26</f>
        <v>0</v>
      </c>
      <c r="AF26" s="356"/>
      <c r="AG26" s="356"/>
      <c r="AH26" s="356"/>
      <c r="AI26" s="356"/>
      <c r="AJ26" s="356"/>
      <c r="AK26" s="356"/>
      <c r="AL26" s="356"/>
      <c r="AM26" s="358">
        <f>SUMIF('O2'!$BA$15:$BA$318,B26,'O2'!$BE$15:$BE$318)</f>
        <v>0</v>
      </c>
      <c r="AN26" s="358"/>
      <c r="AO26" s="358"/>
      <c r="AP26" s="358"/>
      <c r="AQ26" s="358"/>
      <c r="AR26" s="358"/>
      <c r="AS26" s="358"/>
      <c r="AT26" s="358">
        <f>SUMIF('O2'!$BA$15:$BA$318,B26,'O2'!$BF$15:$BF$318)</f>
        <v>0</v>
      </c>
      <c r="AU26" s="358"/>
      <c r="AV26" s="358"/>
      <c r="AW26" s="358"/>
      <c r="AX26" s="358"/>
      <c r="AY26" s="358"/>
      <c r="AZ26" s="358"/>
      <c r="BA26" s="358">
        <f>SUMIF('O2'!$BA$15:$BA$318,B26,'O2'!$BG$15:$BG$318)</f>
        <v>0</v>
      </c>
      <c r="BB26" s="358"/>
      <c r="BC26" s="358"/>
      <c r="BD26" s="358"/>
      <c r="BE26" s="358"/>
      <c r="BF26" s="358"/>
      <c r="BG26" s="358"/>
      <c r="BH26" s="358">
        <f>SUMIF('O2'!$BA$15:$BA$318,B26,'O2'!$BH$15:$BH$318)</f>
        <v>0</v>
      </c>
      <c r="BI26" s="358"/>
      <c r="BJ26" s="358"/>
      <c r="BK26" s="358"/>
      <c r="BL26" s="358"/>
      <c r="BM26" s="358"/>
      <c r="BN26" s="927"/>
      <c r="BO26" s="928">
        <f t="shared" si="0"/>
        <v>0</v>
      </c>
      <c r="BP26" s="929"/>
      <c r="BQ26" s="929"/>
      <c r="BR26" s="929"/>
      <c r="BS26" s="929"/>
      <c r="BT26" s="929"/>
      <c r="BU26" s="929"/>
      <c r="BV26" s="930" t="e">
        <f t="shared" si="1"/>
        <v>#DIV/0!</v>
      </c>
      <c r="BW26" s="433"/>
      <c r="BX26" s="702">
        <v>17</v>
      </c>
      <c r="BY26" s="60"/>
      <c r="BZ26" s="60"/>
      <c r="CA26" s="91"/>
      <c r="CB26" s="60"/>
      <c r="CE26" s="135">
        <f>'Q1'!BO26</f>
        <v>0</v>
      </c>
    </row>
    <row r="27" spans="1:83" ht="9.9499999999999993" customHeight="1">
      <c r="A27" s="138"/>
      <c r="B27" s="426" t="str">
        <f>IF(BX27&gt;'O2'!$BD$15,"",SMALL('O2'!$BC$15:$BC$318,BX27))</f>
        <v/>
      </c>
      <c r="C27" s="925"/>
      <c r="D27" s="925"/>
      <c r="E27" s="925"/>
      <c r="F27" s="925"/>
      <c r="G27" s="907" t="str">
        <f>IF(BX27&gt;'O2'!$BD$15,"",VLOOKUP(B27,'O2'!B32:AJ335,6,FALSE))</f>
        <v/>
      </c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  <c r="AC27" s="381"/>
      <c r="AD27" s="381"/>
      <c r="AE27" s="534">
        <f>'Q1'!BO27</f>
        <v>0</v>
      </c>
      <c r="AF27" s="356"/>
      <c r="AG27" s="356"/>
      <c r="AH27" s="356"/>
      <c r="AI27" s="356"/>
      <c r="AJ27" s="356"/>
      <c r="AK27" s="356"/>
      <c r="AL27" s="356"/>
      <c r="AM27" s="358">
        <f>SUMIF('O2'!$BA$15:$BA$318,B27,'O2'!$BE$15:$BE$318)</f>
        <v>0</v>
      </c>
      <c r="AN27" s="358"/>
      <c r="AO27" s="358"/>
      <c r="AP27" s="358"/>
      <c r="AQ27" s="358"/>
      <c r="AR27" s="358"/>
      <c r="AS27" s="358"/>
      <c r="AT27" s="358">
        <f>SUMIF('O2'!$BA$15:$BA$318,B27,'O2'!$BF$15:$BF$318)</f>
        <v>0</v>
      </c>
      <c r="AU27" s="358"/>
      <c r="AV27" s="358"/>
      <c r="AW27" s="358"/>
      <c r="AX27" s="358"/>
      <c r="AY27" s="358"/>
      <c r="AZ27" s="358"/>
      <c r="BA27" s="358">
        <f>SUMIF('O2'!$BA$15:$BA$318,B27,'O2'!$BG$15:$BG$318)</f>
        <v>0</v>
      </c>
      <c r="BB27" s="358"/>
      <c r="BC27" s="358"/>
      <c r="BD27" s="358"/>
      <c r="BE27" s="358"/>
      <c r="BF27" s="358"/>
      <c r="BG27" s="358"/>
      <c r="BH27" s="358">
        <f>SUMIF('O2'!$BA$15:$BA$318,B27,'O2'!$BH$15:$BH$318)</f>
        <v>0</v>
      </c>
      <c r="BI27" s="358"/>
      <c r="BJ27" s="358"/>
      <c r="BK27" s="358"/>
      <c r="BL27" s="358"/>
      <c r="BM27" s="358"/>
      <c r="BN27" s="927"/>
      <c r="BO27" s="928">
        <f t="shared" si="0"/>
        <v>0</v>
      </c>
      <c r="BP27" s="929"/>
      <c r="BQ27" s="929"/>
      <c r="BR27" s="929"/>
      <c r="BS27" s="929"/>
      <c r="BT27" s="929"/>
      <c r="BU27" s="929"/>
      <c r="BV27" s="930" t="e">
        <f t="shared" si="1"/>
        <v>#DIV/0!</v>
      </c>
      <c r="BW27" s="433"/>
      <c r="BX27" s="702">
        <v>18</v>
      </c>
      <c r="BY27" s="60"/>
      <c r="BZ27" s="60"/>
      <c r="CA27" s="91"/>
      <c r="CB27" s="60"/>
      <c r="CE27" s="135">
        <f>'Q1'!BO27</f>
        <v>0</v>
      </c>
    </row>
    <row r="28" spans="1:83" ht="9.9499999999999993" customHeight="1">
      <c r="A28" s="138"/>
      <c r="B28" s="426" t="str">
        <f>IF(BX28&gt;'O2'!$BD$15,"",SMALL('O2'!$BC$15:$BC$318,BX28))</f>
        <v/>
      </c>
      <c r="C28" s="925"/>
      <c r="D28" s="925"/>
      <c r="E28" s="925"/>
      <c r="F28" s="925"/>
      <c r="G28" s="907" t="str">
        <f>IF(BX28&gt;'O2'!$BD$15,"",VLOOKUP(B28,'O2'!B33:AJ336,6,FALSE))</f>
        <v/>
      </c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  <c r="AA28" s="381"/>
      <c r="AB28" s="381"/>
      <c r="AC28" s="381"/>
      <c r="AD28" s="381"/>
      <c r="AE28" s="534">
        <f>'Q1'!BO28</f>
        <v>0</v>
      </c>
      <c r="AF28" s="356"/>
      <c r="AG28" s="356"/>
      <c r="AH28" s="356"/>
      <c r="AI28" s="356"/>
      <c r="AJ28" s="356"/>
      <c r="AK28" s="356"/>
      <c r="AL28" s="356"/>
      <c r="AM28" s="358">
        <f>SUMIF('O2'!$BA$15:$BA$318,B28,'O2'!$BE$15:$BE$318)</f>
        <v>0</v>
      </c>
      <c r="AN28" s="358"/>
      <c r="AO28" s="358"/>
      <c r="AP28" s="358"/>
      <c r="AQ28" s="358"/>
      <c r="AR28" s="358"/>
      <c r="AS28" s="358"/>
      <c r="AT28" s="358">
        <f>SUMIF('O2'!$BA$15:$BA$318,B28,'O2'!$BF$15:$BF$318)</f>
        <v>0</v>
      </c>
      <c r="AU28" s="358"/>
      <c r="AV28" s="358"/>
      <c r="AW28" s="358"/>
      <c r="AX28" s="358"/>
      <c r="AY28" s="358"/>
      <c r="AZ28" s="358"/>
      <c r="BA28" s="358">
        <f>SUMIF('O2'!$BA$15:$BA$318,B28,'O2'!$BG$15:$BG$318)</f>
        <v>0</v>
      </c>
      <c r="BB28" s="358"/>
      <c r="BC28" s="358"/>
      <c r="BD28" s="358"/>
      <c r="BE28" s="358"/>
      <c r="BF28" s="358"/>
      <c r="BG28" s="358"/>
      <c r="BH28" s="358">
        <f>SUMIF('O2'!$BA$15:$BA$318,B28,'O2'!$BH$15:$BH$318)</f>
        <v>0</v>
      </c>
      <c r="BI28" s="358"/>
      <c r="BJ28" s="358"/>
      <c r="BK28" s="358"/>
      <c r="BL28" s="358"/>
      <c r="BM28" s="358"/>
      <c r="BN28" s="927"/>
      <c r="BO28" s="928">
        <f t="shared" si="0"/>
        <v>0</v>
      </c>
      <c r="BP28" s="929"/>
      <c r="BQ28" s="929"/>
      <c r="BR28" s="929"/>
      <c r="BS28" s="929"/>
      <c r="BT28" s="929"/>
      <c r="BU28" s="929"/>
      <c r="BV28" s="930" t="e">
        <f t="shared" si="1"/>
        <v>#DIV/0!</v>
      </c>
      <c r="BW28" s="433"/>
      <c r="BX28" s="702">
        <v>19</v>
      </c>
      <c r="BY28" s="60"/>
      <c r="BZ28" s="60"/>
      <c r="CA28" s="91"/>
      <c r="CB28" s="60"/>
      <c r="CE28" s="135">
        <f>'Q1'!BO28</f>
        <v>0</v>
      </c>
    </row>
    <row r="29" spans="1:83" ht="9.9499999999999993" customHeight="1">
      <c r="A29" s="138"/>
      <c r="B29" s="426" t="str">
        <f>IF(BX29&gt;'O2'!$BD$15,"",SMALL('O2'!$BC$15:$BC$318,BX29))</f>
        <v/>
      </c>
      <c r="C29" s="925"/>
      <c r="D29" s="925"/>
      <c r="E29" s="925"/>
      <c r="F29" s="925"/>
      <c r="G29" s="907" t="str">
        <f>IF(BX29&gt;'O2'!$BD$15,"",VLOOKUP(B29,'O2'!B34:AJ337,6,FALSE))</f>
        <v/>
      </c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534">
        <f>'Q1'!BO29</f>
        <v>0</v>
      </c>
      <c r="AF29" s="356"/>
      <c r="AG29" s="356"/>
      <c r="AH29" s="356"/>
      <c r="AI29" s="356"/>
      <c r="AJ29" s="356"/>
      <c r="AK29" s="356"/>
      <c r="AL29" s="356"/>
      <c r="AM29" s="358">
        <f>SUMIF('O2'!$BA$15:$BA$318,B29,'O2'!$BE$15:$BE$318)</f>
        <v>0</v>
      </c>
      <c r="AN29" s="358"/>
      <c r="AO29" s="358"/>
      <c r="AP29" s="358"/>
      <c r="AQ29" s="358"/>
      <c r="AR29" s="358"/>
      <c r="AS29" s="358"/>
      <c r="AT29" s="358">
        <f>SUMIF('O2'!$BA$15:$BA$318,B29,'O2'!$BF$15:$BF$318)</f>
        <v>0</v>
      </c>
      <c r="AU29" s="358"/>
      <c r="AV29" s="358"/>
      <c r="AW29" s="358"/>
      <c r="AX29" s="358"/>
      <c r="AY29" s="358"/>
      <c r="AZ29" s="358"/>
      <c r="BA29" s="358">
        <f>SUMIF('O2'!$BA$15:$BA$318,B29,'O2'!$BG$15:$BG$318)</f>
        <v>0</v>
      </c>
      <c r="BB29" s="358"/>
      <c r="BC29" s="358"/>
      <c r="BD29" s="358"/>
      <c r="BE29" s="358"/>
      <c r="BF29" s="358"/>
      <c r="BG29" s="358"/>
      <c r="BH29" s="358">
        <f>SUMIF('O2'!$BA$15:$BA$318,B29,'O2'!$BH$15:$BH$318)</f>
        <v>0</v>
      </c>
      <c r="BI29" s="358"/>
      <c r="BJ29" s="358"/>
      <c r="BK29" s="358"/>
      <c r="BL29" s="358"/>
      <c r="BM29" s="358"/>
      <c r="BN29" s="927"/>
      <c r="BO29" s="928">
        <f t="shared" si="0"/>
        <v>0</v>
      </c>
      <c r="BP29" s="929"/>
      <c r="BQ29" s="929"/>
      <c r="BR29" s="929"/>
      <c r="BS29" s="929"/>
      <c r="BT29" s="929"/>
      <c r="BU29" s="929"/>
      <c r="BV29" s="930" t="e">
        <f t="shared" si="1"/>
        <v>#DIV/0!</v>
      </c>
      <c r="BW29" s="433"/>
      <c r="BX29" s="702">
        <v>20</v>
      </c>
      <c r="BY29" s="60"/>
      <c r="BZ29" s="60"/>
      <c r="CA29" s="91"/>
      <c r="CB29" s="60"/>
      <c r="CE29" s="135">
        <f>'Q1'!BO29</f>
        <v>0</v>
      </c>
    </row>
    <row r="30" spans="1:83" ht="9.9499999999999993" customHeight="1">
      <c r="A30" s="138"/>
      <c r="B30" s="426" t="str">
        <f>IF(BX30&gt;'O2'!$BD$15,"",SMALL('O2'!$BC$15:$BC$318,BX30))</f>
        <v/>
      </c>
      <c r="C30" s="925"/>
      <c r="D30" s="925"/>
      <c r="E30" s="925"/>
      <c r="F30" s="925"/>
      <c r="G30" s="907" t="str">
        <f>IF(BX30&gt;'O2'!$BD$15,"",VLOOKUP(B30,'O2'!B35:AJ338,6,FALSE))</f>
        <v/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534">
        <f>'Q1'!BO30</f>
        <v>0</v>
      </c>
      <c r="AF30" s="356"/>
      <c r="AG30" s="356"/>
      <c r="AH30" s="356"/>
      <c r="AI30" s="356"/>
      <c r="AJ30" s="356"/>
      <c r="AK30" s="356"/>
      <c r="AL30" s="356"/>
      <c r="AM30" s="358">
        <f>SUMIF('O2'!$BA$15:$BA$318,B30,'O2'!$BE$15:$BE$318)</f>
        <v>0</v>
      </c>
      <c r="AN30" s="358"/>
      <c r="AO30" s="358"/>
      <c r="AP30" s="358"/>
      <c r="AQ30" s="358"/>
      <c r="AR30" s="358"/>
      <c r="AS30" s="358"/>
      <c r="AT30" s="358">
        <f>SUMIF('O2'!$BA$15:$BA$318,B30,'O2'!$BF$15:$BF$318)</f>
        <v>0</v>
      </c>
      <c r="AU30" s="358"/>
      <c r="AV30" s="358"/>
      <c r="AW30" s="358"/>
      <c r="AX30" s="358"/>
      <c r="AY30" s="358"/>
      <c r="AZ30" s="358"/>
      <c r="BA30" s="358">
        <f>SUMIF('O2'!$BA$15:$BA$318,B30,'O2'!$BG$15:$BG$318)</f>
        <v>0</v>
      </c>
      <c r="BB30" s="358"/>
      <c r="BC30" s="358"/>
      <c r="BD30" s="358"/>
      <c r="BE30" s="358"/>
      <c r="BF30" s="358"/>
      <c r="BG30" s="358"/>
      <c r="BH30" s="358">
        <f>SUMIF('O2'!$BA$15:$BA$318,B30,'O2'!$BH$15:$BH$318)</f>
        <v>0</v>
      </c>
      <c r="BI30" s="358"/>
      <c r="BJ30" s="358"/>
      <c r="BK30" s="358"/>
      <c r="BL30" s="358"/>
      <c r="BM30" s="358"/>
      <c r="BN30" s="927"/>
      <c r="BO30" s="928">
        <f t="shared" si="0"/>
        <v>0</v>
      </c>
      <c r="BP30" s="929"/>
      <c r="BQ30" s="929"/>
      <c r="BR30" s="929"/>
      <c r="BS30" s="929"/>
      <c r="BT30" s="929"/>
      <c r="BU30" s="929"/>
      <c r="BV30" s="930" t="e">
        <f t="shared" si="1"/>
        <v>#DIV/0!</v>
      </c>
      <c r="BW30" s="433"/>
      <c r="BX30" s="702">
        <v>21</v>
      </c>
      <c r="BY30" s="60"/>
      <c r="BZ30" s="60"/>
      <c r="CA30" s="91"/>
      <c r="CB30" s="60"/>
      <c r="CE30" s="135">
        <f>'Q1'!BO30</f>
        <v>0</v>
      </c>
    </row>
    <row r="31" spans="1:83" ht="9.9499999999999993" customHeight="1">
      <c r="A31" s="138"/>
      <c r="B31" s="426" t="str">
        <f>IF(BX31&gt;'O2'!$BD$15,"",SMALL('O2'!$BC$15:$BC$318,BX31))</f>
        <v/>
      </c>
      <c r="C31" s="925"/>
      <c r="D31" s="925"/>
      <c r="E31" s="925"/>
      <c r="F31" s="925"/>
      <c r="G31" s="907" t="str">
        <f>IF(BX31&gt;'O2'!$BD$15,"",VLOOKUP(B31,'O2'!B36:AJ339,6,FALSE))</f>
        <v/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  <c r="AC31" s="381"/>
      <c r="AD31" s="381"/>
      <c r="AE31" s="534">
        <f>'Q1'!BO31</f>
        <v>0</v>
      </c>
      <c r="AF31" s="356"/>
      <c r="AG31" s="356"/>
      <c r="AH31" s="356"/>
      <c r="AI31" s="356"/>
      <c r="AJ31" s="356"/>
      <c r="AK31" s="356"/>
      <c r="AL31" s="356"/>
      <c r="AM31" s="358">
        <f>SUMIF('O2'!$BA$15:$BA$318,B31,'O2'!$BE$15:$BE$318)</f>
        <v>0</v>
      </c>
      <c r="AN31" s="358"/>
      <c r="AO31" s="358"/>
      <c r="AP31" s="358"/>
      <c r="AQ31" s="358"/>
      <c r="AR31" s="358"/>
      <c r="AS31" s="358"/>
      <c r="AT31" s="358">
        <f>SUMIF('O2'!$BA$15:$BA$318,B31,'O2'!$BF$15:$BF$318)</f>
        <v>0</v>
      </c>
      <c r="AU31" s="358"/>
      <c r="AV31" s="358"/>
      <c r="AW31" s="358"/>
      <c r="AX31" s="358"/>
      <c r="AY31" s="358"/>
      <c r="AZ31" s="358"/>
      <c r="BA31" s="358">
        <f>SUMIF('O2'!$BA$15:$BA$318,B31,'O2'!$BG$15:$BG$318)</f>
        <v>0</v>
      </c>
      <c r="BB31" s="358"/>
      <c r="BC31" s="358"/>
      <c r="BD31" s="358"/>
      <c r="BE31" s="358"/>
      <c r="BF31" s="358"/>
      <c r="BG31" s="358"/>
      <c r="BH31" s="358">
        <f>SUMIF('O2'!$BA$15:$BA$318,B31,'O2'!$BH$15:$BH$318)</f>
        <v>0</v>
      </c>
      <c r="BI31" s="358"/>
      <c r="BJ31" s="358"/>
      <c r="BK31" s="358"/>
      <c r="BL31" s="358"/>
      <c r="BM31" s="358"/>
      <c r="BN31" s="927"/>
      <c r="BO31" s="928">
        <f t="shared" si="0"/>
        <v>0</v>
      </c>
      <c r="BP31" s="929"/>
      <c r="BQ31" s="929"/>
      <c r="BR31" s="929"/>
      <c r="BS31" s="929"/>
      <c r="BT31" s="929"/>
      <c r="BU31" s="929"/>
      <c r="BV31" s="930" t="e">
        <f t="shared" si="1"/>
        <v>#DIV/0!</v>
      </c>
      <c r="BW31" s="433"/>
      <c r="BX31" s="702">
        <v>22</v>
      </c>
      <c r="BY31" s="60"/>
      <c r="BZ31" s="60"/>
      <c r="CA31" s="91"/>
      <c r="CB31" s="60"/>
      <c r="CE31" s="135">
        <f>'Q1'!BO31</f>
        <v>0</v>
      </c>
    </row>
    <row r="32" spans="1:83" ht="9.9499999999999993" customHeight="1">
      <c r="A32" s="138"/>
      <c r="B32" s="426" t="str">
        <f>IF(BX32&gt;'O2'!$BD$15,"",SMALL('O2'!$BC$15:$BC$318,BX32))</f>
        <v/>
      </c>
      <c r="C32" s="925"/>
      <c r="D32" s="925"/>
      <c r="E32" s="925"/>
      <c r="F32" s="925"/>
      <c r="G32" s="907" t="str">
        <f>IF(BX32&gt;'O2'!$BD$15,"",VLOOKUP(B32,'O2'!B37:AJ340,6,FALSE))</f>
        <v/>
      </c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  <c r="AA32" s="381"/>
      <c r="AB32" s="381"/>
      <c r="AC32" s="381"/>
      <c r="AD32" s="381"/>
      <c r="AE32" s="534">
        <f>'Q1'!BO32</f>
        <v>0</v>
      </c>
      <c r="AF32" s="356"/>
      <c r="AG32" s="356"/>
      <c r="AH32" s="356"/>
      <c r="AI32" s="356"/>
      <c r="AJ32" s="356"/>
      <c r="AK32" s="356"/>
      <c r="AL32" s="356"/>
      <c r="AM32" s="358">
        <f>SUMIF('O2'!$BA$15:$BA$318,B32,'O2'!$BE$15:$BE$318)</f>
        <v>0</v>
      </c>
      <c r="AN32" s="358"/>
      <c r="AO32" s="358"/>
      <c r="AP32" s="358"/>
      <c r="AQ32" s="358"/>
      <c r="AR32" s="358"/>
      <c r="AS32" s="358"/>
      <c r="AT32" s="358">
        <f>SUMIF('O2'!$BA$15:$BA$318,B32,'O2'!$BF$15:$BF$318)</f>
        <v>0</v>
      </c>
      <c r="AU32" s="358"/>
      <c r="AV32" s="358"/>
      <c r="AW32" s="358"/>
      <c r="AX32" s="358"/>
      <c r="AY32" s="358"/>
      <c r="AZ32" s="358"/>
      <c r="BA32" s="358">
        <f>SUMIF('O2'!$BA$15:$BA$318,B32,'O2'!$BG$15:$BG$318)</f>
        <v>0</v>
      </c>
      <c r="BB32" s="358"/>
      <c r="BC32" s="358"/>
      <c r="BD32" s="358"/>
      <c r="BE32" s="358"/>
      <c r="BF32" s="358"/>
      <c r="BG32" s="358"/>
      <c r="BH32" s="358">
        <f>SUMIF('O2'!$BA$15:$BA$318,B32,'O2'!$BH$15:$BH$318)</f>
        <v>0</v>
      </c>
      <c r="BI32" s="358"/>
      <c r="BJ32" s="358"/>
      <c r="BK32" s="358"/>
      <c r="BL32" s="358"/>
      <c r="BM32" s="358"/>
      <c r="BN32" s="927"/>
      <c r="BO32" s="928">
        <f t="shared" si="0"/>
        <v>0</v>
      </c>
      <c r="BP32" s="929"/>
      <c r="BQ32" s="929"/>
      <c r="BR32" s="929"/>
      <c r="BS32" s="929"/>
      <c r="BT32" s="929"/>
      <c r="BU32" s="929"/>
      <c r="BV32" s="930" t="e">
        <f t="shared" si="1"/>
        <v>#DIV/0!</v>
      </c>
      <c r="BW32" s="433"/>
      <c r="BX32" s="702">
        <v>23</v>
      </c>
      <c r="BY32" s="60"/>
      <c r="BZ32" s="60"/>
      <c r="CA32" s="91"/>
      <c r="CB32" s="60"/>
      <c r="CE32" s="135">
        <f>'Q1'!BO32</f>
        <v>0</v>
      </c>
    </row>
    <row r="33" spans="1:83" ht="9.9499999999999993" customHeight="1">
      <c r="A33" s="138"/>
      <c r="B33" s="426" t="str">
        <f>IF(BX33&gt;'O2'!$BD$15,"",SMALL('O2'!$BC$15:$BC$318,BX33))</f>
        <v/>
      </c>
      <c r="C33" s="925"/>
      <c r="D33" s="925"/>
      <c r="E33" s="925"/>
      <c r="F33" s="925"/>
      <c r="G33" s="907" t="str">
        <f>IF(BX33&gt;'O2'!$BD$15,"",VLOOKUP(B33,'O2'!B38:AJ341,6,FALSE))</f>
        <v/>
      </c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  <c r="AA33" s="381"/>
      <c r="AB33" s="381"/>
      <c r="AC33" s="381"/>
      <c r="AD33" s="381"/>
      <c r="AE33" s="534">
        <f>'Q1'!BO33</f>
        <v>0</v>
      </c>
      <c r="AF33" s="356"/>
      <c r="AG33" s="356"/>
      <c r="AH33" s="356"/>
      <c r="AI33" s="356"/>
      <c r="AJ33" s="356"/>
      <c r="AK33" s="356"/>
      <c r="AL33" s="356"/>
      <c r="AM33" s="358">
        <f>SUMIF('O2'!$BA$15:$BA$318,B33,'O2'!$BE$15:$BE$318)</f>
        <v>0</v>
      </c>
      <c r="AN33" s="358"/>
      <c r="AO33" s="358"/>
      <c r="AP33" s="358"/>
      <c r="AQ33" s="358"/>
      <c r="AR33" s="358"/>
      <c r="AS33" s="358"/>
      <c r="AT33" s="358">
        <f>SUMIF('O2'!$BA$15:$BA$318,B33,'O2'!$BF$15:$BF$318)</f>
        <v>0</v>
      </c>
      <c r="AU33" s="358"/>
      <c r="AV33" s="358"/>
      <c r="AW33" s="358"/>
      <c r="AX33" s="358"/>
      <c r="AY33" s="358"/>
      <c r="AZ33" s="358"/>
      <c r="BA33" s="358">
        <f>SUMIF('O2'!$BA$15:$BA$318,B33,'O2'!$BG$15:$BG$318)</f>
        <v>0</v>
      </c>
      <c r="BB33" s="358"/>
      <c r="BC33" s="358"/>
      <c r="BD33" s="358"/>
      <c r="BE33" s="358"/>
      <c r="BF33" s="358"/>
      <c r="BG33" s="358"/>
      <c r="BH33" s="358">
        <f>SUMIF('O2'!$BA$15:$BA$318,B33,'O2'!$BH$15:$BH$318)</f>
        <v>0</v>
      </c>
      <c r="BI33" s="358"/>
      <c r="BJ33" s="358"/>
      <c r="BK33" s="358"/>
      <c r="BL33" s="358"/>
      <c r="BM33" s="358"/>
      <c r="BN33" s="927"/>
      <c r="BO33" s="928">
        <f t="shared" si="0"/>
        <v>0</v>
      </c>
      <c r="BP33" s="929"/>
      <c r="BQ33" s="929"/>
      <c r="BR33" s="929"/>
      <c r="BS33" s="929"/>
      <c r="BT33" s="929"/>
      <c r="BU33" s="929"/>
      <c r="BV33" s="930" t="e">
        <f t="shared" si="1"/>
        <v>#DIV/0!</v>
      </c>
      <c r="BW33" s="433"/>
      <c r="BX33" s="702">
        <v>24</v>
      </c>
      <c r="BY33" s="60"/>
      <c r="BZ33" s="60"/>
      <c r="CA33" s="91"/>
      <c r="CB33" s="60"/>
      <c r="CE33" s="135">
        <f>'Q1'!BO33</f>
        <v>0</v>
      </c>
    </row>
    <row r="34" spans="1:83" ht="9.9499999999999993" customHeight="1">
      <c r="A34" s="138"/>
      <c r="B34" s="426" t="str">
        <f>IF(BX34&gt;'O2'!$BD$15,"",SMALL('O2'!$BC$15:$BC$318,BX34))</f>
        <v/>
      </c>
      <c r="C34" s="925"/>
      <c r="D34" s="925"/>
      <c r="E34" s="925"/>
      <c r="F34" s="925"/>
      <c r="G34" s="907" t="str">
        <f>IF(BX34&gt;'O2'!$BD$15,"",VLOOKUP(B34,'O2'!B39:AJ342,6,FALSE))</f>
        <v/>
      </c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  <c r="AD34" s="381"/>
      <c r="AE34" s="534">
        <f>'Q1'!BO34</f>
        <v>0</v>
      </c>
      <c r="AF34" s="356"/>
      <c r="AG34" s="356"/>
      <c r="AH34" s="356"/>
      <c r="AI34" s="356"/>
      <c r="AJ34" s="356"/>
      <c r="AK34" s="356"/>
      <c r="AL34" s="356"/>
      <c r="AM34" s="358">
        <f>SUMIF('O2'!$BA$15:$BA$318,B34,'O2'!$BE$15:$BE$318)</f>
        <v>0</v>
      </c>
      <c r="AN34" s="358"/>
      <c r="AO34" s="358"/>
      <c r="AP34" s="358"/>
      <c r="AQ34" s="358"/>
      <c r="AR34" s="358"/>
      <c r="AS34" s="358"/>
      <c r="AT34" s="358">
        <f>SUMIF('O2'!$BA$15:$BA$318,B34,'O2'!$BF$15:$BF$318)</f>
        <v>0</v>
      </c>
      <c r="AU34" s="358"/>
      <c r="AV34" s="358"/>
      <c r="AW34" s="358"/>
      <c r="AX34" s="358"/>
      <c r="AY34" s="358"/>
      <c r="AZ34" s="358"/>
      <c r="BA34" s="358">
        <f>SUMIF('O2'!$BA$15:$BA$318,B34,'O2'!$BG$15:$BG$318)</f>
        <v>0</v>
      </c>
      <c r="BB34" s="358"/>
      <c r="BC34" s="358"/>
      <c r="BD34" s="358"/>
      <c r="BE34" s="358"/>
      <c r="BF34" s="358"/>
      <c r="BG34" s="358"/>
      <c r="BH34" s="358">
        <f>SUMIF('O2'!$BA$15:$BA$318,B34,'O2'!$BH$15:$BH$318)</f>
        <v>0</v>
      </c>
      <c r="BI34" s="358"/>
      <c r="BJ34" s="358"/>
      <c r="BK34" s="358"/>
      <c r="BL34" s="358"/>
      <c r="BM34" s="358"/>
      <c r="BN34" s="927"/>
      <c r="BO34" s="928">
        <f t="shared" si="0"/>
        <v>0</v>
      </c>
      <c r="BP34" s="929"/>
      <c r="BQ34" s="929"/>
      <c r="BR34" s="929"/>
      <c r="BS34" s="929"/>
      <c r="BT34" s="929"/>
      <c r="BU34" s="929"/>
      <c r="BV34" s="930" t="e">
        <f t="shared" si="1"/>
        <v>#DIV/0!</v>
      </c>
      <c r="BW34" s="433"/>
      <c r="BX34" s="702">
        <v>25</v>
      </c>
      <c r="BY34" s="60"/>
      <c r="BZ34" s="60"/>
      <c r="CA34" s="91"/>
      <c r="CB34" s="60"/>
      <c r="CE34" s="135">
        <f>'Q1'!BO34</f>
        <v>0</v>
      </c>
    </row>
    <row r="35" spans="1:83" ht="9.9499999999999993" customHeight="1">
      <c r="A35" s="138"/>
      <c r="B35" s="426" t="str">
        <f>IF(BX35&gt;'O2'!$BD$15,"",SMALL('O2'!$BC$15:$BC$318,BX35))</f>
        <v/>
      </c>
      <c r="C35" s="925"/>
      <c r="D35" s="925"/>
      <c r="E35" s="925"/>
      <c r="F35" s="925"/>
      <c r="G35" s="907" t="str">
        <f>IF(BX35&gt;'O2'!$BD$15,"",VLOOKUP(B35,'O2'!B40:AJ343,6,FALSE))</f>
        <v/>
      </c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1"/>
      <c r="AC35" s="381"/>
      <c r="AD35" s="381"/>
      <c r="AE35" s="534">
        <f>'Q1'!BO35</f>
        <v>0</v>
      </c>
      <c r="AF35" s="356"/>
      <c r="AG35" s="356"/>
      <c r="AH35" s="356"/>
      <c r="AI35" s="356"/>
      <c r="AJ35" s="356"/>
      <c r="AK35" s="356"/>
      <c r="AL35" s="356"/>
      <c r="AM35" s="358">
        <f>SUMIF('O2'!$BA$15:$BA$318,B35,'O2'!$BE$15:$BE$318)</f>
        <v>0</v>
      </c>
      <c r="AN35" s="358"/>
      <c r="AO35" s="358"/>
      <c r="AP35" s="358"/>
      <c r="AQ35" s="358"/>
      <c r="AR35" s="358"/>
      <c r="AS35" s="358"/>
      <c r="AT35" s="358">
        <f>SUMIF('O2'!$BA$15:$BA$318,B35,'O2'!$BF$15:$BF$318)</f>
        <v>0</v>
      </c>
      <c r="AU35" s="358"/>
      <c r="AV35" s="358"/>
      <c r="AW35" s="358"/>
      <c r="AX35" s="358"/>
      <c r="AY35" s="358"/>
      <c r="AZ35" s="358"/>
      <c r="BA35" s="358">
        <f>SUMIF('O2'!$BA$15:$BA$318,B35,'O2'!$BG$15:$BG$318)</f>
        <v>0</v>
      </c>
      <c r="BB35" s="358"/>
      <c r="BC35" s="358"/>
      <c r="BD35" s="358"/>
      <c r="BE35" s="358"/>
      <c r="BF35" s="358"/>
      <c r="BG35" s="358"/>
      <c r="BH35" s="358">
        <f>SUMIF('O2'!$BA$15:$BA$318,B35,'O2'!$BH$15:$BH$318)</f>
        <v>0</v>
      </c>
      <c r="BI35" s="358"/>
      <c r="BJ35" s="358"/>
      <c r="BK35" s="358"/>
      <c r="BL35" s="358"/>
      <c r="BM35" s="358"/>
      <c r="BN35" s="927"/>
      <c r="BO35" s="928">
        <f t="shared" si="0"/>
        <v>0</v>
      </c>
      <c r="BP35" s="929"/>
      <c r="BQ35" s="929"/>
      <c r="BR35" s="929"/>
      <c r="BS35" s="929"/>
      <c r="BT35" s="929"/>
      <c r="BU35" s="929"/>
      <c r="BV35" s="930" t="e">
        <f t="shared" si="1"/>
        <v>#DIV/0!</v>
      </c>
      <c r="BW35" s="433"/>
      <c r="BX35" s="702">
        <v>26</v>
      </c>
      <c r="BY35" s="60"/>
      <c r="BZ35" s="60"/>
      <c r="CA35" s="91"/>
      <c r="CB35" s="60"/>
      <c r="CE35" s="135">
        <f>'Q1'!BO35</f>
        <v>0</v>
      </c>
    </row>
    <row r="36" spans="1:83" ht="9.9499999999999993" customHeight="1">
      <c r="A36" s="138"/>
      <c r="B36" s="426" t="str">
        <f>IF(BX36&gt;'O2'!$BD$15,"",SMALL('O2'!$BC$15:$BC$318,BX36))</f>
        <v/>
      </c>
      <c r="C36" s="925"/>
      <c r="D36" s="925"/>
      <c r="E36" s="925"/>
      <c r="F36" s="925"/>
      <c r="G36" s="907" t="str">
        <f>IF(BX36&gt;'O2'!$BD$15,"",VLOOKUP(B36,'O2'!B41:AJ344,6,FALSE))</f>
        <v/>
      </c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534">
        <f>'Q1'!BO36</f>
        <v>0</v>
      </c>
      <c r="AF36" s="356"/>
      <c r="AG36" s="356"/>
      <c r="AH36" s="356"/>
      <c r="AI36" s="356"/>
      <c r="AJ36" s="356"/>
      <c r="AK36" s="356"/>
      <c r="AL36" s="356"/>
      <c r="AM36" s="358">
        <f>SUMIF('O2'!$BA$15:$BA$318,B36,'O2'!$BE$15:$BE$318)</f>
        <v>0</v>
      </c>
      <c r="AN36" s="358"/>
      <c r="AO36" s="358"/>
      <c r="AP36" s="358"/>
      <c r="AQ36" s="358"/>
      <c r="AR36" s="358"/>
      <c r="AS36" s="358"/>
      <c r="AT36" s="358">
        <f>SUMIF('O2'!$BA$15:$BA$318,B36,'O2'!$BF$15:$BF$318)</f>
        <v>0</v>
      </c>
      <c r="AU36" s="358"/>
      <c r="AV36" s="358"/>
      <c r="AW36" s="358"/>
      <c r="AX36" s="358"/>
      <c r="AY36" s="358"/>
      <c r="AZ36" s="358"/>
      <c r="BA36" s="358">
        <f>SUMIF('O2'!$BA$15:$BA$318,B36,'O2'!$BG$15:$BG$318)</f>
        <v>0</v>
      </c>
      <c r="BB36" s="358"/>
      <c r="BC36" s="358"/>
      <c r="BD36" s="358"/>
      <c r="BE36" s="358"/>
      <c r="BF36" s="358"/>
      <c r="BG36" s="358"/>
      <c r="BH36" s="358">
        <f>SUMIF('O2'!$BA$15:$BA$318,B36,'O2'!$BH$15:$BH$318)</f>
        <v>0</v>
      </c>
      <c r="BI36" s="358"/>
      <c r="BJ36" s="358"/>
      <c r="BK36" s="358"/>
      <c r="BL36" s="358"/>
      <c r="BM36" s="358"/>
      <c r="BN36" s="927"/>
      <c r="BO36" s="928">
        <f t="shared" si="0"/>
        <v>0</v>
      </c>
      <c r="BP36" s="929"/>
      <c r="BQ36" s="929"/>
      <c r="BR36" s="929"/>
      <c r="BS36" s="929"/>
      <c r="BT36" s="929"/>
      <c r="BU36" s="929"/>
      <c r="BV36" s="930" t="e">
        <f t="shared" si="1"/>
        <v>#DIV/0!</v>
      </c>
      <c r="BW36" s="433"/>
      <c r="BX36" s="702">
        <v>27</v>
      </c>
      <c r="BY36" s="60"/>
      <c r="BZ36" s="60"/>
      <c r="CA36" s="91"/>
      <c r="CB36" s="60"/>
      <c r="CE36" s="135">
        <f>'Q1'!BO36</f>
        <v>0</v>
      </c>
    </row>
    <row r="37" spans="1:83" ht="9.9499999999999993" customHeight="1">
      <c r="A37" s="138"/>
      <c r="B37" s="426" t="str">
        <f>IF(BX37&gt;'O2'!$BD$15,"",SMALL('O2'!$BC$15:$BC$318,BX37))</f>
        <v/>
      </c>
      <c r="C37" s="925"/>
      <c r="D37" s="925"/>
      <c r="E37" s="925"/>
      <c r="F37" s="925"/>
      <c r="G37" s="907" t="str">
        <f>IF(BX37&gt;'O2'!$BD$15,"",VLOOKUP(B37,'O2'!B42:AJ345,6,FALSE))</f>
        <v/>
      </c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534">
        <f>'Q1'!BO37</f>
        <v>0</v>
      </c>
      <c r="AF37" s="356"/>
      <c r="AG37" s="356"/>
      <c r="AH37" s="356"/>
      <c r="AI37" s="356"/>
      <c r="AJ37" s="356"/>
      <c r="AK37" s="356"/>
      <c r="AL37" s="356"/>
      <c r="AM37" s="358">
        <f>SUMIF('O2'!$BA$15:$BA$318,B37,'O2'!$BE$15:$BE$318)</f>
        <v>0</v>
      </c>
      <c r="AN37" s="358"/>
      <c r="AO37" s="358"/>
      <c r="AP37" s="358"/>
      <c r="AQ37" s="358"/>
      <c r="AR37" s="358"/>
      <c r="AS37" s="358"/>
      <c r="AT37" s="358">
        <f>SUMIF('O2'!$BA$15:$BA$318,B37,'O2'!$BF$15:$BF$318)</f>
        <v>0</v>
      </c>
      <c r="AU37" s="358"/>
      <c r="AV37" s="358"/>
      <c r="AW37" s="358"/>
      <c r="AX37" s="358"/>
      <c r="AY37" s="358"/>
      <c r="AZ37" s="358"/>
      <c r="BA37" s="358">
        <f>SUMIF('O2'!$BA$15:$BA$318,B37,'O2'!$BG$15:$BG$318)</f>
        <v>0</v>
      </c>
      <c r="BB37" s="358"/>
      <c r="BC37" s="358"/>
      <c r="BD37" s="358"/>
      <c r="BE37" s="358"/>
      <c r="BF37" s="358"/>
      <c r="BG37" s="358"/>
      <c r="BH37" s="358">
        <f>SUMIF('O2'!$BA$15:$BA$318,B37,'O2'!$BH$15:$BH$318)</f>
        <v>0</v>
      </c>
      <c r="BI37" s="358"/>
      <c r="BJ37" s="358"/>
      <c r="BK37" s="358"/>
      <c r="BL37" s="358"/>
      <c r="BM37" s="358"/>
      <c r="BN37" s="927"/>
      <c r="BO37" s="928">
        <f t="shared" si="0"/>
        <v>0</v>
      </c>
      <c r="BP37" s="929"/>
      <c r="BQ37" s="929"/>
      <c r="BR37" s="929"/>
      <c r="BS37" s="929"/>
      <c r="BT37" s="929"/>
      <c r="BU37" s="929"/>
      <c r="BV37" s="930" t="e">
        <f t="shared" si="1"/>
        <v>#DIV/0!</v>
      </c>
      <c r="BW37" s="433"/>
      <c r="BX37" s="702">
        <v>28</v>
      </c>
      <c r="BY37" s="60"/>
      <c r="BZ37" s="60"/>
      <c r="CA37" s="91"/>
      <c r="CB37" s="60"/>
      <c r="CE37" s="135">
        <f>'Q1'!BO37</f>
        <v>0</v>
      </c>
    </row>
    <row r="38" spans="1:83" ht="9.9499999999999993" customHeight="1">
      <c r="A38" s="138"/>
      <c r="B38" s="426" t="str">
        <f>IF(BX38&gt;'O2'!$BD$15,"",SMALL('O2'!$BC$15:$BC$318,BX38))</f>
        <v/>
      </c>
      <c r="C38" s="925"/>
      <c r="D38" s="925"/>
      <c r="E38" s="925"/>
      <c r="F38" s="925"/>
      <c r="G38" s="907" t="str">
        <f>IF(BX38&gt;'O2'!$BD$15,"",VLOOKUP(B38,'O2'!B43:AJ346,6,FALSE))</f>
        <v/>
      </c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  <c r="AA38" s="381"/>
      <c r="AB38" s="381"/>
      <c r="AC38" s="381"/>
      <c r="AD38" s="381"/>
      <c r="AE38" s="534">
        <f>'Q1'!BO38</f>
        <v>0</v>
      </c>
      <c r="AF38" s="356"/>
      <c r="AG38" s="356"/>
      <c r="AH38" s="356"/>
      <c r="AI38" s="356"/>
      <c r="AJ38" s="356"/>
      <c r="AK38" s="356"/>
      <c r="AL38" s="356"/>
      <c r="AM38" s="358">
        <f>SUMIF('O2'!$BA$15:$BA$318,B38,'O2'!$BE$15:$BE$318)</f>
        <v>0</v>
      </c>
      <c r="AN38" s="358"/>
      <c r="AO38" s="358"/>
      <c r="AP38" s="358"/>
      <c r="AQ38" s="358"/>
      <c r="AR38" s="358"/>
      <c r="AS38" s="358"/>
      <c r="AT38" s="358">
        <f>SUMIF('O2'!$BA$15:$BA$318,B38,'O2'!$BF$15:$BF$318)</f>
        <v>0</v>
      </c>
      <c r="AU38" s="358"/>
      <c r="AV38" s="358"/>
      <c r="AW38" s="358"/>
      <c r="AX38" s="358"/>
      <c r="AY38" s="358"/>
      <c r="AZ38" s="358"/>
      <c r="BA38" s="358">
        <f>SUMIF('O2'!$BA$15:$BA$318,B38,'O2'!$BG$15:$BG$318)</f>
        <v>0</v>
      </c>
      <c r="BB38" s="358"/>
      <c r="BC38" s="358"/>
      <c r="BD38" s="358"/>
      <c r="BE38" s="358"/>
      <c r="BF38" s="358"/>
      <c r="BG38" s="358"/>
      <c r="BH38" s="358">
        <f>SUMIF('O2'!$BA$15:$BA$318,B38,'O2'!$BH$15:$BH$318)</f>
        <v>0</v>
      </c>
      <c r="BI38" s="358"/>
      <c r="BJ38" s="358"/>
      <c r="BK38" s="358"/>
      <c r="BL38" s="358"/>
      <c r="BM38" s="358"/>
      <c r="BN38" s="927"/>
      <c r="BO38" s="928">
        <f t="shared" si="0"/>
        <v>0</v>
      </c>
      <c r="BP38" s="929"/>
      <c r="BQ38" s="929"/>
      <c r="BR38" s="929"/>
      <c r="BS38" s="929"/>
      <c r="BT38" s="929"/>
      <c r="BU38" s="929"/>
      <c r="BV38" s="930" t="e">
        <f t="shared" si="1"/>
        <v>#DIV/0!</v>
      </c>
      <c r="BW38" s="433"/>
      <c r="BX38" s="702">
        <v>29</v>
      </c>
      <c r="BY38" s="60"/>
      <c r="BZ38" s="60"/>
      <c r="CA38" s="91"/>
      <c r="CB38" s="60"/>
      <c r="CE38" s="135">
        <f>'Q1'!BO38</f>
        <v>0</v>
      </c>
    </row>
    <row r="39" spans="1:83" ht="9.9499999999999993" customHeight="1">
      <c r="A39" s="138"/>
      <c r="B39" s="426" t="str">
        <f>IF(BX39&gt;'O2'!$BD$15,"",SMALL('O2'!$BC$15:$BC$318,BX39))</f>
        <v/>
      </c>
      <c r="C39" s="925"/>
      <c r="D39" s="925"/>
      <c r="E39" s="925"/>
      <c r="F39" s="925"/>
      <c r="G39" s="907" t="str">
        <f>IF(BX39&gt;'O2'!$BD$15,"",VLOOKUP(B39,'O2'!B44:AJ347,6,FALSE))</f>
        <v/>
      </c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  <c r="AA39" s="381"/>
      <c r="AB39" s="381"/>
      <c r="AC39" s="381"/>
      <c r="AD39" s="381"/>
      <c r="AE39" s="534">
        <f>'Q1'!BO39</f>
        <v>0</v>
      </c>
      <c r="AF39" s="356"/>
      <c r="AG39" s="356"/>
      <c r="AH39" s="356"/>
      <c r="AI39" s="356"/>
      <c r="AJ39" s="356"/>
      <c r="AK39" s="356"/>
      <c r="AL39" s="356"/>
      <c r="AM39" s="358">
        <f>SUMIF('O2'!$BA$15:$BA$318,B39,'O2'!$BE$15:$BE$318)</f>
        <v>0</v>
      </c>
      <c r="AN39" s="358"/>
      <c r="AO39" s="358"/>
      <c r="AP39" s="358"/>
      <c r="AQ39" s="358"/>
      <c r="AR39" s="358"/>
      <c r="AS39" s="358"/>
      <c r="AT39" s="358">
        <f>SUMIF('O2'!$BA$15:$BA$318,B39,'O2'!$BF$15:$BF$318)</f>
        <v>0</v>
      </c>
      <c r="AU39" s="358"/>
      <c r="AV39" s="358"/>
      <c r="AW39" s="358"/>
      <c r="AX39" s="358"/>
      <c r="AY39" s="358"/>
      <c r="AZ39" s="358"/>
      <c r="BA39" s="358">
        <f>SUMIF('O2'!$BA$15:$BA$318,B39,'O2'!$BG$15:$BG$318)</f>
        <v>0</v>
      </c>
      <c r="BB39" s="358"/>
      <c r="BC39" s="358"/>
      <c r="BD39" s="358"/>
      <c r="BE39" s="358"/>
      <c r="BF39" s="358"/>
      <c r="BG39" s="358"/>
      <c r="BH39" s="358">
        <f>SUMIF('O2'!$BA$15:$BA$318,B39,'O2'!$BH$15:$BH$318)</f>
        <v>0</v>
      </c>
      <c r="BI39" s="358"/>
      <c r="BJ39" s="358"/>
      <c r="BK39" s="358"/>
      <c r="BL39" s="358"/>
      <c r="BM39" s="358"/>
      <c r="BN39" s="927"/>
      <c r="BO39" s="928">
        <f t="shared" si="0"/>
        <v>0</v>
      </c>
      <c r="BP39" s="929"/>
      <c r="BQ39" s="929"/>
      <c r="BR39" s="929"/>
      <c r="BS39" s="929"/>
      <c r="BT39" s="929"/>
      <c r="BU39" s="929"/>
      <c r="BV39" s="930" t="e">
        <f t="shared" si="1"/>
        <v>#DIV/0!</v>
      </c>
      <c r="BW39" s="433"/>
      <c r="BX39" s="702">
        <v>30</v>
      </c>
      <c r="BY39" s="60"/>
      <c r="BZ39" s="60"/>
      <c r="CA39" s="91"/>
      <c r="CB39" s="60"/>
      <c r="CE39" s="135">
        <f>'Q1'!BO39</f>
        <v>0</v>
      </c>
    </row>
    <row r="40" spans="1:83" ht="9.9499999999999993" customHeight="1">
      <c r="A40" s="138"/>
      <c r="B40" s="426" t="str">
        <f>IF(BX40&gt;'O2'!$BD$15,"",SMALL('O2'!$BC$15:$BC$318,BX40))</f>
        <v/>
      </c>
      <c r="C40" s="925"/>
      <c r="D40" s="925"/>
      <c r="E40" s="925"/>
      <c r="F40" s="925"/>
      <c r="G40" s="907" t="str">
        <f>IF(BX40&gt;'O2'!$BD$15,"",VLOOKUP(B40,'O2'!B45:AJ348,6,FALSE))</f>
        <v/>
      </c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  <c r="AA40" s="381"/>
      <c r="AB40" s="381"/>
      <c r="AC40" s="381"/>
      <c r="AD40" s="381"/>
      <c r="AE40" s="534">
        <f>'Q1'!BO40</f>
        <v>0</v>
      </c>
      <c r="AF40" s="356"/>
      <c r="AG40" s="356"/>
      <c r="AH40" s="356"/>
      <c r="AI40" s="356"/>
      <c r="AJ40" s="356"/>
      <c r="AK40" s="356"/>
      <c r="AL40" s="356"/>
      <c r="AM40" s="358">
        <f>SUMIF('O2'!$BA$15:$BA$318,B40,'O2'!$BE$15:$BE$318)</f>
        <v>0</v>
      </c>
      <c r="AN40" s="358"/>
      <c r="AO40" s="358"/>
      <c r="AP40" s="358"/>
      <c r="AQ40" s="358"/>
      <c r="AR40" s="358"/>
      <c r="AS40" s="358"/>
      <c r="AT40" s="358">
        <f>SUMIF('O2'!$BA$15:$BA$318,B40,'O2'!$BF$15:$BF$318)</f>
        <v>0</v>
      </c>
      <c r="AU40" s="358"/>
      <c r="AV40" s="358"/>
      <c r="AW40" s="358"/>
      <c r="AX40" s="358"/>
      <c r="AY40" s="358"/>
      <c r="AZ40" s="358"/>
      <c r="BA40" s="358">
        <f>SUMIF('O2'!$BA$15:$BA$318,B40,'O2'!$BG$15:$BG$318)</f>
        <v>0</v>
      </c>
      <c r="BB40" s="358"/>
      <c r="BC40" s="358"/>
      <c r="BD40" s="358"/>
      <c r="BE40" s="358"/>
      <c r="BF40" s="358"/>
      <c r="BG40" s="358"/>
      <c r="BH40" s="358">
        <f>SUMIF('O2'!$BA$15:$BA$318,B40,'O2'!$BH$15:$BH$318)</f>
        <v>0</v>
      </c>
      <c r="BI40" s="358"/>
      <c r="BJ40" s="358"/>
      <c r="BK40" s="358"/>
      <c r="BL40" s="358"/>
      <c r="BM40" s="358"/>
      <c r="BN40" s="927"/>
      <c r="BO40" s="928">
        <f t="shared" si="0"/>
        <v>0</v>
      </c>
      <c r="BP40" s="929"/>
      <c r="BQ40" s="929"/>
      <c r="BR40" s="929"/>
      <c r="BS40" s="929"/>
      <c r="BT40" s="929"/>
      <c r="BU40" s="929"/>
      <c r="BV40" s="930" t="e">
        <f t="shared" si="1"/>
        <v>#DIV/0!</v>
      </c>
      <c r="BW40" s="433"/>
      <c r="BX40" s="702">
        <v>31</v>
      </c>
      <c r="BY40" s="60"/>
      <c r="BZ40" s="60"/>
      <c r="CA40" s="91"/>
      <c r="CB40" s="60"/>
      <c r="CE40" s="135">
        <f>'Q1'!BO40</f>
        <v>0</v>
      </c>
    </row>
    <row r="41" spans="1:83" ht="9.9499999999999993" customHeight="1">
      <c r="A41" s="138"/>
      <c r="B41" s="426" t="str">
        <f>IF(BX41&gt;'O2'!$BD$15,"",SMALL('O2'!$BC$15:$BC$318,BX41))</f>
        <v/>
      </c>
      <c r="C41" s="925"/>
      <c r="D41" s="925"/>
      <c r="E41" s="925"/>
      <c r="F41" s="925"/>
      <c r="G41" s="907" t="str">
        <f>IF(BX41&gt;'O2'!$BD$15,"",VLOOKUP(B41,'O2'!B46:AJ349,6,FALSE))</f>
        <v/>
      </c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  <c r="AA41" s="381"/>
      <c r="AB41" s="381"/>
      <c r="AC41" s="381"/>
      <c r="AD41" s="381"/>
      <c r="AE41" s="534">
        <f>'Q1'!BO41</f>
        <v>0</v>
      </c>
      <c r="AF41" s="356"/>
      <c r="AG41" s="356"/>
      <c r="AH41" s="356"/>
      <c r="AI41" s="356"/>
      <c r="AJ41" s="356"/>
      <c r="AK41" s="356"/>
      <c r="AL41" s="356"/>
      <c r="AM41" s="358">
        <f>SUMIF('O2'!$BA$15:$BA$318,B41,'O2'!$BE$15:$BE$318)</f>
        <v>0</v>
      </c>
      <c r="AN41" s="358"/>
      <c r="AO41" s="358"/>
      <c r="AP41" s="358"/>
      <c r="AQ41" s="358"/>
      <c r="AR41" s="358"/>
      <c r="AS41" s="358"/>
      <c r="AT41" s="358">
        <f>SUMIF('O2'!$BA$15:$BA$318,B41,'O2'!$BF$15:$BF$318)</f>
        <v>0</v>
      </c>
      <c r="AU41" s="358"/>
      <c r="AV41" s="358"/>
      <c r="AW41" s="358"/>
      <c r="AX41" s="358"/>
      <c r="AY41" s="358"/>
      <c r="AZ41" s="358"/>
      <c r="BA41" s="358">
        <f>SUMIF('O2'!$BA$15:$BA$318,B41,'O2'!$BG$15:$BG$318)</f>
        <v>0</v>
      </c>
      <c r="BB41" s="358"/>
      <c r="BC41" s="358"/>
      <c r="BD41" s="358"/>
      <c r="BE41" s="358"/>
      <c r="BF41" s="358"/>
      <c r="BG41" s="358"/>
      <c r="BH41" s="358">
        <f>SUMIF('O2'!$BA$15:$BA$318,B41,'O2'!$BH$15:$BH$318)</f>
        <v>0</v>
      </c>
      <c r="BI41" s="358"/>
      <c r="BJ41" s="358"/>
      <c r="BK41" s="358"/>
      <c r="BL41" s="358"/>
      <c r="BM41" s="358"/>
      <c r="BN41" s="927"/>
      <c r="BO41" s="928">
        <f t="shared" si="0"/>
        <v>0</v>
      </c>
      <c r="BP41" s="929"/>
      <c r="BQ41" s="929"/>
      <c r="BR41" s="929"/>
      <c r="BS41" s="929"/>
      <c r="BT41" s="929"/>
      <c r="BU41" s="929"/>
      <c r="BV41" s="930" t="e">
        <f t="shared" si="1"/>
        <v>#DIV/0!</v>
      </c>
      <c r="BW41" s="433"/>
      <c r="BX41" s="702">
        <v>32</v>
      </c>
      <c r="BY41" s="60"/>
      <c r="BZ41" s="60"/>
      <c r="CA41" s="91"/>
      <c r="CB41" s="60"/>
      <c r="CE41" s="135">
        <f>'Q1'!BO41</f>
        <v>0</v>
      </c>
    </row>
    <row r="42" spans="1:83" ht="9.9499999999999993" customHeight="1">
      <c r="A42" s="138"/>
      <c r="B42" s="426" t="str">
        <f>IF(BX42&gt;'O2'!$BD$15,"",SMALL('O2'!$BC$15:$BC$318,BX42))</f>
        <v/>
      </c>
      <c r="C42" s="925"/>
      <c r="D42" s="925"/>
      <c r="E42" s="925"/>
      <c r="F42" s="925"/>
      <c r="G42" s="907" t="str">
        <f>IF(BX42&gt;'O2'!$BD$15,"",VLOOKUP(B42,'O2'!B47:AJ350,6,FALSE))</f>
        <v/>
      </c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  <c r="AA42" s="381"/>
      <c r="AB42" s="381"/>
      <c r="AC42" s="381"/>
      <c r="AD42" s="381"/>
      <c r="AE42" s="534">
        <f>'Q1'!BO42</f>
        <v>0</v>
      </c>
      <c r="AF42" s="356"/>
      <c r="AG42" s="356"/>
      <c r="AH42" s="356"/>
      <c r="AI42" s="356"/>
      <c r="AJ42" s="356"/>
      <c r="AK42" s="356"/>
      <c r="AL42" s="356"/>
      <c r="AM42" s="358">
        <f>SUMIF('O2'!$BA$15:$BA$318,B42,'O2'!$BE$15:$BE$318)</f>
        <v>0</v>
      </c>
      <c r="AN42" s="358"/>
      <c r="AO42" s="358"/>
      <c r="AP42" s="358"/>
      <c r="AQ42" s="358"/>
      <c r="AR42" s="358"/>
      <c r="AS42" s="358"/>
      <c r="AT42" s="358">
        <f>SUMIF('O2'!$BA$15:$BA$318,B42,'O2'!$BF$15:$BF$318)</f>
        <v>0</v>
      </c>
      <c r="AU42" s="358"/>
      <c r="AV42" s="358"/>
      <c r="AW42" s="358"/>
      <c r="AX42" s="358"/>
      <c r="AY42" s="358"/>
      <c r="AZ42" s="358"/>
      <c r="BA42" s="358">
        <f>SUMIF('O2'!$BA$15:$BA$318,B42,'O2'!$BG$15:$BG$318)</f>
        <v>0</v>
      </c>
      <c r="BB42" s="358"/>
      <c r="BC42" s="358"/>
      <c r="BD42" s="358"/>
      <c r="BE42" s="358"/>
      <c r="BF42" s="358"/>
      <c r="BG42" s="358"/>
      <c r="BH42" s="358">
        <f>SUMIF('O2'!$BA$15:$BA$318,B42,'O2'!$BH$15:$BH$318)</f>
        <v>0</v>
      </c>
      <c r="BI42" s="358"/>
      <c r="BJ42" s="358"/>
      <c r="BK42" s="358"/>
      <c r="BL42" s="358"/>
      <c r="BM42" s="358"/>
      <c r="BN42" s="927"/>
      <c r="BO42" s="928">
        <f t="shared" si="0"/>
        <v>0</v>
      </c>
      <c r="BP42" s="929"/>
      <c r="BQ42" s="929"/>
      <c r="BR42" s="929"/>
      <c r="BS42" s="929"/>
      <c r="BT42" s="929"/>
      <c r="BU42" s="929"/>
      <c r="BV42" s="930" t="e">
        <f t="shared" si="1"/>
        <v>#DIV/0!</v>
      </c>
      <c r="BW42" s="433"/>
      <c r="BX42" s="702">
        <v>33</v>
      </c>
      <c r="BY42" s="60"/>
      <c r="BZ42" s="60"/>
      <c r="CA42" s="91"/>
      <c r="CB42" s="60"/>
      <c r="CE42" s="135">
        <f>'Q1'!BO42</f>
        <v>0</v>
      </c>
    </row>
    <row r="43" spans="1:83" ht="9.9499999999999993" customHeight="1">
      <c r="A43" s="138"/>
      <c r="B43" s="426" t="str">
        <f>IF(BX43&gt;'O2'!$BD$15,"",SMALL('O2'!$BC$15:$BC$318,BX43))</f>
        <v/>
      </c>
      <c r="C43" s="925"/>
      <c r="D43" s="925"/>
      <c r="E43" s="925"/>
      <c r="F43" s="925"/>
      <c r="G43" s="907" t="str">
        <f>IF(BX43&gt;'O2'!$BD$15,"",VLOOKUP(B43,'O2'!B48:AJ351,6,FALSE))</f>
        <v/>
      </c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  <c r="AA43" s="381"/>
      <c r="AB43" s="381"/>
      <c r="AC43" s="381"/>
      <c r="AD43" s="381"/>
      <c r="AE43" s="534">
        <f>'Q1'!BO43</f>
        <v>0</v>
      </c>
      <c r="AF43" s="356"/>
      <c r="AG43" s="356"/>
      <c r="AH43" s="356"/>
      <c r="AI43" s="356"/>
      <c r="AJ43" s="356"/>
      <c r="AK43" s="356"/>
      <c r="AL43" s="356"/>
      <c r="AM43" s="358">
        <f>SUMIF('O2'!$BA$15:$BA$318,B43,'O2'!$BE$15:$BE$318)</f>
        <v>0</v>
      </c>
      <c r="AN43" s="358"/>
      <c r="AO43" s="358"/>
      <c r="AP43" s="358"/>
      <c r="AQ43" s="358"/>
      <c r="AR43" s="358"/>
      <c r="AS43" s="358"/>
      <c r="AT43" s="358">
        <f>SUMIF('O2'!$BA$15:$BA$318,B43,'O2'!$BF$15:$BF$318)</f>
        <v>0</v>
      </c>
      <c r="AU43" s="358"/>
      <c r="AV43" s="358"/>
      <c r="AW43" s="358"/>
      <c r="AX43" s="358"/>
      <c r="AY43" s="358"/>
      <c r="AZ43" s="358"/>
      <c r="BA43" s="358">
        <f>SUMIF('O2'!$BA$15:$BA$318,B43,'O2'!$BG$15:$BG$318)</f>
        <v>0</v>
      </c>
      <c r="BB43" s="358"/>
      <c r="BC43" s="358"/>
      <c r="BD43" s="358"/>
      <c r="BE43" s="358"/>
      <c r="BF43" s="358"/>
      <c r="BG43" s="358"/>
      <c r="BH43" s="358">
        <f>SUMIF('O2'!$BA$15:$BA$318,B43,'O2'!$BH$15:$BH$318)</f>
        <v>0</v>
      </c>
      <c r="BI43" s="358"/>
      <c r="BJ43" s="358"/>
      <c r="BK43" s="358"/>
      <c r="BL43" s="358"/>
      <c r="BM43" s="358"/>
      <c r="BN43" s="927"/>
      <c r="BO43" s="928">
        <f t="shared" si="0"/>
        <v>0</v>
      </c>
      <c r="BP43" s="929"/>
      <c r="BQ43" s="929"/>
      <c r="BR43" s="929"/>
      <c r="BS43" s="929"/>
      <c r="BT43" s="929"/>
      <c r="BU43" s="929"/>
      <c r="BV43" s="930" t="e">
        <f t="shared" si="1"/>
        <v>#DIV/0!</v>
      </c>
      <c r="BW43" s="433"/>
      <c r="BX43" s="702">
        <v>34</v>
      </c>
      <c r="BY43" s="60"/>
      <c r="BZ43" s="60"/>
      <c r="CA43" s="91"/>
      <c r="CB43" s="60"/>
      <c r="CE43" s="135">
        <f>'Q1'!BO43</f>
        <v>0</v>
      </c>
    </row>
    <row r="44" spans="1:83" ht="9.9499999999999993" customHeight="1">
      <c r="A44" s="138"/>
      <c r="B44" s="426" t="str">
        <f>IF(BX44&gt;'O2'!$BD$15,"",SMALL('O2'!$BC$15:$BC$318,BX44))</f>
        <v/>
      </c>
      <c r="C44" s="925"/>
      <c r="D44" s="925"/>
      <c r="E44" s="925"/>
      <c r="F44" s="925"/>
      <c r="G44" s="907" t="str">
        <f>IF(BX44&gt;'O2'!$BD$15,"",VLOOKUP(B44,'O2'!B49:AJ352,6,FALSE))</f>
        <v/>
      </c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  <c r="AD44" s="381"/>
      <c r="AE44" s="534">
        <f>'Q1'!BO44</f>
        <v>0</v>
      </c>
      <c r="AF44" s="356"/>
      <c r="AG44" s="356"/>
      <c r="AH44" s="356"/>
      <c r="AI44" s="356"/>
      <c r="AJ44" s="356"/>
      <c r="AK44" s="356"/>
      <c r="AL44" s="356"/>
      <c r="AM44" s="358">
        <f>SUMIF('O2'!$BA$15:$BA$318,B44,'O2'!$BE$15:$BE$318)</f>
        <v>0</v>
      </c>
      <c r="AN44" s="358"/>
      <c r="AO44" s="358"/>
      <c r="AP44" s="358"/>
      <c r="AQ44" s="358"/>
      <c r="AR44" s="358"/>
      <c r="AS44" s="358"/>
      <c r="AT44" s="358">
        <f>SUMIF('O2'!$BA$15:$BA$318,B44,'O2'!$BF$15:$BF$318)</f>
        <v>0</v>
      </c>
      <c r="AU44" s="358"/>
      <c r="AV44" s="358"/>
      <c r="AW44" s="358"/>
      <c r="AX44" s="358"/>
      <c r="AY44" s="358"/>
      <c r="AZ44" s="358"/>
      <c r="BA44" s="358">
        <f>SUMIF('O2'!$BA$15:$BA$318,B44,'O2'!$BG$15:$BG$318)</f>
        <v>0</v>
      </c>
      <c r="BB44" s="358"/>
      <c r="BC44" s="358"/>
      <c r="BD44" s="358"/>
      <c r="BE44" s="358"/>
      <c r="BF44" s="358"/>
      <c r="BG44" s="358"/>
      <c r="BH44" s="358">
        <f>SUMIF('O2'!$BA$15:$BA$318,B44,'O2'!$BH$15:$BH$318)</f>
        <v>0</v>
      </c>
      <c r="BI44" s="358"/>
      <c r="BJ44" s="358"/>
      <c r="BK44" s="358"/>
      <c r="BL44" s="358"/>
      <c r="BM44" s="358"/>
      <c r="BN44" s="927"/>
      <c r="BO44" s="928">
        <f t="shared" si="0"/>
        <v>0</v>
      </c>
      <c r="BP44" s="929"/>
      <c r="BQ44" s="929"/>
      <c r="BR44" s="929"/>
      <c r="BS44" s="929"/>
      <c r="BT44" s="929"/>
      <c r="BU44" s="929"/>
      <c r="BV44" s="930" t="e">
        <f t="shared" si="1"/>
        <v>#DIV/0!</v>
      </c>
      <c r="BW44" s="433"/>
      <c r="BX44" s="702">
        <v>35</v>
      </c>
      <c r="BY44" s="60"/>
      <c r="BZ44" s="60"/>
      <c r="CA44" s="91"/>
      <c r="CB44" s="60"/>
      <c r="CE44" s="135">
        <f>'Q1'!BO44</f>
        <v>0</v>
      </c>
    </row>
    <row r="45" spans="1:83" ht="9.9499999999999993" customHeight="1">
      <c r="A45" s="138"/>
      <c r="B45" s="426" t="str">
        <f>IF(BX45&gt;'O2'!$BD$15,"",SMALL('O2'!$BC$15:$BC$318,BX45))</f>
        <v/>
      </c>
      <c r="C45" s="925"/>
      <c r="D45" s="925"/>
      <c r="E45" s="925"/>
      <c r="F45" s="925"/>
      <c r="G45" s="907" t="str">
        <f>IF(BX45&gt;'O2'!$BD$15,"",VLOOKUP(B45,'O2'!B50:AJ353,6,FALSE))</f>
        <v/>
      </c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534">
        <f>'Q1'!BO45</f>
        <v>0</v>
      </c>
      <c r="AF45" s="356"/>
      <c r="AG45" s="356"/>
      <c r="AH45" s="356"/>
      <c r="AI45" s="356"/>
      <c r="AJ45" s="356"/>
      <c r="AK45" s="356"/>
      <c r="AL45" s="356"/>
      <c r="AM45" s="358">
        <f>SUMIF('O2'!$BA$15:$BA$318,B45,'O2'!$BE$15:$BE$318)</f>
        <v>0</v>
      </c>
      <c r="AN45" s="358"/>
      <c r="AO45" s="358"/>
      <c r="AP45" s="358"/>
      <c r="AQ45" s="358"/>
      <c r="AR45" s="358"/>
      <c r="AS45" s="358"/>
      <c r="AT45" s="358">
        <f>SUMIF('O2'!$BA$15:$BA$318,B45,'O2'!$BF$15:$BF$318)</f>
        <v>0</v>
      </c>
      <c r="AU45" s="358"/>
      <c r="AV45" s="358"/>
      <c r="AW45" s="358"/>
      <c r="AX45" s="358"/>
      <c r="AY45" s="358"/>
      <c r="AZ45" s="358"/>
      <c r="BA45" s="358">
        <f>SUMIF('O2'!$BA$15:$BA$318,B45,'O2'!$BG$15:$BG$318)</f>
        <v>0</v>
      </c>
      <c r="BB45" s="358"/>
      <c r="BC45" s="358"/>
      <c r="BD45" s="358"/>
      <c r="BE45" s="358"/>
      <c r="BF45" s="358"/>
      <c r="BG45" s="358"/>
      <c r="BH45" s="358">
        <f>SUMIF('O2'!$BA$15:$BA$318,B45,'O2'!$BH$15:$BH$318)</f>
        <v>0</v>
      </c>
      <c r="BI45" s="358"/>
      <c r="BJ45" s="358"/>
      <c r="BK45" s="358"/>
      <c r="BL45" s="358"/>
      <c r="BM45" s="358"/>
      <c r="BN45" s="927"/>
      <c r="BO45" s="928">
        <f t="shared" si="0"/>
        <v>0</v>
      </c>
      <c r="BP45" s="929"/>
      <c r="BQ45" s="929"/>
      <c r="BR45" s="929"/>
      <c r="BS45" s="929"/>
      <c r="BT45" s="929"/>
      <c r="BU45" s="929"/>
      <c r="BV45" s="930" t="e">
        <f t="shared" si="1"/>
        <v>#DIV/0!</v>
      </c>
      <c r="BW45" s="433"/>
      <c r="BX45" s="702">
        <v>36</v>
      </c>
      <c r="BY45" s="60"/>
      <c r="BZ45" s="60"/>
      <c r="CA45" s="91"/>
      <c r="CB45" s="60"/>
      <c r="CE45" s="135">
        <f>'Q1'!BO45</f>
        <v>0</v>
      </c>
    </row>
    <row r="46" spans="1:83" ht="9.9499999999999993" customHeight="1">
      <c r="A46" s="138"/>
      <c r="B46" s="426" t="str">
        <f>IF(BX46&gt;'O2'!$BD$15,"",SMALL('O2'!$BC$15:$BC$318,BX46))</f>
        <v/>
      </c>
      <c r="C46" s="925"/>
      <c r="D46" s="925"/>
      <c r="E46" s="925"/>
      <c r="F46" s="925"/>
      <c r="G46" s="907" t="str">
        <f>IF(BX46&gt;'O2'!$BD$15,"",VLOOKUP(B46,'O2'!B51:AJ354,6,FALSE))</f>
        <v/>
      </c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534">
        <f>'Q1'!BO46</f>
        <v>0</v>
      </c>
      <c r="AF46" s="356"/>
      <c r="AG46" s="356"/>
      <c r="AH46" s="356"/>
      <c r="AI46" s="356"/>
      <c r="AJ46" s="356"/>
      <c r="AK46" s="356"/>
      <c r="AL46" s="356"/>
      <c r="AM46" s="358">
        <f>SUMIF('O2'!$BA$15:$BA$318,B46,'O2'!$BE$15:$BE$318)</f>
        <v>0</v>
      </c>
      <c r="AN46" s="358"/>
      <c r="AO46" s="358"/>
      <c r="AP46" s="358"/>
      <c r="AQ46" s="358"/>
      <c r="AR46" s="358"/>
      <c r="AS46" s="358"/>
      <c r="AT46" s="358">
        <f>SUMIF('O2'!$BA$15:$BA$318,B46,'O2'!$BF$15:$BF$318)</f>
        <v>0</v>
      </c>
      <c r="AU46" s="358"/>
      <c r="AV46" s="358"/>
      <c r="AW46" s="358"/>
      <c r="AX46" s="358"/>
      <c r="AY46" s="358"/>
      <c r="AZ46" s="358"/>
      <c r="BA46" s="358">
        <f>SUMIF('O2'!$BA$15:$BA$318,B46,'O2'!$BG$15:$BG$318)</f>
        <v>0</v>
      </c>
      <c r="BB46" s="358"/>
      <c r="BC46" s="358"/>
      <c r="BD46" s="358"/>
      <c r="BE46" s="358"/>
      <c r="BF46" s="358"/>
      <c r="BG46" s="358"/>
      <c r="BH46" s="358">
        <f>SUMIF('O2'!$BA$15:$BA$318,B46,'O2'!$BH$15:$BH$318)</f>
        <v>0</v>
      </c>
      <c r="BI46" s="358"/>
      <c r="BJ46" s="358"/>
      <c r="BK46" s="358"/>
      <c r="BL46" s="358"/>
      <c r="BM46" s="358"/>
      <c r="BN46" s="927"/>
      <c r="BO46" s="928">
        <f t="shared" si="0"/>
        <v>0</v>
      </c>
      <c r="BP46" s="929"/>
      <c r="BQ46" s="929"/>
      <c r="BR46" s="929"/>
      <c r="BS46" s="929"/>
      <c r="BT46" s="929"/>
      <c r="BU46" s="929"/>
      <c r="BV46" s="930" t="e">
        <f t="shared" si="1"/>
        <v>#DIV/0!</v>
      </c>
      <c r="BW46" s="433"/>
      <c r="BX46" s="702">
        <v>37</v>
      </c>
      <c r="BY46" s="60"/>
      <c r="BZ46" s="60"/>
      <c r="CA46" s="91"/>
      <c r="CB46" s="60"/>
      <c r="CE46" s="135">
        <f>'Q1'!BO46</f>
        <v>0</v>
      </c>
    </row>
    <row r="47" spans="1:83" ht="9.9499999999999993" customHeight="1">
      <c r="A47" s="138"/>
      <c r="B47" s="426" t="str">
        <f>IF(BX47&gt;'O2'!$BD$15,"",SMALL('O2'!$BC$15:$BC$318,BX47))</f>
        <v/>
      </c>
      <c r="C47" s="925"/>
      <c r="D47" s="925"/>
      <c r="E47" s="925"/>
      <c r="F47" s="925"/>
      <c r="G47" s="907" t="str">
        <f>IF(BX47&gt;'O2'!$BD$15,"",VLOOKUP(B47,'O2'!B52:AJ355,6,FALSE))</f>
        <v/>
      </c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  <c r="AA47" s="381"/>
      <c r="AB47" s="381"/>
      <c r="AC47" s="381"/>
      <c r="AD47" s="381"/>
      <c r="AE47" s="534">
        <f>'Q1'!BO47</f>
        <v>0</v>
      </c>
      <c r="AF47" s="356"/>
      <c r="AG47" s="356"/>
      <c r="AH47" s="356"/>
      <c r="AI47" s="356"/>
      <c r="AJ47" s="356"/>
      <c r="AK47" s="356"/>
      <c r="AL47" s="356"/>
      <c r="AM47" s="358">
        <f>SUMIF('O2'!$BA$15:$BA$318,B47,'O2'!$BE$15:$BE$318)</f>
        <v>0</v>
      </c>
      <c r="AN47" s="358"/>
      <c r="AO47" s="358"/>
      <c r="AP47" s="358"/>
      <c r="AQ47" s="358"/>
      <c r="AR47" s="358"/>
      <c r="AS47" s="358"/>
      <c r="AT47" s="358">
        <f>SUMIF('O2'!$BA$15:$BA$318,B47,'O2'!$BF$15:$BF$318)</f>
        <v>0</v>
      </c>
      <c r="AU47" s="358"/>
      <c r="AV47" s="358"/>
      <c r="AW47" s="358"/>
      <c r="AX47" s="358"/>
      <c r="AY47" s="358"/>
      <c r="AZ47" s="358"/>
      <c r="BA47" s="358">
        <f>SUMIF('O2'!$BA$15:$BA$318,B47,'O2'!$BG$15:$BG$318)</f>
        <v>0</v>
      </c>
      <c r="BB47" s="358"/>
      <c r="BC47" s="358"/>
      <c r="BD47" s="358"/>
      <c r="BE47" s="358"/>
      <c r="BF47" s="358"/>
      <c r="BG47" s="358"/>
      <c r="BH47" s="358">
        <f>SUMIF('O2'!$BA$15:$BA$318,B47,'O2'!$BH$15:$BH$318)</f>
        <v>0</v>
      </c>
      <c r="BI47" s="358"/>
      <c r="BJ47" s="358"/>
      <c r="BK47" s="358"/>
      <c r="BL47" s="358"/>
      <c r="BM47" s="358"/>
      <c r="BN47" s="927"/>
      <c r="BO47" s="928">
        <f t="shared" si="0"/>
        <v>0</v>
      </c>
      <c r="BP47" s="929"/>
      <c r="BQ47" s="929"/>
      <c r="BR47" s="929"/>
      <c r="BS47" s="929"/>
      <c r="BT47" s="929"/>
      <c r="BU47" s="929"/>
      <c r="BV47" s="930" t="e">
        <f t="shared" si="1"/>
        <v>#DIV/0!</v>
      </c>
      <c r="BW47" s="433"/>
      <c r="BX47" s="702">
        <v>38</v>
      </c>
      <c r="BY47" s="60"/>
      <c r="BZ47" s="60"/>
      <c r="CA47" s="91"/>
      <c r="CB47" s="60"/>
      <c r="CE47" s="135">
        <f>'Q1'!BO47</f>
        <v>0</v>
      </c>
    </row>
    <row r="48" spans="1:83" ht="9.9499999999999993" customHeight="1">
      <c r="A48" s="138"/>
      <c r="B48" s="426" t="str">
        <f>IF(BX48&gt;'O2'!$BD$15,"",SMALL('O2'!$BC$15:$BC$318,BX48))</f>
        <v/>
      </c>
      <c r="C48" s="925"/>
      <c r="D48" s="925"/>
      <c r="E48" s="925"/>
      <c r="F48" s="925"/>
      <c r="G48" s="907" t="str">
        <f>IF(BX48&gt;'O2'!$BD$15,"",VLOOKUP(B48,'O2'!B53:AJ356,6,FALSE))</f>
        <v/>
      </c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  <c r="AD48" s="381"/>
      <c r="AE48" s="534">
        <f>'Q1'!BO48</f>
        <v>0</v>
      </c>
      <c r="AF48" s="356"/>
      <c r="AG48" s="356"/>
      <c r="AH48" s="356"/>
      <c r="AI48" s="356"/>
      <c r="AJ48" s="356"/>
      <c r="AK48" s="356"/>
      <c r="AL48" s="356"/>
      <c r="AM48" s="358">
        <f>SUMIF('O2'!$BA$15:$BA$318,B48,'O2'!$BE$15:$BE$318)</f>
        <v>0</v>
      </c>
      <c r="AN48" s="358"/>
      <c r="AO48" s="358"/>
      <c r="AP48" s="358"/>
      <c r="AQ48" s="358"/>
      <c r="AR48" s="358"/>
      <c r="AS48" s="358"/>
      <c r="AT48" s="358">
        <f>SUMIF('O2'!$BA$15:$BA$318,B48,'O2'!$BF$15:$BF$318)</f>
        <v>0</v>
      </c>
      <c r="AU48" s="358"/>
      <c r="AV48" s="358"/>
      <c r="AW48" s="358"/>
      <c r="AX48" s="358"/>
      <c r="AY48" s="358"/>
      <c r="AZ48" s="358"/>
      <c r="BA48" s="358">
        <f>SUMIF('O2'!$BA$15:$BA$318,B48,'O2'!$BG$15:$BG$318)</f>
        <v>0</v>
      </c>
      <c r="BB48" s="358"/>
      <c r="BC48" s="358"/>
      <c r="BD48" s="358"/>
      <c r="BE48" s="358"/>
      <c r="BF48" s="358"/>
      <c r="BG48" s="358"/>
      <c r="BH48" s="358">
        <f>SUMIF('O2'!$BA$15:$BA$318,B48,'O2'!$BH$15:$BH$318)</f>
        <v>0</v>
      </c>
      <c r="BI48" s="358"/>
      <c r="BJ48" s="358"/>
      <c r="BK48" s="358"/>
      <c r="BL48" s="358"/>
      <c r="BM48" s="358"/>
      <c r="BN48" s="927"/>
      <c r="BO48" s="928">
        <f t="shared" si="0"/>
        <v>0</v>
      </c>
      <c r="BP48" s="929"/>
      <c r="BQ48" s="929"/>
      <c r="BR48" s="929"/>
      <c r="BS48" s="929"/>
      <c r="BT48" s="929"/>
      <c r="BU48" s="929"/>
      <c r="BV48" s="930" t="e">
        <f t="shared" si="1"/>
        <v>#DIV/0!</v>
      </c>
      <c r="BW48" s="433"/>
      <c r="BX48" s="702">
        <v>39</v>
      </c>
      <c r="BY48" s="60"/>
      <c r="BZ48" s="60"/>
      <c r="CA48" s="91"/>
      <c r="CB48" s="60"/>
      <c r="CE48" s="135">
        <f>'Q1'!BO48</f>
        <v>0</v>
      </c>
    </row>
    <row r="49" spans="1:83" ht="9.9499999999999993" customHeight="1">
      <c r="A49" s="138"/>
      <c r="B49" s="428" t="str">
        <f>IF(BX49&gt;'O2'!$BD$15,"",SMALL('O2'!$BC$15:$BC$318,BX49))</f>
        <v/>
      </c>
      <c r="C49" s="926"/>
      <c r="D49" s="926"/>
      <c r="E49" s="926"/>
      <c r="F49" s="926"/>
      <c r="G49" s="991" t="str">
        <f>IF(BX49&gt;'O2'!$BD$15,"",VLOOKUP(B49,'O2'!B54:AJ357,6,FALSE))</f>
        <v/>
      </c>
      <c r="H49" s="992"/>
      <c r="I49" s="992"/>
      <c r="J49" s="992"/>
      <c r="K49" s="992"/>
      <c r="L49" s="992"/>
      <c r="M49" s="992"/>
      <c r="N49" s="992"/>
      <c r="O49" s="992"/>
      <c r="P49" s="992"/>
      <c r="Q49" s="992"/>
      <c r="R49" s="992"/>
      <c r="S49" s="992"/>
      <c r="T49" s="992"/>
      <c r="U49" s="992"/>
      <c r="V49" s="992"/>
      <c r="W49" s="992"/>
      <c r="X49" s="992"/>
      <c r="Y49" s="992"/>
      <c r="Z49" s="992"/>
      <c r="AA49" s="992"/>
      <c r="AB49" s="992"/>
      <c r="AC49" s="992"/>
      <c r="AD49" s="992"/>
      <c r="AE49" s="1046">
        <f>'Q1'!BO49</f>
        <v>0</v>
      </c>
      <c r="AF49" s="993"/>
      <c r="AG49" s="993"/>
      <c r="AH49" s="993"/>
      <c r="AI49" s="993"/>
      <c r="AJ49" s="993"/>
      <c r="AK49" s="993"/>
      <c r="AL49" s="993"/>
      <c r="AM49" s="944">
        <f>SUMIF('O2'!$BA$15:$BA$318,B49,'O2'!$BE$15:$BE$318)</f>
        <v>0</v>
      </c>
      <c r="AN49" s="944"/>
      <c r="AO49" s="944"/>
      <c r="AP49" s="944"/>
      <c r="AQ49" s="944"/>
      <c r="AR49" s="944"/>
      <c r="AS49" s="944"/>
      <c r="AT49" s="944">
        <f>SUMIF('O2'!$BA$15:$BA$318,B49,'O2'!$BF$15:$BF$318)</f>
        <v>0</v>
      </c>
      <c r="AU49" s="944"/>
      <c r="AV49" s="944"/>
      <c r="AW49" s="944"/>
      <c r="AX49" s="944"/>
      <c r="AY49" s="944"/>
      <c r="AZ49" s="944"/>
      <c r="BA49" s="944">
        <f>SUMIF('O2'!$BA$15:$BA$318,B49,'O2'!$BG$15:$BG$318)</f>
        <v>0</v>
      </c>
      <c r="BB49" s="944"/>
      <c r="BC49" s="944"/>
      <c r="BD49" s="944"/>
      <c r="BE49" s="944"/>
      <c r="BF49" s="944"/>
      <c r="BG49" s="944"/>
      <c r="BH49" s="944">
        <f>SUMIF('O2'!$BA$15:$BA$318,B49,'O2'!$BH$15:$BH$318)</f>
        <v>0</v>
      </c>
      <c r="BI49" s="944"/>
      <c r="BJ49" s="944"/>
      <c r="BK49" s="944"/>
      <c r="BL49" s="944"/>
      <c r="BM49" s="944"/>
      <c r="BN49" s="945"/>
      <c r="BO49" s="931">
        <f t="shared" si="0"/>
        <v>0</v>
      </c>
      <c r="BP49" s="932"/>
      <c r="BQ49" s="932"/>
      <c r="BR49" s="932"/>
      <c r="BS49" s="932"/>
      <c r="BT49" s="932"/>
      <c r="BU49" s="932"/>
      <c r="BV49" s="943" t="e">
        <f t="shared" si="1"/>
        <v>#DIV/0!</v>
      </c>
      <c r="BW49" s="434"/>
      <c r="BX49" s="702">
        <v>40</v>
      </c>
      <c r="BY49" s="60"/>
      <c r="BZ49" s="60"/>
      <c r="CA49" s="91"/>
      <c r="CB49" s="60"/>
      <c r="CE49" s="135">
        <f>'Q1'!BO49</f>
        <v>0</v>
      </c>
    </row>
    <row r="50" spans="1:83" ht="9.9499999999999993" customHeight="1">
      <c r="A50" s="138"/>
      <c r="B50" s="386"/>
      <c r="C50" s="386"/>
      <c r="D50" s="386"/>
      <c r="E50" s="386"/>
      <c r="F50" s="386"/>
      <c r="G50" s="420" t="s">
        <v>388</v>
      </c>
      <c r="H50" s="994"/>
      <c r="I50" s="994"/>
      <c r="J50" s="994"/>
      <c r="K50" s="1426"/>
      <c r="L50" s="1426"/>
      <c r="M50" s="1426"/>
      <c r="N50" s="994"/>
      <c r="O50" s="994"/>
      <c r="P50" s="994"/>
      <c r="Q50" s="994"/>
      <c r="R50" s="994"/>
      <c r="S50" s="994"/>
      <c r="T50" s="994"/>
      <c r="U50" s="1426"/>
      <c r="V50" s="1426"/>
      <c r="W50" s="1426"/>
      <c r="X50" s="994"/>
      <c r="Y50" s="994"/>
      <c r="Z50" s="994"/>
      <c r="AA50" s="994"/>
      <c r="AB50" s="994"/>
      <c r="AC50" s="994"/>
      <c r="AD50" s="994"/>
      <c r="AE50" s="161">
        <f>SUM(AE10:AL49)</f>
        <v>0</v>
      </c>
      <c r="AF50" s="368"/>
      <c r="AG50" s="368"/>
      <c r="AH50" s="368"/>
      <c r="AI50" s="368"/>
      <c r="AJ50" s="368"/>
      <c r="AK50" s="368"/>
      <c r="AL50" s="368"/>
      <c r="AM50" s="368">
        <f>SUM(AM10:AS49)</f>
        <v>0</v>
      </c>
      <c r="AN50" s="368"/>
      <c r="AO50" s="368"/>
      <c r="AP50" s="368"/>
      <c r="AQ50" s="368"/>
      <c r="AR50" s="368"/>
      <c r="AS50" s="368"/>
      <c r="AT50" s="368">
        <f>SUM(AT10:AZ49)</f>
        <v>0</v>
      </c>
      <c r="AU50" s="368"/>
      <c r="AV50" s="368"/>
      <c r="AW50" s="368"/>
      <c r="AX50" s="368"/>
      <c r="AY50" s="368"/>
      <c r="AZ50" s="368"/>
      <c r="BA50" s="368">
        <f>SUM(BA10:BG49)</f>
        <v>0</v>
      </c>
      <c r="BB50" s="368"/>
      <c r="BC50" s="368"/>
      <c r="BD50" s="368"/>
      <c r="BE50" s="368"/>
      <c r="BF50" s="368"/>
      <c r="BG50" s="368"/>
      <c r="BH50" s="368">
        <f>SUM(BH10:BN49)</f>
        <v>0</v>
      </c>
      <c r="BI50" s="368"/>
      <c r="BJ50" s="368"/>
      <c r="BK50" s="368"/>
      <c r="BL50" s="368"/>
      <c r="BM50" s="368"/>
      <c r="BN50" s="963"/>
      <c r="BO50" s="997">
        <f>SUM(BO10:BU49)</f>
        <v>0</v>
      </c>
      <c r="BP50" s="964"/>
      <c r="BQ50" s="368"/>
      <c r="BR50" s="368"/>
      <c r="BS50" s="368"/>
      <c r="BT50" s="368"/>
      <c r="BU50" s="368"/>
      <c r="BV50" s="432"/>
      <c r="BY50" s="59"/>
      <c r="BZ50" s="60"/>
      <c r="CA50" s="60"/>
      <c r="CB50" s="60"/>
      <c r="CE50" s="127">
        <f>'Q1'!BO50</f>
        <v>0</v>
      </c>
    </row>
    <row r="51" spans="1:83" ht="9.9499999999999993" customHeight="1" thickBot="1">
      <c r="A51" s="138"/>
      <c r="C51" s="60"/>
      <c r="D51" s="60"/>
      <c r="E51" s="60"/>
      <c r="F51" s="60"/>
      <c r="G51" s="421" t="s">
        <v>345</v>
      </c>
      <c r="H51" s="436"/>
      <c r="I51" s="436"/>
      <c r="J51" s="436"/>
      <c r="K51" s="436"/>
      <c r="L51" s="436"/>
      <c r="M51" s="436"/>
      <c r="N51" s="436"/>
      <c r="O51" s="436"/>
      <c r="P51" s="436"/>
      <c r="Q51" s="436"/>
      <c r="R51" s="436"/>
      <c r="S51" s="436"/>
      <c r="T51" s="436"/>
      <c r="U51" s="436"/>
      <c r="V51" s="436"/>
      <c r="W51" s="436"/>
      <c r="X51" s="436"/>
      <c r="Y51" s="436"/>
      <c r="Z51" s="436"/>
      <c r="AA51" s="436"/>
      <c r="AB51" s="436"/>
      <c r="AC51" s="436"/>
      <c r="AD51" s="436"/>
      <c r="AE51" s="432"/>
      <c r="AF51" s="436"/>
      <c r="AG51" s="436"/>
      <c r="AH51" s="437"/>
      <c r="AI51" s="437"/>
      <c r="AJ51" s="437"/>
      <c r="AK51" s="437"/>
      <c r="AL51" s="437"/>
      <c r="AM51" s="444" t="e">
        <f>AM50/$BO50</f>
        <v>#DIV/0!</v>
      </c>
      <c r="AN51" s="444" t="e">
        <f t="shared" ref="AN51:AS51" si="2">AV50/$BO50</f>
        <v>#DIV/0!</v>
      </c>
      <c r="AO51" s="444" t="e">
        <f t="shared" si="2"/>
        <v>#DIV/0!</v>
      </c>
      <c r="AP51" s="444" t="e">
        <f t="shared" si="2"/>
        <v>#DIV/0!</v>
      </c>
      <c r="AQ51" s="444" t="e">
        <f t="shared" si="2"/>
        <v>#DIV/0!</v>
      </c>
      <c r="AR51" s="444" t="e">
        <f t="shared" si="2"/>
        <v>#DIV/0!</v>
      </c>
      <c r="AS51" s="444" t="e">
        <f t="shared" si="2"/>
        <v>#DIV/0!</v>
      </c>
      <c r="AT51" s="444" t="e">
        <f t="shared" ref="AT51:BH51" si="3">AT50/$BO50</f>
        <v>#DIV/0!</v>
      </c>
      <c r="AU51" s="444" t="e">
        <f t="shared" si="3"/>
        <v>#DIV/0!</v>
      </c>
      <c r="AV51" s="444" t="e">
        <f t="shared" si="3"/>
        <v>#DIV/0!</v>
      </c>
      <c r="AW51" s="444" t="e">
        <f t="shared" si="3"/>
        <v>#DIV/0!</v>
      </c>
      <c r="AX51" s="444" t="e">
        <f t="shared" si="3"/>
        <v>#DIV/0!</v>
      </c>
      <c r="AY51" s="444" t="e">
        <f t="shared" si="3"/>
        <v>#DIV/0!</v>
      </c>
      <c r="AZ51" s="444" t="e">
        <f t="shared" si="3"/>
        <v>#DIV/0!</v>
      </c>
      <c r="BA51" s="444" t="e">
        <f t="shared" si="3"/>
        <v>#DIV/0!</v>
      </c>
      <c r="BB51" s="444" t="e">
        <f t="shared" si="3"/>
        <v>#DIV/0!</v>
      </c>
      <c r="BC51" s="444" t="e">
        <f t="shared" si="3"/>
        <v>#DIV/0!</v>
      </c>
      <c r="BD51" s="444" t="e">
        <f t="shared" si="3"/>
        <v>#DIV/0!</v>
      </c>
      <c r="BE51" s="444" t="e">
        <f t="shared" si="3"/>
        <v>#DIV/0!</v>
      </c>
      <c r="BF51" s="444" t="e">
        <f t="shared" si="3"/>
        <v>#DIV/0!</v>
      </c>
      <c r="BG51" s="444" t="e">
        <f t="shared" si="3"/>
        <v>#DIV/0!</v>
      </c>
      <c r="BH51" s="444" t="e">
        <f t="shared" si="3"/>
        <v>#DIV/0!</v>
      </c>
      <c r="BI51" s="436"/>
      <c r="BJ51" s="436"/>
      <c r="BK51" s="436"/>
      <c r="BL51" s="436"/>
      <c r="BM51" s="436"/>
      <c r="BN51" s="441"/>
      <c r="BO51" s="443"/>
      <c r="BP51" s="442"/>
      <c r="BQ51" s="436"/>
      <c r="BR51" s="438"/>
      <c r="BS51" s="439"/>
      <c r="BT51" s="439"/>
      <c r="BU51" s="439"/>
      <c r="BV51" s="440" t="e">
        <f>SUM(BV10:BV49)</f>
        <v>#DIV/0!</v>
      </c>
      <c r="BY51" s="59"/>
      <c r="BZ51" s="60"/>
      <c r="CA51" s="60"/>
      <c r="CB51" s="60"/>
    </row>
    <row r="52" spans="1:83" ht="9.9499999999999993" customHeight="1" thickTop="1">
      <c r="A52" s="138"/>
      <c r="G52" s="325"/>
      <c r="H52" s="325"/>
      <c r="I52" s="325"/>
      <c r="J52" s="325"/>
      <c r="K52" s="325"/>
      <c r="L52" s="325"/>
      <c r="M52" s="325"/>
      <c r="N52" s="325"/>
      <c r="O52" s="325"/>
      <c r="P52" s="325"/>
      <c r="Q52" s="325"/>
      <c r="R52" s="325"/>
      <c r="S52" s="325"/>
      <c r="T52" s="325"/>
      <c r="U52" s="325"/>
      <c r="V52" s="325"/>
      <c r="W52" s="325"/>
      <c r="X52" s="325"/>
      <c r="Y52" s="325"/>
      <c r="Z52" s="325"/>
      <c r="AA52" s="325"/>
      <c r="AB52" s="325"/>
      <c r="AC52" s="325"/>
      <c r="AD52" s="325"/>
      <c r="AE52" s="395" t="str">
        <f>IF(BZ20&lt;BZ16,"Saldo de Repasse a reprogramar: ","Contrapartida Obrigatória: ")</f>
        <v xml:space="preserve">Contrapartida Obrigatória: </v>
      </c>
      <c r="AF52" s="325"/>
      <c r="AG52" s="325"/>
      <c r="AH52" s="325"/>
      <c r="AI52" s="325"/>
      <c r="AJ52" s="325"/>
      <c r="AK52" s="325"/>
      <c r="AL52" s="325"/>
      <c r="AM52" s="393">
        <f>BZ16-BZ20</f>
        <v>0</v>
      </c>
      <c r="AN52" s="393"/>
      <c r="AO52" s="393"/>
      <c r="AP52" s="393"/>
      <c r="AQ52" s="393"/>
      <c r="AR52" s="393"/>
      <c r="AS52" s="393"/>
      <c r="AT52" s="393">
        <f>IF(BZ20&lt;BZ16,,IF(CA17=0,ROUND(BZ18,2),ROUND(CA17,2)))</f>
        <v>0</v>
      </c>
      <c r="AU52" s="325"/>
      <c r="AV52" s="325"/>
      <c r="AW52" s="325"/>
      <c r="AX52" s="325"/>
      <c r="AY52" s="325"/>
      <c r="AZ52" s="325"/>
      <c r="BA52" s="325"/>
      <c r="BB52" s="325"/>
      <c r="BC52" s="325"/>
      <c r="BD52" s="325"/>
      <c r="BE52" s="325"/>
      <c r="BF52" s="325"/>
      <c r="BG52" s="325"/>
      <c r="BH52" s="325"/>
      <c r="BI52" s="325"/>
      <c r="BJ52" s="325"/>
      <c r="BK52" s="325"/>
      <c r="BL52" s="138"/>
      <c r="BM52" s="325"/>
      <c r="BN52" s="325"/>
      <c r="BO52" s="325"/>
      <c r="BP52" s="325"/>
      <c r="BQ52" s="325"/>
      <c r="BR52" s="325"/>
      <c r="BS52" s="325"/>
      <c r="BT52" s="325"/>
      <c r="BU52" s="325"/>
      <c r="BV52" s="325"/>
      <c r="BW52" s="325"/>
      <c r="BY52" s="59"/>
      <c r="BZ52" s="60"/>
      <c r="CA52" s="60"/>
      <c r="CB52" s="60"/>
    </row>
    <row r="53" spans="1:83" ht="9.9499999999999993" customHeight="1">
      <c r="A53" s="138"/>
      <c r="B53" s="325"/>
      <c r="C53" s="379"/>
      <c r="D53" s="379"/>
      <c r="E53" s="379"/>
      <c r="F53" s="379"/>
      <c r="G53" s="325"/>
      <c r="H53" s="325"/>
      <c r="I53" s="325"/>
      <c r="J53" s="325"/>
      <c r="K53" s="325"/>
      <c r="L53" s="325"/>
      <c r="M53" s="325"/>
      <c r="N53" s="325"/>
      <c r="O53" s="325"/>
      <c r="P53" s="325"/>
      <c r="Q53" s="325"/>
      <c r="R53" s="325"/>
      <c r="S53" s="325"/>
      <c r="T53" s="325"/>
      <c r="U53" s="325"/>
      <c r="V53" s="325"/>
      <c r="W53" s="325"/>
      <c r="X53" s="325"/>
      <c r="Y53" s="325"/>
      <c r="Z53" s="325"/>
      <c r="AA53" s="325"/>
      <c r="AB53" s="325"/>
      <c r="AC53" s="325"/>
      <c r="AD53" s="325"/>
      <c r="AE53" s="395" t="str">
        <f>IF(BZ20&lt;BZ16,"Saldo de Contrapartida a reprogramar: ","Contrapartida Adicional: ")</f>
        <v xml:space="preserve">Contrapartida Adicional: </v>
      </c>
      <c r="AF53" s="325"/>
      <c r="AG53" s="325"/>
      <c r="AH53" s="325"/>
      <c r="AI53" s="325"/>
      <c r="AJ53" s="325"/>
      <c r="AK53" s="325"/>
      <c r="AL53" s="325"/>
      <c r="AM53" s="393"/>
      <c r="AN53" s="393"/>
      <c r="AO53" s="393"/>
      <c r="AP53" s="393"/>
      <c r="AQ53" s="393"/>
      <c r="AR53" s="393"/>
      <c r="AS53" s="393"/>
      <c r="AT53" s="393">
        <f>IF(BZ20&lt;BZ16,ROUND(BZ10*(AM52-INFORMAÇÕES!H16)/100,2),ROUND(SUM(AT50:BH50)-AT52,2))</f>
        <v>0</v>
      </c>
      <c r="AU53" s="325"/>
      <c r="AV53" s="325"/>
      <c r="AW53" s="325"/>
      <c r="AX53" s="325"/>
      <c r="AY53" s="325"/>
      <c r="AZ53" s="325"/>
      <c r="BA53" s="325"/>
      <c r="BB53" s="325"/>
      <c r="BC53" s="325"/>
      <c r="BD53" s="325"/>
      <c r="BE53" s="325"/>
      <c r="BF53" s="325"/>
      <c r="BG53" s="138"/>
      <c r="BH53" s="138"/>
      <c r="BI53" s="138"/>
      <c r="BJ53" s="138"/>
      <c r="BK53" s="138"/>
      <c r="BL53" s="138"/>
      <c r="BM53" s="138"/>
      <c r="BN53" s="138"/>
      <c r="BO53" s="138"/>
      <c r="BP53" s="138"/>
      <c r="BQ53" s="138"/>
      <c r="BR53" s="138"/>
      <c r="BS53" s="138"/>
      <c r="BT53" s="138"/>
      <c r="BU53" s="325"/>
      <c r="BV53" s="325"/>
      <c r="BW53" s="325"/>
    </row>
    <row r="54" spans="1:83" ht="9.9499999999999993" customHeight="1">
      <c r="A54" s="138"/>
      <c r="B54" s="325"/>
      <c r="C54" s="379"/>
      <c r="D54" s="379"/>
      <c r="E54" s="379"/>
      <c r="F54" s="379"/>
      <c r="G54" s="325"/>
      <c r="H54" s="325"/>
      <c r="I54" s="325"/>
      <c r="J54" s="325"/>
      <c r="K54" s="325"/>
      <c r="L54" s="325"/>
      <c r="M54" s="325"/>
      <c r="N54" s="325"/>
      <c r="O54" s="325"/>
      <c r="P54" s="325"/>
      <c r="Q54" s="325"/>
      <c r="R54" s="325"/>
      <c r="S54" s="325"/>
      <c r="T54" s="325"/>
      <c r="U54" s="325"/>
      <c r="V54" s="325"/>
      <c r="W54" s="325"/>
      <c r="X54" s="325"/>
      <c r="Y54" s="325"/>
      <c r="Z54" s="325"/>
      <c r="AA54" s="325"/>
      <c r="AB54" s="325"/>
      <c r="AC54" s="325"/>
      <c r="AD54" s="325"/>
      <c r="AE54" s="395">
        <f>IF(BZ20&lt;BZ16,"Saldo a reprogramar: ",0)</f>
        <v>0</v>
      </c>
      <c r="AF54" s="325"/>
      <c r="AG54" s="325"/>
      <c r="AH54" s="325"/>
      <c r="AI54" s="325"/>
      <c r="AJ54" s="325"/>
      <c r="AK54" s="325"/>
      <c r="AL54" s="325"/>
      <c r="AM54" s="393"/>
      <c r="AN54" s="393"/>
      <c r="AO54" s="393"/>
      <c r="AP54" s="393"/>
      <c r="AQ54" s="393"/>
      <c r="AR54" s="393"/>
      <c r="AS54" s="393"/>
      <c r="AT54" s="393"/>
      <c r="AU54" s="393"/>
      <c r="AV54" s="393"/>
      <c r="AW54" s="393"/>
      <c r="AX54" s="393"/>
      <c r="AY54" s="393"/>
      <c r="AZ54" s="393"/>
      <c r="BA54" s="393"/>
      <c r="BB54" s="393"/>
      <c r="BC54" s="393"/>
      <c r="BD54" s="393"/>
      <c r="BE54" s="393"/>
      <c r="BF54" s="393"/>
      <c r="BG54" s="393"/>
      <c r="BH54" s="393"/>
      <c r="BI54" s="393"/>
      <c r="BJ54" s="393"/>
      <c r="BK54" s="393"/>
      <c r="BL54" s="393"/>
      <c r="BM54" s="393"/>
      <c r="BN54" s="393"/>
      <c r="BO54" s="393">
        <f>AM52+AT53</f>
        <v>0</v>
      </c>
      <c r="BP54" s="325"/>
      <c r="BQ54" s="325"/>
      <c r="BR54" s="325"/>
      <c r="BS54" s="325"/>
      <c r="BT54" s="325"/>
      <c r="BU54" s="325"/>
      <c r="BV54" s="325"/>
      <c r="BW54" s="325"/>
    </row>
    <row r="55" spans="1:83" ht="9.9499999999999993" customHeight="1">
      <c r="A55" s="138"/>
      <c r="B55" s="325"/>
      <c r="C55" s="379"/>
      <c r="D55" s="379"/>
      <c r="E55" s="379"/>
      <c r="F55" s="379"/>
      <c r="G55" s="325"/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25"/>
      <c r="AF55" s="325"/>
      <c r="AG55" s="325"/>
      <c r="AH55" s="325"/>
      <c r="AI55" s="325"/>
      <c r="AJ55" s="325"/>
      <c r="AK55" s="325"/>
      <c r="AL55" s="325"/>
      <c r="AM55" s="325"/>
      <c r="AN55" s="325"/>
      <c r="AO55" s="325"/>
      <c r="AP55" s="325"/>
      <c r="AQ55" s="325"/>
      <c r="AR55" s="325"/>
      <c r="AS55" s="325"/>
      <c r="AT55" s="325"/>
      <c r="AU55" s="325"/>
      <c r="AV55" s="325"/>
      <c r="AW55" s="325"/>
      <c r="AX55" s="325"/>
      <c r="AY55" s="325"/>
      <c r="AZ55" s="325"/>
      <c r="BA55" s="325"/>
      <c r="BB55" s="379"/>
      <c r="BC55" s="379"/>
      <c r="BD55" s="379"/>
      <c r="BE55" s="379"/>
      <c r="BF55" s="379"/>
      <c r="BG55" s="379"/>
      <c r="BH55" s="379"/>
      <c r="BI55" s="379"/>
      <c r="BJ55" s="379"/>
      <c r="BK55" s="379"/>
      <c r="BL55" s="138"/>
    </row>
    <row r="56" spans="1:83" ht="9.9499999999999993" customHeight="1">
      <c r="G56" s="393"/>
      <c r="BH56" s="1396">
        <f>'O2'!AR7</f>
        <v>0</v>
      </c>
      <c r="BI56" s="1396"/>
      <c r="BJ56" s="1396"/>
      <c r="BK56" s="1396"/>
      <c r="BL56" s="1396"/>
      <c r="BM56" s="1396"/>
      <c r="BN56" s="1396"/>
      <c r="BO56" s="1396"/>
      <c r="BP56" s="1396"/>
      <c r="BQ56" s="1396"/>
      <c r="BR56" s="1396"/>
      <c r="BS56" s="1396"/>
      <c r="BT56" s="1396"/>
      <c r="BU56" s="1396"/>
      <c r="BV56" s="1396"/>
    </row>
    <row r="57" spans="1:83" ht="9.9499999999999993" customHeight="1">
      <c r="G57" s="369" t="str">
        <f>Q0!$B$54</f>
        <v>Carimbo e Assinatura do Prefeito Municipal (ou Tomador)</v>
      </c>
      <c r="AM57" s="445"/>
      <c r="BH57" s="1402" t="s">
        <v>77</v>
      </c>
      <c r="BI57" s="1402"/>
      <c r="BJ57" s="1402"/>
      <c r="BK57" s="1402"/>
      <c r="BL57" s="1402"/>
      <c r="BM57" s="1402"/>
      <c r="BN57" s="1402"/>
      <c r="BO57" s="1402"/>
      <c r="BP57" s="1402"/>
      <c r="BQ57" s="1402"/>
      <c r="BR57" s="1402"/>
      <c r="BS57" s="1402"/>
      <c r="BT57" s="1402"/>
      <c r="BU57" s="1402"/>
      <c r="BV57" s="1402"/>
    </row>
    <row r="58" spans="1:83" ht="9.9499999999999993" hidden="1" customHeight="1"/>
    <row r="59" spans="1:83" ht="9.9499999999999993" hidden="1" customHeight="1"/>
    <row r="60" spans="1:83" ht="9.9499999999999993" hidden="1" customHeight="1"/>
    <row r="61" spans="1:83" ht="9.9499999999999993" hidden="1" customHeight="1"/>
    <row r="62" spans="1:83" ht="9.9499999999999993" hidden="1" customHeight="1"/>
    <row r="63" spans="1:83" ht="9.9499999999999993" hidden="1" customHeight="1"/>
    <row r="64" spans="1:83" ht="9.9499999999999993" hidden="1" customHeight="1"/>
    <row r="65" ht="9.9499999999999993" hidden="1" customHeight="1"/>
  </sheetData>
  <sheetProtection password="CC0D" sheet="1" objects="1" scenarios="1" formatCells="0" formatRows="0"/>
  <mergeCells count="13">
    <mergeCell ref="K50:M50"/>
    <mergeCell ref="U50:W50"/>
    <mergeCell ref="G8:G9"/>
    <mergeCell ref="B2:AE2"/>
    <mergeCell ref="B8:B9"/>
    <mergeCell ref="AE8:AE9"/>
    <mergeCell ref="AM8:AM9"/>
    <mergeCell ref="BH57:BV57"/>
    <mergeCell ref="BH56:BV56"/>
    <mergeCell ref="BW8:BW9"/>
    <mergeCell ref="BO8:BO9"/>
    <mergeCell ref="BH8:BH9"/>
    <mergeCell ref="AT8:BA8"/>
  </mergeCells>
  <phoneticPr fontId="2" type="noConversion"/>
  <conditionalFormatting sqref="G54:BO54">
    <cfRule type="expression" dxfId="91" priority="1" stopIfTrue="1">
      <formula>$AE$54=0</formula>
    </cfRule>
  </conditionalFormatting>
  <conditionalFormatting sqref="G53:AT53">
    <cfRule type="expression" dxfId="90" priority="2" stopIfTrue="1">
      <formula>$AM$53=$AT$53</formula>
    </cfRule>
  </conditionalFormatting>
  <conditionalFormatting sqref="G52:AS52">
    <cfRule type="expression" dxfId="89" priority="3" stopIfTrue="1">
      <formula>$AM$52=$AT$52</formula>
    </cfRule>
  </conditionalFormatting>
  <conditionalFormatting sqref="AT52">
    <cfRule type="expression" dxfId="88" priority="4" stopIfTrue="1">
      <formula>$AM$52=$AT$52</formula>
    </cfRule>
    <cfRule type="cellIs" dxfId="87" priority="5" stopIfTrue="1" operator="lessThan">
      <formula>$AM$52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2" orientation="landscape" r:id="rId1"/>
  <headerFooter alignWithMargins="0">
    <oddFooter>&amp;L&amp;"Arial,Negrito"&amp;8V.131028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 codeName="Plan14">
    <pageSetUpPr fitToPage="1"/>
  </sheetPr>
  <dimension ref="B1:AU89"/>
  <sheetViews>
    <sheetView showGridLines="0" showRowColHeaders="0" showZeros="0" zoomScale="88" zoomScaleNormal="88" workbookViewId="0">
      <selection activeCell="F12" sqref="F12"/>
    </sheetView>
  </sheetViews>
  <sheetFormatPr defaultColWidth="1.7109375" defaultRowHeight="9.9499999999999993" customHeight="1"/>
  <cols>
    <col min="1" max="1" width="0.42578125" style="54" customWidth="1"/>
    <col min="2" max="2" width="10.42578125" style="54" hidden="1" customWidth="1"/>
    <col min="3" max="3" width="7.7109375" style="53" customWidth="1"/>
    <col min="4" max="4" width="68.5703125" style="53" customWidth="1"/>
    <col min="5" max="5" width="12" style="71" customWidth="1"/>
    <col min="6" max="17" width="5.7109375" style="54" customWidth="1"/>
    <col min="18" max="18" width="7.7109375" style="53" customWidth="1"/>
    <col min="19" max="19" width="68.5703125" style="53" customWidth="1"/>
    <col min="20" max="20" width="12" style="71" customWidth="1"/>
    <col min="21" max="32" width="5.7109375" style="54" customWidth="1"/>
    <col min="33" max="33" width="7.7109375" style="53" customWidth="1"/>
    <col min="34" max="34" width="68.5703125" style="53" customWidth="1"/>
    <col min="35" max="35" width="12" style="71" customWidth="1"/>
    <col min="36" max="47" width="5.7109375" style="54" customWidth="1"/>
    <col min="48" max="16384" width="1.7109375" style="54"/>
  </cols>
  <sheetData>
    <row r="1" spans="2:47" s="6" customFormat="1" ht="48.75" customHeight="1">
      <c r="C1" s="4"/>
      <c r="D1" s="4"/>
      <c r="E1" s="21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4"/>
      <c r="S1" s="4"/>
      <c r="T1" s="21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4"/>
      <c r="AH1" s="4"/>
      <c r="AI1" s="21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</row>
    <row r="2" spans="2:47" s="6" customFormat="1" ht="9.9499999999999993" hidden="1" customHeight="1">
      <c r="C2" s="9"/>
      <c r="D2" s="9"/>
      <c r="E2" s="22"/>
      <c r="K2" s="3"/>
      <c r="L2" s="3"/>
      <c r="M2" s="3"/>
      <c r="N2" s="3"/>
      <c r="O2" s="3"/>
      <c r="P2" s="3"/>
      <c r="Q2" s="3"/>
      <c r="R2" s="9"/>
      <c r="S2" s="9"/>
      <c r="T2" s="22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9"/>
      <c r="AH2" s="9"/>
      <c r="AI2" s="22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</row>
    <row r="3" spans="2:47" s="6" customFormat="1" ht="9.9499999999999993" hidden="1" customHeight="1">
      <c r="C3" s="9"/>
      <c r="D3" s="9"/>
      <c r="E3" s="22"/>
      <c r="K3" s="3"/>
      <c r="L3" s="3"/>
      <c r="M3" s="3"/>
      <c r="N3" s="3"/>
      <c r="O3" s="3"/>
      <c r="P3" s="3"/>
      <c r="Q3" s="3"/>
      <c r="R3" s="9"/>
      <c r="S3" s="9"/>
      <c r="T3" s="22"/>
      <c r="U3" s="3"/>
      <c r="W3" s="1"/>
      <c r="X3" s="1"/>
      <c r="Y3" s="1"/>
      <c r="Z3" s="1"/>
      <c r="AA3" s="1"/>
      <c r="AB3" s="1"/>
      <c r="AC3" s="1"/>
      <c r="AD3" s="1"/>
      <c r="AE3" s="1"/>
      <c r="AF3" s="1"/>
      <c r="AG3" s="9"/>
      <c r="AH3" s="9"/>
      <c r="AI3" s="22"/>
      <c r="AM3" s="3"/>
      <c r="AN3" s="3"/>
      <c r="AO3" s="3"/>
      <c r="AP3" s="3"/>
    </row>
    <row r="4" spans="2:47" s="6" customFormat="1" ht="9.9499999999999993" hidden="1" customHeight="1">
      <c r="C4" s="4"/>
      <c r="D4" s="4"/>
      <c r="E4" s="21"/>
      <c r="F4" s="3"/>
      <c r="G4" s="3"/>
      <c r="H4" s="3"/>
      <c r="I4" s="1429"/>
      <c r="J4" s="1429"/>
      <c r="K4" s="1429"/>
      <c r="L4" s="1429"/>
      <c r="M4" s="3"/>
      <c r="N4" s="3"/>
      <c r="O4" s="3"/>
      <c r="P4" s="3"/>
      <c r="Q4" s="3"/>
      <c r="R4" s="4"/>
      <c r="S4" s="4"/>
      <c r="T4" s="21"/>
      <c r="U4" s="3"/>
      <c r="V4" s="3"/>
      <c r="W4" s="3"/>
      <c r="X4" s="3"/>
      <c r="AE4" s="3"/>
      <c r="AF4" s="3"/>
      <c r="AG4" s="4"/>
      <c r="AH4" s="4"/>
      <c r="AI4" s="21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</row>
    <row r="5" spans="2:47" s="8" customFormat="1" ht="15" customHeight="1">
      <c r="C5" s="1404" t="e">
        <f>IF($AU$52&lt;100,"O percentual acumulado é INFERIOR a 100%",IF($AU$52&gt;100,"O percentual acumulado é SUPERIOR a 100%","CRONOGRAMA PÓS-LICITAÇÃO"))</f>
        <v>#DIV/0!</v>
      </c>
      <c r="D5" s="1404"/>
      <c r="E5" s="406" t="str">
        <f>CONCATENATE("Nº do contrato: ",INFORMAÇÕES1!G5,"-",INFORMAÇÕES1!G6," / ",INFORMAÇÕES1!G31)</f>
        <v>Nº do contrato: 0-0 / 0</v>
      </c>
      <c r="F5" s="419"/>
      <c r="G5" s="419"/>
      <c r="H5" s="594"/>
      <c r="I5" s="406" t="str">
        <f>CONCATENATE(INFORMAÇÕES1!B7,": ",INFORMAÇÕES1!G7)</f>
        <v>Tomador: PREFEITURA MUNICIPAL DE GASPAR</v>
      </c>
      <c r="J5" s="419"/>
      <c r="K5" s="419"/>
      <c r="L5" s="419"/>
      <c r="M5" s="419"/>
      <c r="N5" s="419"/>
      <c r="O5" s="419"/>
      <c r="P5" s="419"/>
      <c r="Q5" s="594"/>
      <c r="R5" s="1404" t="e">
        <f>IF($AU$52&lt;100,"O percentual acumulado é INFERIOR a 100%",IF($AU$52&gt;100,"O percentual acumulado é SUPERIOR a 100%","CRONOGRAMA PÓS-LICITAÇÃO"))</f>
        <v>#DIV/0!</v>
      </c>
      <c r="S5" s="1404"/>
      <c r="T5" s="406" t="str">
        <f>CONCATENATE("Nº do contrato: ",INFORMAÇÕES1!G5,"-",INFORMAÇÕES1!G6," / ",INFORMAÇÕES1!G31)</f>
        <v>Nº do contrato: 0-0 / 0</v>
      </c>
      <c r="U5" s="419"/>
      <c r="V5" s="419"/>
      <c r="W5" s="594"/>
      <c r="X5" s="406" t="str">
        <f>I5</f>
        <v>Tomador: PREFEITURA MUNICIPAL DE GASPAR</v>
      </c>
      <c r="Y5" s="419"/>
      <c r="Z5" s="419"/>
      <c r="AA5" s="419"/>
      <c r="AB5" s="419"/>
      <c r="AC5" s="592"/>
      <c r="AD5" s="592"/>
      <c r="AE5" s="856"/>
      <c r="AF5" s="593"/>
      <c r="AG5" s="1404" t="e">
        <f>IF($AU$52&lt;100,"O percentual acumulado é INFERIOR a 100%",IF($AU$52&gt;100,"O percentual acumulado é SUPERIOR a 100%","CRONOGRAMA PÓS-LICITAÇÃO"))</f>
        <v>#DIV/0!</v>
      </c>
      <c r="AH5" s="1404"/>
      <c r="AI5" s="406" t="str">
        <f>CONCATENATE("Nº do contrato: ",INFORMAÇÕES1!G5,"-",INFORMAÇÕES1!G6," / ",INFORMAÇÕES1!G31)</f>
        <v>Nº do contrato: 0-0 / 0</v>
      </c>
      <c r="AJ5" s="419"/>
      <c r="AK5" s="419"/>
      <c r="AL5" s="594"/>
      <c r="AM5" s="406" t="str">
        <f>I5</f>
        <v>Tomador: PREFEITURA MUNICIPAL DE GASPAR</v>
      </c>
      <c r="AN5" s="419"/>
      <c r="AO5" s="419"/>
      <c r="AP5" s="419"/>
      <c r="AQ5" s="419"/>
      <c r="AR5" s="419"/>
      <c r="AS5" s="419"/>
      <c r="AT5" s="419"/>
      <c r="AU5" s="594"/>
    </row>
    <row r="6" spans="2:47" s="8" customFormat="1" ht="3" customHeight="1">
      <c r="C6" s="7"/>
      <c r="D6" s="7"/>
      <c r="E6" s="89"/>
      <c r="R6" s="7"/>
      <c r="S6" s="7"/>
      <c r="T6" s="89"/>
      <c r="AG6" s="7"/>
      <c r="AH6" s="7"/>
      <c r="AI6" s="89"/>
    </row>
    <row r="7" spans="2:47" s="226" customFormat="1" ht="12" customHeight="1">
      <c r="C7" s="701" t="str">
        <f>CONCATENATE(INFORMAÇÕES1!B9,": ",INFORMAÇÕES1!G9)</f>
        <v>Empreendimento: REFORMA DA UNIDADE DE SAÚDE GASPAR ALTO</v>
      </c>
      <c r="D7" s="592"/>
      <c r="E7" s="592"/>
      <c r="F7" s="592"/>
      <c r="G7" s="592"/>
      <c r="H7" s="593"/>
      <c r="I7" s="701" t="str">
        <f>CONCATENATE(INFORMAÇÕES1!B14,": ",INFORMAÇÕES1!G14)</f>
        <v>Programa: 0</v>
      </c>
      <c r="J7" s="592"/>
      <c r="K7" s="592"/>
      <c r="L7" s="592"/>
      <c r="M7" s="592"/>
      <c r="N7" s="592"/>
      <c r="O7" s="592"/>
      <c r="P7" s="592"/>
      <c r="Q7" s="593"/>
      <c r="R7" s="701" t="str">
        <f>CONCATENATE(INFORMAÇÕES1!B9,": ",INFORMAÇÕES1!G9)</f>
        <v>Empreendimento: REFORMA DA UNIDADE DE SAÚDE GASPAR ALTO</v>
      </c>
      <c r="S7" s="592"/>
      <c r="T7" s="592"/>
      <c r="U7" s="592"/>
      <c r="V7" s="592"/>
      <c r="W7" s="593"/>
      <c r="X7" s="701" t="str">
        <f>I7</f>
        <v>Programa: 0</v>
      </c>
      <c r="Y7" s="592"/>
      <c r="Z7" s="592"/>
      <c r="AA7" s="592"/>
      <c r="AB7" s="592"/>
      <c r="AC7" s="592"/>
      <c r="AD7" s="592"/>
      <c r="AE7" s="592"/>
      <c r="AF7" s="593"/>
      <c r="AG7" s="701" t="str">
        <f>CONCATENATE(INFORMAÇÕES1!B9,": ",INFORMAÇÕES1!G9)</f>
        <v>Empreendimento: REFORMA DA UNIDADE DE SAÚDE GASPAR ALTO</v>
      </c>
      <c r="AH7" s="592"/>
      <c r="AI7" s="592"/>
      <c r="AJ7" s="571"/>
      <c r="AK7" s="571"/>
      <c r="AL7" s="572"/>
      <c r="AM7" s="801" t="str">
        <f>I7</f>
        <v>Programa: 0</v>
      </c>
      <c r="AN7" s="571"/>
      <c r="AO7" s="571"/>
      <c r="AP7" s="571"/>
      <c r="AQ7" s="571"/>
      <c r="AR7" s="571"/>
      <c r="AS7" s="571"/>
      <c r="AT7" s="571"/>
      <c r="AU7" s="572"/>
    </row>
    <row r="8" spans="2:47" s="7" customFormat="1" ht="3" customHeight="1">
      <c r="E8" s="20"/>
      <c r="F8" s="20"/>
      <c r="G8" s="20"/>
      <c r="H8" s="20"/>
      <c r="I8" s="20"/>
      <c r="J8" s="10"/>
      <c r="K8" s="10"/>
      <c r="L8" s="10"/>
      <c r="M8" s="10"/>
      <c r="N8" s="10"/>
      <c r="O8" s="10"/>
      <c r="P8" s="10"/>
      <c r="Q8" s="10"/>
      <c r="T8" s="20"/>
      <c r="U8" s="10"/>
      <c r="V8" s="10"/>
      <c r="W8" s="10"/>
      <c r="X8" s="11"/>
      <c r="Y8" s="11"/>
      <c r="Z8" s="11"/>
      <c r="AA8" s="11"/>
      <c r="AB8" s="11"/>
      <c r="AC8" s="11"/>
      <c r="AD8" s="11"/>
      <c r="AE8" s="11"/>
      <c r="AF8" s="11"/>
      <c r="AI8" s="20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</row>
    <row r="9" spans="2:47" s="7" customFormat="1" ht="3" customHeight="1">
      <c r="C9" s="10"/>
      <c r="D9" s="10"/>
      <c r="E9" s="20"/>
      <c r="F9" s="20"/>
      <c r="G9" s="20"/>
      <c r="H9" s="20"/>
      <c r="I9" s="20"/>
      <c r="J9" s="10"/>
      <c r="K9" s="10"/>
      <c r="L9" s="11"/>
      <c r="M9" s="11"/>
      <c r="N9" s="11"/>
      <c r="O9" s="11"/>
      <c r="P9" s="11"/>
      <c r="Q9" s="11"/>
      <c r="R9" s="10"/>
      <c r="S9" s="10"/>
      <c r="T9" s="20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82"/>
      <c r="AG9" s="10"/>
      <c r="AH9" s="10"/>
      <c r="AI9" s="20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</row>
    <row r="10" spans="2:47" ht="9.9499999999999993" customHeight="1">
      <c r="C10" s="1373" t="s">
        <v>76</v>
      </c>
      <c r="D10" s="1405" t="s">
        <v>311</v>
      </c>
      <c r="E10" s="1431" t="s">
        <v>389</v>
      </c>
      <c r="F10" s="1430" t="s">
        <v>4</v>
      </c>
      <c r="G10" s="1430"/>
      <c r="H10" s="1430" t="s">
        <v>7</v>
      </c>
      <c r="I10" s="1430"/>
      <c r="J10" s="1430" t="s">
        <v>8</v>
      </c>
      <c r="K10" s="1430"/>
      <c r="L10" s="1430" t="s">
        <v>9</v>
      </c>
      <c r="M10" s="1430"/>
      <c r="N10" s="1430" t="s">
        <v>10</v>
      </c>
      <c r="O10" s="1430"/>
      <c r="P10" s="1430" t="s">
        <v>11</v>
      </c>
      <c r="Q10" s="1430"/>
      <c r="R10" s="1373" t="s">
        <v>76</v>
      </c>
      <c r="S10" s="1405" t="s">
        <v>311</v>
      </c>
      <c r="T10" s="1431" t="str">
        <f>$E10</f>
        <v>Investimento</v>
      </c>
      <c r="U10" s="1430" t="s">
        <v>12</v>
      </c>
      <c r="V10" s="1430"/>
      <c r="W10" s="1430" t="s">
        <v>13</v>
      </c>
      <c r="X10" s="1430"/>
      <c r="Y10" s="1430" t="s">
        <v>14</v>
      </c>
      <c r="Z10" s="1430"/>
      <c r="AA10" s="1430" t="s">
        <v>15</v>
      </c>
      <c r="AB10" s="1430"/>
      <c r="AC10" s="1430" t="s">
        <v>16</v>
      </c>
      <c r="AD10" s="1430"/>
      <c r="AE10" s="1430" t="s">
        <v>17</v>
      </c>
      <c r="AF10" s="1430"/>
      <c r="AG10" s="1373" t="s">
        <v>76</v>
      </c>
      <c r="AH10" s="1405" t="s">
        <v>311</v>
      </c>
      <c r="AI10" s="1431" t="str">
        <f>$E10</f>
        <v>Investimento</v>
      </c>
      <c r="AJ10" s="1430" t="s">
        <v>18</v>
      </c>
      <c r="AK10" s="1430"/>
      <c r="AL10" s="1430" t="s">
        <v>19</v>
      </c>
      <c r="AM10" s="1430"/>
      <c r="AN10" s="1430" t="s">
        <v>20</v>
      </c>
      <c r="AO10" s="1430"/>
      <c r="AP10" s="1430" t="s">
        <v>21</v>
      </c>
      <c r="AQ10" s="1430"/>
      <c r="AR10" s="1430" t="s">
        <v>22</v>
      </c>
      <c r="AS10" s="1430"/>
      <c r="AT10" s="1430" t="s">
        <v>23</v>
      </c>
      <c r="AU10" s="1430"/>
    </row>
    <row r="11" spans="2:47" ht="9.9499999999999993" customHeight="1">
      <c r="C11" s="1374"/>
      <c r="D11" s="1406"/>
      <c r="E11" s="1432"/>
      <c r="F11" s="61" t="s">
        <v>5</v>
      </c>
      <c r="G11" s="62" t="s">
        <v>6</v>
      </c>
      <c r="H11" s="61" t="s">
        <v>5</v>
      </c>
      <c r="I11" s="62" t="s">
        <v>6</v>
      </c>
      <c r="J11" s="61" t="s">
        <v>5</v>
      </c>
      <c r="K11" s="62" t="s">
        <v>6</v>
      </c>
      <c r="L11" s="61" t="s">
        <v>5</v>
      </c>
      <c r="M11" s="62" t="s">
        <v>6</v>
      </c>
      <c r="N11" s="61" t="s">
        <v>5</v>
      </c>
      <c r="O11" s="62" t="s">
        <v>6</v>
      </c>
      <c r="P11" s="61" t="s">
        <v>5</v>
      </c>
      <c r="Q11" s="62" t="s">
        <v>6</v>
      </c>
      <c r="R11" s="1374"/>
      <c r="S11" s="1406"/>
      <c r="T11" s="1432"/>
      <c r="U11" s="61" t="s">
        <v>5</v>
      </c>
      <c r="V11" s="62" t="s">
        <v>6</v>
      </c>
      <c r="W11" s="61" t="s">
        <v>5</v>
      </c>
      <c r="X11" s="62" t="s">
        <v>6</v>
      </c>
      <c r="Y11" s="61" t="s">
        <v>5</v>
      </c>
      <c r="Z11" s="62" t="s">
        <v>6</v>
      </c>
      <c r="AA11" s="61" t="s">
        <v>5</v>
      </c>
      <c r="AB11" s="62" t="s">
        <v>6</v>
      </c>
      <c r="AC11" s="61" t="s">
        <v>5</v>
      </c>
      <c r="AD11" s="62" t="s">
        <v>6</v>
      </c>
      <c r="AE11" s="61" t="s">
        <v>5</v>
      </c>
      <c r="AF11" s="62" t="s">
        <v>6</v>
      </c>
      <c r="AG11" s="1374"/>
      <c r="AH11" s="1406"/>
      <c r="AI11" s="1432"/>
      <c r="AJ11" s="61" t="s">
        <v>5</v>
      </c>
      <c r="AK11" s="62" t="s">
        <v>6</v>
      </c>
      <c r="AL11" s="61" t="s">
        <v>5</v>
      </c>
      <c r="AM11" s="62" t="s">
        <v>6</v>
      </c>
      <c r="AN11" s="61" t="s">
        <v>5</v>
      </c>
      <c r="AO11" s="62" t="s">
        <v>6</v>
      </c>
      <c r="AP11" s="61" t="s">
        <v>5</v>
      </c>
      <c r="AQ11" s="62" t="s">
        <v>6</v>
      </c>
      <c r="AR11" s="61" t="s">
        <v>5</v>
      </c>
      <c r="AS11" s="62" t="s">
        <v>6</v>
      </c>
      <c r="AT11" s="61" t="s">
        <v>5</v>
      </c>
      <c r="AU11" s="62" t="s">
        <v>6</v>
      </c>
    </row>
    <row r="12" spans="2:47" ht="9.9499999999999993" customHeight="1">
      <c r="B12" s="284" t="e">
        <f>'Q2'!BO10/'Q2'!$BO$50</f>
        <v>#DIV/0!</v>
      </c>
      <c r="C12" s="934" t="str">
        <f>'Q2'!$B10</f>
        <v/>
      </c>
      <c r="D12" s="914" t="str">
        <f>'Q2'!$G10</f>
        <v/>
      </c>
      <c r="E12" s="291">
        <f>'Q2'!$BO10</f>
        <v>0</v>
      </c>
      <c r="F12" s="460">
        <f>'C1'!F12</f>
        <v>0</v>
      </c>
      <c r="G12" s="919">
        <f t="shared" ref="G12:G51" si="0">F12</f>
        <v>0</v>
      </c>
      <c r="H12" s="460">
        <f>'C1'!H12</f>
        <v>0</v>
      </c>
      <c r="I12" s="919">
        <f>G12+H12</f>
        <v>0</v>
      </c>
      <c r="J12" s="460">
        <f>'C1'!J12</f>
        <v>0</v>
      </c>
      <c r="K12" s="919">
        <f>I12+J12</f>
        <v>0</v>
      </c>
      <c r="L12" s="285">
        <f>'C1'!L12</f>
        <v>0</v>
      </c>
      <c r="M12" s="919">
        <f>K12+L12</f>
        <v>0</v>
      </c>
      <c r="N12" s="285">
        <f>'C1'!N12</f>
        <v>0</v>
      </c>
      <c r="O12" s="919">
        <f>M12+N12</f>
        <v>0</v>
      </c>
      <c r="P12" s="285">
        <f>'C1'!P12</f>
        <v>0</v>
      </c>
      <c r="Q12" s="921">
        <f>O12+P12</f>
        <v>0</v>
      </c>
      <c r="R12" s="934" t="str">
        <f>'Q2'!$B10</f>
        <v/>
      </c>
      <c r="S12" s="914" t="str">
        <f>'Q2'!$G10</f>
        <v/>
      </c>
      <c r="T12" s="291">
        <f>'Q2'!$BO10</f>
        <v>0</v>
      </c>
      <c r="U12" s="285">
        <f>'C1'!U12</f>
        <v>0</v>
      </c>
      <c r="V12" s="919">
        <f>Q12+U12</f>
        <v>0</v>
      </c>
      <c r="W12" s="285">
        <f>'C1'!W12</f>
        <v>0</v>
      </c>
      <c r="X12" s="919">
        <f>V12+W12</f>
        <v>0</v>
      </c>
      <c r="Y12" s="285">
        <f>'C1'!Y12</f>
        <v>0</v>
      </c>
      <c r="Z12" s="919">
        <f>X12+Y12</f>
        <v>0</v>
      </c>
      <c r="AA12" s="285">
        <f>'C1'!AA12</f>
        <v>0</v>
      </c>
      <c r="AB12" s="919">
        <f>Z12+AA12</f>
        <v>0</v>
      </c>
      <c r="AC12" s="285">
        <f>'C1'!AC12</f>
        <v>0</v>
      </c>
      <c r="AD12" s="919">
        <f>AB12+AC12</f>
        <v>0</v>
      </c>
      <c r="AE12" s="285">
        <f>'C1'!AE12</f>
        <v>0</v>
      </c>
      <c r="AF12" s="921">
        <f>AD12+AE12</f>
        <v>0</v>
      </c>
      <c r="AG12" s="934" t="str">
        <f>'Q2'!$B10</f>
        <v/>
      </c>
      <c r="AH12" s="914" t="str">
        <f>'Q2'!$G10</f>
        <v/>
      </c>
      <c r="AI12" s="291">
        <f>'Q2'!$BO10</f>
        <v>0</v>
      </c>
      <c r="AJ12" s="285">
        <f>'C1'!AJ12</f>
        <v>0</v>
      </c>
      <c r="AK12" s="919">
        <f>AF12+AJ12</f>
        <v>0</v>
      </c>
      <c r="AL12" s="285">
        <f>'C1'!AL12</f>
        <v>0</v>
      </c>
      <c r="AM12" s="919">
        <f>AK12+AL12</f>
        <v>0</v>
      </c>
      <c r="AN12" s="285">
        <f>'C1'!AN12</f>
        <v>0</v>
      </c>
      <c r="AO12" s="919">
        <f>AM12+AN12</f>
        <v>0</v>
      </c>
      <c r="AP12" s="285">
        <f>'C1'!AP12</f>
        <v>0</v>
      </c>
      <c r="AQ12" s="919">
        <f>AO12+AP12</f>
        <v>0</v>
      </c>
      <c r="AR12" s="285">
        <f>'C1'!AR12</f>
        <v>0</v>
      </c>
      <c r="AS12" s="919">
        <f>AQ12+AR12</f>
        <v>0</v>
      </c>
      <c r="AT12" s="285">
        <f>'C1'!AT12</f>
        <v>0</v>
      </c>
      <c r="AU12" s="921">
        <f>AS12+AT12</f>
        <v>0</v>
      </c>
    </row>
    <row r="13" spans="2:47" ht="9.9499999999999993" customHeight="1">
      <c r="B13" s="284" t="e">
        <f>'Q2'!BO11/'Q2'!$BO$50</f>
        <v>#DIV/0!</v>
      </c>
      <c r="C13" s="935" t="str">
        <f>'Q2'!$B11</f>
        <v/>
      </c>
      <c r="D13" s="916" t="str">
        <f>'Q2'!$G11</f>
        <v/>
      </c>
      <c r="E13" s="267">
        <f>'Q2'!$BO11</f>
        <v>0</v>
      </c>
      <c r="F13" s="460">
        <f>'C1'!F13</f>
        <v>0</v>
      </c>
      <c r="G13" s="358">
        <f t="shared" si="0"/>
        <v>0</v>
      </c>
      <c r="H13" s="460">
        <f>'C1'!H13</f>
        <v>0</v>
      </c>
      <c r="I13" s="358">
        <f t="shared" ref="I13:I51" si="1">G13+H13</f>
        <v>0</v>
      </c>
      <c r="J13" s="460">
        <f>'C1'!J13</f>
        <v>0</v>
      </c>
      <c r="K13" s="358">
        <f t="shared" ref="K13:K51" si="2">I13+J13</f>
        <v>0</v>
      </c>
      <c r="L13" s="460">
        <f>'C1'!L13</f>
        <v>0</v>
      </c>
      <c r="M13" s="358">
        <f t="shared" ref="M13:M51" si="3">K13+L13</f>
        <v>0</v>
      </c>
      <c r="N13" s="460">
        <f>'C1'!N13</f>
        <v>0</v>
      </c>
      <c r="O13" s="358">
        <f t="shared" ref="O13:O51" si="4">M13+N13</f>
        <v>0</v>
      </c>
      <c r="P13" s="460">
        <f>'C1'!P13</f>
        <v>0</v>
      </c>
      <c r="Q13" s="359">
        <f t="shared" ref="Q13:Q51" si="5">O13+P13</f>
        <v>0</v>
      </c>
      <c r="R13" s="935" t="str">
        <f>'Q2'!$B11</f>
        <v/>
      </c>
      <c r="S13" s="916" t="str">
        <f>'Q2'!$G11</f>
        <v/>
      </c>
      <c r="T13" s="267">
        <f>'Q2'!$BO11</f>
        <v>0</v>
      </c>
      <c r="U13" s="460">
        <f>'C1'!U13</f>
        <v>0</v>
      </c>
      <c r="V13" s="358">
        <f t="shared" ref="V13:V51" si="6">Q13+U13</f>
        <v>0</v>
      </c>
      <c r="W13" s="460">
        <f>'C1'!W13</f>
        <v>0</v>
      </c>
      <c r="X13" s="358">
        <f t="shared" ref="X13:X51" si="7">V13+W13</f>
        <v>0</v>
      </c>
      <c r="Y13" s="460">
        <f>'C1'!Y13</f>
        <v>0</v>
      </c>
      <c r="Z13" s="358">
        <f t="shared" ref="Z13:Z51" si="8">X13+Y13</f>
        <v>0</v>
      </c>
      <c r="AA13" s="460">
        <f>'C1'!AA13</f>
        <v>0</v>
      </c>
      <c r="AB13" s="358">
        <f t="shared" ref="AB13:AB51" si="9">Z13+AA13</f>
        <v>0</v>
      </c>
      <c r="AC13" s="460">
        <f>'C1'!AC13</f>
        <v>0</v>
      </c>
      <c r="AD13" s="358">
        <f t="shared" ref="AD13:AD51" si="10">AB13+AC13</f>
        <v>0</v>
      </c>
      <c r="AE13" s="460">
        <f>'C1'!AE13</f>
        <v>0</v>
      </c>
      <c r="AF13" s="359">
        <f t="shared" ref="AF13:AF51" si="11">AD13+AE13</f>
        <v>0</v>
      </c>
      <c r="AG13" s="935" t="str">
        <f>'Q2'!$B11</f>
        <v/>
      </c>
      <c r="AH13" s="916" t="str">
        <f>'Q2'!$G11</f>
        <v/>
      </c>
      <c r="AI13" s="267">
        <f>'Q2'!$BO11</f>
        <v>0</v>
      </c>
      <c r="AJ13" s="460">
        <f>'C1'!AJ13</f>
        <v>0</v>
      </c>
      <c r="AK13" s="358">
        <f t="shared" ref="AK13:AK51" si="12">AF13+AJ13</f>
        <v>0</v>
      </c>
      <c r="AL13" s="460">
        <f>'C1'!AL13</f>
        <v>0</v>
      </c>
      <c r="AM13" s="358">
        <f t="shared" ref="AM13:AM51" si="13">AK13+AL13</f>
        <v>0</v>
      </c>
      <c r="AN13" s="460">
        <f>'C1'!AN13</f>
        <v>0</v>
      </c>
      <c r="AO13" s="358">
        <f t="shared" ref="AO13:AO51" si="14">AM13+AN13</f>
        <v>0</v>
      </c>
      <c r="AP13" s="460">
        <f>'C1'!AP13</f>
        <v>0</v>
      </c>
      <c r="AQ13" s="358">
        <f t="shared" ref="AQ13:AQ51" si="15">AO13+AP13</f>
        <v>0</v>
      </c>
      <c r="AR13" s="460">
        <f>'C1'!AR13</f>
        <v>0</v>
      </c>
      <c r="AS13" s="358">
        <f t="shared" ref="AS13:AS51" si="16">AQ13+AR13</f>
        <v>0</v>
      </c>
      <c r="AT13" s="460">
        <f>'C1'!AT13</f>
        <v>0</v>
      </c>
      <c r="AU13" s="359">
        <f t="shared" ref="AU13:AU51" si="17">AS13+AT13</f>
        <v>0</v>
      </c>
    </row>
    <row r="14" spans="2:47" ht="9.9499999999999993" customHeight="1">
      <c r="B14" s="284" t="e">
        <f>'Q2'!BO12/'Q2'!$BO$50</f>
        <v>#DIV/0!</v>
      </c>
      <c r="C14" s="935" t="str">
        <f>'Q2'!$B12</f>
        <v/>
      </c>
      <c r="D14" s="916" t="str">
        <f>'Q2'!$G12</f>
        <v/>
      </c>
      <c r="E14" s="267">
        <f>'Q2'!$BO12</f>
        <v>0</v>
      </c>
      <c r="F14" s="460">
        <f>'C1'!F14</f>
        <v>0</v>
      </c>
      <c r="G14" s="358">
        <f t="shared" si="0"/>
        <v>0</v>
      </c>
      <c r="H14" s="460">
        <f>'C1'!H14</f>
        <v>0</v>
      </c>
      <c r="I14" s="358">
        <f t="shared" si="1"/>
        <v>0</v>
      </c>
      <c r="J14" s="460">
        <f>'C1'!J14</f>
        <v>0</v>
      </c>
      <c r="K14" s="358">
        <f t="shared" si="2"/>
        <v>0</v>
      </c>
      <c r="L14" s="460">
        <f>'C1'!L14</f>
        <v>0</v>
      </c>
      <c r="M14" s="358">
        <f t="shared" si="3"/>
        <v>0</v>
      </c>
      <c r="N14" s="460">
        <f>'C1'!N14</f>
        <v>0</v>
      </c>
      <c r="O14" s="358">
        <f t="shared" si="4"/>
        <v>0</v>
      </c>
      <c r="P14" s="460">
        <f>'C1'!P14</f>
        <v>0</v>
      </c>
      <c r="Q14" s="359">
        <f t="shared" si="5"/>
        <v>0</v>
      </c>
      <c r="R14" s="935" t="str">
        <f>'Q2'!$B12</f>
        <v/>
      </c>
      <c r="S14" s="916" t="str">
        <f>'Q2'!$G12</f>
        <v/>
      </c>
      <c r="T14" s="267">
        <f>'Q2'!$BO12</f>
        <v>0</v>
      </c>
      <c r="U14" s="460">
        <f>'C1'!U14</f>
        <v>0</v>
      </c>
      <c r="V14" s="358">
        <f t="shared" si="6"/>
        <v>0</v>
      </c>
      <c r="W14" s="460">
        <f>'C1'!W14</f>
        <v>0</v>
      </c>
      <c r="X14" s="358">
        <f t="shared" si="7"/>
        <v>0</v>
      </c>
      <c r="Y14" s="460">
        <f>'C1'!Y14</f>
        <v>0</v>
      </c>
      <c r="Z14" s="358">
        <f t="shared" si="8"/>
        <v>0</v>
      </c>
      <c r="AA14" s="460">
        <f>'C1'!AA14</f>
        <v>0</v>
      </c>
      <c r="AB14" s="358">
        <f t="shared" si="9"/>
        <v>0</v>
      </c>
      <c r="AC14" s="460">
        <f>'C1'!AC14</f>
        <v>0</v>
      </c>
      <c r="AD14" s="358">
        <f t="shared" si="10"/>
        <v>0</v>
      </c>
      <c r="AE14" s="460">
        <f>'C1'!AE14</f>
        <v>0</v>
      </c>
      <c r="AF14" s="359">
        <f t="shared" si="11"/>
        <v>0</v>
      </c>
      <c r="AG14" s="935" t="str">
        <f>'Q2'!$B12</f>
        <v/>
      </c>
      <c r="AH14" s="916" t="str">
        <f>'Q2'!$G12</f>
        <v/>
      </c>
      <c r="AI14" s="267">
        <f>'Q2'!$BO12</f>
        <v>0</v>
      </c>
      <c r="AJ14" s="460">
        <f>'C1'!AJ14</f>
        <v>0</v>
      </c>
      <c r="AK14" s="358">
        <f t="shared" si="12"/>
        <v>0</v>
      </c>
      <c r="AL14" s="460">
        <f>'C1'!AL14</f>
        <v>0</v>
      </c>
      <c r="AM14" s="358">
        <f t="shared" si="13"/>
        <v>0</v>
      </c>
      <c r="AN14" s="460">
        <f>'C1'!AN14</f>
        <v>0</v>
      </c>
      <c r="AO14" s="358">
        <f t="shared" si="14"/>
        <v>0</v>
      </c>
      <c r="AP14" s="460">
        <f>'C1'!AP14</f>
        <v>0</v>
      </c>
      <c r="AQ14" s="358">
        <f t="shared" si="15"/>
        <v>0</v>
      </c>
      <c r="AR14" s="460">
        <f>'C1'!AR14</f>
        <v>0</v>
      </c>
      <c r="AS14" s="358">
        <f t="shared" si="16"/>
        <v>0</v>
      </c>
      <c r="AT14" s="460">
        <f>'C1'!AT14</f>
        <v>0</v>
      </c>
      <c r="AU14" s="359">
        <f t="shared" si="17"/>
        <v>0</v>
      </c>
    </row>
    <row r="15" spans="2:47" ht="9.9499999999999993" customHeight="1">
      <c r="B15" s="284" t="e">
        <f>'Q2'!BO13/'Q2'!$BO$50</f>
        <v>#DIV/0!</v>
      </c>
      <c r="C15" s="935" t="str">
        <f>'Q2'!$B13</f>
        <v/>
      </c>
      <c r="D15" s="916" t="str">
        <f>'Q2'!$G13</f>
        <v/>
      </c>
      <c r="E15" s="267">
        <f>'Q2'!$BO13</f>
        <v>0</v>
      </c>
      <c r="F15" s="460">
        <f>'C1'!F15</f>
        <v>0</v>
      </c>
      <c r="G15" s="358">
        <f t="shared" si="0"/>
        <v>0</v>
      </c>
      <c r="H15" s="460">
        <f>'C1'!H15</f>
        <v>0</v>
      </c>
      <c r="I15" s="358">
        <f t="shared" si="1"/>
        <v>0</v>
      </c>
      <c r="J15" s="460">
        <f>'C1'!J15</f>
        <v>0</v>
      </c>
      <c r="K15" s="358">
        <f t="shared" si="2"/>
        <v>0</v>
      </c>
      <c r="L15" s="460">
        <f>'C1'!L15</f>
        <v>0</v>
      </c>
      <c r="M15" s="358">
        <f t="shared" si="3"/>
        <v>0</v>
      </c>
      <c r="N15" s="460">
        <f>'C1'!N15</f>
        <v>0</v>
      </c>
      <c r="O15" s="358">
        <f t="shared" si="4"/>
        <v>0</v>
      </c>
      <c r="P15" s="460">
        <f>'C1'!P15</f>
        <v>0</v>
      </c>
      <c r="Q15" s="359">
        <f t="shared" si="5"/>
        <v>0</v>
      </c>
      <c r="R15" s="935" t="str">
        <f>'Q2'!$B13</f>
        <v/>
      </c>
      <c r="S15" s="916" t="str">
        <f>'Q2'!$G13</f>
        <v/>
      </c>
      <c r="T15" s="267">
        <f>'Q2'!$BO13</f>
        <v>0</v>
      </c>
      <c r="U15" s="460">
        <f>'C1'!U15</f>
        <v>0</v>
      </c>
      <c r="V15" s="358">
        <f t="shared" si="6"/>
        <v>0</v>
      </c>
      <c r="W15" s="460">
        <f>'C1'!W15</f>
        <v>0</v>
      </c>
      <c r="X15" s="358">
        <f t="shared" si="7"/>
        <v>0</v>
      </c>
      <c r="Y15" s="460">
        <f>'C1'!Y15</f>
        <v>0</v>
      </c>
      <c r="Z15" s="358">
        <f t="shared" si="8"/>
        <v>0</v>
      </c>
      <c r="AA15" s="460">
        <f>'C1'!AA15</f>
        <v>0</v>
      </c>
      <c r="AB15" s="358">
        <f t="shared" si="9"/>
        <v>0</v>
      </c>
      <c r="AC15" s="460">
        <f>'C1'!AC15</f>
        <v>0</v>
      </c>
      <c r="AD15" s="358">
        <f t="shared" si="10"/>
        <v>0</v>
      </c>
      <c r="AE15" s="460">
        <f>'C1'!AE15</f>
        <v>0</v>
      </c>
      <c r="AF15" s="359">
        <f t="shared" si="11"/>
        <v>0</v>
      </c>
      <c r="AG15" s="935" t="str">
        <f>'Q2'!$B13</f>
        <v/>
      </c>
      <c r="AH15" s="916" t="str">
        <f>'Q2'!$G13</f>
        <v/>
      </c>
      <c r="AI15" s="267">
        <f>'Q2'!$BO13</f>
        <v>0</v>
      </c>
      <c r="AJ15" s="460">
        <f>'C1'!AJ15</f>
        <v>0</v>
      </c>
      <c r="AK15" s="358">
        <f t="shared" si="12"/>
        <v>0</v>
      </c>
      <c r="AL15" s="460">
        <f>'C1'!AL15</f>
        <v>0</v>
      </c>
      <c r="AM15" s="358">
        <f t="shared" si="13"/>
        <v>0</v>
      </c>
      <c r="AN15" s="460">
        <f>'C1'!AN15</f>
        <v>0</v>
      </c>
      <c r="AO15" s="358">
        <f t="shared" si="14"/>
        <v>0</v>
      </c>
      <c r="AP15" s="460">
        <f>'C1'!AP15</f>
        <v>0</v>
      </c>
      <c r="AQ15" s="358">
        <f t="shared" si="15"/>
        <v>0</v>
      </c>
      <c r="AR15" s="460">
        <f>'C1'!AR15</f>
        <v>0</v>
      </c>
      <c r="AS15" s="358">
        <f t="shared" si="16"/>
        <v>0</v>
      </c>
      <c r="AT15" s="460">
        <f>'C1'!AT15</f>
        <v>0</v>
      </c>
      <c r="AU15" s="359">
        <f t="shared" si="17"/>
        <v>0</v>
      </c>
    </row>
    <row r="16" spans="2:47" ht="9.9499999999999993" customHeight="1">
      <c r="B16" s="284" t="e">
        <f>'Q2'!BO14/'Q2'!$BO$50</f>
        <v>#DIV/0!</v>
      </c>
      <c r="C16" s="935" t="str">
        <f>'Q2'!$B14</f>
        <v/>
      </c>
      <c r="D16" s="916" t="str">
        <f>'Q2'!$G14</f>
        <v/>
      </c>
      <c r="E16" s="267">
        <f>'Q2'!$BO14</f>
        <v>0</v>
      </c>
      <c r="F16" s="460">
        <f>'C1'!F16</f>
        <v>0</v>
      </c>
      <c r="G16" s="358">
        <f t="shared" si="0"/>
        <v>0</v>
      </c>
      <c r="H16" s="460">
        <f>'C1'!H16</f>
        <v>0</v>
      </c>
      <c r="I16" s="358">
        <f t="shared" si="1"/>
        <v>0</v>
      </c>
      <c r="J16" s="460">
        <f>'C1'!J16</f>
        <v>0</v>
      </c>
      <c r="K16" s="358">
        <f t="shared" si="2"/>
        <v>0</v>
      </c>
      <c r="L16" s="460">
        <f>'C1'!L16</f>
        <v>0</v>
      </c>
      <c r="M16" s="358">
        <f t="shared" si="3"/>
        <v>0</v>
      </c>
      <c r="N16" s="460">
        <f>'C1'!N16</f>
        <v>0</v>
      </c>
      <c r="O16" s="358">
        <f t="shared" si="4"/>
        <v>0</v>
      </c>
      <c r="P16" s="460">
        <f>'C1'!P16</f>
        <v>0</v>
      </c>
      <c r="Q16" s="359">
        <f t="shared" si="5"/>
        <v>0</v>
      </c>
      <c r="R16" s="935" t="str">
        <f>'Q2'!$B14</f>
        <v/>
      </c>
      <c r="S16" s="916" t="str">
        <f>'Q2'!$G14</f>
        <v/>
      </c>
      <c r="T16" s="267">
        <f>'Q2'!$BO14</f>
        <v>0</v>
      </c>
      <c r="U16" s="460">
        <f>'C1'!U16</f>
        <v>0</v>
      </c>
      <c r="V16" s="358">
        <f t="shared" si="6"/>
        <v>0</v>
      </c>
      <c r="W16" s="460">
        <f>'C1'!W16</f>
        <v>0</v>
      </c>
      <c r="X16" s="358">
        <f t="shared" si="7"/>
        <v>0</v>
      </c>
      <c r="Y16" s="460">
        <f>'C1'!Y16</f>
        <v>0</v>
      </c>
      <c r="Z16" s="358">
        <f t="shared" si="8"/>
        <v>0</v>
      </c>
      <c r="AA16" s="460">
        <f>'C1'!AA16</f>
        <v>0</v>
      </c>
      <c r="AB16" s="358">
        <f t="shared" si="9"/>
        <v>0</v>
      </c>
      <c r="AC16" s="460">
        <f>'C1'!AC16</f>
        <v>0</v>
      </c>
      <c r="AD16" s="358">
        <f t="shared" si="10"/>
        <v>0</v>
      </c>
      <c r="AE16" s="460">
        <f>'C1'!AE16</f>
        <v>0</v>
      </c>
      <c r="AF16" s="359">
        <f t="shared" si="11"/>
        <v>0</v>
      </c>
      <c r="AG16" s="935" t="str">
        <f>'Q2'!$B14</f>
        <v/>
      </c>
      <c r="AH16" s="916" t="str">
        <f>'Q2'!$G14</f>
        <v/>
      </c>
      <c r="AI16" s="267">
        <f>'Q2'!$BO14</f>
        <v>0</v>
      </c>
      <c r="AJ16" s="460">
        <f>'C1'!AJ16</f>
        <v>0</v>
      </c>
      <c r="AK16" s="358">
        <f t="shared" si="12"/>
        <v>0</v>
      </c>
      <c r="AL16" s="460">
        <f>'C1'!AL16</f>
        <v>0</v>
      </c>
      <c r="AM16" s="358">
        <f t="shared" si="13"/>
        <v>0</v>
      </c>
      <c r="AN16" s="460">
        <f>'C1'!AN16</f>
        <v>0</v>
      </c>
      <c r="AO16" s="358">
        <f t="shared" si="14"/>
        <v>0</v>
      </c>
      <c r="AP16" s="460">
        <f>'C1'!AP16</f>
        <v>0</v>
      </c>
      <c r="AQ16" s="358">
        <f t="shared" si="15"/>
        <v>0</v>
      </c>
      <c r="AR16" s="460">
        <f>'C1'!AR16</f>
        <v>0</v>
      </c>
      <c r="AS16" s="358">
        <f t="shared" si="16"/>
        <v>0</v>
      </c>
      <c r="AT16" s="460">
        <f>'C1'!AT16</f>
        <v>0</v>
      </c>
      <c r="AU16" s="359">
        <f t="shared" si="17"/>
        <v>0</v>
      </c>
    </row>
    <row r="17" spans="2:47" ht="9.9499999999999993" customHeight="1">
      <c r="B17" s="284" t="e">
        <f>'Q2'!BO15/'Q2'!$BO$50</f>
        <v>#DIV/0!</v>
      </c>
      <c r="C17" s="935" t="str">
        <f>'Q2'!$B15</f>
        <v/>
      </c>
      <c r="D17" s="916" t="str">
        <f>'Q2'!$G15</f>
        <v/>
      </c>
      <c r="E17" s="267">
        <f>'Q2'!$BO15</f>
        <v>0</v>
      </c>
      <c r="F17" s="460">
        <f>'C1'!F17</f>
        <v>0</v>
      </c>
      <c r="G17" s="358">
        <f t="shared" si="0"/>
        <v>0</v>
      </c>
      <c r="H17" s="460">
        <f>'C1'!H17</f>
        <v>0</v>
      </c>
      <c r="I17" s="358">
        <f t="shared" si="1"/>
        <v>0</v>
      </c>
      <c r="J17" s="460">
        <f>'C1'!J17</f>
        <v>0</v>
      </c>
      <c r="K17" s="358">
        <f t="shared" si="2"/>
        <v>0</v>
      </c>
      <c r="L17" s="460">
        <f>'C1'!L17</f>
        <v>0</v>
      </c>
      <c r="M17" s="358">
        <f t="shared" si="3"/>
        <v>0</v>
      </c>
      <c r="N17" s="460">
        <f>'C1'!N17</f>
        <v>0</v>
      </c>
      <c r="O17" s="358">
        <f t="shared" si="4"/>
        <v>0</v>
      </c>
      <c r="P17" s="460">
        <f>'C1'!P17</f>
        <v>0</v>
      </c>
      <c r="Q17" s="359">
        <f t="shared" si="5"/>
        <v>0</v>
      </c>
      <c r="R17" s="935" t="str">
        <f>'Q2'!$B15</f>
        <v/>
      </c>
      <c r="S17" s="916" t="str">
        <f>'Q2'!$G15</f>
        <v/>
      </c>
      <c r="T17" s="267">
        <f>'Q2'!$BO15</f>
        <v>0</v>
      </c>
      <c r="U17" s="460">
        <f>'C1'!U17</f>
        <v>0</v>
      </c>
      <c r="V17" s="358">
        <f t="shared" si="6"/>
        <v>0</v>
      </c>
      <c r="W17" s="460">
        <f>'C1'!W17</f>
        <v>0</v>
      </c>
      <c r="X17" s="358">
        <f t="shared" si="7"/>
        <v>0</v>
      </c>
      <c r="Y17" s="460">
        <f>'C1'!Y17</f>
        <v>0</v>
      </c>
      <c r="Z17" s="358">
        <f t="shared" si="8"/>
        <v>0</v>
      </c>
      <c r="AA17" s="460">
        <f>'C1'!AA17</f>
        <v>0</v>
      </c>
      <c r="AB17" s="358">
        <f t="shared" si="9"/>
        <v>0</v>
      </c>
      <c r="AC17" s="460">
        <f>'C1'!AC17</f>
        <v>0</v>
      </c>
      <c r="AD17" s="358">
        <f t="shared" si="10"/>
        <v>0</v>
      </c>
      <c r="AE17" s="460">
        <f>'C1'!AE17</f>
        <v>0</v>
      </c>
      <c r="AF17" s="359">
        <f t="shared" si="11"/>
        <v>0</v>
      </c>
      <c r="AG17" s="935" t="str">
        <f>'Q2'!$B15</f>
        <v/>
      </c>
      <c r="AH17" s="916" t="str">
        <f>'Q2'!$G15</f>
        <v/>
      </c>
      <c r="AI17" s="267">
        <f>'Q2'!$BO15</f>
        <v>0</v>
      </c>
      <c r="AJ17" s="460">
        <f>'C1'!AJ17</f>
        <v>0</v>
      </c>
      <c r="AK17" s="358">
        <f t="shared" si="12"/>
        <v>0</v>
      </c>
      <c r="AL17" s="460">
        <f>'C1'!AL17</f>
        <v>0</v>
      </c>
      <c r="AM17" s="358">
        <f t="shared" si="13"/>
        <v>0</v>
      </c>
      <c r="AN17" s="460">
        <f>'C1'!AN17</f>
        <v>0</v>
      </c>
      <c r="AO17" s="358">
        <f t="shared" si="14"/>
        <v>0</v>
      </c>
      <c r="AP17" s="460">
        <f>'C1'!AP17</f>
        <v>0</v>
      </c>
      <c r="AQ17" s="358">
        <f t="shared" si="15"/>
        <v>0</v>
      </c>
      <c r="AR17" s="460">
        <f>'C1'!AR17</f>
        <v>0</v>
      </c>
      <c r="AS17" s="358">
        <f t="shared" si="16"/>
        <v>0</v>
      </c>
      <c r="AT17" s="460">
        <f>'C1'!AT17</f>
        <v>0</v>
      </c>
      <c r="AU17" s="359">
        <f t="shared" si="17"/>
        <v>0</v>
      </c>
    </row>
    <row r="18" spans="2:47" ht="9.9499999999999993" customHeight="1">
      <c r="B18" s="284" t="e">
        <f>'Q2'!BO16/'Q2'!$BO$50</f>
        <v>#DIV/0!</v>
      </c>
      <c r="C18" s="935" t="str">
        <f>'Q2'!$B16</f>
        <v/>
      </c>
      <c r="D18" s="916" t="str">
        <f>'Q2'!$G16</f>
        <v/>
      </c>
      <c r="E18" s="267">
        <f>'Q2'!$BO16</f>
        <v>0</v>
      </c>
      <c r="F18" s="460">
        <f>'C1'!F18</f>
        <v>0</v>
      </c>
      <c r="G18" s="358">
        <f t="shared" si="0"/>
        <v>0</v>
      </c>
      <c r="H18" s="460">
        <f>'C1'!H18</f>
        <v>0</v>
      </c>
      <c r="I18" s="358">
        <f t="shared" si="1"/>
        <v>0</v>
      </c>
      <c r="J18" s="460">
        <f>'C1'!J18</f>
        <v>0</v>
      </c>
      <c r="K18" s="358">
        <f t="shared" si="2"/>
        <v>0</v>
      </c>
      <c r="L18" s="460">
        <f>'C1'!L18</f>
        <v>0</v>
      </c>
      <c r="M18" s="358">
        <f t="shared" si="3"/>
        <v>0</v>
      </c>
      <c r="N18" s="460">
        <f>'C1'!N18</f>
        <v>0</v>
      </c>
      <c r="O18" s="358">
        <f t="shared" si="4"/>
        <v>0</v>
      </c>
      <c r="P18" s="460">
        <f>'C1'!P18</f>
        <v>0</v>
      </c>
      <c r="Q18" s="359">
        <f t="shared" si="5"/>
        <v>0</v>
      </c>
      <c r="R18" s="935" t="str">
        <f>'Q2'!$B16</f>
        <v/>
      </c>
      <c r="S18" s="916" t="str">
        <f>'Q2'!$G16</f>
        <v/>
      </c>
      <c r="T18" s="267">
        <f>'Q2'!$BO16</f>
        <v>0</v>
      </c>
      <c r="U18" s="460">
        <f>'C1'!U18</f>
        <v>0</v>
      </c>
      <c r="V18" s="358">
        <f t="shared" si="6"/>
        <v>0</v>
      </c>
      <c r="W18" s="460">
        <f>'C1'!W18</f>
        <v>0</v>
      </c>
      <c r="X18" s="358">
        <f t="shared" si="7"/>
        <v>0</v>
      </c>
      <c r="Y18" s="460">
        <f>'C1'!Y18</f>
        <v>0</v>
      </c>
      <c r="Z18" s="358">
        <f t="shared" si="8"/>
        <v>0</v>
      </c>
      <c r="AA18" s="460">
        <f>'C1'!AA18</f>
        <v>0</v>
      </c>
      <c r="AB18" s="358">
        <f t="shared" si="9"/>
        <v>0</v>
      </c>
      <c r="AC18" s="460">
        <f>'C1'!AC18</f>
        <v>0</v>
      </c>
      <c r="AD18" s="358">
        <f t="shared" si="10"/>
        <v>0</v>
      </c>
      <c r="AE18" s="460">
        <f>'C1'!AE18</f>
        <v>0</v>
      </c>
      <c r="AF18" s="359">
        <f t="shared" si="11"/>
        <v>0</v>
      </c>
      <c r="AG18" s="935" t="str">
        <f>'Q2'!$B16</f>
        <v/>
      </c>
      <c r="AH18" s="916" t="str">
        <f>'Q2'!$G16</f>
        <v/>
      </c>
      <c r="AI18" s="267">
        <f>'Q2'!$BO16</f>
        <v>0</v>
      </c>
      <c r="AJ18" s="460">
        <f>'C1'!AJ18</f>
        <v>0</v>
      </c>
      <c r="AK18" s="358">
        <f t="shared" si="12"/>
        <v>0</v>
      </c>
      <c r="AL18" s="460">
        <f>'C1'!AL18</f>
        <v>0</v>
      </c>
      <c r="AM18" s="358">
        <f t="shared" si="13"/>
        <v>0</v>
      </c>
      <c r="AN18" s="460">
        <f>'C1'!AN18</f>
        <v>0</v>
      </c>
      <c r="AO18" s="358">
        <f t="shared" si="14"/>
        <v>0</v>
      </c>
      <c r="AP18" s="460">
        <f>'C1'!AP18</f>
        <v>0</v>
      </c>
      <c r="AQ18" s="358">
        <f t="shared" si="15"/>
        <v>0</v>
      </c>
      <c r="AR18" s="460">
        <f>'C1'!AR18</f>
        <v>0</v>
      </c>
      <c r="AS18" s="358">
        <f t="shared" si="16"/>
        <v>0</v>
      </c>
      <c r="AT18" s="460">
        <f>'C1'!AT18</f>
        <v>0</v>
      </c>
      <c r="AU18" s="359">
        <f t="shared" si="17"/>
        <v>0</v>
      </c>
    </row>
    <row r="19" spans="2:47" ht="9.9499999999999993" customHeight="1">
      <c r="B19" s="284" t="e">
        <f>'Q2'!BO17/'Q2'!$BO$50</f>
        <v>#DIV/0!</v>
      </c>
      <c r="C19" s="935" t="str">
        <f>'Q2'!$B17</f>
        <v/>
      </c>
      <c r="D19" s="916" t="str">
        <f>'Q2'!$G17</f>
        <v/>
      </c>
      <c r="E19" s="267">
        <f>'Q2'!$BO17</f>
        <v>0</v>
      </c>
      <c r="F19" s="460">
        <f>'C1'!F19</f>
        <v>0</v>
      </c>
      <c r="G19" s="358">
        <f t="shared" si="0"/>
        <v>0</v>
      </c>
      <c r="H19" s="460">
        <f>'C1'!H19</f>
        <v>0</v>
      </c>
      <c r="I19" s="358">
        <f t="shared" si="1"/>
        <v>0</v>
      </c>
      <c r="J19" s="460">
        <f>'C1'!J19</f>
        <v>0</v>
      </c>
      <c r="K19" s="358">
        <f t="shared" si="2"/>
        <v>0</v>
      </c>
      <c r="L19" s="460">
        <f>'C1'!L19</f>
        <v>0</v>
      </c>
      <c r="M19" s="358">
        <f t="shared" si="3"/>
        <v>0</v>
      </c>
      <c r="N19" s="460">
        <f>'C1'!N19</f>
        <v>0</v>
      </c>
      <c r="O19" s="358">
        <f t="shared" si="4"/>
        <v>0</v>
      </c>
      <c r="P19" s="460">
        <f>'C1'!P19</f>
        <v>0</v>
      </c>
      <c r="Q19" s="359">
        <f t="shared" si="5"/>
        <v>0</v>
      </c>
      <c r="R19" s="935" t="str">
        <f>'Q2'!$B17</f>
        <v/>
      </c>
      <c r="S19" s="916" t="str">
        <f>'Q2'!$G17</f>
        <v/>
      </c>
      <c r="T19" s="267">
        <f>'Q2'!$BO17</f>
        <v>0</v>
      </c>
      <c r="U19" s="460">
        <f>'C1'!U19</f>
        <v>0</v>
      </c>
      <c r="V19" s="358">
        <f t="shared" si="6"/>
        <v>0</v>
      </c>
      <c r="W19" s="460">
        <f>'C1'!W19</f>
        <v>0</v>
      </c>
      <c r="X19" s="358">
        <f t="shared" si="7"/>
        <v>0</v>
      </c>
      <c r="Y19" s="460">
        <f>'C1'!Y19</f>
        <v>0</v>
      </c>
      <c r="Z19" s="358">
        <f t="shared" si="8"/>
        <v>0</v>
      </c>
      <c r="AA19" s="460">
        <f>'C1'!AA19</f>
        <v>0</v>
      </c>
      <c r="AB19" s="358">
        <f t="shared" si="9"/>
        <v>0</v>
      </c>
      <c r="AC19" s="460">
        <f>'C1'!AC19</f>
        <v>0</v>
      </c>
      <c r="AD19" s="358">
        <f t="shared" si="10"/>
        <v>0</v>
      </c>
      <c r="AE19" s="460">
        <f>'C1'!AE19</f>
        <v>0</v>
      </c>
      <c r="AF19" s="359">
        <f t="shared" si="11"/>
        <v>0</v>
      </c>
      <c r="AG19" s="935" t="str">
        <f>'Q2'!$B17</f>
        <v/>
      </c>
      <c r="AH19" s="916" t="str">
        <f>'Q2'!$G17</f>
        <v/>
      </c>
      <c r="AI19" s="267">
        <f>'Q2'!$BO17</f>
        <v>0</v>
      </c>
      <c r="AJ19" s="460">
        <f>'C1'!AJ19</f>
        <v>0</v>
      </c>
      <c r="AK19" s="358">
        <f t="shared" si="12"/>
        <v>0</v>
      </c>
      <c r="AL19" s="460">
        <f>'C1'!AL19</f>
        <v>0</v>
      </c>
      <c r="AM19" s="358">
        <f t="shared" si="13"/>
        <v>0</v>
      </c>
      <c r="AN19" s="460">
        <f>'C1'!AN19</f>
        <v>0</v>
      </c>
      <c r="AO19" s="358">
        <f t="shared" si="14"/>
        <v>0</v>
      </c>
      <c r="AP19" s="460">
        <f>'C1'!AP19</f>
        <v>0</v>
      </c>
      <c r="AQ19" s="358">
        <f t="shared" si="15"/>
        <v>0</v>
      </c>
      <c r="AR19" s="460">
        <f>'C1'!AR19</f>
        <v>0</v>
      </c>
      <c r="AS19" s="358">
        <f t="shared" si="16"/>
        <v>0</v>
      </c>
      <c r="AT19" s="460">
        <f>'C1'!AT19</f>
        <v>0</v>
      </c>
      <c r="AU19" s="359">
        <f t="shared" si="17"/>
        <v>0</v>
      </c>
    </row>
    <row r="20" spans="2:47" ht="9.9499999999999993" customHeight="1">
      <c r="B20" s="284" t="e">
        <f>'Q2'!BO18/'Q2'!$BO$50</f>
        <v>#DIV/0!</v>
      </c>
      <c r="C20" s="935" t="str">
        <f>'Q2'!$B18</f>
        <v/>
      </c>
      <c r="D20" s="916" t="str">
        <f>'Q2'!$G18</f>
        <v/>
      </c>
      <c r="E20" s="267">
        <f>'Q2'!$BO18</f>
        <v>0</v>
      </c>
      <c r="F20" s="460">
        <f>'C1'!F20</f>
        <v>0</v>
      </c>
      <c r="G20" s="358">
        <f t="shared" si="0"/>
        <v>0</v>
      </c>
      <c r="H20" s="460">
        <f>'C1'!H20</f>
        <v>0</v>
      </c>
      <c r="I20" s="358">
        <f t="shared" si="1"/>
        <v>0</v>
      </c>
      <c r="J20" s="460">
        <f>'C1'!J20</f>
        <v>0</v>
      </c>
      <c r="K20" s="358">
        <f t="shared" si="2"/>
        <v>0</v>
      </c>
      <c r="L20" s="460">
        <f>'C1'!L20</f>
        <v>0</v>
      </c>
      <c r="M20" s="358">
        <f t="shared" si="3"/>
        <v>0</v>
      </c>
      <c r="N20" s="460">
        <f>'C1'!N20</f>
        <v>0</v>
      </c>
      <c r="O20" s="358">
        <f t="shared" si="4"/>
        <v>0</v>
      </c>
      <c r="P20" s="460">
        <f>'C1'!P20</f>
        <v>0</v>
      </c>
      <c r="Q20" s="359">
        <f t="shared" si="5"/>
        <v>0</v>
      </c>
      <c r="R20" s="935" t="str">
        <f>'Q2'!$B18</f>
        <v/>
      </c>
      <c r="S20" s="916" t="str">
        <f>'Q2'!$G18</f>
        <v/>
      </c>
      <c r="T20" s="267">
        <f>'Q2'!$BO18</f>
        <v>0</v>
      </c>
      <c r="U20" s="460">
        <f>'C1'!U20</f>
        <v>0</v>
      </c>
      <c r="V20" s="358">
        <f t="shared" si="6"/>
        <v>0</v>
      </c>
      <c r="W20" s="460">
        <f>'C1'!W20</f>
        <v>0</v>
      </c>
      <c r="X20" s="358">
        <f t="shared" si="7"/>
        <v>0</v>
      </c>
      <c r="Y20" s="460">
        <f>'C1'!Y20</f>
        <v>0</v>
      </c>
      <c r="Z20" s="358">
        <f t="shared" si="8"/>
        <v>0</v>
      </c>
      <c r="AA20" s="460">
        <f>'C1'!AA20</f>
        <v>0</v>
      </c>
      <c r="AB20" s="358">
        <f t="shared" si="9"/>
        <v>0</v>
      </c>
      <c r="AC20" s="460">
        <f>'C1'!AC20</f>
        <v>0</v>
      </c>
      <c r="AD20" s="358">
        <f t="shared" si="10"/>
        <v>0</v>
      </c>
      <c r="AE20" s="460">
        <f>'C1'!AE20</f>
        <v>0</v>
      </c>
      <c r="AF20" s="359">
        <f t="shared" si="11"/>
        <v>0</v>
      </c>
      <c r="AG20" s="935" t="str">
        <f>'Q2'!$B18</f>
        <v/>
      </c>
      <c r="AH20" s="916" t="str">
        <f>'Q2'!$G18</f>
        <v/>
      </c>
      <c r="AI20" s="267">
        <f>'Q2'!$BO18</f>
        <v>0</v>
      </c>
      <c r="AJ20" s="460">
        <f>'C1'!AJ20</f>
        <v>0</v>
      </c>
      <c r="AK20" s="358">
        <f t="shared" si="12"/>
        <v>0</v>
      </c>
      <c r="AL20" s="460">
        <f>'C1'!AL20</f>
        <v>0</v>
      </c>
      <c r="AM20" s="358">
        <f t="shared" si="13"/>
        <v>0</v>
      </c>
      <c r="AN20" s="460">
        <f>'C1'!AN20</f>
        <v>0</v>
      </c>
      <c r="AO20" s="358">
        <f t="shared" si="14"/>
        <v>0</v>
      </c>
      <c r="AP20" s="460">
        <f>'C1'!AP20</f>
        <v>0</v>
      </c>
      <c r="AQ20" s="358">
        <f t="shared" si="15"/>
        <v>0</v>
      </c>
      <c r="AR20" s="460">
        <f>'C1'!AR20</f>
        <v>0</v>
      </c>
      <c r="AS20" s="358">
        <f t="shared" si="16"/>
        <v>0</v>
      </c>
      <c r="AT20" s="460">
        <f>'C1'!AT20</f>
        <v>0</v>
      </c>
      <c r="AU20" s="359">
        <f t="shared" si="17"/>
        <v>0</v>
      </c>
    </row>
    <row r="21" spans="2:47" ht="9.9499999999999993" customHeight="1">
      <c r="B21" s="284" t="e">
        <f>'Q2'!BO19/'Q2'!$BO$50</f>
        <v>#DIV/0!</v>
      </c>
      <c r="C21" s="935" t="str">
        <f>'Q2'!$B19</f>
        <v/>
      </c>
      <c r="D21" s="916" t="str">
        <f>'Q2'!$G19</f>
        <v/>
      </c>
      <c r="E21" s="267">
        <f>'Q2'!$BO19</f>
        <v>0</v>
      </c>
      <c r="F21" s="460">
        <f>'C1'!F21</f>
        <v>0</v>
      </c>
      <c r="G21" s="358">
        <f t="shared" si="0"/>
        <v>0</v>
      </c>
      <c r="H21" s="460">
        <f>'C1'!H21</f>
        <v>0</v>
      </c>
      <c r="I21" s="358">
        <f t="shared" si="1"/>
        <v>0</v>
      </c>
      <c r="J21" s="460">
        <f>'C1'!J21</f>
        <v>0</v>
      </c>
      <c r="K21" s="358">
        <f t="shared" si="2"/>
        <v>0</v>
      </c>
      <c r="L21" s="460">
        <f>'C1'!L21</f>
        <v>0</v>
      </c>
      <c r="M21" s="358">
        <f t="shared" si="3"/>
        <v>0</v>
      </c>
      <c r="N21" s="460">
        <f>'C1'!N21</f>
        <v>0</v>
      </c>
      <c r="O21" s="358">
        <f t="shared" si="4"/>
        <v>0</v>
      </c>
      <c r="P21" s="460">
        <f>'C1'!P21</f>
        <v>0</v>
      </c>
      <c r="Q21" s="359">
        <f t="shared" si="5"/>
        <v>0</v>
      </c>
      <c r="R21" s="935" t="str">
        <f>'Q2'!$B19</f>
        <v/>
      </c>
      <c r="S21" s="916" t="str">
        <f>'Q2'!$G19</f>
        <v/>
      </c>
      <c r="T21" s="267">
        <f>'Q2'!$BO19</f>
        <v>0</v>
      </c>
      <c r="U21" s="460">
        <f>'C1'!U21</f>
        <v>0</v>
      </c>
      <c r="V21" s="358">
        <f t="shared" si="6"/>
        <v>0</v>
      </c>
      <c r="W21" s="460">
        <f>'C1'!W21</f>
        <v>0</v>
      </c>
      <c r="X21" s="358">
        <f t="shared" si="7"/>
        <v>0</v>
      </c>
      <c r="Y21" s="460">
        <f>'C1'!Y21</f>
        <v>0</v>
      </c>
      <c r="Z21" s="358">
        <f t="shared" si="8"/>
        <v>0</v>
      </c>
      <c r="AA21" s="460">
        <f>'C1'!AA21</f>
        <v>0</v>
      </c>
      <c r="AB21" s="358">
        <f t="shared" si="9"/>
        <v>0</v>
      </c>
      <c r="AC21" s="460">
        <f>'C1'!AC21</f>
        <v>0</v>
      </c>
      <c r="AD21" s="358">
        <f t="shared" si="10"/>
        <v>0</v>
      </c>
      <c r="AE21" s="460">
        <f>'C1'!AE21</f>
        <v>0</v>
      </c>
      <c r="AF21" s="359">
        <f t="shared" si="11"/>
        <v>0</v>
      </c>
      <c r="AG21" s="935" t="str">
        <f>'Q2'!$B19</f>
        <v/>
      </c>
      <c r="AH21" s="916" t="str">
        <f>'Q2'!$G19</f>
        <v/>
      </c>
      <c r="AI21" s="267">
        <f>'Q2'!$BO19</f>
        <v>0</v>
      </c>
      <c r="AJ21" s="460">
        <f>'C1'!AJ21</f>
        <v>0</v>
      </c>
      <c r="AK21" s="358">
        <f t="shared" si="12"/>
        <v>0</v>
      </c>
      <c r="AL21" s="460">
        <f>'C1'!AL21</f>
        <v>0</v>
      </c>
      <c r="AM21" s="358">
        <f t="shared" si="13"/>
        <v>0</v>
      </c>
      <c r="AN21" s="460">
        <f>'C1'!AN21</f>
        <v>0</v>
      </c>
      <c r="AO21" s="358">
        <f t="shared" si="14"/>
        <v>0</v>
      </c>
      <c r="AP21" s="460">
        <f>'C1'!AP21</f>
        <v>0</v>
      </c>
      <c r="AQ21" s="358">
        <f t="shared" si="15"/>
        <v>0</v>
      </c>
      <c r="AR21" s="460">
        <f>'C1'!AR21</f>
        <v>0</v>
      </c>
      <c r="AS21" s="358">
        <f t="shared" si="16"/>
        <v>0</v>
      </c>
      <c r="AT21" s="460">
        <f>'C1'!AT21</f>
        <v>0</v>
      </c>
      <c r="AU21" s="359">
        <f t="shared" si="17"/>
        <v>0</v>
      </c>
    </row>
    <row r="22" spans="2:47" ht="9.9499999999999993" customHeight="1">
      <c r="B22" s="284" t="e">
        <f>'Q2'!BO20/'Q2'!$BO$50</f>
        <v>#DIV/0!</v>
      </c>
      <c r="C22" s="935" t="str">
        <f>'Q2'!$B20</f>
        <v/>
      </c>
      <c r="D22" s="916" t="str">
        <f>'Q2'!$G20</f>
        <v/>
      </c>
      <c r="E22" s="267">
        <f>'Q2'!$BO20</f>
        <v>0</v>
      </c>
      <c r="F22" s="460">
        <f>'C1'!F22</f>
        <v>0</v>
      </c>
      <c r="G22" s="358">
        <f t="shared" si="0"/>
        <v>0</v>
      </c>
      <c r="H22" s="460">
        <f>'C1'!H22</f>
        <v>0</v>
      </c>
      <c r="I22" s="358">
        <f t="shared" si="1"/>
        <v>0</v>
      </c>
      <c r="J22" s="460">
        <f>'C1'!J22</f>
        <v>0</v>
      </c>
      <c r="K22" s="358">
        <f t="shared" si="2"/>
        <v>0</v>
      </c>
      <c r="L22" s="460">
        <f>'C1'!L22</f>
        <v>0</v>
      </c>
      <c r="M22" s="358">
        <f t="shared" si="3"/>
        <v>0</v>
      </c>
      <c r="N22" s="460">
        <f>'C1'!N22</f>
        <v>0</v>
      </c>
      <c r="O22" s="358">
        <f t="shared" si="4"/>
        <v>0</v>
      </c>
      <c r="P22" s="460">
        <f>'C1'!P22</f>
        <v>0</v>
      </c>
      <c r="Q22" s="359">
        <f t="shared" si="5"/>
        <v>0</v>
      </c>
      <c r="R22" s="935" t="str">
        <f>'Q2'!$B20</f>
        <v/>
      </c>
      <c r="S22" s="916" t="str">
        <f>'Q2'!$G20</f>
        <v/>
      </c>
      <c r="T22" s="267">
        <f>'Q2'!$BO20</f>
        <v>0</v>
      </c>
      <c r="U22" s="460">
        <f>'C1'!U22</f>
        <v>0</v>
      </c>
      <c r="V22" s="358">
        <f t="shared" si="6"/>
        <v>0</v>
      </c>
      <c r="W22" s="460">
        <f>'C1'!W22</f>
        <v>0</v>
      </c>
      <c r="X22" s="358">
        <f t="shared" si="7"/>
        <v>0</v>
      </c>
      <c r="Y22" s="460">
        <f>'C1'!Y22</f>
        <v>0</v>
      </c>
      <c r="Z22" s="358">
        <f t="shared" si="8"/>
        <v>0</v>
      </c>
      <c r="AA22" s="460">
        <f>'C1'!AA22</f>
        <v>0</v>
      </c>
      <c r="AB22" s="358">
        <f t="shared" si="9"/>
        <v>0</v>
      </c>
      <c r="AC22" s="460">
        <f>'C1'!AC22</f>
        <v>0</v>
      </c>
      <c r="AD22" s="358">
        <f t="shared" si="10"/>
        <v>0</v>
      </c>
      <c r="AE22" s="460">
        <f>'C1'!AE22</f>
        <v>0</v>
      </c>
      <c r="AF22" s="359">
        <f t="shared" si="11"/>
        <v>0</v>
      </c>
      <c r="AG22" s="935" t="str">
        <f>'Q2'!$B20</f>
        <v/>
      </c>
      <c r="AH22" s="916" t="str">
        <f>'Q2'!$G20</f>
        <v/>
      </c>
      <c r="AI22" s="267">
        <f>'Q2'!$BO20</f>
        <v>0</v>
      </c>
      <c r="AJ22" s="460">
        <f>'C1'!AJ22</f>
        <v>0</v>
      </c>
      <c r="AK22" s="358">
        <f t="shared" si="12"/>
        <v>0</v>
      </c>
      <c r="AL22" s="460">
        <f>'C1'!AL22</f>
        <v>0</v>
      </c>
      <c r="AM22" s="358">
        <f t="shared" si="13"/>
        <v>0</v>
      </c>
      <c r="AN22" s="460">
        <f>'C1'!AN22</f>
        <v>0</v>
      </c>
      <c r="AO22" s="358">
        <f t="shared" si="14"/>
        <v>0</v>
      </c>
      <c r="AP22" s="460">
        <f>'C1'!AP22</f>
        <v>0</v>
      </c>
      <c r="AQ22" s="358">
        <f t="shared" si="15"/>
        <v>0</v>
      </c>
      <c r="AR22" s="460">
        <f>'C1'!AR22</f>
        <v>0</v>
      </c>
      <c r="AS22" s="358">
        <f t="shared" si="16"/>
        <v>0</v>
      </c>
      <c r="AT22" s="460">
        <f>'C1'!AT22</f>
        <v>0</v>
      </c>
      <c r="AU22" s="359">
        <f t="shared" si="17"/>
        <v>0</v>
      </c>
    </row>
    <row r="23" spans="2:47" ht="9.9499999999999993" customHeight="1">
      <c r="B23" s="284" t="e">
        <f>'Q2'!BO21/'Q2'!$BO$50</f>
        <v>#DIV/0!</v>
      </c>
      <c r="C23" s="935" t="str">
        <f>'Q2'!$B21</f>
        <v/>
      </c>
      <c r="D23" s="916" t="str">
        <f>'Q2'!$G21</f>
        <v/>
      </c>
      <c r="E23" s="267">
        <f>'Q2'!$BO21</f>
        <v>0</v>
      </c>
      <c r="F23" s="460">
        <f>'C1'!F23</f>
        <v>0</v>
      </c>
      <c r="G23" s="358">
        <f t="shared" si="0"/>
        <v>0</v>
      </c>
      <c r="H23" s="460">
        <f>'C1'!H23</f>
        <v>0</v>
      </c>
      <c r="I23" s="358">
        <f t="shared" si="1"/>
        <v>0</v>
      </c>
      <c r="J23" s="460">
        <f>'C1'!J23</f>
        <v>0</v>
      </c>
      <c r="K23" s="358">
        <f t="shared" si="2"/>
        <v>0</v>
      </c>
      <c r="L23" s="460">
        <f>'C1'!L23</f>
        <v>0</v>
      </c>
      <c r="M23" s="358">
        <f t="shared" si="3"/>
        <v>0</v>
      </c>
      <c r="N23" s="460">
        <f>'C1'!N23</f>
        <v>0</v>
      </c>
      <c r="O23" s="358">
        <f t="shared" si="4"/>
        <v>0</v>
      </c>
      <c r="P23" s="460">
        <f>'C1'!P23</f>
        <v>0</v>
      </c>
      <c r="Q23" s="359">
        <f t="shared" si="5"/>
        <v>0</v>
      </c>
      <c r="R23" s="935" t="str">
        <f>'Q2'!$B21</f>
        <v/>
      </c>
      <c r="S23" s="916" t="str">
        <f>'Q2'!$G21</f>
        <v/>
      </c>
      <c r="T23" s="267">
        <f>'Q2'!$BO21</f>
        <v>0</v>
      </c>
      <c r="U23" s="460">
        <f>'C1'!U23</f>
        <v>0</v>
      </c>
      <c r="V23" s="358">
        <f t="shared" si="6"/>
        <v>0</v>
      </c>
      <c r="W23" s="460">
        <f>'C1'!W23</f>
        <v>0</v>
      </c>
      <c r="X23" s="358">
        <f t="shared" si="7"/>
        <v>0</v>
      </c>
      <c r="Y23" s="460">
        <f>'C1'!Y23</f>
        <v>0</v>
      </c>
      <c r="Z23" s="358">
        <f t="shared" si="8"/>
        <v>0</v>
      </c>
      <c r="AA23" s="460">
        <f>'C1'!AA23</f>
        <v>0</v>
      </c>
      <c r="AB23" s="358">
        <f t="shared" si="9"/>
        <v>0</v>
      </c>
      <c r="AC23" s="460">
        <f>'C1'!AC23</f>
        <v>0</v>
      </c>
      <c r="AD23" s="358">
        <f t="shared" si="10"/>
        <v>0</v>
      </c>
      <c r="AE23" s="460">
        <f>'C1'!AE23</f>
        <v>0</v>
      </c>
      <c r="AF23" s="359">
        <f t="shared" si="11"/>
        <v>0</v>
      </c>
      <c r="AG23" s="935" t="str">
        <f>'Q2'!$B21</f>
        <v/>
      </c>
      <c r="AH23" s="916" t="str">
        <f>'Q2'!$G21</f>
        <v/>
      </c>
      <c r="AI23" s="267">
        <f>'Q2'!$BO21</f>
        <v>0</v>
      </c>
      <c r="AJ23" s="460">
        <f>'C1'!AJ23</f>
        <v>0</v>
      </c>
      <c r="AK23" s="358">
        <f t="shared" si="12"/>
        <v>0</v>
      </c>
      <c r="AL23" s="460">
        <f>'C1'!AL23</f>
        <v>0</v>
      </c>
      <c r="AM23" s="358">
        <f t="shared" si="13"/>
        <v>0</v>
      </c>
      <c r="AN23" s="460">
        <f>'C1'!AN23</f>
        <v>0</v>
      </c>
      <c r="AO23" s="358">
        <f t="shared" si="14"/>
        <v>0</v>
      </c>
      <c r="AP23" s="460">
        <f>'C1'!AP23</f>
        <v>0</v>
      </c>
      <c r="AQ23" s="358">
        <f t="shared" si="15"/>
        <v>0</v>
      </c>
      <c r="AR23" s="460">
        <f>'C1'!AR23</f>
        <v>0</v>
      </c>
      <c r="AS23" s="358">
        <f t="shared" si="16"/>
        <v>0</v>
      </c>
      <c r="AT23" s="460">
        <f>'C1'!AT23</f>
        <v>0</v>
      </c>
      <c r="AU23" s="359">
        <f t="shared" si="17"/>
        <v>0</v>
      </c>
    </row>
    <row r="24" spans="2:47" ht="9.9499999999999993" customHeight="1">
      <c r="B24" s="284" t="e">
        <f>'Q2'!BO22/'Q2'!$BO$50</f>
        <v>#DIV/0!</v>
      </c>
      <c r="C24" s="935" t="str">
        <f>'Q2'!$B22</f>
        <v/>
      </c>
      <c r="D24" s="916" t="str">
        <f>'Q2'!$G22</f>
        <v/>
      </c>
      <c r="E24" s="267">
        <f>'Q2'!$BO22</f>
        <v>0</v>
      </c>
      <c r="F24" s="460">
        <f>'C1'!F24</f>
        <v>0</v>
      </c>
      <c r="G24" s="358">
        <f t="shared" si="0"/>
        <v>0</v>
      </c>
      <c r="H24" s="460">
        <f>'C1'!H24</f>
        <v>0</v>
      </c>
      <c r="I24" s="358">
        <f t="shared" si="1"/>
        <v>0</v>
      </c>
      <c r="J24" s="460">
        <f>'C1'!J24</f>
        <v>0</v>
      </c>
      <c r="K24" s="358">
        <f t="shared" si="2"/>
        <v>0</v>
      </c>
      <c r="L24" s="460">
        <f>'C1'!L24</f>
        <v>0</v>
      </c>
      <c r="M24" s="358">
        <f t="shared" si="3"/>
        <v>0</v>
      </c>
      <c r="N24" s="460">
        <f>'C1'!N24</f>
        <v>0</v>
      </c>
      <c r="O24" s="358">
        <f t="shared" si="4"/>
        <v>0</v>
      </c>
      <c r="P24" s="460">
        <f>'C1'!P24</f>
        <v>0</v>
      </c>
      <c r="Q24" s="359">
        <f t="shared" si="5"/>
        <v>0</v>
      </c>
      <c r="R24" s="935" t="str">
        <f>'Q2'!$B22</f>
        <v/>
      </c>
      <c r="S24" s="916" t="str">
        <f>'Q2'!$G22</f>
        <v/>
      </c>
      <c r="T24" s="267">
        <f>'Q2'!$BO22</f>
        <v>0</v>
      </c>
      <c r="U24" s="460">
        <f>'C1'!U24</f>
        <v>0</v>
      </c>
      <c r="V24" s="358">
        <f t="shared" si="6"/>
        <v>0</v>
      </c>
      <c r="W24" s="460">
        <f>'C1'!W24</f>
        <v>0</v>
      </c>
      <c r="X24" s="358">
        <f t="shared" si="7"/>
        <v>0</v>
      </c>
      <c r="Y24" s="460">
        <f>'C1'!Y24</f>
        <v>0</v>
      </c>
      <c r="Z24" s="358">
        <f t="shared" si="8"/>
        <v>0</v>
      </c>
      <c r="AA24" s="460">
        <f>'C1'!AA24</f>
        <v>0</v>
      </c>
      <c r="AB24" s="358">
        <f t="shared" si="9"/>
        <v>0</v>
      </c>
      <c r="AC24" s="460">
        <f>'C1'!AC24</f>
        <v>0</v>
      </c>
      <c r="AD24" s="358">
        <f t="shared" si="10"/>
        <v>0</v>
      </c>
      <c r="AE24" s="460">
        <f>'C1'!AE24</f>
        <v>0</v>
      </c>
      <c r="AF24" s="359">
        <f t="shared" si="11"/>
        <v>0</v>
      </c>
      <c r="AG24" s="935" t="str">
        <f>'Q2'!$B22</f>
        <v/>
      </c>
      <c r="AH24" s="916" t="str">
        <f>'Q2'!$G22</f>
        <v/>
      </c>
      <c r="AI24" s="267">
        <f>'Q2'!$BO22</f>
        <v>0</v>
      </c>
      <c r="AJ24" s="460">
        <f>'C1'!AJ24</f>
        <v>0</v>
      </c>
      <c r="AK24" s="358">
        <f t="shared" si="12"/>
        <v>0</v>
      </c>
      <c r="AL24" s="460">
        <f>'C1'!AL24</f>
        <v>0</v>
      </c>
      <c r="AM24" s="358">
        <f t="shared" si="13"/>
        <v>0</v>
      </c>
      <c r="AN24" s="460">
        <f>'C1'!AN24</f>
        <v>0</v>
      </c>
      <c r="AO24" s="358">
        <f t="shared" si="14"/>
        <v>0</v>
      </c>
      <c r="AP24" s="460">
        <f>'C1'!AP24</f>
        <v>0</v>
      </c>
      <c r="AQ24" s="358">
        <f t="shared" si="15"/>
        <v>0</v>
      </c>
      <c r="AR24" s="460">
        <f>'C1'!AR24</f>
        <v>0</v>
      </c>
      <c r="AS24" s="358">
        <f t="shared" si="16"/>
        <v>0</v>
      </c>
      <c r="AT24" s="460">
        <f>'C1'!AT24</f>
        <v>0</v>
      </c>
      <c r="AU24" s="359">
        <f t="shared" si="17"/>
        <v>0</v>
      </c>
    </row>
    <row r="25" spans="2:47" ht="9.9499999999999993" customHeight="1">
      <c r="B25" s="284" t="e">
        <f>'Q2'!BO23/'Q2'!$BO$50</f>
        <v>#DIV/0!</v>
      </c>
      <c r="C25" s="935" t="str">
        <f>'Q2'!$B23</f>
        <v/>
      </c>
      <c r="D25" s="916" t="str">
        <f>'Q2'!$G23</f>
        <v/>
      </c>
      <c r="E25" s="267">
        <f>'Q2'!$BO23</f>
        <v>0</v>
      </c>
      <c r="F25" s="460">
        <f>'C1'!F25</f>
        <v>0</v>
      </c>
      <c r="G25" s="358">
        <f t="shared" si="0"/>
        <v>0</v>
      </c>
      <c r="H25" s="460">
        <f>'C1'!H25</f>
        <v>0</v>
      </c>
      <c r="I25" s="358">
        <f t="shared" si="1"/>
        <v>0</v>
      </c>
      <c r="J25" s="460">
        <f>'C1'!J25</f>
        <v>0</v>
      </c>
      <c r="K25" s="358">
        <f t="shared" si="2"/>
        <v>0</v>
      </c>
      <c r="L25" s="460">
        <f>'C1'!L25</f>
        <v>0</v>
      </c>
      <c r="M25" s="358">
        <f t="shared" si="3"/>
        <v>0</v>
      </c>
      <c r="N25" s="460">
        <f>'C1'!N25</f>
        <v>0</v>
      </c>
      <c r="O25" s="358">
        <f t="shared" si="4"/>
        <v>0</v>
      </c>
      <c r="P25" s="460">
        <f>'C1'!P25</f>
        <v>0</v>
      </c>
      <c r="Q25" s="359">
        <f t="shared" si="5"/>
        <v>0</v>
      </c>
      <c r="R25" s="935" t="str">
        <f>'Q2'!$B23</f>
        <v/>
      </c>
      <c r="S25" s="916" t="str">
        <f>'Q2'!$G23</f>
        <v/>
      </c>
      <c r="T25" s="267">
        <f>'Q2'!$BO23</f>
        <v>0</v>
      </c>
      <c r="U25" s="460">
        <f>'C1'!U25</f>
        <v>0</v>
      </c>
      <c r="V25" s="358">
        <f t="shared" si="6"/>
        <v>0</v>
      </c>
      <c r="W25" s="460">
        <f>'C1'!W25</f>
        <v>0</v>
      </c>
      <c r="X25" s="358">
        <f t="shared" si="7"/>
        <v>0</v>
      </c>
      <c r="Y25" s="460">
        <f>'C1'!Y25</f>
        <v>0</v>
      </c>
      <c r="Z25" s="358">
        <f t="shared" si="8"/>
        <v>0</v>
      </c>
      <c r="AA25" s="460">
        <f>'C1'!AA25</f>
        <v>0</v>
      </c>
      <c r="AB25" s="358">
        <f t="shared" si="9"/>
        <v>0</v>
      </c>
      <c r="AC25" s="460">
        <f>'C1'!AC25</f>
        <v>0</v>
      </c>
      <c r="AD25" s="358">
        <f t="shared" si="10"/>
        <v>0</v>
      </c>
      <c r="AE25" s="460">
        <f>'C1'!AE25</f>
        <v>0</v>
      </c>
      <c r="AF25" s="359">
        <f t="shared" si="11"/>
        <v>0</v>
      </c>
      <c r="AG25" s="935" t="str">
        <f>'Q2'!$B23</f>
        <v/>
      </c>
      <c r="AH25" s="916" t="str">
        <f>'Q2'!$G23</f>
        <v/>
      </c>
      <c r="AI25" s="267">
        <f>'Q2'!$BO23</f>
        <v>0</v>
      </c>
      <c r="AJ25" s="460">
        <f>'C1'!AJ25</f>
        <v>0</v>
      </c>
      <c r="AK25" s="358">
        <f t="shared" si="12"/>
        <v>0</v>
      </c>
      <c r="AL25" s="460">
        <f>'C1'!AL25</f>
        <v>0</v>
      </c>
      <c r="AM25" s="358">
        <f t="shared" si="13"/>
        <v>0</v>
      </c>
      <c r="AN25" s="460">
        <f>'C1'!AN25</f>
        <v>0</v>
      </c>
      <c r="AO25" s="358">
        <f t="shared" si="14"/>
        <v>0</v>
      </c>
      <c r="AP25" s="460">
        <f>'C1'!AP25</f>
        <v>0</v>
      </c>
      <c r="AQ25" s="358">
        <f t="shared" si="15"/>
        <v>0</v>
      </c>
      <c r="AR25" s="460">
        <f>'C1'!AR25</f>
        <v>0</v>
      </c>
      <c r="AS25" s="358">
        <f t="shared" si="16"/>
        <v>0</v>
      </c>
      <c r="AT25" s="460">
        <f>'C1'!AT25</f>
        <v>0</v>
      </c>
      <c r="AU25" s="359">
        <f t="shared" si="17"/>
        <v>0</v>
      </c>
    </row>
    <row r="26" spans="2:47" ht="9.9499999999999993" customHeight="1">
      <c r="B26" s="284" t="e">
        <f>'Q2'!BO24/'Q2'!$BO$50</f>
        <v>#DIV/0!</v>
      </c>
      <c r="C26" s="935" t="str">
        <f>'Q2'!$B24</f>
        <v/>
      </c>
      <c r="D26" s="916" t="str">
        <f>'Q2'!$G24</f>
        <v/>
      </c>
      <c r="E26" s="267">
        <f>'Q2'!$BO24</f>
        <v>0</v>
      </c>
      <c r="F26" s="460">
        <f>'C1'!F26</f>
        <v>0</v>
      </c>
      <c r="G26" s="358">
        <f t="shared" si="0"/>
        <v>0</v>
      </c>
      <c r="H26" s="460">
        <f>'C1'!H26</f>
        <v>0</v>
      </c>
      <c r="I26" s="358">
        <f t="shared" si="1"/>
        <v>0</v>
      </c>
      <c r="J26" s="460">
        <f>'C1'!J26</f>
        <v>0</v>
      </c>
      <c r="K26" s="358">
        <f t="shared" si="2"/>
        <v>0</v>
      </c>
      <c r="L26" s="460">
        <f>'C1'!L26</f>
        <v>0</v>
      </c>
      <c r="M26" s="358">
        <f t="shared" si="3"/>
        <v>0</v>
      </c>
      <c r="N26" s="460">
        <f>'C1'!N26</f>
        <v>0</v>
      </c>
      <c r="O26" s="358">
        <f t="shared" si="4"/>
        <v>0</v>
      </c>
      <c r="P26" s="460">
        <f>'C1'!P26</f>
        <v>0</v>
      </c>
      <c r="Q26" s="359">
        <f t="shared" si="5"/>
        <v>0</v>
      </c>
      <c r="R26" s="935" t="str">
        <f>'Q2'!$B24</f>
        <v/>
      </c>
      <c r="S26" s="916" t="str">
        <f>'Q2'!$G24</f>
        <v/>
      </c>
      <c r="T26" s="267">
        <f>'Q2'!$BO24</f>
        <v>0</v>
      </c>
      <c r="U26" s="460">
        <f>'C1'!U26</f>
        <v>0</v>
      </c>
      <c r="V26" s="358">
        <f t="shared" si="6"/>
        <v>0</v>
      </c>
      <c r="W26" s="460">
        <f>'C1'!W26</f>
        <v>0</v>
      </c>
      <c r="X26" s="358">
        <f t="shared" si="7"/>
        <v>0</v>
      </c>
      <c r="Y26" s="460">
        <f>'C1'!Y26</f>
        <v>0</v>
      </c>
      <c r="Z26" s="358">
        <f t="shared" si="8"/>
        <v>0</v>
      </c>
      <c r="AA26" s="460">
        <f>'C1'!AA26</f>
        <v>0</v>
      </c>
      <c r="AB26" s="358">
        <f t="shared" si="9"/>
        <v>0</v>
      </c>
      <c r="AC26" s="460">
        <f>'C1'!AC26</f>
        <v>0</v>
      </c>
      <c r="AD26" s="358">
        <f t="shared" si="10"/>
        <v>0</v>
      </c>
      <c r="AE26" s="460">
        <f>'C1'!AE26</f>
        <v>0</v>
      </c>
      <c r="AF26" s="359">
        <f t="shared" si="11"/>
        <v>0</v>
      </c>
      <c r="AG26" s="935" t="str">
        <f>'Q2'!$B24</f>
        <v/>
      </c>
      <c r="AH26" s="916" t="str">
        <f>'Q2'!$G24</f>
        <v/>
      </c>
      <c r="AI26" s="267">
        <f>'Q2'!$BO24</f>
        <v>0</v>
      </c>
      <c r="AJ26" s="460">
        <f>'C1'!AJ26</f>
        <v>0</v>
      </c>
      <c r="AK26" s="358">
        <f t="shared" si="12"/>
        <v>0</v>
      </c>
      <c r="AL26" s="460">
        <f>'C1'!AL26</f>
        <v>0</v>
      </c>
      <c r="AM26" s="358">
        <f t="shared" si="13"/>
        <v>0</v>
      </c>
      <c r="AN26" s="460">
        <f>'C1'!AN26</f>
        <v>0</v>
      </c>
      <c r="AO26" s="358">
        <f t="shared" si="14"/>
        <v>0</v>
      </c>
      <c r="AP26" s="460">
        <f>'C1'!AP26</f>
        <v>0</v>
      </c>
      <c r="AQ26" s="358">
        <f t="shared" si="15"/>
        <v>0</v>
      </c>
      <c r="AR26" s="460">
        <f>'C1'!AR26</f>
        <v>0</v>
      </c>
      <c r="AS26" s="358">
        <f t="shared" si="16"/>
        <v>0</v>
      </c>
      <c r="AT26" s="460">
        <f>'C1'!AT26</f>
        <v>0</v>
      </c>
      <c r="AU26" s="359">
        <f t="shared" si="17"/>
        <v>0</v>
      </c>
    </row>
    <row r="27" spans="2:47" ht="9.9499999999999993" customHeight="1">
      <c r="B27" s="284" t="e">
        <f>'Q2'!BO25/'Q2'!$BO$50</f>
        <v>#DIV/0!</v>
      </c>
      <c r="C27" s="935" t="str">
        <f>'Q2'!$B25</f>
        <v/>
      </c>
      <c r="D27" s="916" t="str">
        <f>'Q2'!$G25</f>
        <v/>
      </c>
      <c r="E27" s="267">
        <f>'Q2'!$BO25</f>
        <v>0</v>
      </c>
      <c r="F27" s="460">
        <f>'C1'!F27</f>
        <v>0</v>
      </c>
      <c r="G27" s="358">
        <f t="shared" si="0"/>
        <v>0</v>
      </c>
      <c r="H27" s="460">
        <f>'C1'!H27</f>
        <v>0</v>
      </c>
      <c r="I27" s="358">
        <f t="shared" si="1"/>
        <v>0</v>
      </c>
      <c r="J27" s="460">
        <f>'C1'!J27</f>
        <v>0</v>
      </c>
      <c r="K27" s="358">
        <f t="shared" si="2"/>
        <v>0</v>
      </c>
      <c r="L27" s="460">
        <f>'C1'!L27</f>
        <v>0</v>
      </c>
      <c r="M27" s="358">
        <f t="shared" si="3"/>
        <v>0</v>
      </c>
      <c r="N27" s="460">
        <f>'C1'!N27</f>
        <v>0</v>
      </c>
      <c r="O27" s="358">
        <f t="shared" si="4"/>
        <v>0</v>
      </c>
      <c r="P27" s="460">
        <f>'C1'!P27</f>
        <v>0</v>
      </c>
      <c r="Q27" s="359">
        <f t="shared" si="5"/>
        <v>0</v>
      </c>
      <c r="R27" s="935" t="str">
        <f>'Q2'!$B25</f>
        <v/>
      </c>
      <c r="S27" s="916" t="str">
        <f>'Q2'!$G25</f>
        <v/>
      </c>
      <c r="T27" s="267">
        <f>'Q2'!$BO25</f>
        <v>0</v>
      </c>
      <c r="U27" s="460">
        <f>'C1'!U27</f>
        <v>0</v>
      </c>
      <c r="V27" s="358">
        <f t="shared" si="6"/>
        <v>0</v>
      </c>
      <c r="W27" s="460">
        <f>'C1'!W27</f>
        <v>0</v>
      </c>
      <c r="X27" s="358">
        <f t="shared" si="7"/>
        <v>0</v>
      </c>
      <c r="Y27" s="460">
        <f>'C1'!Y27</f>
        <v>0</v>
      </c>
      <c r="Z27" s="358">
        <f t="shared" si="8"/>
        <v>0</v>
      </c>
      <c r="AA27" s="460">
        <f>'C1'!AA27</f>
        <v>0</v>
      </c>
      <c r="AB27" s="358">
        <f t="shared" si="9"/>
        <v>0</v>
      </c>
      <c r="AC27" s="460">
        <f>'C1'!AC27</f>
        <v>0</v>
      </c>
      <c r="AD27" s="358">
        <f t="shared" si="10"/>
        <v>0</v>
      </c>
      <c r="AE27" s="460">
        <f>'C1'!AE27</f>
        <v>0</v>
      </c>
      <c r="AF27" s="359">
        <f t="shared" si="11"/>
        <v>0</v>
      </c>
      <c r="AG27" s="935" t="str">
        <f>'Q2'!$B25</f>
        <v/>
      </c>
      <c r="AH27" s="916" t="str">
        <f>'Q2'!$G25</f>
        <v/>
      </c>
      <c r="AI27" s="267">
        <f>'Q2'!$BO25</f>
        <v>0</v>
      </c>
      <c r="AJ27" s="460">
        <f>'C1'!AJ27</f>
        <v>0</v>
      </c>
      <c r="AK27" s="358">
        <f t="shared" si="12"/>
        <v>0</v>
      </c>
      <c r="AL27" s="460">
        <f>'C1'!AL27</f>
        <v>0</v>
      </c>
      <c r="AM27" s="358">
        <f t="shared" si="13"/>
        <v>0</v>
      </c>
      <c r="AN27" s="460">
        <f>'C1'!AN27</f>
        <v>0</v>
      </c>
      <c r="AO27" s="358">
        <f t="shared" si="14"/>
        <v>0</v>
      </c>
      <c r="AP27" s="460">
        <f>'C1'!AP27</f>
        <v>0</v>
      </c>
      <c r="AQ27" s="358">
        <f t="shared" si="15"/>
        <v>0</v>
      </c>
      <c r="AR27" s="460">
        <f>'C1'!AR27</f>
        <v>0</v>
      </c>
      <c r="AS27" s="358">
        <f t="shared" si="16"/>
        <v>0</v>
      </c>
      <c r="AT27" s="460">
        <f>'C1'!AT27</f>
        <v>0</v>
      </c>
      <c r="AU27" s="359">
        <f t="shared" si="17"/>
        <v>0</v>
      </c>
    </row>
    <row r="28" spans="2:47" ht="9.9499999999999993" customHeight="1">
      <c r="B28" s="284" t="e">
        <f>'Q2'!BO26/'Q2'!$BO$50</f>
        <v>#DIV/0!</v>
      </c>
      <c r="C28" s="935" t="str">
        <f>'Q2'!$B26</f>
        <v/>
      </c>
      <c r="D28" s="916" t="str">
        <f>'Q2'!$G26</f>
        <v/>
      </c>
      <c r="E28" s="267">
        <f>'Q2'!$BO26</f>
        <v>0</v>
      </c>
      <c r="F28" s="460">
        <f>'C1'!F28</f>
        <v>0</v>
      </c>
      <c r="G28" s="358">
        <f t="shared" si="0"/>
        <v>0</v>
      </c>
      <c r="H28" s="460">
        <f>'C1'!H28</f>
        <v>0</v>
      </c>
      <c r="I28" s="358">
        <f t="shared" si="1"/>
        <v>0</v>
      </c>
      <c r="J28" s="460">
        <f>'C1'!J28</f>
        <v>0</v>
      </c>
      <c r="K28" s="358">
        <f t="shared" si="2"/>
        <v>0</v>
      </c>
      <c r="L28" s="460">
        <f>'C1'!L28</f>
        <v>0</v>
      </c>
      <c r="M28" s="358">
        <f t="shared" si="3"/>
        <v>0</v>
      </c>
      <c r="N28" s="460">
        <f>'C1'!N28</f>
        <v>0</v>
      </c>
      <c r="O28" s="358">
        <f t="shared" si="4"/>
        <v>0</v>
      </c>
      <c r="P28" s="460">
        <f>'C1'!P28</f>
        <v>0</v>
      </c>
      <c r="Q28" s="359">
        <f t="shared" si="5"/>
        <v>0</v>
      </c>
      <c r="R28" s="935" t="str">
        <f>'Q2'!$B26</f>
        <v/>
      </c>
      <c r="S28" s="916" t="str">
        <f>'Q2'!$G26</f>
        <v/>
      </c>
      <c r="T28" s="267">
        <f>'Q2'!$BO26</f>
        <v>0</v>
      </c>
      <c r="U28" s="460">
        <f>'C1'!U28</f>
        <v>0</v>
      </c>
      <c r="V28" s="358">
        <f t="shared" si="6"/>
        <v>0</v>
      </c>
      <c r="W28" s="460">
        <f>'C1'!W28</f>
        <v>0</v>
      </c>
      <c r="X28" s="358">
        <f t="shared" si="7"/>
        <v>0</v>
      </c>
      <c r="Y28" s="460">
        <f>'C1'!Y28</f>
        <v>0</v>
      </c>
      <c r="Z28" s="358">
        <f t="shared" si="8"/>
        <v>0</v>
      </c>
      <c r="AA28" s="460">
        <f>'C1'!AA28</f>
        <v>0</v>
      </c>
      <c r="AB28" s="358">
        <f t="shared" si="9"/>
        <v>0</v>
      </c>
      <c r="AC28" s="460">
        <f>'C1'!AC28</f>
        <v>0</v>
      </c>
      <c r="AD28" s="358">
        <f t="shared" si="10"/>
        <v>0</v>
      </c>
      <c r="AE28" s="460">
        <f>'C1'!AE28</f>
        <v>0</v>
      </c>
      <c r="AF28" s="359">
        <f t="shared" si="11"/>
        <v>0</v>
      </c>
      <c r="AG28" s="935" t="str">
        <f>'Q2'!$B26</f>
        <v/>
      </c>
      <c r="AH28" s="916" t="str">
        <f>'Q2'!$G26</f>
        <v/>
      </c>
      <c r="AI28" s="267">
        <f>'Q2'!$BO26</f>
        <v>0</v>
      </c>
      <c r="AJ28" s="460">
        <f>'C1'!AJ28</f>
        <v>0</v>
      </c>
      <c r="AK28" s="358">
        <f t="shared" si="12"/>
        <v>0</v>
      </c>
      <c r="AL28" s="460">
        <f>'C1'!AL28</f>
        <v>0</v>
      </c>
      <c r="AM28" s="358">
        <f t="shared" si="13"/>
        <v>0</v>
      </c>
      <c r="AN28" s="460">
        <f>'C1'!AN28</f>
        <v>0</v>
      </c>
      <c r="AO28" s="358">
        <f t="shared" si="14"/>
        <v>0</v>
      </c>
      <c r="AP28" s="460">
        <f>'C1'!AP28</f>
        <v>0</v>
      </c>
      <c r="AQ28" s="358">
        <f t="shared" si="15"/>
        <v>0</v>
      </c>
      <c r="AR28" s="460">
        <f>'C1'!AR28</f>
        <v>0</v>
      </c>
      <c r="AS28" s="358">
        <f t="shared" si="16"/>
        <v>0</v>
      </c>
      <c r="AT28" s="460">
        <f>'C1'!AT28</f>
        <v>0</v>
      </c>
      <c r="AU28" s="359">
        <f t="shared" si="17"/>
        <v>0</v>
      </c>
    </row>
    <row r="29" spans="2:47" ht="9.9499999999999993" customHeight="1">
      <c r="B29" s="284" t="e">
        <f>'Q2'!BO27/'Q2'!$BO$50</f>
        <v>#DIV/0!</v>
      </c>
      <c r="C29" s="935" t="str">
        <f>'Q2'!$B27</f>
        <v/>
      </c>
      <c r="D29" s="916" t="str">
        <f>'Q2'!$G27</f>
        <v/>
      </c>
      <c r="E29" s="267">
        <f>'Q2'!$BO27</f>
        <v>0</v>
      </c>
      <c r="F29" s="460">
        <f>'C1'!F29</f>
        <v>0</v>
      </c>
      <c r="G29" s="358">
        <f t="shared" si="0"/>
        <v>0</v>
      </c>
      <c r="H29" s="460">
        <f>'C1'!H29</f>
        <v>0</v>
      </c>
      <c r="I29" s="358">
        <f t="shared" si="1"/>
        <v>0</v>
      </c>
      <c r="J29" s="460">
        <f>'C1'!J29</f>
        <v>0</v>
      </c>
      <c r="K29" s="358">
        <f t="shared" si="2"/>
        <v>0</v>
      </c>
      <c r="L29" s="460">
        <f>'C1'!L29</f>
        <v>0</v>
      </c>
      <c r="M29" s="358">
        <f t="shared" si="3"/>
        <v>0</v>
      </c>
      <c r="N29" s="460">
        <f>'C1'!N29</f>
        <v>0</v>
      </c>
      <c r="O29" s="358">
        <f t="shared" si="4"/>
        <v>0</v>
      </c>
      <c r="P29" s="460">
        <f>'C1'!P29</f>
        <v>0</v>
      </c>
      <c r="Q29" s="359">
        <f t="shared" si="5"/>
        <v>0</v>
      </c>
      <c r="R29" s="935" t="str">
        <f>'Q2'!$B27</f>
        <v/>
      </c>
      <c r="S29" s="916" t="str">
        <f>'Q2'!$G27</f>
        <v/>
      </c>
      <c r="T29" s="267">
        <f>'Q2'!$BO27</f>
        <v>0</v>
      </c>
      <c r="U29" s="460">
        <f>'C1'!U29</f>
        <v>0</v>
      </c>
      <c r="V29" s="358">
        <f t="shared" si="6"/>
        <v>0</v>
      </c>
      <c r="W29" s="460">
        <f>'C1'!W29</f>
        <v>0</v>
      </c>
      <c r="X29" s="358">
        <f t="shared" si="7"/>
        <v>0</v>
      </c>
      <c r="Y29" s="460">
        <f>'C1'!Y29</f>
        <v>0</v>
      </c>
      <c r="Z29" s="358">
        <f t="shared" si="8"/>
        <v>0</v>
      </c>
      <c r="AA29" s="460">
        <f>'C1'!AA29</f>
        <v>0</v>
      </c>
      <c r="AB29" s="358">
        <f t="shared" si="9"/>
        <v>0</v>
      </c>
      <c r="AC29" s="460">
        <f>'C1'!AC29</f>
        <v>0</v>
      </c>
      <c r="AD29" s="358">
        <f t="shared" si="10"/>
        <v>0</v>
      </c>
      <c r="AE29" s="460">
        <f>'C1'!AE29</f>
        <v>0</v>
      </c>
      <c r="AF29" s="359">
        <f t="shared" si="11"/>
        <v>0</v>
      </c>
      <c r="AG29" s="935" t="str">
        <f>'Q2'!$B27</f>
        <v/>
      </c>
      <c r="AH29" s="916" t="str">
        <f>'Q2'!$G27</f>
        <v/>
      </c>
      <c r="AI29" s="267">
        <f>'Q2'!$BO27</f>
        <v>0</v>
      </c>
      <c r="AJ29" s="460">
        <f>'C1'!AJ29</f>
        <v>0</v>
      </c>
      <c r="AK29" s="358">
        <f t="shared" si="12"/>
        <v>0</v>
      </c>
      <c r="AL29" s="460">
        <f>'C1'!AL29</f>
        <v>0</v>
      </c>
      <c r="AM29" s="358">
        <f t="shared" si="13"/>
        <v>0</v>
      </c>
      <c r="AN29" s="460">
        <f>'C1'!AN29</f>
        <v>0</v>
      </c>
      <c r="AO29" s="358">
        <f t="shared" si="14"/>
        <v>0</v>
      </c>
      <c r="AP29" s="460">
        <f>'C1'!AP29</f>
        <v>0</v>
      </c>
      <c r="AQ29" s="358">
        <f t="shared" si="15"/>
        <v>0</v>
      </c>
      <c r="AR29" s="460">
        <f>'C1'!AR29</f>
        <v>0</v>
      </c>
      <c r="AS29" s="358">
        <f t="shared" si="16"/>
        <v>0</v>
      </c>
      <c r="AT29" s="460">
        <f>'C1'!AT29</f>
        <v>0</v>
      </c>
      <c r="AU29" s="359">
        <f t="shared" si="17"/>
        <v>0</v>
      </c>
    </row>
    <row r="30" spans="2:47" ht="9.9499999999999993" customHeight="1">
      <c r="B30" s="284" t="e">
        <f>'Q2'!BO28/'Q2'!$BO$50</f>
        <v>#DIV/0!</v>
      </c>
      <c r="C30" s="935" t="str">
        <f>'Q2'!$B28</f>
        <v/>
      </c>
      <c r="D30" s="916" t="str">
        <f>'Q2'!$G28</f>
        <v/>
      </c>
      <c r="E30" s="267">
        <f>'Q2'!$BO28</f>
        <v>0</v>
      </c>
      <c r="F30" s="460">
        <f>'C1'!F30</f>
        <v>0</v>
      </c>
      <c r="G30" s="358">
        <f t="shared" si="0"/>
        <v>0</v>
      </c>
      <c r="H30" s="460">
        <f>'C1'!H30</f>
        <v>0</v>
      </c>
      <c r="I30" s="358">
        <f t="shared" si="1"/>
        <v>0</v>
      </c>
      <c r="J30" s="460">
        <f>'C1'!J30</f>
        <v>0</v>
      </c>
      <c r="K30" s="358">
        <f t="shared" si="2"/>
        <v>0</v>
      </c>
      <c r="L30" s="460">
        <f>'C1'!L30</f>
        <v>0</v>
      </c>
      <c r="M30" s="358">
        <f t="shared" si="3"/>
        <v>0</v>
      </c>
      <c r="N30" s="460">
        <f>'C1'!N30</f>
        <v>0</v>
      </c>
      <c r="O30" s="358">
        <f t="shared" si="4"/>
        <v>0</v>
      </c>
      <c r="P30" s="460">
        <f>'C1'!P30</f>
        <v>0</v>
      </c>
      <c r="Q30" s="359">
        <f t="shared" si="5"/>
        <v>0</v>
      </c>
      <c r="R30" s="935" t="str">
        <f>'Q2'!$B28</f>
        <v/>
      </c>
      <c r="S30" s="916" t="str">
        <f>'Q2'!$G28</f>
        <v/>
      </c>
      <c r="T30" s="267">
        <f>'Q2'!$BO28</f>
        <v>0</v>
      </c>
      <c r="U30" s="460">
        <f>'C1'!U30</f>
        <v>0</v>
      </c>
      <c r="V30" s="358">
        <f t="shared" si="6"/>
        <v>0</v>
      </c>
      <c r="W30" s="460">
        <f>'C1'!W30</f>
        <v>0</v>
      </c>
      <c r="X30" s="358">
        <f t="shared" si="7"/>
        <v>0</v>
      </c>
      <c r="Y30" s="460">
        <f>'C1'!Y30</f>
        <v>0</v>
      </c>
      <c r="Z30" s="358">
        <f t="shared" si="8"/>
        <v>0</v>
      </c>
      <c r="AA30" s="460">
        <f>'C1'!AA30</f>
        <v>0</v>
      </c>
      <c r="AB30" s="358">
        <f t="shared" si="9"/>
        <v>0</v>
      </c>
      <c r="AC30" s="460">
        <f>'C1'!AC30</f>
        <v>0</v>
      </c>
      <c r="AD30" s="358">
        <f t="shared" si="10"/>
        <v>0</v>
      </c>
      <c r="AE30" s="460">
        <f>'C1'!AE30</f>
        <v>0</v>
      </c>
      <c r="AF30" s="359">
        <f t="shared" si="11"/>
        <v>0</v>
      </c>
      <c r="AG30" s="935" t="str">
        <f>'Q2'!$B28</f>
        <v/>
      </c>
      <c r="AH30" s="916" t="str">
        <f>'Q2'!$G28</f>
        <v/>
      </c>
      <c r="AI30" s="267">
        <f>'Q2'!$BO28</f>
        <v>0</v>
      </c>
      <c r="AJ30" s="460">
        <f>'C1'!AJ30</f>
        <v>0</v>
      </c>
      <c r="AK30" s="358">
        <f t="shared" si="12"/>
        <v>0</v>
      </c>
      <c r="AL30" s="460">
        <f>'C1'!AL30</f>
        <v>0</v>
      </c>
      <c r="AM30" s="358">
        <f t="shared" si="13"/>
        <v>0</v>
      </c>
      <c r="AN30" s="460">
        <f>'C1'!AN30</f>
        <v>0</v>
      </c>
      <c r="AO30" s="358">
        <f t="shared" si="14"/>
        <v>0</v>
      </c>
      <c r="AP30" s="460">
        <f>'C1'!AP30</f>
        <v>0</v>
      </c>
      <c r="AQ30" s="358">
        <f t="shared" si="15"/>
        <v>0</v>
      </c>
      <c r="AR30" s="460">
        <f>'C1'!AR30</f>
        <v>0</v>
      </c>
      <c r="AS30" s="358">
        <f t="shared" si="16"/>
        <v>0</v>
      </c>
      <c r="AT30" s="460">
        <f>'C1'!AT30</f>
        <v>0</v>
      </c>
      <c r="AU30" s="359">
        <f t="shared" si="17"/>
        <v>0</v>
      </c>
    </row>
    <row r="31" spans="2:47" ht="9.9499999999999993" customHeight="1">
      <c r="B31" s="284" t="e">
        <f>'Q2'!BO29/'Q2'!$BO$50</f>
        <v>#DIV/0!</v>
      </c>
      <c r="C31" s="935" t="str">
        <f>'Q2'!$B29</f>
        <v/>
      </c>
      <c r="D31" s="916" t="str">
        <f>'Q2'!$G29</f>
        <v/>
      </c>
      <c r="E31" s="267">
        <f>'Q2'!$BO29</f>
        <v>0</v>
      </c>
      <c r="F31" s="460">
        <f>'C1'!F31</f>
        <v>0</v>
      </c>
      <c r="G31" s="358">
        <f t="shared" si="0"/>
        <v>0</v>
      </c>
      <c r="H31" s="460">
        <f>'C1'!H31</f>
        <v>0</v>
      </c>
      <c r="I31" s="358">
        <f t="shared" si="1"/>
        <v>0</v>
      </c>
      <c r="J31" s="460">
        <f>'C1'!J31</f>
        <v>0</v>
      </c>
      <c r="K31" s="358">
        <f t="shared" si="2"/>
        <v>0</v>
      </c>
      <c r="L31" s="460">
        <f>'C1'!L31</f>
        <v>0</v>
      </c>
      <c r="M31" s="358">
        <f t="shared" si="3"/>
        <v>0</v>
      </c>
      <c r="N31" s="460">
        <f>'C1'!N31</f>
        <v>0</v>
      </c>
      <c r="O31" s="358">
        <f t="shared" si="4"/>
        <v>0</v>
      </c>
      <c r="P31" s="460">
        <f>'C1'!P31</f>
        <v>0</v>
      </c>
      <c r="Q31" s="359">
        <f t="shared" si="5"/>
        <v>0</v>
      </c>
      <c r="R31" s="935" t="str">
        <f>'Q2'!$B29</f>
        <v/>
      </c>
      <c r="S31" s="916" t="str">
        <f>'Q2'!$G29</f>
        <v/>
      </c>
      <c r="T31" s="267">
        <f>'Q2'!$BO29</f>
        <v>0</v>
      </c>
      <c r="U31" s="460">
        <f>'C1'!U31</f>
        <v>0</v>
      </c>
      <c r="V31" s="358">
        <f t="shared" si="6"/>
        <v>0</v>
      </c>
      <c r="W31" s="460">
        <f>'C1'!W31</f>
        <v>0</v>
      </c>
      <c r="X31" s="358">
        <f t="shared" si="7"/>
        <v>0</v>
      </c>
      <c r="Y31" s="460">
        <f>'C1'!Y31</f>
        <v>0</v>
      </c>
      <c r="Z31" s="358">
        <f t="shared" si="8"/>
        <v>0</v>
      </c>
      <c r="AA31" s="460">
        <f>'C1'!AA31</f>
        <v>0</v>
      </c>
      <c r="AB31" s="358">
        <f t="shared" si="9"/>
        <v>0</v>
      </c>
      <c r="AC31" s="460">
        <f>'C1'!AC31</f>
        <v>0</v>
      </c>
      <c r="AD31" s="358">
        <f t="shared" si="10"/>
        <v>0</v>
      </c>
      <c r="AE31" s="460">
        <f>'C1'!AE31</f>
        <v>0</v>
      </c>
      <c r="AF31" s="359">
        <f t="shared" si="11"/>
        <v>0</v>
      </c>
      <c r="AG31" s="935" t="str">
        <f>'Q2'!$B29</f>
        <v/>
      </c>
      <c r="AH31" s="916" t="str">
        <f>'Q2'!$G29</f>
        <v/>
      </c>
      <c r="AI31" s="267">
        <f>'Q2'!$BO29</f>
        <v>0</v>
      </c>
      <c r="AJ31" s="460">
        <f>'C1'!AJ31</f>
        <v>0</v>
      </c>
      <c r="AK31" s="358">
        <f t="shared" si="12"/>
        <v>0</v>
      </c>
      <c r="AL31" s="460">
        <f>'C1'!AL31</f>
        <v>0</v>
      </c>
      <c r="AM31" s="358">
        <f t="shared" si="13"/>
        <v>0</v>
      </c>
      <c r="AN31" s="460">
        <f>'C1'!AN31</f>
        <v>0</v>
      </c>
      <c r="AO31" s="358">
        <f t="shared" si="14"/>
        <v>0</v>
      </c>
      <c r="AP31" s="460">
        <f>'C1'!AP31</f>
        <v>0</v>
      </c>
      <c r="AQ31" s="358">
        <f t="shared" si="15"/>
        <v>0</v>
      </c>
      <c r="AR31" s="460">
        <f>'C1'!AR31</f>
        <v>0</v>
      </c>
      <c r="AS31" s="358">
        <f t="shared" si="16"/>
        <v>0</v>
      </c>
      <c r="AT31" s="460">
        <f>'C1'!AT31</f>
        <v>0</v>
      </c>
      <c r="AU31" s="359">
        <f t="shared" si="17"/>
        <v>0</v>
      </c>
    </row>
    <row r="32" spans="2:47" ht="9.9499999999999993" customHeight="1">
      <c r="B32" s="284" t="e">
        <f>'Q2'!BO30/'Q2'!$BO$50</f>
        <v>#DIV/0!</v>
      </c>
      <c r="C32" s="935" t="str">
        <f>'Q2'!$B30</f>
        <v/>
      </c>
      <c r="D32" s="916" t="str">
        <f>'Q2'!$G30</f>
        <v/>
      </c>
      <c r="E32" s="267">
        <f>'Q2'!$BO30</f>
        <v>0</v>
      </c>
      <c r="F32" s="460">
        <f>'C1'!F32</f>
        <v>0</v>
      </c>
      <c r="G32" s="358">
        <f t="shared" si="0"/>
        <v>0</v>
      </c>
      <c r="H32" s="460">
        <f>'C1'!H32</f>
        <v>0</v>
      </c>
      <c r="I32" s="358">
        <f t="shared" si="1"/>
        <v>0</v>
      </c>
      <c r="J32" s="460">
        <f>'C1'!J32</f>
        <v>0</v>
      </c>
      <c r="K32" s="358">
        <f t="shared" si="2"/>
        <v>0</v>
      </c>
      <c r="L32" s="460">
        <f>'C1'!L32</f>
        <v>0</v>
      </c>
      <c r="M32" s="358">
        <f t="shared" si="3"/>
        <v>0</v>
      </c>
      <c r="N32" s="460">
        <f>'C1'!N32</f>
        <v>0</v>
      </c>
      <c r="O32" s="358">
        <f t="shared" si="4"/>
        <v>0</v>
      </c>
      <c r="P32" s="460">
        <f>'C1'!P32</f>
        <v>0</v>
      </c>
      <c r="Q32" s="359">
        <f t="shared" si="5"/>
        <v>0</v>
      </c>
      <c r="R32" s="935" t="str">
        <f>'Q2'!$B30</f>
        <v/>
      </c>
      <c r="S32" s="916" t="str">
        <f>'Q2'!$G30</f>
        <v/>
      </c>
      <c r="T32" s="267">
        <f>'Q2'!$BO30</f>
        <v>0</v>
      </c>
      <c r="U32" s="460">
        <f>'C1'!U32</f>
        <v>0</v>
      </c>
      <c r="V32" s="358">
        <f t="shared" si="6"/>
        <v>0</v>
      </c>
      <c r="W32" s="460">
        <f>'C1'!W32</f>
        <v>0</v>
      </c>
      <c r="X32" s="358">
        <f t="shared" si="7"/>
        <v>0</v>
      </c>
      <c r="Y32" s="460">
        <f>'C1'!Y32</f>
        <v>0</v>
      </c>
      <c r="Z32" s="358">
        <f t="shared" si="8"/>
        <v>0</v>
      </c>
      <c r="AA32" s="460">
        <f>'C1'!AA32</f>
        <v>0</v>
      </c>
      <c r="AB32" s="358">
        <f t="shared" si="9"/>
        <v>0</v>
      </c>
      <c r="AC32" s="460">
        <f>'C1'!AC32</f>
        <v>0</v>
      </c>
      <c r="AD32" s="358">
        <f t="shared" si="10"/>
        <v>0</v>
      </c>
      <c r="AE32" s="460">
        <f>'C1'!AE32</f>
        <v>0</v>
      </c>
      <c r="AF32" s="359">
        <f t="shared" si="11"/>
        <v>0</v>
      </c>
      <c r="AG32" s="935" t="str">
        <f>'Q2'!$B30</f>
        <v/>
      </c>
      <c r="AH32" s="916" t="str">
        <f>'Q2'!$G30</f>
        <v/>
      </c>
      <c r="AI32" s="267">
        <f>'Q2'!$BO30</f>
        <v>0</v>
      </c>
      <c r="AJ32" s="460">
        <f>'C1'!AJ32</f>
        <v>0</v>
      </c>
      <c r="AK32" s="358">
        <f t="shared" si="12"/>
        <v>0</v>
      </c>
      <c r="AL32" s="460">
        <f>'C1'!AL32</f>
        <v>0</v>
      </c>
      <c r="AM32" s="358">
        <f t="shared" si="13"/>
        <v>0</v>
      </c>
      <c r="AN32" s="460">
        <f>'C1'!AN32</f>
        <v>0</v>
      </c>
      <c r="AO32" s="358">
        <f t="shared" si="14"/>
        <v>0</v>
      </c>
      <c r="AP32" s="460">
        <f>'C1'!AP32</f>
        <v>0</v>
      </c>
      <c r="AQ32" s="358">
        <f t="shared" si="15"/>
        <v>0</v>
      </c>
      <c r="AR32" s="460">
        <f>'C1'!AR32</f>
        <v>0</v>
      </c>
      <c r="AS32" s="358">
        <f t="shared" si="16"/>
        <v>0</v>
      </c>
      <c r="AT32" s="460">
        <f>'C1'!AT32</f>
        <v>0</v>
      </c>
      <c r="AU32" s="359">
        <f t="shared" si="17"/>
        <v>0</v>
      </c>
    </row>
    <row r="33" spans="2:47" ht="9.9499999999999993" customHeight="1">
      <c r="B33" s="284" t="e">
        <f>'Q2'!BO31/'Q2'!$BO$50</f>
        <v>#DIV/0!</v>
      </c>
      <c r="C33" s="935" t="str">
        <f>'Q2'!$B31</f>
        <v/>
      </c>
      <c r="D33" s="916" t="str">
        <f>'Q2'!$G31</f>
        <v/>
      </c>
      <c r="E33" s="267">
        <f>'Q2'!$BO31</f>
        <v>0</v>
      </c>
      <c r="F33" s="460">
        <f>'C1'!F33</f>
        <v>0</v>
      </c>
      <c r="G33" s="358">
        <f t="shared" si="0"/>
        <v>0</v>
      </c>
      <c r="H33" s="460">
        <f>'C1'!H33</f>
        <v>0</v>
      </c>
      <c r="I33" s="358">
        <f t="shared" si="1"/>
        <v>0</v>
      </c>
      <c r="J33" s="460">
        <f>'C1'!J33</f>
        <v>0</v>
      </c>
      <c r="K33" s="358">
        <f t="shared" si="2"/>
        <v>0</v>
      </c>
      <c r="L33" s="460">
        <f>'C1'!L33</f>
        <v>0</v>
      </c>
      <c r="M33" s="358">
        <f t="shared" si="3"/>
        <v>0</v>
      </c>
      <c r="N33" s="460">
        <f>'C1'!N33</f>
        <v>0</v>
      </c>
      <c r="O33" s="358">
        <f t="shared" si="4"/>
        <v>0</v>
      </c>
      <c r="P33" s="460">
        <f>'C1'!P33</f>
        <v>0</v>
      </c>
      <c r="Q33" s="359">
        <f t="shared" si="5"/>
        <v>0</v>
      </c>
      <c r="R33" s="935" t="str">
        <f>'Q2'!$B31</f>
        <v/>
      </c>
      <c r="S33" s="916" t="str">
        <f>'Q2'!$G31</f>
        <v/>
      </c>
      <c r="T33" s="267">
        <f>'Q2'!$BO31</f>
        <v>0</v>
      </c>
      <c r="U33" s="460">
        <f>'C1'!U33</f>
        <v>0</v>
      </c>
      <c r="V33" s="358">
        <f t="shared" si="6"/>
        <v>0</v>
      </c>
      <c r="W33" s="460">
        <f>'C1'!W33</f>
        <v>0</v>
      </c>
      <c r="X33" s="358">
        <f t="shared" si="7"/>
        <v>0</v>
      </c>
      <c r="Y33" s="460">
        <f>'C1'!Y33</f>
        <v>0</v>
      </c>
      <c r="Z33" s="358">
        <f t="shared" si="8"/>
        <v>0</v>
      </c>
      <c r="AA33" s="460">
        <f>'C1'!AA33</f>
        <v>0</v>
      </c>
      <c r="AB33" s="358">
        <f t="shared" si="9"/>
        <v>0</v>
      </c>
      <c r="AC33" s="460">
        <f>'C1'!AC33</f>
        <v>0</v>
      </c>
      <c r="AD33" s="358">
        <f t="shared" si="10"/>
        <v>0</v>
      </c>
      <c r="AE33" s="460">
        <f>'C1'!AE33</f>
        <v>0</v>
      </c>
      <c r="AF33" s="359">
        <f t="shared" si="11"/>
        <v>0</v>
      </c>
      <c r="AG33" s="935" t="str">
        <f>'Q2'!$B31</f>
        <v/>
      </c>
      <c r="AH33" s="916" t="str">
        <f>'Q2'!$G31</f>
        <v/>
      </c>
      <c r="AI33" s="267">
        <f>'Q2'!$BO31</f>
        <v>0</v>
      </c>
      <c r="AJ33" s="460">
        <f>'C1'!AJ33</f>
        <v>0</v>
      </c>
      <c r="AK33" s="358">
        <f t="shared" si="12"/>
        <v>0</v>
      </c>
      <c r="AL33" s="460">
        <f>'C1'!AL33</f>
        <v>0</v>
      </c>
      <c r="AM33" s="358">
        <f t="shared" si="13"/>
        <v>0</v>
      </c>
      <c r="AN33" s="460">
        <f>'C1'!AN33</f>
        <v>0</v>
      </c>
      <c r="AO33" s="358">
        <f t="shared" si="14"/>
        <v>0</v>
      </c>
      <c r="AP33" s="460">
        <f>'C1'!AP33</f>
        <v>0</v>
      </c>
      <c r="AQ33" s="358">
        <f t="shared" si="15"/>
        <v>0</v>
      </c>
      <c r="AR33" s="460">
        <f>'C1'!AR33</f>
        <v>0</v>
      </c>
      <c r="AS33" s="358">
        <f t="shared" si="16"/>
        <v>0</v>
      </c>
      <c r="AT33" s="460">
        <f>'C1'!AT33</f>
        <v>0</v>
      </c>
      <c r="AU33" s="359">
        <f t="shared" si="17"/>
        <v>0</v>
      </c>
    </row>
    <row r="34" spans="2:47" ht="9.9499999999999993" customHeight="1">
      <c r="B34" s="284" t="e">
        <f>'Q2'!BO32/'Q2'!$BO$50</f>
        <v>#DIV/0!</v>
      </c>
      <c r="C34" s="935" t="str">
        <f>'Q2'!$B32</f>
        <v/>
      </c>
      <c r="D34" s="916" t="str">
        <f>'Q2'!$G32</f>
        <v/>
      </c>
      <c r="E34" s="267">
        <f>'Q2'!$BO32</f>
        <v>0</v>
      </c>
      <c r="F34" s="460">
        <f>'C1'!F34</f>
        <v>0</v>
      </c>
      <c r="G34" s="358">
        <f t="shared" si="0"/>
        <v>0</v>
      </c>
      <c r="H34" s="460">
        <f>'C1'!H34</f>
        <v>0</v>
      </c>
      <c r="I34" s="358">
        <f t="shared" si="1"/>
        <v>0</v>
      </c>
      <c r="J34" s="460">
        <f>'C1'!J34</f>
        <v>0</v>
      </c>
      <c r="K34" s="358">
        <f t="shared" si="2"/>
        <v>0</v>
      </c>
      <c r="L34" s="460">
        <f>'C1'!L34</f>
        <v>0</v>
      </c>
      <c r="M34" s="358">
        <f t="shared" si="3"/>
        <v>0</v>
      </c>
      <c r="N34" s="460">
        <f>'C1'!N34</f>
        <v>0</v>
      </c>
      <c r="O34" s="358">
        <f t="shared" si="4"/>
        <v>0</v>
      </c>
      <c r="P34" s="460">
        <f>'C1'!P34</f>
        <v>0</v>
      </c>
      <c r="Q34" s="359">
        <f t="shared" si="5"/>
        <v>0</v>
      </c>
      <c r="R34" s="935" t="str">
        <f>'Q2'!$B32</f>
        <v/>
      </c>
      <c r="S34" s="916" t="str">
        <f>'Q2'!$G32</f>
        <v/>
      </c>
      <c r="T34" s="267">
        <f>'Q2'!$BO32</f>
        <v>0</v>
      </c>
      <c r="U34" s="460">
        <f>'C1'!U34</f>
        <v>0</v>
      </c>
      <c r="V34" s="358">
        <f t="shared" si="6"/>
        <v>0</v>
      </c>
      <c r="W34" s="460">
        <f>'C1'!W34</f>
        <v>0</v>
      </c>
      <c r="X34" s="358">
        <f t="shared" si="7"/>
        <v>0</v>
      </c>
      <c r="Y34" s="460">
        <f>'C1'!Y34</f>
        <v>0</v>
      </c>
      <c r="Z34" s="358">
        <f t="shared" si="8"/>
        <v>0</v>
      </c>
      <c r="AA34" s="460">
        <f>'C1'!AA34</f>
        <v>0</v>
      </c>
      <c r="AB34" s="358">
        <f t="shared" si="9"/>
        <v>0</v>
      </c>
      <c r="AC34" s="460">
        <f>'C1'!AC34</f>
        <v>0</v>
      </c>
      <c r="AD34" s="358">
        <f t="shared" si="10"/>
        <v>0</v>
      </c>
      <c r="AE34" s="460">
        <f>'C1'!AE34</f>
        <v>0</v>
      </c>
      <c r="AF34" s="359">
        <f t="shared" si="11"/>
        <v>0</v>
      </c>
      <c r="AG34" s="935" t="str">
        <f>'Q2'!$B32</f>
        <v/>
      </c>
      <c r="AH34" s="916" t="str">
        <f>'Q2'!$G32</f>
        <v/>
      </c>
      <c r="AI34" s="267">
        <f>'Q2'!$BO32</f>
        <v>0</v>
      </c>
      <c r="AJ34" s="460">
        <f>'C1'!AJ34</f>
        <v>0</v>
      </c>
      <c r="AK34" s="358">
        <f t="shared" si="12"/>
        <v>0</v>
      </c>
      <c r="AL34" s="460">
        <f>'C1'!AL34</f>
        <v>0</v>
      </c>
      <c r="AM34" s="358">
        <f t="shared" si="13"/>
        <v>0</v>
      </c>
      <c r="AN34" s="460">
        <f>'C1'!AN34</f>
        <v>0</v>
      </c>
      <c r="AO34" s="358">
        <f t="shared" si="14"/>
        <v>0</v>
      </c>
      <c r="AP34" s="460">
        <f>'C1'!AP34</f>
        <v>0</v>
      </c>
      <c r="AQ34" s="358">
        <f t="shared" si="15"/>
        <v>0</v>
      </c>
      <c r="AR34" s="460">
        <f>'C1'!AR34</f>
        <v>0</v>
      </c>
      <c r="AS34" s="358">
        <f t="shared" si="16"/>
        <v>0</v>
      </c>
      <c r="AT34" s="460">
        <f>'C1'!AT34</f>
        <v>0</v>
      </c>
      <c r="AU34" s="359">
        <f t="shared" si="17"/>
        <v>0</v>
      </c>
    </row>
    <row r="35" spans="2:47" ht="9.9499999999999993" customHeight="1">
      <c r="B35" s="284" t="e">
        <f>'Q2'!BO33/'Q2'!$BO$50</f>
        <v>#DIV/0!</v>
      </c>
      <c r="C35" s="935" t="str">
        <f>'Q2'!$B33</f>
        <v/>
      </c>
      <c r="D35" s="916" t="str">
        <f>'Q2'!$G33</f>
        <v/>
      </c>
      <c r="E35" s="267">
        <f>'Q2'!$BO33</f>
        <v>0</v>
      </c>
      <c r="F35" s="460">
        <f>'C1'!F35</f>
        <v>0</v>
      </c>
      <c r="G35" s="358">
        <f t="shared" si="0"/>
        <v>0</v>
      </c>
      <c r="H35" s="460">
        <f>'C1'!H35</f>
        <v>0</v>
      </c>
      <c r="I35" s="358">
        <f t="shared" si="1"/>
        <v>0</v>
      </c>
      <c r="J35" s="460">
        <f>'C1'!J35</f>
        <v>0</v>
      </c>
      <c r="K35" s="358">
        <f t="shared" si="2"/>
        <v>0</v>
      </c>
      <c r="L35" s="460">
        <f>'C1'!L35</f>
        <v>0</v>
      </c>
      <c r="M35" s="358">
        <f t="shared" si="3"/>
        <v>0</v>
      </c>
      <c r="N35" s="460">
        <f>'C1'!N35</f>
        <v>0</v>
      </c>
      <c r="O35" s="358">
        <f t="shared" si="4"/>
        <v>0</v>
      </c>
      <c r="P35" s="460">
        <f>'C1'!P35</f>
        <v>0</v>
      </c>
      <c r="Q35" s="359">
        <f t="shared" si="5"/>
        <v>0</v>
      </c>
      <c r="R35" s="935" t="str">
        <f>'Q2'!$B33</f>
        <v/>
      </c>
      <c r="S35" s="916" t="str">
        <f>'Q2'!$G33</f>
        <v/>
      </c>
      <c r="T35" s="267">
        <f>'Q2'!$BO33</f>
        <v>0</v>
      </c>
      <c r="U35" s="460">
        <f>'C1'!U35</f>
        <v>0</v>
      </c>
      <c r="V35" s="358">
        <f t="shared" si="6"/>
        <v>0</v>
      </c>
      <c r="W35" s="460">
        <f>'C1'!W35</f>
        <v>0</v>
      </c>
      <c r="X35" s="358">
        <f t="shared" si="7"/>
        <v>0</v>
      </c>
      <c r="Y35" s="460">
        <f>'C1'!Y35</f>
        <v>0</v>
      </c>
      <c r="Z35" s="358">
        <f t="shared" si="8"/>
        <v>0</v>
      </c>
      <c r="AA35" s="460">
        <f>'C1'!AA35</f>
        <v>0</v>
      </c>
      <c r="AB35" s="358">
        <f t="shared" si="9"/>
        <v>0</v>
      </c>
      <c r="AC35" s="460">
        <f>'C1'!AC35</f>
        <v>0</v>
      </c>
      <c r="AD35" s="358">
        <f t="shared" si="10"/>
        <v>0</v>
      </c>
      <c r="AE35" s="460">
        <f>'C1'!AE35</f>
        <v>0</v>
      </c>
      <c r="AF35" s="359">
        <f t="shared" si="11"/>
        <v>0</v>
      </c>
      <c r="AG35" s="935" t="str">
        <f>'Q2'!$B33</f>
        <v/>
      </c>
      <c r="AH35" s="916" t="str">
        <f>'Q2'!$G33</f>
        <v/>
      </c>
      <c r="AI35" s="267">
        <f>'Q2'!$BO33</f>
        <v>0</v>
      </c>
      <c r="AJ35" s="460">
        <f>'C1'!AJ35</f>
        <v>0</v>
      </c>
      <c r="AK35" s="358">
        <f t="shared" si="12"/>
        <v>0</v>
      </c>
      <c r="AL35" s="460">
        <f>'C1'!AL35</f>
        <v>0</v>
      </c>
      <c r="AM35" s="358">
        <f t="shared" si="13"/>
        <v>0</v>
      </c>
      <c r="AN35" s="460">
        <f>'C1'!AN35</f>
        <v>0</v>
      </c>
      <c r="AO35" s="358">
        <f t="shared" si="14"/>
        <v>0</v>
      </c>
      <c r="AP35" s="460">
        <f>'C1'!AP35</f>
        <v>0</v>
      </c>
      <c r="AQ35" s="358">
        <f t="shared" si="15"/>
        <v>0</v>
      </c>
      <c r="AR35" s="460">
        <f>'C1'!AR35</f>
        <v>0</v>
      </c>
      <c r="AS35" s="358">
        <f t="shared" si="16"/>
        <v>0</v>
      </c>
      <c r="AT35" s="460">
        <f>'C1'!AT35</f>
        <v>0</v>
      </c>
      <c r="AU35" s="359">
        <f t="shared" si="17"/>
        <v>0</v>
      </c>
    </row>
    <row r="36" spans="2:47" ht="9.9499999999999993" customHeight="1">
      <c r="B36" s="284" t="e">
        <f>'Q2'!BO34/'Q2'!$BO$50</f>
        <v>#DIV/0!</v>
      </c>
      <c r="C36" s="935" t="str">
        <f>'Q2'!$B34</f>
        <v/>
      </c>
      <c r="D36" s="916" t="str">
        <f>'Q2'!$G34</f>
        <v/>
      </c>
      <c r="E36" s="267">
        <f>'Q2'!$BO34</f>
        <v>0</v>
      </c>
      <c r="F36" s="460">
        <f>'C1'!F36</f>
        <v>0</v>
      </c>
      <c r="G36" s="358">
        <f t="shared" si="0"/>
        <v>0</v>
      </c>
      <c r="H36" s="460">
        <f>'C1'!H36</f>
        <v>0</v>
      </c>
      <c r="I36" s="358">
        <f t="shared" si="1"/>
        <v>0</v>
      </c>
      <c r="J36" s="460">
        <f>'C1'!J36</f>
        <v>0</v>
      </c>
      <c r="K36" s="358">
        <f t="shared" si="2"/>
        <v>0</v>
      </c>
      <c r="L36" s="460">
        <f>'C1'!L36</f>
        <v>0</v>
      </c>
      <c r="M36" s="358">
        <f t="shared" si="3"/>
        <v>0</v>
      </c>
      <c r="N36" s="460">
        <f>'C1'!N36</f>
        <v>0</v>
      </c>
      <c r="O36" s="358">
        <f t="shared" si="4"/>
        <v>0</v>
      </c>
      <c r="P36" s="460">
        <f>'C1'!P36</f>
        <v>0</v>
      </c>
      <c r="Q36" s="359">
        <f t="shared" si="5"/>
        <v>0</v>
      </c>
      <c r="R36" s="935" t="str">
        <f>'Q2'!$B34</f>
        <v/>
      </c>
      <c r="S36" s="916" t="str">
        <f>'Q2'!$G34</f>
        <v/>
      </c>
      <c r="T36" s="267">
        <f>'Q2'!$BO34</f>
        <v>0</v>
      </c>
      <c r="U36" s="460">
        <f>'C1'!U36</f>
        <v>0</v>
      </c>
      <c r="V36" s="358">
        <f t="shared" si="6"/>
        <v>0</v>
      </c>
      <c r="W36" s="460">
        <f>'C1'!W36</f>
        <v>0</v>
      </c>
      <c r="X36" s="358">
        <f t="shared" si="7"/>
        <v>0</v>
      </c>
      <c r="Y36" s="460">
        <f>'C1'!Y36</f>
        <v>0</v>
      </c>
      <c r="Z36" s="358">
        <f t="shared" si="8"/>
        <v>0</v>
      </c>
      <c r="AA36" s="460">
        <f>'C1'!AA36</f>
        <v>0</v>
      </c>
      <c r="AB36" s="358">
        <f t="shared" si="9"/>
        <v>0</v>
      </c>
      <c r="AC36" s="460">
        <f>'C1'!AC36</f>
        <v>0</v>
      </c>
      <c r="AD36" s="358">
        <f t="shared" si="10"/>
        <v>0</v>
      </c>
      <c r="AE36" s="460">
        <f>'C1'!AE36</f>
        <v>0</v>
      </c>
      <c r="AF36" s="359">
        <f t="shared" si="11"/>
        <v>0</v>
      </c>
      <c r="AG36" s="935" t="str">
        <f>'Q2'!$B34</f>
        <v/>
      </c>
      <c r="AH36" s="916" t="str">
        <f>'Q2'!$G34</f>
        <v/>
      </c>
      <c r="AI36" s="267">
        <f>'Q2'!$BO34</f>
        <v>0</v>
      </c>
      <c r="AJ36" s="460">
        <f>'C1'!AJ36</f>
        <v>0</v>
      </c>
      <c r="AK36" s="358">
        <f t="shared" si="12"/>
        <v>0</v>
      </c>
      <c r="AL36" s="460">
        <f>'C1'!AL36</f>
        <v>0</v>
      </c>
      <c r="AM36" s="358">
        <f t="shared" si="13"/>
        <v>0</v>
      </c>
      <c r="AN36" s="460">
        <f>'C1'!AN36</f>
        <v>0</v>
      </c>
      <c r="AO36" s="358">
        <f t="shared" si="14"/>
        <v>0</v>
      </c>
      <c r="AP36" s="460">
        <f>'C1'!AP36</f>
        <v>0</v>
      </c>
      <c r="AQ36" s="358">
        <f t="shared" si="15"/>
        <v>0</v>
      </c>
      <c r="AR36" s="460">
        <f>'C1'!AR36</f>
        <v>0</v>
      </c>
      <c r="AS36" s="358">
        <f t="shared" si="16"/>
        <v>0</v>
      </c>
      <c r="AT36" s="460">
        <f>'C1'!AT36</f>
        <v>0</v>
      </c>
      <c r="AU36" s="359">
        <f t="shared" si="17"/>
        <v>0</v>
      </c>
    </row>
    <row r="37" spans="2:47" ht="9.9499999999999993" customHeight="1">
      <c r="B37" s="284" t="e">
        <f>'Q2'!BO35/'Q2'!$BO$50</f>
        <v>#DIV/0!</v>
      </c>
      <c r="C37" s="935" t="str">
        <f>'Q2'!$B35</f>
        <v/>
      </c>
      <c r="D37" s="916" t="str">
        <f>'Q2'!$G35</f>
        <v/>
      </c>
      <c r="E37" s="267">
        <f>'Q2'!$BO35</f>
        <v>0</v>
      </c>
      <c r="F37" s="460">
        <f>'C1'!F37</f>
        <v>0</v>
      </c>
      <c r="G37" s="358">
        <f t="shared" si="0"/>
        <v>0</v>
      </c>
      <c r="H37" s="460">
        <f>'C1'!H37</f>
        <v>0</v>
      </c>
      <c r="I37" s="358">
        <f t="shared" si="1"/>
        <v>0</v>
      </c>
      <c r="J37" s="460">
        <f>'C1'!J37</f>
        <v>0</v>
      </c>
      <c r="K37" s="358">
        <f t="shared" si="2"/>
        <v>0</v>
      </c>
      <c r="L37" s="460">
        <f>'C1'!L37</f>
        <v>0</v>
      </c>
      <c r="M37" s="358">
        <f t="shared" si="3"/>
        <v>0</v>
      </c>
      <c r="N37" s="460">
        <f>'C1'!N37</f>
        <v>0</v>
      </c>
      <c r="O37" s="358">
        <f t="shared" si="4"/>
        <v>0</v>
      </c>
      <c r="P37" s="460">
        <f>'C1'!P37</f>
        <v>0</v>
      </c>
      <c r="Q37" s="359">
        <f t="shared" si="5"/>
        <v>0</v>
      </c>
      <c r="R37" s="935" t="str">
        <f>'Q2'!$B35</f>
        <v/>
      </c>
      <c r="S37" s="916" t="str">
        <f>'Q2'!$G35</f>
        <v/>
      </c>
      <c r="T37" s="267">
        <f>'Q2'!$BO35</f>
        <v>0</v>
      </c>
      <c r="U37" s="460">
        <f>'C1'!U37</f>
        <v>0</v>
      </c>
      <c r="V37" s="358">
        <f t="shared" si="6"/>
        <v>0</v>
      </c>
      <c r="W37" s="460">
        <f>'C1'!W37</f>
        <v>0</v>
      </c>
      <c r="X37" s="358">
        <f t="shared" si="7"/>
        <v>0</v>
      </c>
      <c r="Y37" s="460">
        <f>'C1'!Y37</f>
        <v>0</v>
      </c>
      <c r="Z37" s="358">
        <f t="shared" si="8"/>
        <v>0</v>
      </c>
      <c r="AA37" s="460">
        <f>'C1'!AA37</f>
        <v>0</v>
      </c>
      <c r="AB37" s="358">
        <f t="shared" si="9"/>
        <v>0</v>
      </c>
      <c r="AC37" s="460">
        <f>'C1'!AC37</f>
        <v>0</v>
      </c>
      <c r="AD37" s="358">
        <f t="shared" si="10"/>
        <v>0</v>
      </c>
      <c r="AE37" s="460">
        <f>'C1'!AE37</f>
        <v>0</v>
      </c>
      <c r="AF37" s="359">
        <f t="shared" si="11"/>
        <v>0</v>
      </c>
      <c r="AG37" s="935" t="str">
        <f>'Q2'!$B35</f>
        <v/>
      </c>
      <c r="AH37" s="916" t="str">
        <f>'Q2'!$G35</f>
        <v/>
      </c>
      <c r="AI37" s="267">
        <f>'Q2'!$BO35</f>
        <v>0</v>
      </c>
      <c r="AJ37" s="460">
        <f>'C1'!AJ37</f>
        <v>0</v>
      </c>
      <c r="AK37" s="358">
        <f t="shared" si="12"/>
        <v>0</v>
      </c>
      <c r="AL37" s="460">
        <f>'C1'!AL37</f>
        <v>0</v>
      </c>
      <c r="AM37" s="358">
        <f t="shared" si="13"/>
        <v>0</v>
      </c>
      <c r="AN37" s="460">
        <f>'C1'!AN37</f>
        <v>0</v>
      </c>
      <c r="AO37" s="358">
        <f t="shared" si="14"/>
        <v>0</v>
      </c>
      <c r="AP37" s="460">
        <f>'C1'!AP37</f>
        <v>0</v>
      </c>
      <c r="AQ37" s="358">
        <f t="shared" si="15"/>
        <v>0</v>
      </c>
      <c r="AR37" s="460">
        <f>'C1'!AR37</f>
        <v>0</v>
      </c>
      <c r="AS37" s="358">
        <f t="shared" si="16"/>
        <v>0</v>
      </c>
      <c r="AT37" s="460">
        <f>'C1'!AT37</f>
        <v>0</v>
      </c>
      <c r="AU37" s="359">
        <f t="shared" si="17"/>
        <v>0</v>
      </c>
    </row>
    <row r="38" spans="2:47" ht="9.9499999999999993" customHeight="1">
      <c r="B38" s="284" t="e">
        <f>'Q2'!BO36/'Q2'!$BO$50</f>
        <v>#DIV/0!</v>
      </c>
      <c r="C38" s="935" t="str">
        <f>'Q2'!$B36</f>
        <v/>
      </c>
      <c r="D38" s="916" t="str">
        <f>'Q2'!$G36</f>
        <v/>
      </c>
      <c r="E38" s="267">
        <f>'Q2'!$BO36</f>
        <v>0</v>
      </c>
      <c r="F38" s="460">
        <f>'C1'!F38</f>
        <v>0</v>
      </c>
      <c r="G38" s="358">
        <f t="shared" si="0"/>
        <v>0</v>
      </c>
      <c r="H38" s="460">
        <f>'C1'!H38</f>
        <v>0</v>
      </c>
      <c r="I38" s="358">
        <f t="shared" si="1"/>
        <v>0</v>
      </c>
      <c r="J38" s="460">
        <f>'C1'!J38</f>
        <v>0</v>
      </c>
      <c r="K38" s="358">
        <f t="shared" si="2"/>
        <v>0</v>
      </c>
      <c r="L38" s="460">
        <f>'C1'!L38</f>
        <v>0</v>
      </c>
      <c r="M38" s="358">
        <f t="shared" si="3"/>
        <v>0</v>
      </c>
      <c r="N38" s="460">
        <f>'C1'!N38</f>
        <v>0</v>
      </c>
      <c r="O38" s="358">
        <f t="shared" si="4"/>
        <v>0</v>
      </c>
      <c r="P38" s="460">
        <f>'C1'!P38</f>
        <v>0</v>
      </c>
      <c r="Q38" s="359">
        <f t="shared" si="5"/>
        <v>0</v>
      </c>
      <c r="R38" s="935" t="str">
        <f>'Q2'!$B36</f>
        <v/>
      </c>
      <c r="S38" s="916" t="str">
        <f>'Q2'!$G36</f>
        <v/>
      </c>
      <c r="T38" s="267">
        <f>'Q2'!$BO36</f>
        <v>0</v>
      </c>
      <c r="U38" s="460">
        <f>'C1'!U38</f>
        <v>0</v>
      </c>
      <c r="V38" s="358">
        <f t="shared" si="6"/>
        <v>0</v>
      </c>
      <c r="W38" s="460">
        <f>'C1'!W38</f>
        <v>0</v>
      </c>
      <c r="X38" s="358">
        <f t="shared" si="7"/>
        <v>0</v>
      </c>
      <c r="Y38" s="460">
        <f>'C1'!Y38</f>
        <v>0</v>
      </c>
      <c r="Z38" s="358">
        <f t="shared" si="8"/>
        <v>0</v>
      </c>
      <c r="AA38" s="460">
        <f>'C1'!AA38</f>
        <v>0</v>
      </c>
      <c r="AB38" s="358">
        <f t="shared" si="9"/>
        <v>0</v>
      </c>
      <c r="AC38" s="460">
        <f>'C1'!AC38</f>
        <v>0</v>
      </c>
      <c r="AD38" s="358">
        <f t="shared" si="10"/>
        <v>0</v>
      </c>
      <c r="AE38" s="460">
        <f>'C1'!AE38</f>
        <v>0</v>
      </c>
      <c r="AF38" s="359">
        <f t="shared" si="11"/>
        <v>0</v>
      </c>
      <c r="AG38" s="935" t="str">
        <f>'Q2'!$B36</f>
        <v/>
      </c>
      <c r="AH38" s="916" t="str">
        <f>'Q2'!$G36</f>
        <v/>
      </c>
      <c r="AI38" s="267">
        <f>'Q2'!$BO36</f>
        <v>0</v>
      </c>
      <c r="AJ38" s="460">
        <f>'C1'!AJ38</f>
        <v>0</v>
      </c>
      <c r="AK38" s="358">
        <f t="shared" si="12"/>
        <v>0</v>
      </c>
      <c r="AL38" s="460">
        <f>'C1'!AL38</f>
        <v>0</v>
      </c>
      <c r="AM38" s="358">
        <f t="shared" si="13"/>
        <v>0</v>
      </c>
      <c r="AN38" s="460">
        <f>'C1'!AN38</f>
        <v>0</v>
      </c>
      <c r="AO38" s="358">
        <f t="shared" si="14"/>
        <v>0</v>
      </c>
      <c r="AP38" s="460">
        <f>'C1'!AP38</f>
        <v>0</v>
      </c>
      <c r="AQ38" s="358">
        <f t="shared" si="15"/>
        <v>0</v>
      </c>
      <c r="AR38" s="460">
        <f>'C1'!AR38</f>
        <v>0</v>
      </c>
      <c r="AS38" s="358">
        <f t="shared" si="16"/>
        <v>0</v>
      </c>
      <c r="AT38" s="460">
        <f>'C1'!AT38</f>
        <v>0</v>
      </c>
      <c r="AU38" s="359">
        <f t="shared" si="17"/>
        <v>0</v>
      </c>
    </row>
    <row r="39" spans="2:47" ht="9.9499999999999993" customHeight="1">
      <c r="B39" s="284" t="e">
        <f>'Q2'!BO37/'Q2'!$BO$50</f>
        <v>#DIV/0!</v>
      </c>
      <c r="C39" s="935" t="str">
        <f>'Q2'!$B37</f>
        <v/>
      </c>
      <c r="D39" s="916" t="str">
        <f>'Q2'!$G37</f>
        <v/>
      </c>
      <c r="E39" s="267">
        <f>'Q2'!$BO37</f>
        <v>0</v>
      </c>
      <c r="F39" s="460">
        <f>'C1'!F39</f>
        <v>0</v>
      </c>
      <c r="G39" s="358">
        <f t="shared" si="0"/>
        <v>0</v>
      </c>
      <c r="H39" s="460">
        <f>'C1'!H39</f>
        <v>0</v>
      </c>
      <c r="I39" s="358">
        <f t="shared" si="1"/>
        <v>0</v>
      </c>
      <c r="J39" s="460">
        <f>'C1'!J39</f>
        <v>0</v>
      </c>
      <c r="K39" s="358">
        <f t="shared" si="2"/>
        <v>0</v>
      </c>
      <c r="L39" s="460">
        <f>'C1'!L39</f>
        <v>0</v>
      </c>
      <c r="M39" s="358">
        <f t="shared" si="3"/>
        <v>0</v>
      </c>
      <c r="N39" s="460">
        <f>'C1'!N39</f>
        <v>0</v>
      </c>
      <c r="O39" s="358">
        <f t="shared" si="4"/>
        <v>0</v>
      </c>
      <c r="P39" s="460">
        <f>'C1'!P39</f>
        <v>0</v>
      </c>
      <c r="Q39" s="359">
        <f t="shared" si="5"/>
        <v>0</v>
      </c>
      <c r="R39" s="935" t="str">
        <f>'Q2'!$B37</f>
        <v/>
      </c>
      <c r="S39" s="916" t="str">
        <f>'Q2'!$G37</f>
        <v/>
      </c>
      <c r="T39" s="267">
        <f>'Q2'!$BO37</f>
        <v>0</v>
      </c>
      <c r="U39" s="460">
        <f>'C1'!U39</f>
        <v>0</v>
      </c>
      <c r="V39" s="358">
        <f t="shared" si="6"/>
        <v>0</v>
      </c>
      <c r="W39" s="460">
        <f>'C1'!W39</f>
        <v>0</v>
      </c>
      <c r="X39" s="358">
        <f t="shared" si="7"/>
        <v>0</v>
      </c>
      <c r="Y39" s="460">
        <f>'C1'!Y39</f>
        <v>0</v>
      </c>
      <c r="Z39" s="358">
        <f t="shared" si="8"/>
        <v>0</v>
      </c>
      <c r="AA39" s="460">
        <f>'C1'!AA39</f>
        <v>0</v>
      </c>
      <c r="AB39" s="358">
        <f t="shared" si="9"/>
        <v>0</v>
      </c>
      <c r="AC39" s="460">
        <f>'C1'!AC39</f>
        <v>0</v>
      </c>
      <c r="AD39" s="358">
        <f t="shared" si="10"/>
        <v>0</v>
      </c>
      <c r="AE39" s="460">
        <f>'C1'!AE39</f>
        <v>0</v>
      </c>
      <c r="AF39" s="359">
        <f t="shared" si="11"/>
        <v>0</v>
      </c>
      <c r="AG39" s="935" t="str">
        <f>'Q2'!$B37</f>
        <v/>
      </c>
      <c r="AH39" s="916" t="str">
        <f>'Q2'!$G37</f>
        <v/>
      </c>
      <c r="AI39" s="267">
        <f>'Q2'!$BO37</f>
        <v>0</v>
      </c>
      <c r="AJ39" s="460">
        <f>'C1'!AJ39</f>
        <v>0</v>
      </c>
      <c r="AK39" s="358">
        <f t="shared" si="12"/>
        <v>0</v>
      </c>
      <c r="AL39" s="460">
        <f>'C1'!AL39</f>
        <v>0</v>
      </c>
      <c r="AM39" s="358">
        <f t="shared" si="13"/>
        <v>0</v>
      </c>
      <c r="AN39" s="460">
        <f>'C1'!AN39</f>
        <v>0</v>
      </c>
      <c r="AO39" s="358">
        <f t="shared" si="14"/>
        <v>0</v>
      </c>
      <c r="AP39" s="460">
        <f>'C1'!AP39</f>
        <v>0</v>
      </c>
      <c r="AQ39" s="358">
        <f t="shared" si="15"/>
        <v>0</v>
      </c>
      <c r="AR39" s="460">
        <f>'C1'!AR39</f>
        <v>0</v>
      </c>
      <c r="AS39" s="358">
        <f t="shared" si="16"/>
        <v>0</v>
      </c>
      <c r="AT39" s="460">
        <f>'C1'!AT39</f>
        <v>0</v>
      </c>
      <c r="AU39" s="359">
        <f t="shared" si="17"/>
        <v>0</v>
      </c>
    </row>
    <row r="40" spans="2:47" ht="9.9499999999999993" customHeight="1">
      <c r="B40" s="284" t="e">
        <f>'Q2'!BO38/'Q2'!$BO$50</f>
        <v>#DIV/0!</v>
      </c>
      <c r="C40" s="935" t="str">
        <f>'Q2'!$B38</f>
        <v/>
      </c>
      <c r="D40" s="916" t="str">
        <f>'Q2'!$G38</f>
        <v/>
      </c>
      <c r="E40" s="267">
        <f>'Q2'!$BO38</f>
        <v>0</v>
      </c>
      <c r="F40" s="460">
        <f>'C1'!F40</f>
        <v>0</v>
      </c>
      <c r="G40" s="358">
        <f t="shared" si="0"/>
        <v>0</v>
      </c>
      <c r="H40" s="460">
        <f>'C1'!H40</f>
        <v>0</v>
      </c>
      <c r="I40" s="358">
        <f t="shared" si="1"/>
        <v>0</v>
      </c>
      <c r="J40" s="460">
        <f>'C1'!J40</f>
        <v>0</v>
      </c>
      <c r="K40" s="358">
        <f t="shared" si="2"/>
        <v>0</v>
      </c>
      <c r="L40" s="460">
        <f>'C1'!L40</f>
        <v>0</v>
      </c>
      <c r="M40" s="358">
        <f t="shared" si="3"/>
        <v>0</v>
      </c>
      <c r="N40" s="460">
        <f>'C1'!N40</f>
        <v>0</v>
      </c>
      <c r="O40" s="358">
        <f t="shared" si="4"/>
        <v>0</v>
      </c>
      <c r="P40" s="460">
        <f>'C1'!P40</f>
        <v>0</v>
      </c>
      <c r="Q40" s="359">
        <f t="shared" si="5"/>
        <v>0</v>
      </c>
      <c r="R40" s="935" t="str">
        <f>'Q2'!$B38</f>
        <v/>
      </c>
      <c r="S40" s="916" t="str">
        <f>'Q2'!$G38</f>
        <v/>
      </c>
      <c r="T40" s="267">
        <f>'Q2'!$BO38</f>
        <v>0</v>
      </c>
      <c r="U40" s="460">
        <f>'C1'!U40</f>
        <v>0</v>
      </c>
      <c r="V40" s="358">
        <f t="shared" si="6"/>
        <v>0</v>
      </c>
      <c r="W40" s="460">
        <f>'C1'!W40</f>
        <v>0</v>
      </c>
      <c r="X40" s="358">
        <f t="shared" si="7"/>
        <v>0</v>
      </c>
      <c r="Y40" s="460">
        <f>'C1'!Y40</f>
        <v>0</v>
      </c>
      <c r="Z40" s="358">
        <f t="shared" si="8"/>
        <v>0</v>
      </c>
      <c r="AA40" s="460">
        <f>'C1'!AA40</f>
        <v>0</v>
      </c>
      <c r="AB40" s="358">
        <f t="shared" si="9"/>
        <v>0</v>
      </c>
      <c r="AC40" s="460">
        <f>'C1'!AC40</f>
        <v>0</v>
      </c>
      <c r="AD40" s="358">
        <f t="shared" si="10"/>
        <v>0</v>
      </c>
      <c r="AE40" s="460">
        <f>'C1'!AE40</f>
        <v>0</v>
      </c>
      <c r="AF40" s="359">
        <f t="shared" si="11"/>
        <v>0</v>
      </c>
      <c r="AG40" s="935" t="str">
        <f>'Q2'!$B38</f>
        <v/>
      </c>
      <c r="AH40" s="916" t="str">
        <f>'Q2'!$G38</f>
        <v/>
      </c>
      <c r="AI40" s="267">
        <f>'Q2'!$BO38</f>
        <v>0</v>
      </c>
      <c r="AJ40" s="460">
        <f>'C1'!AJ40</f>
        <v>0</v>
      </c>
      <c r="AK40" s="358">
        <f t="shared" si="12"/>
        <v>0</v>
      </c>
      <c r="AL40" s="460">
        <f>'C1'!AL40</f>
        <v>0</v>
      </c>
      <c r="AM40" s="358">
        <f t="shared" si="13"/>
        <v>0</v>
      </c>
      <c r="AN40" s="460">
        <f>'C1'!AN40</f>
        <v>0</v>
      </c>
      <c r="AO40" s="358">
        <f t="shared" si="14"/>
        <v>0</v>
      </c>
      <c r="AP40" s="460">
        <f>'C1'!AP40</f>
        <v>0</v>
      </c>
      <c r="AQ40" s="358">
        <f t="shared" si="15"/>
        <v>0</v>
      </c>
      <c r="AR40" s="460">
        <f>'C1'!AR40</f>
        <v>0</v>
      </c>
      <c r="AS40" s="358">
        <f t="shared" si="16"/>
        <v>0</v>
      </c>
      <c r="AT40" s="460">
        <f>'C1'!AT40</f>
        <v>0</v>
      </c>
      <c r="AU40" s="359">
        <f t="shared" si="17"/>
        <v>0</v>
      </c>
    </row>
    <row r="41" spans="2:47" ht="9.9499999999999993" customHeight="1">
      <c r="B41" s="284" t="e">
        <f>'Q2'!BO39/'Q2'!$BO$50</f>
        <v>#DIV/0!</v>
      </c>
      <c r="C41" s="935" t="str">
        <f>'Q2'!$B39</f>
        <v/>
      </c>
      <c r="D41" s="916" t="str">
        <f>'Q2'!$G39</f>
        <v/>
      </c>
      <c r="E41" s="267">
        <f>'Q2'!$BO39</f>
        <v>0</v>
      </c>
      <c r="F41" s="460">
        <f>'C1'!F41</f>
        <v>0</v>
      </c>
      <c r="G41" s="358">
        <f t="shared" si="0"/>
        <v>0</v>
      </c>
      <c r="H41" s="460">
        <f>'C1'!H41</f>
        <v>0</v>
      </c>
      <c r="I41" s="358">
        <f t="shared" si="1"/>
        <v>0</v>
      </c>
      <c r="J41" s="460">
        <f>'C1'!J41</f>
        <v>0</v>
      </c>
      <c r="K41" s="358">
        <f t="shared" si="2"/>
        <v>0</v>
      </c>
      <c r="L41" s="460">
        <f>'C1'!L41</f>
        <v>0</v>
      </c>
      <c r="M41" s="358">
        <f t="shared" si="3"/>
        <v>0</v>
      </c>
      <c r="N41" s="460">
        <f>'C1'!N41</f>
        <v>0</v>
      </c>
      <c r="O41" s="358">
        <f t="shared" si="4"/>
        <v>0</v>
      </c>
      <c r="P41" s="460">
        <f>'C1'!P41</f>
        <v>0</v>
      </c>
      <c r="Q41" s="359">
        <f t="shared" si="5"/>
        <v>0</v>
      </c>
      <c r="R41" s="935" t="str">
        <f>'Q2'!$B39</f>
        <v/>
      </c>
      <c r="S41" s="916" t="str">
        <f>'Q2'!$G39</f>
        <v/>
      </c>
      <c r="T41" s="267">
        <f>'Q2'!$BO39</f>
        <v>0</v>
      </c>
      <c r="U41" s="460">
        <f>'C1'!U41</f>
        <v>0</v>
      </c>
      <c r="V41" s="358">
        <f t="shared" si="6"/>
        <v>0</v>
      </c>
      <c r="W41" s="460">
        <f>'C1'!W41</f>
        <v>0</v>
      </c>
      <c r="X41" s="358">
        <f t="shared" si="7"/>
        <v>0</v>
      </c>
      <c r="Y41" s="460">
        <f>'C1'!Y41</f>
        <v>0</v>
      </c>
      <c r="Z41" s="358">
        <f t="shared" si="8"/>
        <v>0</v>
      </c>
      <c r="AA41" s="460">
        <f>'C1'!AA41</f>
        <v>0</v>
      </c>
      <c r="AB41" s="358">
        <f t="shared" si="9"/>
        <v>0</v>
      </c>
      <c r="AC41" s="460">
        <f>'C1'!AC41</f>
        <v>0</v>
      </c>
      <c r="AD41" s="358">
        <f t="shared" si="10"/>
        <v>0</v>
      </c>
      <c r="AE41" s="460">
        <f>'C1'!AE41</f>
        <v>0</v>
      </c>
      <c r="AF41" s="359">
        <f t="shared" si="11"/>
        <v>0</v>
      </c>
      <c r="AG41" s="935" t="str">
        <f>'Q2'!$B39</f>
        <v/>
      </c>
      <c r="AH41" s="916" t="str">
        <f>'Q2'!$G39</f>
        <v/>
      </c>
      <c r="AI41" s="267">
        <f>'Q2'!$BO39</f>
        <v>0</v>
      </c>
      <c r="AJ41" s="460">
        <f>'C1'!AJ41</f>
        <v>0</v>
      </c>
      <c r="AK41" s="358">
        <f t="shared" si="12"/>
        <v>0</v>
      </c>
      <c r="AL41" s="460">
        <f>'C1'!AL41</f>
        <v>0</v>
      </c>
      <c r="AM41" s="358">
        <f t="shared" si="13"/>
        <v>0</v>
      </c>
      <c r="AN41" s="460">
        <f>'C1'!AN41</f>
        <v>0</v>
      </c>
      <c r="AO41" s="358">
        <f t="shared" si="14"/>
        <v>0</v>
      </c>
      <c r="AP41" s="460">
        <f>'C1'!AP41</f>
        <v>0</v>
      </c>
      <c r="AQ41" s="358">
        <f t="shared" si="15"/>
        <v>0</v>
      </c>
      <c r="AR41" s="460">
        <f>'C1'!AR41</f>
        <v>0</v>
      </c>
      <c r="AS41" s="358">
        <f t="shared" si="16"/>
        <v>0</v>
      </c>
      <c r="AT41" s="460">
        <f>'C1'!AT41</f>
        <v>0</v>
      </c>
      <c r="AU41" s="359">
        <f t="shared" si="17"/>
        <v>0</v>
      </c>
    </row>
    <row r="42" spans="2:47" ht="9.9499999999999993" customHeight="1">
      <c r="B42" s="284" t="e">
        <f>'Q2'!BO40/'Q2'!$BO$50</f>
        <v>#DIV/0!</v>
      </c>
      <c r="C42" s="935" t="str">
        <f>'Q2'!$B40</f>
        <v/>
      </c>
      <c r="D42" s="916" t="str">
        <f>'Q2'!$G40</f>
        <v/>
      </c>
      <c r="E42" s="267">
        <f>'Q2'!$BO40</f>
        <v>0</v>
      </c>
      <c r="F42" s="460">
        <f>'C1'!F42</f>
        <v>0</v>
      </c>
      <c r="G42" s="358">
        <f t="shared" si="0"/>
        <v>0</v>
      </c>
      <c r="H42" s="460">
        <f>'C1'!H42</f>
        <v>0</v>
      </c>
      <c r="I42" s="358">
        <f t="shared" si="1"/>
        <v>0</v>
      </c>
      <c r="J42" s="460">
        <f>'C1'!J42</f>
        <v>0</v>
      </c>
      <c r="K42" s="358">
        <f t="shared" si="2"/>
        <v>0</v>
      </c>
      <c r="L42" s="460">
        <f>'C1'!L42</f>
        <v>0</v>
      </c>
      <c r="M42" s="358">
        <f t="shared" si="3"/>
        <v>0</v>
      </c>
      <c r="N42" s="460">
        <f>'C1'!N42</f>
        <v>0</v>
      </c>
      <c r="O42" s="358">
        <f t="shared" si="4"/>
        <v>0</v>
      </c>
      <c r="P42" s="460">
        <f>'C1'!P42</f>
        <v>0</v>
      </c>
      <c r="Q42" s="359">
        <f t="shared" si="5"/>
        <v>0</v>
      </c>
      <c r="R42" s="935" t="str">
        <f>'Q2'!$B40</f>
        <v/>
      </c>
      <c r="S42" s="916" t="str">
        <f>'Q2'!$G40</f>
        <v/>
      </c>
      <c r="T42" s="267">
        <f>'Q2'!$BO40</f>
        <v>0</v>
      </c>
      <c r="U42" s="460">
        <f>'C1'!U42</f>
        <v>0</v>
      </c>
      <c r="V42" s="358">
        <f t="shared" si="6"/>
        <v>0</v>
      </c>
      <c r="W42" s="460">
        <f>'C1'!W42</f>
        <v>0</v>
      </c>
      <c r="X42" s="358">
        <f t="shared" si="7"/>
        <v>0</v>
      </c>
      <c r="Y42" s="460">
        <f>'C1'!Y42</f>
        <v>0</v>
      </c>
      <c r="Z42" s="358">
        <f t="shared" si="8"/>
        <v>0</v>
      </c>
      <c r="AA42" s="460">
        <f>'C1'!AA42</f>
        <v>0</v>
      </c>
      <c r="AB42" s="358">
        <f t="shared" si="9"/>
        <v>0</v>
      </c>
      <c r="AC42" s="460">
        <f>'C1'!AC42</f>
        <v>0</v>
      </c>
      <c r="AD42" s="358">
        <f t="shared" si="10"/>
        <v>0</v>
      </c>
      <c r="AE42" s="460">
        <f>'C1'!AE42</f>
        <v>0</v>
      </c>
      <c r="AF42" s="359">
        <f t="shared" si="11"/>
        <v>0</v>
      </c>
      <c r="AG42" s="935" t="str">
        <f>'Q2'!$B40</f>
        <v/>
      </c>
      <c r="AH42" s="916" t="str">
        <f>'Q2'!$G40</f>
        <v/>
      </c>
      <c r="AI42" s="267">
        <f>'Q2'!$BO40</f>
        <v>0</v>
      </c>
      <c r="AJ42" s="460">
        <f>'C1'!AJ42</f>
        <v>0</v>
      </c>
      <c r="AK42" s="358">
        <f t="shared" si="12"/>
        <v>0</v>
      </c>
      <c r="AL42" s="460">
        <f>'C1'!AL42</f>
        <v>0</v>
      </c>
      <c r="AM42" s="358">
        <f t="shared" si="13"/>
        <v>0</v>
      </c>
      <c r="AN42" s="460">
        <f>'C1'!AN42</f>
        <v>0</v>
      </c>
      <c r="AO42" s="358">
        <f t="shared" si="14"/>
        <v>0</v>
      </c>
      <c r="AP42" s="460">
        <f>'C1'!AP42</f>
        <v>0</v>
      </c>
      <c r="AQ42" s="358">
        <f t="shared" si="15"/>
        <v>0</v>
      </c>
      <c r="AR42" s="460">
        <f>'C1'!AR42</f>
        <v>0</v>
      </c>
      <c r="AS42" s="358">
        <f t="shared" si="16"/>
        <v>0</v>
      </c>
      <c r="AT42" s="460">
        <f>'C1'!AT42</f>
        <v>0</v>
      </c>
      <c r="AU42" s="359">
        <f t="shared" si="17"/>
        <v>0</v>
      </c>
    </row>
    <row r="43" spans="2:47" ht="9.9499999999999993" customHeight="1">
      <c r="B43" s="284" t="e">
        <f>'Q2'!BO41/'Q2'!$BO$50</f>
        <v>#DIV/0!</v>
      </c>
      <c r="C43" s="935" t="str">
        <f>'Q2'!$B41</f>
        <v/>
      </c>
      <c r="D43" s="916" t="str">
        <f>'Q2'!$G41</f>
        <v/>
      </c>
      <c r="E43" s="267">
        <f>'Q2'!$BO41</f>
        <v>0</v>
      </c>
      <c r="F43" s="460">
        <f>'C1'!F43</f>
        <v>0</v>
      </c>
      <c r="G43" s="358">
        <f t="shared" si="0"/>
        <v>0</v>
      </c>
      <c r="H43" s="460">
        <f>'C1'!H43</f>
        <v>0</v>
      </c>
      <c r="I43" s="358">
        <f t="shared" si="1"/>
        <v>0</v>
      </c>
      <c r="J43" s="460">
        <f>'C1'!J43</f>
        <v>0</v>
      </c>
      <c r="K43" s="358">
        <f t="shared" si="2"/>
        <v>0</v>
      </c>
      <c r="L43" s="460">
        <f>'C1'!L43</f>
        <v>0</v>
      </c>
      <c r="M43" s="358">
        <f t="shared" si="3"/>
        <v>0</v>
      </c>
      <c r="N43" s="460">
        <f>'C1'!N43</f>
        <v>0</v>
      </c>
      <c r="O43" s="358">
        <f t="shared" si="4"/>
        <v>0</v>
      </c>
      <c r="P43" s="460">
        <f>'C1'!P43</f>
        <v>0</v>
      </c>
      <c r="Q43" s="359">
        <f t="shared" si="5"/>
        <v>0</v>
      </c>
      <c r="R43" s="935" t="str">
        <f>'Q2'!$B41</f>
        <v/>
      </c>
      <c r="S43" s="916" t="str">
        <f>'Q2'!$G41</f>
        <v/>
      </c>
      <c r="T43" s="267">
        <f>'Q2'!$BO41</f>
        <v>0</v>
      </c>
      <c r="U43" s="460">
        <f>'C1'!U43</f>
        <v>0</v>
      </c>
      <c r="V43" s="358">
        <f t="shared" si="6"/>
        <v>0</v>
      </c>
      <c r="W43" s="460">
        <f>'C1'!W43</f>
        <v>0</v>
      </c>
      <c r="X43" s="358">
        <f t="shared" si="7"/>
        <v>0</v>
      </c>
      <c r="Y43" s="460">
        <f>'C1'!Y43</f>
        <v>0</v>
      </c>
      <c r="Z43" s="358">
        <f t="shared" si="8"/>
        <v>0</v>
      </c>
      <c r="AA43" s="460">
        <f>'C1'!AA43</f>
        <v>0</v>
      </c>
      <c r="AB43" s="358">
        <f t="shared" si="9"/>
        <v>0</v>
      </c>
      <c r="AC43" s="460">
        <f>'C1'!AC43</f>
        <v>0</v>
      </c>
      <c r="AD43" s="358">
        <f t="shared" si="10"/>
        <v>0</v>
      </c>
      <c r="AE43" s="460">
        <f>'C1'!AE43</f>
        <v>0</v>
      </c>
      <c r="AF43" s="359">
        <f t="shared" si="11"/>
        <v>0</v>
      </c>
      <c r="AG43" s="935" t="str">
        <f>'Q2'!$B41</f>
        <v/>
      </c>
      <c r="AH43" s="916" t="str">
        <f>'Q2'!$G41</f>
        <v/>
      </c>
      <c r="AI43" s="267">
        <f>'Q2'!$BO41</f>
        <v>0</v>
      </c>
      <c r="AJ43" s="460">
        <f>'C1'!AJ43</f>
        <v>0</v>
      </c>
      <c r="AK43" s="358">
        <f t="shared" si="12"/>
        <v>0</v>
      </c>
      <c r="AL43" s="460">
        <f>'C1'!AL43</f>
        <v>0</v>
      </c>
      <c r="AM43" s="358">
        <f t="shared" si="13"/>
        <v>0</v>
      </c>
      <c r="AN43" s="460">
        <f>'C1'!AN43</f>
        <v>0</v>
      </c>
      <c r="AO43" s="358">
        <f t="shared" si="14"/>
        <v>0</v>
      </c>
      <c r="AP43" s="460">
        <f>'C1'!AP43</f>
        <v>0</v>
      </c>
      <c r="AQ43" s="358">
        <f t="shared" si="15"/>
        <v>0</v>
      </c>
      <c r="AR43" s="460">
        <f>'C1'!AR43</f>
        <v>0</v>
      </c>
      <c r="AS43" s="358">
        <f t="shared" si="16"/>
        <v>0</v>
      </c>
      <c r="AT43" s="460">
        <f>'C1'!AT43</f>
        <v>0</v>
      </c>
      <c r="AU43" s="359">
        <f t="shared" si="17"/>
        <v>0</v>
      </c>
    </row>
    <row r="44" spans="2:47" s="57" customFormat="1" ht="9.9499999999999993" customHeight="1">
      <c r="B44" s="284" t="e">
        <f>'Q2'!BO42/'Q2'!$BO$50</f>
        <v>#DIV/0!</v>
      </c>
      <c r="C44" s="935" t="str">
        <f>'Q2'!$B42</f>
        <v/>
      </c>
      <c r="D44" s="916" t="str">
        <f>'Q2'!$G42</f>
        <v/>
      </c>
      <c r="E44" s="267">
        <f>'Q2'!$BO42</f>
        <v>0</v>
      </c>
      <c r="F44" s="460">
        <f>'C1'!F44</f>
        <v>0</v>
      </c>
      <c r="G44" s="358">
        <f t="shared" si="0"/>
        <v>0</v>
      </c>
      <c r="H44" s="460">
        <f>'C1'!H44</f>
        <v>0</v>
      </c>
      <c r="I44" s="358">
        <f t="shared" si="1"/>
        <v>0</v>
      </c>
      <c r="J44" s="460">
        <f>'C1'!J44</f>
        <v>0</v>
      </c>
      <c r="K44" s="358">
        <f t="shared" si="2"/>
        <v>0</v>
      </c>
      <c r="L44" s="460">
        <f>'C1'!L44</f>
        <v>0</v>
      </c>
      <c r="M44" s="358">
        <f t="shared" si="3"/>
        <v>0</v>
      </c>
      <c r="N44" s="460">
        <f>'C1'!N44</f>
        <v>0</v>
      </c>
      <c r="O44" s="358">
        <f t="shared" si="4"/>
        <v>0</v>
      </c>
      <c r="P44" s="460">
        <f>'C1'!P44</f>
        <v>0</v>
      </c>
      <c r="Q44" s="359">
        <f t="shared" si="5"/>
        <v>0</v>
      </c>
      <c r="R44" s="935" t="str">
        <f>'Q2'!$B42</f>
        <v/>
      </c>
      <c r="S44" s="916" t="str">
        <f>'Q2'!$G42</f>
        <v/>
      </c>
      <c r="T44" s="267">
        <f>'Q2'!$BO42</f>
        <v>0</v>
      </c>
      <c r="U44" s="460">
        <f>'C1'!U44</f>
        <v>0</v>
      </c>
      <c r="V44" s="358">
        <f t="shared" si="6"/>
        <v>0</v>
      </c>
      <c r="W44" s="460">
        <f>'C1'!W44</f>
        <v>0</v>
      </c>
      <c r="X44" s="358">
        <f t="shared" si="7"/>
        <v>0</v>
      </c>
      <c r="Y44" s="460">
        <f>'C1'!Y44</f>
        <v>0</v>
      </c>
      <c r="Z44" s="358">
        <f t="shared" si="8"/>
        <v>0</v>
      </c>
      <c r="AA44" s="460">
        <f>'C1'!AA44</f>
        <v>0</v>
      </c>
      <c r="AB44" s="358">
        <f t="shared" si="9"/>
        <v>0</v>
      </c>
      <c r="AC44" s="460">
        <f>'C1'!AC44</f>
        <v>0</v>
      </c>
      <c r="AD44" s="358">
        <f t="shared" si="10"/>
        <v>0</v>
      </c>
      <c r="AE44" s="460">
        <f>'C1'!AE44</f>
        <v>0</v>
      </c>
      <c r="AF44" s="359">
        <f t="shared" si="11"/>
        <v>0</v>
      </c>
      <c r="AG44" s="935" t="str">
        <f>'Q2'!$B42</f>
        <v/>
      </c>
      <c r="AH44" s="916" t="str">
        <f>'Q2'!$G42</f>
        <v/>
      </c>
      <c r="AI44" s="267">
        <f>'Q2'!$BO42</f>
        <v>0</v>
      </c>
      <c r="AJ44" s="460">
        <f>'C1'!AJ44</f>
        <v>0</v>
      </c>
      <c r="AK44" s="358">
        <f t="shared" si="12"/>
        <v>0</v>
      </c>
      <c r="AL44" s="460">
        <f>'C1'!AL44</f>
        <v>0</v>
      </c>
      <c r="AM44" s="358">
        <f t="shared" si="13"/>
        <v>0</v>
      </c>
      <c r="AN44" s="460">
        <f>'C1'!AN44</f>
        <v>0</v>
      </c>
      <c r="AO44" s="358">
        <f t="shared" si="14"/>
        <v>0</v>
      </c>
      <c r="AP44" s="460">
        <f>'C1'!AP44</f>
        <v>0</v>
      </c>
      <c r="AQ44" s="358">
        <f t="shared" si="15"/>
        <v>0</v>
      </c>
      <c r="AR44" s="460">
        <f>'C1'!AR44</f>
        <v>0</v>
      </c>
      <c r="AS44" s="358">
        <f t="shared" si="16"/>
        <v>0</v>
      </c>
      <c r="AT44" s="460">
        <f>'C1'!AT44</f>
        <v>0</v>
      </c>
      <c r="AU44" s="359">
        <f t="shared" si="17"/>
        <v>0</v>
      </c>
    </row>
    <row r="45" spans="2:47" ht="9.9499999999999993" customHeight="1">
      <c r="B45" s="284" t="e">
        <f>'Q2'!BO43/'Q2'!$BO$50</f>
        <v>#DIV/0!</v>
      </c>
      <c r="C45" s="935" t="str">
        <f>'Q2'!$B43</f>
        <v/>
      </c>
      <c r="D45" s="916" t="str">
        <f>'Q2'!$G43</f>
        <v/>
      </c>
      <c r="E45" s="267">
        <f>'Q2'!$BO43</f>
        <v>0</v>
      </c>
      <c r="F45" s="460">
        <f>'C1'!F45</f>
        <v>0</v>
      </c>
      <c r="G45" s="358">
        <f t="shared" si="0"/>
        <v>0</v>
      </c>
      <c r="H45" s="460">
        <f>'C1'!H45</f>
        <v>0</v>
      </c>
      <c r="I45" s="358">
        <f t="shared" si="1"/>
        <v>0</v>
      </c>
      <c r="J45" s="460">
        <f>'C1'!J45</f>
        <v>0</v>
      </c>
      <c r="K45" s="358">
        <f t="shared" si="2"/>
        <v>0</v>
      </c>
      <c r="L45" s="460">
        <f>'C1'!L45</f>
        <v>0</v>
      </c>
      <c r="M45" s="358">
        <f t="shared" si="3"/>
        <v>0</v>
      </c>
      <c r="N45" s="460">
        <f>'C1'!N45</f>
        <v>0</v>
      </c>
      <c r="O45" s="358">
        <f t="shared" si="4"/>
        <v>0</v>
      </c>
      <c r="P45" s="460">
        <f>'C1'!P45</f>
        <v>0</v>
      </c>
      <c r="Q45" s="359">
        <f t="shared" si="5"/>
        <v>0</v>
      </c>
      <c r="R45" s="935" t="str">
        <f>'Q2'!$B43</f>
        <v/>
      </c>
      <c r="S45" s="916" t="str">
        <f>'Q2'!$G43</f>
        <v/>
      </c>
      <c r="T45" s="267">
        <f>'Q2'!$BO43</f>
        <v>0</v>
      </c>
      <c r="U45" s="460">
        <f>'C1'!U45</f>
        <v>0</v>
      </c>
      <c r="V45" s="358">
        <f t="shared" si="6"/>
        <v>0</v>
      </c>
      <c r="W45" s="460">
        <f>'C1'!W45</f>
        <v>0</v>
      </c>
      <c r="X45" s="358">
        <f t="shared" si="7"/>
        <v>0</v>
      </c>
      <c r="Y45" s="460">
        <f>'C1'!Y45</f>
        <v>0</v>
      </c>
      <c r="Z45" s="358">
        <f t="shared" si="8"/>
        <v>0</v>
      </c>
      <c r="AA45" s="460">
        <f>'C1'!AA45</f>
        <v>0</v>
      </c>
      <c r="AB45" s="358">
        <f t="shared" si="9"/>
        <v>0</v>
      </c>
      <c r="AC45" s="460">
        <f>'C1'!AC45</f>
        <v>0</v>
      </c>
      <c r="AD45" s="358">
        <f t="shared" si="10"/>
        <v>0</v>
      </c>
      <c r="AE45" s="460">
        <f>'C1'!AE45</f>
        <v>0</v>
      </c>
      <c r="AF45" s="359">
        <f t="shared" si="11"/>
        <v>0</v>
      </c>
      <c r="AG45" s="935" t="str">
        <f>'Q2'!$B43</f>
        <v/>
      </c>
      <c r="AH45" s="916" t="str">
        <f>'Q2'!$G43</f>
        <v/>
      </c>
      <c r="AI45" s="267">
        <f>'Q2'!$BO43</f>
        <v>0</v>
      </c>
      <c r="AJ45" s="460">
        <f>'C1'!AJ45</f>
        <v>0</v>
      </c>
      <c r="AK45" s="358">
        <f t="shared" si="12"/>
        <v>0</v>
      </c>
      <c r="AL45" s="460">
        <f>'C1'!AL45</f>
        <v>0</v>
      </c>
      <c r="AM45" s="358">
        <f t="shared" si="13"/>
        <v>0</v>
      </c>
      <c r="AN45" s="460">
        <f>'C1'!AN45</f>
        <v>0</v>
      </c>
      <c r="AO45" s="358">
        <f t="shared" si="14"/>
        <v>0</v>
      </c>
      <c r="AP45" s="460">
        <f>'C1'!AP45</f>
        <v>0</v>
      </c>
      <c r="AQ45" s="358">
        <f t="shared" si="15"/>
        <v>0</v>
      </c>
      <c r="AR45" s="460">
        <f>'C1'!AR45</f>
        <v>0</v>
      </c>
      <c r="AS45" s="358">
        <f t="shared" si="16"/>
        <v>0</v>
      </c>
      <c r="AT45" s="460">
        <f>'C1'!AT45</f>
        <v>0</v>
      </c>
      <c r="AU45" s="359">
        <f t="shared" si="17"/>
        <v>0</v>
      </c>
    </row>
    <row r="46" spans="2:47" ht="9.9499999999999993" customHeight="1">
      <c r="B46" s="284" t="e">
        <f>'Q2'!BO44/'Q2'!$BO$50</f>
        <v>#DIV/0!</v>
      </c>
      <c r="C46" s="935" t="str">
        <f>'Q2'!$B44</f>
        <v/>
      </c>
      <c r="D46" s="916" t="str">
        <f>'Q2'!$G44</f>
        <v/>
      </c>
      <c r="E46" s="267">
        <f>'Q2'!$BO44</f>
        <v>0</v>
      </c>
      <c r="F46" s="460">
        <f>'C1'!F46</f>
        <v>0</v>
      </c>
      <c r="G46" s="358">
        <f t="shared" si="0"/>
        <v>0</v>
      </c>
      <c r="H46" s="460">
        <f>'C1'!H46</f>
        <v>0</v>
      </c>
      <c r="I46" s="358">
        <f t="shared" si="1"/>
        <v>0</v>
      </c>
      <c r="J46" s="460">
        <f>'C1'!J46</f>
        <v>0</v>
      </c>
      <c r="K46" s="358">
        <f t="shared" si="2"/>
        <v>0</v>
      </c>
      <c r="L46" s="460">
        <f>'C1'!L46</f>
        <v>0</v>
      </c>
      <c r="M46" s="358">
        <f t="shared" si="3"/>
        <v>0</v>
      </c>
      <c r="N46" s="460">
        <f>'C1'!N46</f>
        <v>0</v>
      </c>
      <c r="O46" s="358">
        <f t="shared" si="4"/>
        <v>0</v>
      </c>
      <c r="P46" s="460">
        <f>'C1'!P46</f>
        <v>0</v>
      </c>
      <c r="Q46" s="359">
        <f t="shared" si="5"/>
        <v>0</v>
      </c>
      <c r="R46" s="935" t="str">
        <f>'Q2'!$B44</f>
        <v/>
      </c>
      <c r="S46" s="916" t="str">
        <f>'Q2'!$G44</f>
        <v/>
      </c>
      <c r="T46" s="267">
        <f>'Q2'!$BO44</f>
        <v>0</v>
      </c>
      <c r="U46" s="460">
        <f>'C1'!U46</f>
        <v>0</v>
      </c>
      <c r="V46" s="358">
        <f t="shared" si="6"/>
        <v>0</v>
      </c>
      <c r="W46" s="460">
        <f>'C1'!W46</f>
        <v>0</v>
      </c>
      <c r="X46" s="358">
        <f t="shared" si="7"/>
        <v>0</v>
      </c>
      <c r="Y46" s="460">
        <f>'C1'!Y46</f>
        <v>0</v>
      </c>
      <c r="Z46" s="358">
        <f t="shared" si="8"/>
        <v>0</v>
      </c>
      <c r="AA46" s="460">
        <f>'C1'!AA46</f>
        <v>0</v>
      </c>
      <c r="AB46" s="358">
        <f t="shared" si="9"/>
        <v>0</v>
      </c>
      <c r="AC46" s="460">
        <f>'C1'!AC46</f>
        <v>0</v>
      </c>
      <c r="AD46" s="358">
        <f t="shared" si="10"/>
        <v>0</v>
      </c>
      <c r="AE46" s="460">
        <f>'C1'!AE46</f>
        <v>0</v>
      </c>
      <c r="AF46" s="359">
        <f t="shared" si="11"/>
        <v>0</v>
      </c>
      <c r="AG46" s="935" t="str">
        <f>'Q2'!$B44</f>
        <v/>
      </c>
      <c r="AH46" s="916" t="str">
        <f>'Q2'!$G44</f>
        <v/>
      </c>
      <c r="AI46" s="267">
        <f>'Q2'!$BO44</f>
        <v>0</v>
      </c>
      <c r="AJ46" s="460">
        <f>'C1'!AJ46</f>
        <v>0</v>
      </c>
      <c r="AK46" s="358">
        <f t="shared" si="12"/>
        <v>0</v>
      </c>
      <c r="AL46" s="460">
        <f>'C1'!AL46</f>
        <v>0</v>
      </c>
      <c r="AM46" s="358">
        <f t="shared" si="13"/>
        <v>0</v>
      </c>
      <c r="AN46" s="460">
        <f>'C1'!AN46</f>
        <v>0</v>
      </c>
      <c r="AO46" s="358">
        <f t="shared" si="14"/>
        <v>0</v>
      </c>
      <c r="AP46" s="460">
        <f>'C1'!AP46</f>
        <v>0</v>
      </c>
      <c r="AQ46" s="358">
        <f t="shared" si="15"/>
        <v>0</v>
      </c>
      <c r="AR46" s="460">
        <f>'C1'!AR46</f>
        <v>0</v>
      </c>
      <c r="AS46" s="358">
        <f t="shared" si="16"/>
        <v>0</v>
      </c>
      <c r="AT46" s="460">
        <f>'C1'!AT46</f>
        <v>0</v>
      </c>
      <c r="AU46" s="359">
        <f t="shared" si="17"/>
        <v>0</v>
      </c>
    </row>
    <row r="47" spans="2:47" ht="9.9499999999999993" customHeight="1">
      <c r="B47" s="284" t="e">
        <f>'Q2'!BO45/'Q2'!$BO$50</f>
        <v>#DIV/0!</v>
      </c>
      <c r="C47" s="935" t="str">
        <f>'Q2'!$B45</f>
        <v/>
      </c>
      <c r="D47" s="916" t="str">
        <f>'Q2'!$G45</f>
        <v/>
      </c>
      <c r="E47" s="267">
        <f>'Q2'!$BO45</f>
        <v>0</v>
      </c>
      <c r="F47" s="460">
        <f>'C1'!F47</f>
        <v>0</v>
      </c>
      <c r="G47" s="358">
        <f t="shared" si="0"/>
        <v>0</v>
      </c>
      <c r="H47" s="460">
        <f>'C1'!H47</f>
        <v>0</v>
      </c>
      <c r="I47" s="358">
        <f t="shared" si="1"/>
        <v>0</v>
      </c>
      <c r="J47" s="460">
        <f>'C1'!J47</f>
        <v>0</v>
      </c>
      <c r="K47" s="358">
        <f t="shared" si="2"/>
        <v>0</v>
      </c>
      <c r="L47" s="460">
        <f>'C1'!L47</f>
        <v>0</v>
      </c>
      <c r="M47" s="358">
        <f t="shared" si="3"/>
        <v>0</v>
      </c>
      <c r="N47" s="460">
        <f>'C1'!N47</f>
        <v>0</v>
      </c>
      <c r="O47" s="358">
        <f t="shared" si="4"/>
        <v>0</v>
      </c>
      <c r="P47" s="460">
        <f>'C1'!P47</f>
        <v>0</v>
      </c>
      <c r="Q47" s="359">
        <f t="shared" si="5"/>
        <v>0</v>
      </c>
      <c r="R47" s="935" t="str">
        <f>'Q2'!$B45</f>
        <v/>
      </c>
      <c r="S47" s="916" t="str">
        <f>'Q2'!$G45</f>
        <v/>
      </c>
      <c r="T47" s="267">
        <f>'Q2'!$BO45</f>
        <v>0</v>
      </c>
      <c r="U47" s="460">
        <f>'C1'!U47</f>
        <v>0</v>
      </c>
      <c r="V47" s="358">
        <f t="shared" si="6"/>
        <v>0</v>
      </c>
      <c r="W47" s="460">
        <f>'C1'!W47</f>
        <v>0</v>
      </c>
      <c r="X47" s="358">
        <f t="shared" si="7"/>
        <v>0</v>
      </c>
      <c r="Y47" s="460">
        <f>'C1'!Y47</f>
        <v>0</v>
      </c>
      <c r="Z47" s="358">
        <f t="shared" si="8"/>
        <v>0</v>
      </c>
      <c r="AA47" s="460">
        <f>'C1'!AA47</f>
        <v>0</v>
      </c>
      <c r="AB47" s="358">
        <f t="shared" si="9"/>
        <v>0</v>
      </c>
      <c r="AC47" s="460">
        <f>'C1'!AC47</f>
        <v>0</v>
      </c>
      <c r="AD47" s="358">
        <f t="shared" si="10"/>
        <v>0</v>
      </c>
      <c r="AE47" s="460">
        <f>'C1'!AE47</f>
        <v>0</v>
      </c>
      <c r="AF47" s="359">
        <f t="shared" si="11"/>
        <v>0</v>
      </c>
      <c r="AG47" s="935" t="str">
        <f>'Q2'!$B45</f>
        <v/>
      </c>
      <c r="AH47" s="916" t="str">
        <f>'Q2'!$G45</f>
        <v/>
      </c>
      <c r="AI47" s="267">
        <f>'Q2'!$BO45</f>
        <v>0</v>
      </c>
      <c r="AJ47" s="460">
        <f>'C1'!AJ47</f>
        <v>0</v>
      </c>
      <c r="AK47" s="358">
        <f t="shared" si="12"/>
        <v>0</v>
      </c>
      <c r="AL47" s="460">
        <f>'C1'!AL47</f>
        <v>0</v>
      </c>
      <c r="AM47" s="358">
        <f t="shared" si="13"/>
        <v>0</v>
      </c>
      <c r="AN47" s="460">
        <f>'C1'!AN47</f>
        <v>0</v>
      </c>
      <c r="AO47" s="358">
        <f t="shared" si="14"/>
        <v>0</v>
      </c>
      <c r="AP47" s="460">
        <f>'C1'!AP47</f>
        <v>0</v>
      </c>
      <c r="AQ47" s="358">
        <f t="shared" si="15"/>
        <v>0</v>
      </c>
      <c r="AR47" s="460">
        <f>'C1'!AR47</f>
        <v>0</v>
      </c>
      <c r="AS47" s="358">
        <f t="shared" si="16"/>
        <v>0</v>
      </c>
      <c r="AT47" s="460">
        <f>'C1'!AT47</f>
        <v>0</v>
      </c>
      <c r="AU47" s="359">
        <f t="shared" si="17"/>
        <v>0</v>
      </c>
    </row>
    <row r="48" spans="2:47" ht="9.9499999999999993" customHeight="1">
      <c r="B48" s="284" t="e">
        <f>'Q2'!BO46/'Q2'!$BO$50</f>
        <v>#DIV/0!</v>
      </c>
      <c r="C48" s="935" t="str">
        <f>'Q2'!$B46</f>
        <v/>
      </c>
      <c r="D48" s="916" t="str">
        <f>'Q2'!$G46</f>
        <v/>
      </c>
      <c r="E48" s="267">
        <f>'Q2'!$BO46</f>
        <v>0</v>
      </c>
      <c r="F48" s="460">
        <f>'C1'!F48</f>
        <v>0</v>
      </c>
      <c r="G48" s="358">
        <f t="shared" si="0"/>
        <v>0</v>
      </c>
      <c r="H48" s="460">
        <f>'C1'!H48</f>
        <v>0</v>
      </c>
      <c r="I48" s="358">
        <f t="shared" si="1"/>
        <v>0</v>
      </c>
      <c r="J48" s="460">
        <f>'C1'!J48</f>
        <v>0</v>
      </c>
      <c r="K48" s="358">
        <f t="shared" si="2"/>
        <v>0</v>
      </c>
      <c r="L48" s="460">
        <f>'C1'!L48</f>
        <v>0</v>
      </c>
      <c r="M48" s="358">
        <f t="shared" si="3"/>
        <v>0</v>
      </c>
      <c r="N48" s="460">
        <f>'C1'!N48</f>
        <v>0</v>
      </c>
      <c r="O48" s="358">
        <f t="shared" si="4"/>
        <v>0</v>
      </c>
      <c r="P48" s="460">
        <f>'C1'!P48</f>
        <v>0</v>
      </c>
      <c r="Q48" s="359">
        <f t="shared" si="5"/>
        <v>0</v>
      </c>
      <c r="R48" s="935" t="str">
        <f>'Q2'!$B46</f>
        <v/>
      </c>
      <c r="S48" s="916" t="str">
        <f>'Q2'!$G46</f>
        <v/>
      </c>
      <c r="T48" s="267">
        <f>'Q2'!$BO46</f>
        <v>0</v>
      </c>
      <c r="U48" s="460">
        <f>'C1'!U48</f>
        <v>0</v>
      </c>
      <c r="V48" s="358">
        <f t="shared" si="6"/>
        <v>0</v>
      </c>
      <c r="W48" s="460">
        <f>'C1'!W48</f>
        <v>0</v>
      </c>
      <c r="X48" s="358">
        <f t="shared" si="7"/>
        <v>0</v>
      </c>
      <c r="Y48" s="460">
        <f>'C1'!Y48</f>
        <v>0</v>
      </c>
      <c r="Z48" s="358">
        <f t="shared" si="8"/>
        <v>0</v>
      </c>
      <c r="AA48" s="460">
        <f>'C1'!AA48</f>
        <v>0</v>
      </c>
      <c r="AB48" s="358">
        <f t="shared" si="9"/>
        <v>0</v>
      </c>
      <c r="AC48" s="460">
        <f>'C1'!AC48</f>
        <v>0</v>
      </c>
      <c r="AD48" s="358">
        <f t="shared" si="10"/>
        <v>0</v>
      </c>
      <c r="AE48" s="460">
        <f>'C1'!AE48</f>
        <v>0</v>
      </c>
      <c r="AF48" s="359">
        <f t="shared" si="11"/>
        <v>0</v>
      </c>
      <c r="AG48" s="935" t="str">
        <f>'Q2'!$B46</f>
        <v/>
      </c>
      <c r="AH48" s="916" t="str">
        <f>'Q2'!$G46</f>
        <v/>
      </c>
      <c r="AI48" s="267">
        <f>'Q2'!$BO46</f>
        <v>0</v>
      </c>
      <c r="AJ48" s="460">
        <f>'C1'!AJ48</f>
        <v>0</v>
      </c>
      <c r="AK48" s="358">
        <f t="shared" si="12"/>
        <v>0</v>
      </c>
      <c r="AL48" s="460">
        <f>'C1'!AL48</f>
        <v>0</v>
      </c>
      <c r="AM48" s="358">
        <f t="shared" si="13"/>
        <v>0</v>
      </c>
      <c r="AN48" s="460">
        <f>'C1'!AN48</f>
        <v>0</v>
      </c>
      <c r="AO48" s="358">
        <f t="shared" si="14"/>
        <v>0</v>
      </c>
      <c r="AP48" s="460">
        <f>'C1'!AP48</f>
        <v>0</v>
      </c>
      <c r="AQ48" s="358">
        <f t="shared" si="15"/>
        <v>0</v>
      </c>
      <c r="AR48" s="460">
        <f>'C1'!AR48</f>
        <v>0</v>
      </c>
      <c r="AS48" s="358">
        <f t="shared" si="16"/>
        <v>0</v>
      </c>
      <c r="AT48" s="460">
        <f>'C1'!AT48</f>
        <v>0</v>
      </c>
      <c r="AU48" s="359">
        <f t="shared" si="17"/>
        <v>0</v>
      </c>
    </row>
    <row r="49" spans="2:47" ht="9.9499999999999993" customHeight="1">
      <c r="B49" s="284" t="e">
        <f>'Q2'!BO47/'Q2'!$BO$50</f>
        <v>#DIV/0!</v>
      </c>
      <c r="C49" s="935" t="str">
        <f>'Q2'!$B47</f>
        <v/>
      </c>
      <c r="D49" s="916" t="str">
        <f>'Q2'!$G47</f>
        <v/>
      </c>
      <c r="E49" s="267">
        <f>'Q2'!$BO47</f>
        <v>0</v>
      </c>
      <c r="F49" s="460">
        <f>'C1'!F49</f>
        <v>0</v>
      </c>
      <c r="G49" s="358">
        <f t="shared" si="0"/>
        <v>0</v>
      </c>
      <c r="H49" s="460">
        <f>'C1'!H49</f>
        <v>0</v>
      </c>
      <c r="I49" s="358">
        <f t="shared" si="1"/>
        <v>0</v>
      </c>
      <c r="J49" s="460">
        <f>'C1'!J49</f>
        <v>0</v>
      </c>
      <c r="K49" s="358">
        <f t="shared" si="2"/>
        <v>0</v>
      </c>
      <c r="L49" s="460">
        <f>'C1'!L49</f>
        <v>0</v>
      </c>
      <c r="M49" s="358">
        <f t="shared" si="3"/>
        <v>0</v>
      </c>
      <c r="N49" s="460">
        <f>'C1'!N49</f>
        <v>0</v>
      </c>
      <c r="O49" s="358">
        <f t="shared" si="4"/>
        <v>0</v>
      </c>
      <c r="P49" s="460">
        <f>'C1'!P49</f>
        <v>0</v>
      </c>
      <c r="Q49" s="359">
        <f t="shared" si="5"/>
        <v>0</v>
      </c>
      <c r="R49" s="935" t="str">
        <f>'Q2'!$B47</f>
        <v/>
      </c>
      <c r="S49" s="916" t="str">
        <f>'Q2'!$G47</f>
        <v/>
      </c>
      <c r="T49" s="267">
        <f>'Q2'!$BO47</f>
        <v>0</v>
      </c>
      <c r="U49" s="460">
        <f>'C1'!U49</f>
        <v>0</v>
      </c>
      <c r="V49" s="358">
        <f t="shared" si="6"/>
        <v>0</v>
      </c>
      <c r="W49" s="460">
        <f>'C1'!W49</f>
        <v>0</v>
      </c>
      <c r="X49" s="358">
        <f t="shared" si="7"/>
        <v>0</v>
      </c>
      <c r="Y49" s="460">
        <f>'C1'!Y49</f>
        <v>0</v>
      </c>
      <c r="Z49" s="358">
        <f t="shared" si="8"/>
        <v>0</v>
      </c>
      <c r="AA49" s="460">
        <f>'C1'!AA49</f>
        <v>0</v>
      </c>
      <c r="AB49" s="358">
        <f t="shared" si="9"/>
        <v>0</v>
      </c>
      <c r="AC49" s="460">
        <f>'C1'!AC49</f>
        <v>0</v>
      </c>
      <c r="AD49" s="358">
        <f t="shared" si="10"/>
        <v>0</v>
      </c>
      <c r="AE49" s="460">
        <f>'C1'!AE49</f>
        <v>0</v>
      </c>
      <c r="AF49" s="359">
        <f t="shared" si="11"/>
        <v>0</v>
      </c>
      <c r="AG49" s="935" t="str">
        <f>'Q2'!$B47</f>
        <v/>
      </c>
      <c r="AH49" s="916" t="str">
        <f>'Q2'!$G47</f>
        <v/>
      </c>
      <c r="AI49" s="267">
        <f>'Q2'!$BO47</f>
        <v>0</v>
      </c>
      <c r="AJ49" s="460">
        <f>'C1'!AJ49</f>
        <v>0</v>
      </c>
      <c r="AK49" s="358">
        <f t="shared" si="12"/>
        <v>0</v>
      </c>
      <c r="AL49" s="460">
        <f>'C1'!AL49</f>
        <v>0</v>
      </c>
      <c r="AM49" s="358">
        <f t="shared" si="13"/>
        <v>0</v>
      </c>
      <c r="AN49" s="460">
        <f>'C1'!AN49</f>
        <v>0</v>
      </c>
      <c r="AO49" s="358">
        <f t="shared" si="14"/>
        <v>0</v>
      </c>
      <c r="AP49" s="460">
        <f>'C1'!AP49</f>
        <v>0</v>
      </c>
      <c r="AQ49" s="358">
        <f t="shared" si="15"/>
        <v>0</v>
      </c>
      <c r="AR49" s="460">
        <f>'C1'!AR49</f>
        <v>0</v>
      </c>
      <c r="AS49" s="358">
        <f t="shared" si="16"/>
        <v>0</v>
      </c>
      <c r="AT49" s="460">
        <f>'C1'!AT49</f>
        <v>0</v>
      </c>
      <c r="AU49" s="359">
        <f t="shared" si="17"/>
        <v>0</v>
      </c>
    </row>
    <row r="50" spans="2:47" ht="9.9499999999999993" customHeight="1">
      <c r="B50" s="284" t="e">
        <f>'Q2'!BO48/'Q2'!$BO$50</f>
        <v>#DIV/0!</v>
      </c>
      <c r="C50" s="935" t="str">
        <f>'Q2'!$B48</f>
        <v/>
      </c>
      <c r="D50" s="916" t="str">
        <f>'Q2'!$G48</f>
        <v/>
      </c>
      <c r="E50" s="267">
        <f>'Q2'!$BO48</f>
        <v>0</v>
      </c>
      <c r="F50" s="460">
        <f>'C1'!F50</f>
        <v>0</v>
      </c>
      <c r="G50" s="358">
        <f t="shared" si="0"/>
        <v>0</v>
      </c>
      <c r="H50" s="460">
        <f>'C1'!H50</f>
        <v>0</v>
      </c>
      <c r="I50" s="358">
        <f t="shared" si="1"/>
        <v>0</v>
      </c>
      <c r="J50" s="460">
        <f>'C1'!J50</f>
        <v>0</v>
      </c>
      <c r="K50" s="358">
        <f t="shared" si="2"/>
        <v>0</v>
      </c>
      <c r="L50" s="460">
        <f>'C1'!L50</f>
        <v>0</v>
      </c>
      <c r="M50" s="358">
        <f t="shared" si="3"/>
        <v>0</v>
      </c>
      <c r="N50" s="460">
        <f>'C1'!N50</f>
        <v>0</v>
      </c>
      <c r="O50" s="358">
        <f t="shared" si="4"/>
        <v>0</v>
      </c>
      <c r="P50" s="460">
        <f>'C1'!P50</f>
        <v>0</v>
      </c>
      <c r="Q50" s="359">
        <f t="shared" si="5"/>
        <v>0</v>
      </c>
      <c r="R50" s="935" t="str">
        <f>'Q2'!$B48</f>
        <v/>
      </c>
      <c r="S50" s="916" t="str">
        <f>'Q2'!$G48</f>
        <v/>
      </c>
      <c r="T50" s="267">
        <f>'Q2'!$BO48</f>
        <v>0</v>
      </c>
      <c r="U50" s="460">
        <f>'C1'!U50</f>
        <v>0</v>
      </c>
      <c r="V50" s="358">
        <f t="shared" si="6"/>
        <v>0</v>
      </c>
      <c r="W50" s="460">
        <f>'C1'!W50</f>
        <v>0</v>
      </c>
      <c r="X50" s="358">
        <f t="shared" si="7"/>
        <v>0</v>
      </c>
      <c r="Y50" s="460">
        <f>'C1'!Y50</f>
        <v>0</v>
      </c>
      <c r="Z50" s="358">
        <f t="shared" si="8"/>
        <v>0</v>
      </c>
      <c r="AA50" s="460">
        <f>'C1'!AA50</f>
        <v>0</v>
      </c>
      <c r="AB50" s="358">
        <f t="shared" si="9"/>
        <v>0</v>
      </c>
      <c r="AC50" s="460">
        <f>'C1'!AC50</f>
        <v>0</v>
      </c>
      <c r="AD50" s="358">
        <f t="shared" si="10"/>
        <v>0</v>
      </c>
      <c r="AE50" s="460">
        <f>'C1'!AE50</f>
        <v>0</v>
      </c>
      <c r="AF50" s="359">
        <f t="shared" si="11"/>
        <v>0</v>
      </c>
      <c r="AG50" s="935" t="str">
        <f>'Q2'!$B48</f>
        <v/>
      </c>
      <c r="AH50" s="916" t="str">
        <f>'Q2'!$G48</f>
        <v/>
      </c>
      <c r="AI50" s="267">
        <f>'Q2'!$BO48</f>
        <v>0</v>
      </c>
      <c r="AJ50" s="460">
        <f>'C1'!AJ50</f>
        <v>0</v>
      </c>
      <c r="AK50" s="358">
        <f t="shared" si="12"/>
        <v>0</v>
      </c>
      <c r="AL50" s="460">
        <f>'C1'!AL50</f>
        <v>0</v>
      </c>
      <c r="AM50" s="358">
        <f t="shared" si="13"/>
        <v>0</v>
      </c>
      <c r="AN50" s="460">
        <f>'C1'!AN50</f>
        <v>0</v>
      </c>
      <c r="AO50" s="358">
        <f t="shared" si="14"/>
        <v>0</v>
      </c>
      <c r="AP50" s="460">
        <f>'C1'!AP50</f>
        <v>0</v>
      </c>
      <c r="AQ50" s="358">
        <f t="shared" si="15"/>
        <v>0</v>
      </c>
      <c r="AR50" s="460">
        <f>'C1'!AR50</f>
        <v>0</v>
      </c>
      <c r="AS50" s="358">
        <f t="shared" si="16"/>
        <v>0</v>
      </c>
      <c r="AT50" s="460">
        <f>'C1'!AT50</f>
        <v>0</v>
      </c>
      <c r="AU50" s="359">
        <f t="shared" si="17"/>
        <v>0</v>
      </c>
    </row>
    <row r="51" spans="2:47" ht="9.9499999999999993" customHeight="1">
      <c r="B51" s="284" t="e">
        <f>'Q2'!BO49/'Q2'!$BO$50</f>
        <v>#DIV/0!</v>
      </c>
      <c r="C51" s="936" t="str">
        <f>'Q2'!$B49</f>
        <v/>
      </c>
      <c r="D51" s="918" t="str">
        <f>'Q2'!$G49</f>
        <v/>
      </c>
      <c r="E51" s="269">
        <f>'Q2'!$BO49</f>
        <v>0</v>
      </c>
      <c r="F51" s="923">
        <f>'C1'!F51</f>
        <v>0</v>
      </c>
      <c r="G51" s="366">
        <f t="shared" si="0"/>
        <v>0</v>
      </c>
      <c r="H51" s="923">
        <f>'C1'!H51</f>
        <v>0</v>
      </c>
      <c r="I51" s="366">
        <f t="shared" si="1"/>
        <v>0</v>
      </c>
      <c r="J51" s="923">
        <f>'C1'!J51</f>
        <v>0</v>
      </c>
      <c r="K51" s="366">
        <f t="shared" si="2"/>
        <v>0</v>
      </c>
      <c r="L51" s="923">
        <f>'C1'!L51</f>
        <v>0</v>
      </c>
      <c r="M51" s="366">
        <f t="shared" si="3"/>
        <v>0</v>
      </c>
      <c r="N51" s="923">
        <f>'C1'!N51</f>
        <v>0</v>
      </c>
      <c r="O51" s="366">
        <f t="shared" si="4"/>
        <v>0</v>
      </c>
      <c r="P51" s="923">
        <f>'C1'!P51</f>
        <v>0</v>
      </c>
      <c r="Q51" s="367">
        <f t="shared" si="5"/>
        <v>0</v>
      </c>
      <c r="R51" s="936" t="str">
        <f>'Q2'!$B49</f>
        <v/>
      </c>
      <c r="S51" s="918" t="str">
        <f>'Q2'!$G49</f>
        <v/>
      </c>
      <c r="T51" s="269">
        <f>'Q2'!$BO49</f>
        <v>0</v>
      </c>
      <c r="U51" s="923">
        <f>'C1'!U51</f>
        <v>0</v>
      </c>
      <c r="V51" s="366">
        <f t="shared" si="6"/>
        <v>0</v>
      </c>
      <c r="W51" s="923">
        <f>'C1'!W51</f>
        <v>0</v>
      </c>
      <c r="X51" s="366">
        <f t="shared" si="7"/>
        <v>0</v>
      </c>
      <c r="Y51" s="923">
        <f>'C1'!Y51</f>
        <v>0</v>
      </c>
      <c r="Z51" s="366">
        <f t="shared" si="8"/>
        <v>0</v>
      </c>
      <c r="AA51" s="923">
        <f>'C1'!AA51</f>
        <v>0</v>
      </c>
      <c r="AB51" s="366">
        <f t="shared" si="9"/>
        <v>0</v>
      </c>
      <c r="AC51" s="923">
        <f>'C1'!AC51</f>
        <v>0</v>
      </c>
      <c r="AD51" s="366">
        <f t="shared" si="10"/>
        <v>0</v>
      </c>
      <c r="AE51" s="923">
        <f>'C1'!AE51</f>
        <v>0</v>
      </c>
      <c r="AF51" s="367">
        <f t="shared" si="11"/>
        <v>0</v>
      </c>
      <c r="AG51" s="936" t="str">
        <f>'Q2'!$B49</f>
        <v/>
      </c>
      <c r="AH51" s="918" t="str">
        <f>'Q2'!$G49</f>
        <v/>
      </c>
      <c r="AI51" s="269">
        <f>'Q2'!$BO49</f>
        <v>0</v>
      </c>
      <c r="AJ51" s="923">
        <f>'C1'!AJ51</f>
        <v>0</v>
      </c>
      <c r="AK51" s="366">
        <f t="shared" si="12"/>
        <v>0</v>
      </c>
      <c r="AL51" s="923">
        <f>'C1'!AL51</f>
        <v>0</v>
      </c>
      <c r="AM51" s="366">
        <f t="shared" si="13"/>
        <v>0</v>
      </c>
      <c r="AN51" s="923">
        <f>'C1'!AN51</f>
        <v>0</v>
      </c>
      <c r="AO51" s="366">
        <f t="shared" si="14"/>
        <v>0</v>
      </c>
      <c r="AP51" s="923">
        <f>'C1'!AP51</f>
        <v>0</v>
      </c>
      <c r="AQ51" s="366">
        <f t="shared" si="15"/>
        <v>0</v>
      </c>
      <c r="AR51" s="923">
        <f>'C1'!AR51</f>
        <v>0</v>
      </c>
      <c r="AS51" s="366">
        <f t="shared" si="16"/>
        <v>0</v>
      </c>
      <c r="AT51" s="923">
        <f>'C1'!AT51</f>
        <v>0</v>
      </c>
      <c r="AU51" s="367">
        <f t="shared" si="17"/>
        <v>0</v>
      </c>
    </row>
    <row r="52" spans="2:47" s="125" customFormat="1" ht="9.9499999999999993" customHeight="1">
      <c r="C52" s="844"/>
      <c r="D52" s="845" t="s">
        <v>390</v>
      </c>
      <c r="E52" s="289"/>
      <c r="F52" s="144" t="e">
        <f t="shared" ref="F52:AF52" si="18">SUMPRODUCT($B$12:$B$51,F12:F51)</f>
        <v>#DIV/0!</v>
      </c>
      <c r="G52" s="144" t="e">
        <f t="shared" si="18"/>
        <v>#DIV/0!</v>
      </c>
      <c r="H52" s="144" t="e">
        <f t="shared" si="18"/>
        <v>#DIV/0!</v>
      </c>
      <c r="I52" s="145" t="e">
        <f t="shared" si="18"/>
        <v>#DIV/0!</v>
      </c>
      <c r="J52" s="144" t="e">
        <f t="shared" si="18"/>
        <v>#DIV/0!</v>
      </c>
      <c r="K52" s="145" t="e">
        <f t="shared" si="18"/>
        <v>#DIV/0!</v>
      </c>
      <c r="L52" s="144" t="e">
        <f t="shared" si="18"/>
        <v>#DIV/0!</v>
      </c>
      <c r="M52" s="145" t="e">
        <f t="shared" si="18"/>
        <v>#DIV/0!</v>
      </c>
      <c r="N52" s="144" t="e">
        <f t="shared" si="18"/>
        <v>#DIV/0!</v>
      </c>
      <c r="O52" s="145" t="e">
        <f t="shared" si="18"/>
        <v>#DIV/0!</v>
      </c>
      <c r="P52" s="144" t="e">
        <f t="shared" si="18"/>
        <v>#DIV/0!</v>
      </c>
      <c r="Q52" s="855" t="e">
        <f t="shared" si="18"/>
        <v>#DIV/0!</v>
      </c>
      <c r="R52" s="844"/>
      <c r="S52" s="845" t="str">
        <f>$D52</f>
        <v>TOTAL (%)</v>
      </c>
      <c r="T52" s="289"/>
      <c r="U52" s="144" t="e">
        <f t="shared" si="18"/>
        <v>#DIV/0!</v>
      </c>
      <c r="V52" s="145" t="e">
        <f t="shared" si="18"/>
        <v>#DIV/0!</v>
      </c>
      <c r="W52" s="144" t="e">
        <f t="shared" si="18"/>
        <v>#DIV/0!</v>
      </c>
      <c r="X52" s="145" t="e">
        <f t="shared" si="18"/>
        <v>#DIV/0!</v>
      </c>
      <c r="Y52" s="144" t="e">
        <f t="shared" si="18"/>
        <v>#DIV/0!</v>
      </c>
      <c r="Z52" s="145" t="e">
        <f t="shared" si="18"/>
        <v>#DIV/0!</v>
      </c>
      <c r="AA52" s="144" t="e">
        <f t="shared" si="18"/>
        <v>#DIV/0!</v>
      </c>
      <c r="AB52" s="145" t="e">
        <f t="shared" si="18"/>
        <v>#DIV/0!</v>
      </c>
      <c r="AC52" s="144" t="e">
        <f t="shared" si="18"/>
        <v>#DIV/0!</v>
      </c>
      <c r="AD52" s="145" t="e">
        <f t="shared" si="18"/>
        <v>#DIV/0!</v>
      </c>
      <c r="AE52" s="144" t="e">
        <f t="shared" si="18"/>
        <v>#DIV/0!</v>
      </c>
      <c r="AF52" s="70" t="e">
        <f t="shared" si="18"/>
        <v>#DIV/0!</v>
      </c>
      <c r="AG52" s="844"/>
      <c r="AH52" s="845" t="str">
        <f>$D52</f>
        <v>TOTAL (%)</v>
      </c>
      <c r="AI52" s="289"/>
      <c r="AJ52" s="144" t="e">
        <f t="shared" ref="AJ52:AU52" si="19">SUMPRODUCT($B$12:$B$51,AJ12:AJ51)</f>
        <v>#DIV/0!</v>
      </c>
      <c r="AK52" s="145" t="e">
        <f t="shared" si="19"/>
        <v>#DIV/0!</v>
      </c>
      <c r="AL52" s="144" t="e">
        <f t="shared" si="19"/>
        <v>#DIV/0!</v>
      </c>
      <c r="AM52" s="145" t="e">
        <f t="shared" si="19"/>
        <v>#DIV/0!</v>
      </c>
      <c r="AN52" s="144" t="e">
        <f t="shared" si="19"/>
        <v>#DIV/0!</v>
      </c>
      <c r="AO52" s="145" t="e">
        <f t="shared" si="19"/>
        <v>#DIV/0!</v>
      </c>
      <c r="AP52" s="144" t="e">
        <f t="shared" si="19"/>
        <v>#DIV/0!</v>
      </c>
      <c r="AQ52" s="145" t="e">
        <f t="shared" si="19"/>
        <v>#DIV/0!</v>
      </c>
      <c r="AR52" s="144" t="e">
        <f t="shared" si="19"/>
        <v>#DIV/0!</v>
      </c>
      <c r="AS52" s="145" t="e">
        <f t="shared" si="19"/>
        <v>#DIV/0!</v>
      </c>
      <c r="AT52" s="144" t="e">
        <f t="shared" si="19"/>
        <v>#DIV/0!</v>
      </c>
      <c r="AU52" s="855" t="e">
        <f t="shared" si="19"/>
        <v>#DIV/0!</v>
      </c>
    </row>
    <row r="53" spans="2:47" s="206" customFormat="1" ht="9.9499999999999993" customHeight="1">
      <c r="C53" s="846"/>
      <c r="D53" s="847" t="s">
        <v>91</v>
      </c>
      <c r="E53" s="287">
        <f>'Q2'!AM50</f>
        <v>0</v>
      </c>
      <c r="F53" s="1427">
        <f>SUMPRODUCT('Q2'!$AM$10:$AM$49,F12:F51)/100</f>
        <v>0</v>
      </c>
      <c r="G53" s="1427"/>
      <c r="H53" s="1427">
        <f>SUMPRODUCT('Q2'!$AM$10:$AM$49,H12:H51)/100</f>
        <v>0</v>
      </c>
      <c r="I53" s="1427"/>
      <c r="J53" s="1427">
        <f>SUMPRODUCT('Q2'!$AM$10:$AM$49,J12:J51)/100</f>
        <v>0</v>
      </c>
      <c r="K53" s="1427"/>
      <c r="L53" s="1427">
        <f>SUMPRODUCT('Q2'!$AM$10:$AM$49,L12:L51)/100</f>
        <v>0</v>
      </c>
      <c r="M53" s="1427"/>
      <c r="N53" s="1427">
        <f>SUMPRODUCT('Q2'!$AM$10:$AM$49,N12:N51)/100</f>
        <v>0</v>
      </c>
      <c r="O53" s="1427"/>
      <c r="P53" s="1427">
        <f>SUMPRODUCT('Q2'!$AM$10:$AM$49,P12:P51)/100</f>
        <v>0</v>
      </c>
      <c r="Q53" s="1427"/>
      <c r="R53" s="846"/>
      <c r="S53" s="847" t="str">
        <f t="shared" ref="S53:S58" si="20">$D53</f>
        <v>REPASSE</v>
      </c>
      <c r="T53" s="287">
        <f>'Q2'!BB50</f>
        <v>0</v>
      </c>
      <c r="U53" s="1427">
        <f>SUMPRODUCT('Q2'!$AM$10:$AM$49,U12:U51)/100</f>
        <v>0</v>
      </c>
      <c r="V53" s="1427"/>
      <c r="W53" s="1427">
        <f>SUMPRODUCT('Q2'!$AM$10:$AM$49,W12:W51)/100</f>
        <v>0</v>
      </c>
      <c r="X53" s="1427"/>
      <c r="Y53" s="1427">
        <f>SUMPRODUCT('Q2'!$AM$10:$AM$49,Y12:Y51)/100</f>
        <v>0</v>
      </c>
      <c r="Z53" s="1427"/>
      <c r="AA53" s="1427">
        <f>SUMPRODUCT('Q2'!$AM$10:$AM$49,AA12:AA51)/100</f>
        <v>0</v>
      </c>
      <c r="AB53" s="1427"/>
      <c r="AC53" s="1427">
        <f>SUMPRODUCT('Q2'!$AM$10:$AM$49,AC12:AC51)/100</f>
        <v>0</v>
      </c>
      <c r="AD53" s="1427"/>
      <c r="AE53" s="1427">
        <f>SUMPRODUCT('Q2'!$AM$10:$AM$49,AE12:AE51)/100</f>
        <v>0</v>
      </c>
      <c r="AF53" s="1427"/>
      <c r="AG53" s="846"/>
      <c r="AH53" s="847" t="str">
        <f t="shared" ref="AH53:AH58" si="21">$D53</f>
        <v>REPASSE</v>
      </c>
      <c r="AI53" s="287">
        <f>'Q2'!BQ50</f>
        <v>0</v>
      </c>
      <c r="AJ53" s="1427">
        <f>SUMPRODUCT('Q2'!$AM$10:$AM$49,AJ12:AJ51)/100</f>
        <v>0</v>
      </c>
      <c r="AK53" s="1427"/>
      <c r="AL53" s="1427">
        <f>SUMPRODUCT('Q2'!$AM$10:$AM$49,AL12:AL51)/100</f>
        <v>0</v>
      </c>
      <c r="AM53" s="1427"/>
      <c r="AN53" s="1427">
        <f>SUMPRODUCT('Q2'!$AM$10:$AM$49,AN12:AN51)/100</f>
        <v>0</v>
      </c>
      <c r="AO53" s="1427"/>
      <c r="AP53" s="1427">
        <f>SUMPRODUCT('Q2'!$AM$10:$AM$49,AP12:AP51)/100</f>
        <v>0</v>
      </c>
      <c r="AQ53" s="1427"/>
      <c r="AR53" s="1427">
        <f>SUMPRODUCT('Q2'!$AM$10:$AM$49,AR12:AR51)/100</f>
        <v>0</v>
      </c>
      <c r="AS53" s="1427"/>
      <c r="AT53" s="1427">
        <f>SUMPRODUCT('Q2'!$AM$10:$AM$49,AT12:AT51)/100</f>
        <v>0</v>
      </c>
      <c r="AU53" s="1427"/>
    </row>
    <row r="54" spans="2:47" s="206" customFormat="1" ht="9.9499999999999993" customHeight="1">
      <c r="C54" s="846"/>
      <c r="D54" s="847" t="s">
        <v>378</v>
      </c>
      <c r="E54" s="287">
        <f>'Q2'!AT50</f>
        <v>0</v>
      </c>
      <c r="F54" s="1427">
        <f>SUMPRODUCT('Q2'!$AT$10:$AT$49,F12:F51)/100</f>
        <v>0</v>
      </c>
      <c r="G54" s="1427"/>
      <c r="H54" s="1427">
        <f>SUMPRODUCT('Q2'!$AT$10:$AT$49,H12:H51)/100</f>
        <v>0</v>
      </c>
      <c r="I54" s="1427"/>
      <c r="J54" s="1427">
        <f>SUMPRODUCT('Q2'!$AT$10:$AT$49,J12:J51)/100</f>
        <v>0</v>
      </c>
      <c r="K54" s="1427"/>
      <c r="L54" s="1427">
        <f>SUMPRODUCT('Q2'!$AT$10:$AT$49,L12:L51)/100</f>
        <v>0</v>
      </c>
      <c r="M54" s="1427"/>
      <c r="N54" s="1427">
        <f>SUMPRODUCT('Q2'!$AT$10:$AT$49,N12:N51)/100</f>
        <v>0</v>
      </c>
      <c r="O54" s="1427"/>
      <c r="P54" s="1427">
        <f>SUMPRODUCT('Q2'!$AT$10:$AT$49,P12:P51)/100</f>
        <v>0</v>
      </c>
      <c r="Q54" s="1427"/>
      <c r="R54" s="846"/>
      <c r="S54" s="847" t="str">
        <f t="shared" si="20"/>
        <v>Contrapartida Financeira</v>
      </c>
      <c r="T54" s="287">
        <f>'Q2'!BI50</f>
        <v>0</v>
      </c>
      <c r="U54" s="1427">
        <f>SUMPRODUCT('Q2'!$AT$10:$AT$49,U12:U51)/100</f>
        <v>0</v>
      </c>
      <c r="V54" s="1427"/>
      <c r="W54" s="1427">
        <f>SUMPRODUCT('Q2'!$AT$10:$AT$49,W12:W51)/100</f>
        <v>0</v>
      </c>
      <c r="X54" s="1427"/>
      <c r="Y54" s="1427">
        <f>SUMPRODUCT('Q2'!$AT$10:$AT$49,Y12:Y51)/100</f>
        <v>0</v>
      </c>
      <c r="Z54" s="1427"/>
      <c r="AA54" s="1427">
        <f>SUMPRODUCT('Q2'!$AT$10:$AT$49,AA12:AA51)/100</f>
        <v>0</v>
      </c>
      <c r="AB54" s="1427"/>
      <c r="AC54" s="1427">
        <f>SUMPRODUCT('Q2'!$AT$10:$AT$49,AC12:AC51)/100</f>
        <v>0</v>
      </c>
      <c r="AD54" s="1427"/>
      <c r="AE54" s="1427">
        <f>SUMPRODUCT('Q2'!$AT$10:$AT$49,AE12:AE51)/100</f>
        <v>0</v>
      </c>
      <c r="AF54" s="1427"/>
      <c r="AG54" s="846"/>
      <c r="AH54" s="847" t="str">
        <f t="shared" si="21"/>
        <v>Contrapartida Financeira</v>
      </c>
      <c r="AI54" s="287">
        <f>'Q2'!BX50</f>
        <v>0</v>
      </c>
      <c r="AJ54" s="1427">
        <f>SUMPRODUCT('Q2'!$AT$10:$AT$49,AJ12:AJ51)/100</f>
        <v>0</v>
      </c>
      <c r="AK54" s="1427"/>
      <c r="AL54" s="1427">
        <f>SUMPRODUCT('Q2'!$AT$10:$AT$49,AL12:AL51)/100</f>
        <v>0</v>
      </c>
      <c r="AM54" s="1427"/>
      <c r="AN54" s="1427">
        <f>SUMPRODUCT('Q2'!$AT$10:$AT$49,AN12:AN51)/100</f>
        <v>0</v>
      </c>
      <c r="AO54" s="1427"/>
      <c r="AP54" s="1427">
        <f>SUMPRODUCT('Q2'!$AT$10:$AT$49,AP12:AP51)/100</f>
        <v>0</v>
      </c>
      <c r="AQ54" s="1427"/>
      <c r="AR54" s="1427">
        <f>SUMPRODUCT('Q2'!$AT$10:$AT$49,AR12:AR51)/100</f>
        <v>0</v>
      </c>
      <c r="AS54" s="1427"/>
      <c r="AT54" s="1427">
        <f>SUMPRODUCT('Q2'!$AT$10:$AT$49,AT12:AT51)/100</f>
        <v>0</v>
      </c>
      <c r="AU54" s="1427"/>
    </row>
    <row r="55" spans="2:47" s="206" customFormat="1" ht="9.9499999999999993" customHeight="1">
      <c r="C55" s="846"/>
      <c r="D55" s="847" t="s">
        <v>379</v>
      </c>
      <c r="E55" s="287">
        <f>'Q2'!BA50</f>
        <v>0</v>
      </c>
      <c r="F55" s="1427">
        <f>SUMPRODUCT('Q2'!$BA$10:$BA$49,F12:F51)/100</f>
        <v>0</v>
      </c>
      <c r="G55" s="1427"/>
      <c r="H55" s="1427">
        <f>SUMPRODUCT('Q2'!$BA$10:$BA$49,H12:H51)/100</f>
        <v>0</v>
      </c>
      <c r="I55" s="1427"/>
      <c r="J55" s="1427">
        <f>SUMPRODUCT('Q2'!$BA$10:$BA$49,J12:J51)/100</f>
        <v>0</v>
      </c>
      <c r="K55" s="1427"/>
      <c r="L55" s="1427">
        <f>SUMPRODUCT('Q2'!$BA$10:$BA$49,L12:L51)/100</f>
        <v>0</v>
      </c>
      <c r="M55" s="1427"/>
      <c r="N55" s="1427">
        <f>SUMPRODUCT('Q2'!$BA$10:$BA$49,N12:N51)/100</f>
        <v>0</v>
      </c>
      <c r="O55" s="1427"/>
      <c r="P55" s="1427">
        <f>SUMPRODUCT('Q2'!$BA$10:$BA$49,P12:P51)/100</f>
        <v>0</v>
      </c>
      <c r="Q55" s="1427"/>
      <c r="R55" s="846"/>
      <c r="S55" s="847" t="str">
        <f t="shared" si="20"/>
        <v>Contrapartida Física</v>
      </c>
      <c r="T55" s="287">
        <f>'Q2'!BP50</f>
        <v>0</v>
      </c>
      <c r="U55" s="1427">
        <f>SUMPRODUCT('Q2'!$BA$10:$BA$49,U12:U51)/100</f>
        <v>0</v>
      </c>
      <c r="V55" s="1427"/>
      <c r="W55" s="1427">
        <f>SUMPRODUCT('Q2'!$BA$10:$BA$49,W12:W51)/100</f>
        <v>0</v>
      </c>
      <c r="X55" s="1427"/>
      <c r="Y55" s="1427">
        <f>SUMPRODUCT('Q2'!$BA$10:$BA$49,Y12:Y51)/100</f>
        <v>0</v>
      </c>
      <c r="Z55" s="1427"/>
      <c r="AA55" s="1427">
        <f>SUMPRODUCT('Q2'!$BA$10:$BA$49,AA12:AA51)/100</f>
        <v>0</v>
      </c>
      <c r="AB55" s="1427"/>
      <c r="AC55" s="1427">
        <f>SUMPRODUCT('Q2'!$BA$10:$BA$49,AC12:AC51)/100</f>
        <v>0</v>
      </c>
      <c r="AD55" s="1427"/>
      <c r="AE55" s="1427">
        <f>SUMPRODUCT('Q2'!$BA$10:$BA$49,AE12:AE51)/100</f>
        <v>0</v>
      </c>
      <c r="AF55" s="1427"/>
      <c r="AG55" s="846"/>
      <c r="AH55" s="847" t="str">
        <f t="shared" si="21"/>
        <v>Contrapartida Física</v>
      </c>
      <c r="AI55" s="287">
        <f>'Q2'!CE50</f>
        <v>0</v>
      </c>
      <c r="AJ55" s="1427">
        <f>SUMPRODUCT('Q2'!$BA$10:$BA$49,AJ12:AJ51)/100</f>
        <v>0</v>
      </c>
      <c r="AK55" s="1427"/>
      <c r="AL55" s="1427">
        <f>SUMPRODUCT('Q2'!$BA$10:$BA$49,AL12:AL51)/100</f>
        <v>0</v>
      </c>
      <c r="AM55" s="1427"/>
      <c r="AN55" s="1427">
        <f>SUMPRODUCT('Q2'!$BA$10:$BA$49,AN12:AN51)/100</f>
        <v>0</v>
      </c>
      <c r="AO55" s="1427"/>
      <c r="AP55" s="1427">
        <f>SUMPRODUCT('Q2'!$BA$10:$BA$49,AP12:AP51)/100</f>
        <v>0</v>
      </c>
      <c r="AQ55" s="1427"/>
      <c r="AR55" s="1427">
        <f>SUMPRODUCT('Q2'!$BA$10:$BA$49,AR12:AR51)/100</f>
        <v>0</v>
      </c>
      <c r="AS55" s="1427"/>
      <c r="AT55" s="1427">
        <f>SUMPRODUCT('Q2'!$BA$10:$BA$49,AT12:AT51)/100</f>
        <v>0</v>
      </c>
      <c r="AU55" s="1427"/>
    </row>
    <row r="56" spans="2:47" s="206" customFormat="1" ht="9.9499999999999993" customHeight="1">
      <c r="C56" s="846"/>
      <c r="D56" s="847" t="s">
        <v>84</v>
      </c>
      <c r="E56" s="287">
        <f>'Q2'!BH50</f>
        <v>0</v>
      </c>
      <c r="F56" s="1427">
        <f>SUMPRODUCT('Q2'!$BH$10:$BH$49,F12:F51)/100</f>
        <v>0</v>
      </c>
      <c r="G56" s="1427"/>
      <c r="H56" s="1427">
        <f>SUMPRODUCT('Q2'!$BH$10:$BH$49,H12:H51)/100</f>
        <v>0</v>
      </c>
      <c r="I56" s="1427"/>
      <c r="J56" s="1427">
        <f>SUMPRODUCT('Q2'!$BH$10:$BH$49,J12:J51)/100</f>
        <v>0</v>
      </c>
      <c r="K56" s="1427"/>
      <c r="L56" s="1427">
        <f>SUMPRODUCT('Q2'!$BH$10:$BH$49,L12:L51)/100</f>
        <v>0</v>
      </c>
      <c r="M56" s="1427"/>
      <c r="N56" s="1427">
        <f>SUMPRODUCT('Q2'!$BH$10:$BH$49,N12:N51)/100</f>
        <v>0</v>
      </c>
      <c r="O56" s="1427"/>
      <c r="P56" s="1427">
        <f>SUMPRODUCT('Q2'!$BH$10:$BH$49,P12:P51)/100</f>
        <v>0</v>
      </c>
      <c r="Q56" s="1427"/>
      <c r="R56" s="846"/>
      <c r="S56" s="847" t="str">
        <f t="shared" si="20"/>
        <v>Outras Fontes</v>
      </c>
      <c r="T56" s="287">
        <f>'Q2'!BW50</f>
        <v>0</v>
      </c>
      <c r="U56" s="1427">
        <f>SUMPRODUCT('Q2'!$BH$10:$BH$49,U12:U51)/100</f>
        <v>0</v>
      </c>
      <c r="V56" s="1427"/>
      <c r="W56" s="1427">
        <f>SUMPRODUCT('Q2'!$BH$10:$BH$49,W12:W51)/100</f>
        <v>0</v>
      </c>
      <c r="X56" s="1427"/>
      <c r="Y56" s="1427">
        <f>SUMPRODUCT('Q2'!$BH$10:$BH$49,Y12:Y51)/100</f>
        <v>0</v>
      </c>
      <c r="Z56" s="1427"/>
      <c r="AA56" s="1427">
        <f>SUMPRODUCT('Q2'!$BH$10:$BH$49,AA12:AA51)/100</f>
        <v>0</v>
      </c>
      <c r="AB56" s="1427"/>
      <c r="AC56" s="1427">
        <f>SUMPRODUCT('Q2'!$BH$10:$BH$49,AC12:AC51)/100</f>
        <v>0</v>
      </c>
      <c r="AD56" s="1427"/>
      <c r="AE56" s="1427">
        <f>SUMPRODUCT('Q2'!$BH$10:$BH$49,AE12:AE51)/100</f>
        <v>0</v>
      </c>
      <c r="AF56" s="1427"/>
      <c r="AG56" s="846"/>
      <c r="AH56" s="847" t="str">
        <f t="shared" si="21"/>
        <v>Outras Fontes</v>
      </c>
      <c r="AI56" s="287">
        <f>'Q2'!CL50</f>
        <v>0</v>
      </c>
      <c r="AJ56" s="1427">
        <f>SUMPRODUCT('Q2'!$BH$10:$BH$49,AJ12:AJ51)/100</f>
        <v>0</v>
      </c>
      <c r="AK56" s="1427"/>
      <c r="AL56" s="1427">
        <f>SUMPRODUCT('Q2'!$BH$10:$BH$49,AL12:AL51)/100</f>
        <v>0</v>
      </c>
      <c r="AM56" s="1427"/>
      <c r="AN56" s="1427">
        <f>SUMPRODUCT('Q2'!$BH$10:$BH$49,AN12:AN51)/100</f>
        <v>0</v>
      </c>
      <c r="AO56" s="1427"/>
      <c r="AP56" s="1427">
        <f>SUMPRODUCT('Q2'!$BH$10:$BH$49,AP12:AP51)/100</f>
        <v>0</v>
      </c>
      <c r="AQ56" s="1427"/>
      <c r="AR56" s="1427">
        <f>SUMPRODUCT('Q2'!$BH$10:$BH$49,AR12:AR51)/100</f>
        <v>0</v>
      </c>
      <c r="AS56" s="1427"/>
      <c r="AT56" s="1427">
        <f>SUMPRODUCT('Q2'!$BH$10:$BH$49,AT12:AT51)/100</f>
        <v>0</v>
      </c>
      <c r="AU56" s="1427"/>
    </row>
    <row r="57" spans="2:47" s="126" customFormat="1" ht="9.9499999999999993" customHeight="1">
      <c r="C57" s="848"/>
      <c r="D57" s="597" t="s">
        <v>391</v>
      </c>
      <c r="E57" s="288">
        <f>'Q2'!BO50</f>
        <v>0</v>
      </c>
      <c r="F57" s="1428">
        <f>SUM(F53:G56)</f>
        <v>0</v>
      </c>
      <c r="G57" s="1428"/>
      <c r="H57" s="1428">
        <f>SUM(H53:I56)</f>
        <v>0</v>
      </c>
      <c r="I57" s="1428"/>
      <c r="J57" s="1428">
        <f>SUM(J53:K56)</f>
        <v>0</v>
      </c>
      <c r="K57" s="1428"/>
      <c r="L57" s="1428">
        <f>SUM(L53:M56)</f>
        <v>0</v>
      </c>
      <c r="M57" s="1428"/>
      <c r="N57" s="1428">
        <f>SUM(N53:O56)</f>
        <v>0</v>
      </c>
      <c r="O57" s="1428"/>
      <c r="P57" s="1428">
        <f>SUM(P53:Q56)</f>
        <v>0</v>
      </c>
      <c r="Q57" s="1428"/>
      <c r="R57" s="848"/>
      <c r="S57" s="597" t="str">
        <f t="shared" si="20"/>
        <v>TOTAL (R$)</v>
      </c>
      <c r="T57" s="288">
        <f>'Q2'!CD50</f>
        <v>0</v>
      </c>
      <c r="U57" s="1428">
        <f>SUM(U53:V56)</f>
        <v>0</v>
      </c>
      <c r="V57" s="1428"/>
      <c r="W57" s="1428">
        <f>SUM(W53:X56)</f>
        <v>0</v>
      </c>
      <c r="X57" s="1428"/>
      <c r="Y57" s="1428">
        <f>SUM(Y53:Z56)</f>
        <v>0</v>
      </c>
      <c r="Z57" s="1428"/>
      <c r="AA57" s="1428">
        <f>SUM(AA53:AB56)</f>
        <v>0</v>
      </c>
      <c r="AB57" s="1428"/>
      <c r="AC57" s="1428">
        <f>SUM(AC53:AD56)</f>
        <v>0</v>
      </c>
      <c r="AD57" s="1428"/>
      <c r="AE57" s="1428">
        <f>SUM(AE53:AF56)</f>
        <v>0</v>
      </c>
      <c r="AF57" s="1428"/>
      <c r="AG57" s="848"/>
      <c r="AH57" s="597" t="str">
        <f t="shared" si="21"/>
        <v>TOTAL (R$)</v>
      </c>
      <c r="AI57" s="288">
        <f>'Q2'!CS50</f>
        <v>0</v>
      </c>
      <c r="AJ57" s="1428">
        <f>SUM(AJ53:AK56)</f>
        <v>0</v>
      </c>
      <c r="AK57" s="1428"/>
      <c r="AL57" s="1428">
        <f>SUM(AL53:AM56)</f>
        <v>0</v>
      </c>
      <c r="AM57" s="1428"/>
      <c r="AN57" s="1428">
        <f>SUM(AN53:AO56)</f>
        <v>0</v>
      </c>
      <c r="AO57" s="1428"/>
      <c r="AP57" s="1428">
        <f>SUM(AP53:AQ56)</f>
        <v>0</v>
      </c>
      <c r="AQ57" s="1428"/>
      <c r="AR57" s="1428">
        <f>SUM(AR53:AS56)</f>
        <v>0</v>
      </c>
      <c r="AS57" s="1428"/>
      <c r="AT57" s="1428">
        <f>SUM(AT53:AU56)</f>
        <v>0</v>
      </c>
      <c r="AU57" s="1428"/>
    </row>
    <row r="58" spans="2:47" s="126" customFormat="1" ht="9.9499999999999993" customHeight="1">
      <c r="C58" s="848"/>
      <c r="D58" s="597" t="s">
        <v>392</v>
      </c>
      <c r="E58" s="292"/>
      <c r="F58" s="1428">
        <f>F57</f>
        <v>0</v>
      </c>
      <c r="G58" s="1428"/>
      <c r="H58" s="1428">
        <f>F58+H57</f>
        <v>0</v>
      </c>
      <c r="I58" s="1428"/>
      <c r="J58" s="1428">
        <f>H58+J57</f>
        <v>0</v>
      </c>
      <c r="K58" s="1428"/>
      <c r="L58" s="1428">
        <f>J58+L57</f>
        <v>0</v>
      </c>
      <c r="M58" s="1428"/>
      <c r="N58" s="1428">
        <f>L58+N57</f>
        <v>0</v>
      </c>
      <c r="O58" s="1428"/>
      <c r="P58" s="1428">
        <f>N58+P57</f>
        <v>0</v>
      </c>
      <c r="Q58" s="1428"/>
      <c r="R58" s="848"/>
      <c r="S58" s="597" t="str">
        <f t="shared" si="20"/>
        <v>ACUMULADO (R$)</v>
      </c>
      <c r="T58" s="292"/>
      <c r="U58" s="1428">
        <f>P58+U57</f>
        <v>0</v>
      </c>
      <c r="V58" s="1428"/>
      <c r="W58" s="1428">
        <f>U58+W57</f>
        <v>0</v>
      </c>
      <c r="X58" s="1428"/>
      <c r="Y58" s="1428">
        <f>W58+Y57</f>
        <v>0</v>
      </c>
      <c r="Z58" s="1428"/>
      <c r="AA58" s="1428">
        <f>Y58+AA57</f>
        <v>0</v>
      </c>
      <c r="AB58" s="1428"/>
      <c r="AC58" s="1428">
        <f>AA58+AC57</f>
        <v>0</v>
      </c>
      <c r="AD58" s="1428"/>
      <c r="AE58" s="1428">
        <f>AC58+AE57</f>
        <v>0</v>
      </c>
      <c r="AF58" s="1428"/>
      <c r="AG58" s="848"/>
      <c r="AH58" s="597" t="str">
        <f t="shared" si="21"/>
        <v>ACUMULADO (R$)</v>
      </c>
      <c r="AI58" s="292"/>
      <c r="AJ58" s="1428">
        <f>AE58+AJ57</f>
        <v>0</v>
      </c>
      <c r="AK58" s="1428"/>
      <c r="AL58" s="1428">
        <f>AJ58+AL57</f>
        <v>0</v>
      </c>
      <c r="AM58" s="1428"/>
      <c r="AN58" s="1428">
        <f>AL58+AN57</f>
        <v>0</v>
      </c>
      <c r="AO58" s="1428"/>
      <c r="AP58" s="1428">
        <f>AN58+AP57</f>
        <v>0</v>
      </c>
      <c r="AQ58" s="1428"/>
      <c r="AR58" s="1428">
        <f>AP58+AR57</f>
        <v>0</v>
      </c>
      <c r="AS58" s="1428"/>
      <c r="AT58" s="1428">
        <f>AR58+AT57</f>
        <v>0</v>
      </c>
      <c r="AU58" s="1428"/>
    </row>
    <row r="59" spans="2:47" s="550" customFormat="1" ht="9.9499999999999993" customHeight="1">
      <c r="C59" s="849" t="str">
        <f>CONCATENATE("Responsável Técnico de(o)(a) ",INFORMAÇÕES1!G7," ou da empresa executora")</f>
        <v>Responsável Técnico de(o)(a) PREFEITURA MUNICIPAL DE GASPAR ou da empresa executora</v>
      </c>
      <c r="D59" s="850"/>
      <c r="E59" s="7"/>
      <c r="F59" s="7"/>
      <c r="G59" s="7"/>
      <c r="H59" s="7"/>
      <c r="I59" s="7"/>
      <c r="J59" s="7"/>
      <c r="K59" s="7"/>
      <c r="L59" s="7"/>
      <c r="M59" s="7"/>
      <c r="N59" s="7"/>
      <c r="O59" s="7"/>
      <c r="P59" s="7"/>
      <c r="Q59" s="7"/>
      <c r="R59" s="849" t="str">
        <f>CONCATENATE("Responsável Técnico de(o)(a) ",INFORMAÇÕES1!G7," ou da empresa executora")</f>
        <v>Responsável Técnico de(o)(a) PREFEITURA MUNICIPAL DE GASPAR ou da empresa executora</v>
      </c>
      <c r="S59" s="850"/>
      <c r="T59" s="7"/>
      <c r="U59" s="7"/>
      <c r="V59" s="7"/>
      <c r="W59" s="7"/>
      <c r="X59" s="7"/>
      <c r="Y59" s="350"/>
      <c r="Z59" s="350"/>
      <c r="AA59" s="160"/>
      <c r="AB59" s="160"/>
      <c r="AC59" s="160"/>
      <c r="AD59" s="160"/>
      <c r="AG59" s="849" t="str">
        <f>CONCATENATE("Responsável Técnico de(o)(a) ",INFORMAÇÕES1!G7," ou da empresa executora")</f>
        <v>Responsável Técnico de(o)(a) PREFEITURA MUNICIPAL DE GASPAR ou da empresa executora</v>
      </c>
      <c r="AH59" s="850"/>
      <c r="AI59" s="7"/>
      <c r="AJ59" s="7"/>
      <c r="AK59" s="7"/>
      <c r="AL59" s="7"/>
      <c r="AM59" s="7"/>
      <c r="AN59" s="7"/>
      <c r="AO59" s="7"/>
      <c r="AP59" s="7"/>
      <c r="AQ59" s="7"/>
      <c r="AR59" s="7"/>
      <c r="AS59" s="7"/>
      <c r="AT59" s="7"/>
      <c r="AU59" s="7"/>
    </row>
    <row r="60" spans="2:47" s="550" customFormat="1" ht="9.9499999999999993" customHeight="1">
      <c r="C60" s="851" t="s">
        <v>372</v>
      </c>
      <c r="D60" s="852"/>
      <c r="E60" s="7"/>
      <c r="F60" s="7"/>
      <c r="G60" s="7"/>
      <c r="H60" s="7"/>
      <c r="I60" s="7"/>
      <c r="J60" s="7"/>
      <c r="K60" s="7"/>
      <c r="L60" s="1410">
        <f>'O2'!$AR7</f>
        <v>0</v>
      </c>
      <c r="M60" s="1410"/>
      <c r="N60" s="1410"/>
      <c r="O60" s="1410"/>
      <c r="P60" s="1410"/>
      <c r="Q60" s="1433"/>
      <c r="R60" s="851" t="s">
        <v>372</v>
      </c>
      <c r="S60" s="852"/>
      <c r="T60" s="7"/>
      <c r="U60" s="7"/>
      <c r="V60" s="7"/>
      <c r="W60" s="7"/>
      <c r="X60" s="7"/>
      <c r="Y60" s="333"/>
      <c r="Z60" s="333"/>
      <c r="AA60" s="1410">
        <f>'O2'!$AR7</f>
        <v>0</v>
      </c>
      <c r="AB60" s="1410"/>
      <c r="AC60" s="1410"/>
      <c r="AD60" s="1410"/>
      <c r="AE60" s="1410"/>
      <c r="AF60" s="1433"/>
      <c r="AG60" s="851" t="s">
        <v>372</v>
      </c>
      <c r="AH60" s="852"/>
      <c r="AI60" s="7"/>
      <c r="AJ60" s="7"/>
      <c r="AK60" s="7"/>
      <c r="AL60" s="7"/>
      <c r="AM60" s="7"/>
      <c r="AN60" s="7"/>
      <c r="AO60" s="7"/>
      <c r="AP60" s="1410">
        <f>'O2'!$AR7</f>
        <v>0</v>
      </c>
      <c r="AQ60" s="1410"/>
      <c r="AR60" s="1410"/>
      <c r="AS60" s="1410"/>
      <c r="AT60" s="1410"/>
      <c r="AU60" s="1433"/>
    </row>
    <row r="61" spans="2:47" s="550" customFormat="1" ht="9.9499999999999993" customHeight="1">
      <c r="E61" s="7"/>
      <c r="F61" s="465"/>
      <c r="G61" s="465"/>
      <c r="H61" s="465"/>
      <c r="I61" s="465"/>
      <c r="J61" s="465"/>
      <c r="K61" s="465"/>
      <c r="L61" s="1409" t="s">
        <v>77</v>
      </c>
      <c r="M61" s="1409"/>
      <c r="N61" s="1409"/>
      <c r="O61" s="1409"/>
      <c r="P61" s="1409"/>
      <c r="Q61" s="1409"/>
      <c r="T61" s="7"/>
      <c r="U61" s="465"/>
      <c r="V61" s="465"/>
      <c r="W61" s="465"/>
      <c r="X61" s="465"/>
      <c r="Y61" s="7"/>
      <c r="Z61" s="7"/>
      <c r="AA61" s="1409" t="s">
        <v>77</v>
      </c>
      <c r="AB61" s="1409"/>
      <c r="AC61" s="1409"/>
      <c r="AD61" s="1409"/>
      <c r="AE61" s="1409"/>
      <c r="AF61" s="1409"/>
      <c r="AI61" s="7"/>
      <c r="AJ61" s="465"/>
      <c r="AK61" s="465"/>
      <c r="AL61" s="465"/>
      <c r="AM61" s="465"/>
      <c r="AN61" s="465"/>
      <c r="AO61" s="465"/>
      <c r="AP61" s="1409" t="s">
        <v>77</v>
      </c>
      <c r="AQ61" s="1409"/>
      <c r="AR61" s="1409"/>
      <c r="AS61" s="1409"/>
      <c r="AT61" s="1409"/>
      <c r="AU61" s="1409"/>
    </row>
    <row r="62" spans="2:47" ht="9.9499999999999993" customHeight="1"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72"/>
      <c r="Q62" s="72"/>
      <c r="U62" s="56"/>
      <c r="V62" s="56"/>
      <c r="W62" s="56"/>
      <c r="X62" s="56"/>
      <c r="Y62" s="72"/>
      <c r="Z62" s="72"/>
      <c r="AA62" s="72"/>
      <c r="AB62" s="72"/>
      <c r="AC62" s="72"/>
      <c r="AD62" s="72"/>
      <c r="AE62" s="72"/>
      <c r="AF62" s="72"/>
      <c r="AJ62" s="72"/>
      <c r="AK62" s="72"/>
      <c r="AL62" s="72"/>
      <c r="AM62" s="72"/>
      <c r="AN62" s="56"/>
      <c r="AO62" s="56"/>
      <c r="AP62" s="56"/>
      <c r="AQ62" s="56"/>
      <c r="AR62" s="72"/>
      <c r="AS62" s="72"/>
      <c r="AT62" s="72"/>
      <c r="AU62" s="72"/>
    </row>
    <row r="63" spans="2:47" ht="9.9499999999999993" customHeight="1"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U63" s="56"/>
      <c r="V63" s="56"/>
      <c r="W63" s="56"/>
      <c r="X63" s="56"/>
      <c r="Y63" s="72"/>
      <c r="Z63" s="72"/>
      <c r="AA63" s="72"/>
      <c r="AB63" s="72"/>
      <c r="AC63" s="72"/>
      <c r="AD63" s="72"/>
      <c r="AE63" s="72"/>
      <c r="AF63" s="72"/>
      <c r="AJ63" s="72"/>
      <c r="AK63" s="72"/>
      <c r="AL63" s="72"/>
      <c r="AM63" s="72"/>
      <c r="AN63" s="56"/>
      <c r="AO63" s="56"/>
      <c r="AP63" s="56"/>
      <c r="AQ63" s="56"/>
      <c r="AR63" s="72"/>
      <c r="AS63" s="72"/>
      <c r="AT63" s="72"/>
      <c r="AU63" s="72"/>
    </row>
    <row r="64" spans="2:47" ht="9.9499999999999993" customHeight="1">
      <c r="E64" s="73"/>
      <c r="T64" s="73"/>
      <c r="AI64" s="73"/>
    </row>
    <row r="65" spans="3:47" ht="9.9499999999999993" hidden="1" customHeight="1">
      <c r="F65" s="72"/>
      <c r="G65" s="74" t="e">
        <f>IF(ABS(G52-100)&gt;0.01,1,0)</f>
        <v>#DIV/0!</v>
      </c>
      <c r="H65" s="74"/>
      <c r="I65" s="74" t="e">
        <f>IF(ABS(I52-100)&gt;0.01,1,0)</f>
        <v>#DIV/0!</v>
      </c>
      <c r="J65" s="74"/>
      <c r="K65" s="74" t="e">
        <f>IF(ABS(K52-100)&gt;0.01,1,0)</f>
        <v>#DIV/0!</v>
      </c>
      <c r="L65" s="74"/>
      <c r="M65" s="74" t="e">
        <f>IF(ABS(M52-100)&gt;0.01,1,0)</f>
        <v>#DIV/0!</v>
      </c>
      <c r="N65" s="74"/>
      <c r="O65" s="74" t="e">
        <f>IF(ABS(O52-100)&gt;0.01,1,0)</f>
        <v>#DIV/0!</v>
      </c>
      <c r="P65" s="74"/>
      <c r="Q65" s="74" t="e">
        <f>IF(ABS(Q52-100)&gt;0.01,1,0)</f>
        <v>#DIV/0!</v>
      </c>
      <c r="U65" s="74"/>
      <c r="V65" s="74" t="e">
        <f>IF(ABS(V52-100)&gt;0.01,1,0)</f>
        <v>#DIV/0!</v>
      </c>
      <c r="W65" s="74"/>
      <c r="X65" s="74" t="e">
        <f>IF(ABS(X52-100)&gt;0.01,1,0)</f>
        <v>#DIV/0!</v>
      </c>
      <c r="Y65" s="74"/>
      <c r="Z65" s="74" t="e">
        <f>IF(ABS(Z52-100)&gt;0.01,1,0)</f>
        <v>#DIV/0!</v>
      </c>
      <c r="AA65" s="74"/>
      <c r="AB65" s="74" t="e">
        <f>IF(ABS(AB52-100)&gt;0.01,1,0)</f>
        <v>#DIV/0!</v>
      </c>
      <c r="AC65" s="74"/>
      <c r="AD65" s="74" t="e">
        <f>IF(ABS(AD52-100)&gt;0.01,1,0)</f>
        <v>#DIV/0!</v>
      </c>
      <c r="AE65" s="74"/>
      <c r="AF65" s="74" t="e">
        <f>IF(ABS(AF52-100)&gt;0.01,1,0)</f>
        <v>#DIV/0!</v>
      </c>
      <c r="AJ65" s="74"/>
      <c r="AK65" s="74" t="e">
        <f>IF(ABS(AK52-100)&gt;0.01,1,0)</f>
        <v>#DIV/0!</v>
      </c>
      <c r="AL65" s="74"/>
      <c r="AM65" s="74" t="e">
        <f>IF(ABS(AM52-100)&gt;0.01,1,0)</f>
        <v>#DIV/0!</v>
      </c>
      <c r="AN65" s="74"/>
      <c r="AO65" s="74" t="e">
        <f>IF(ABS(AO52-100)&gt;0.01,1,0)</f>
        <v>#DIV/0!</v>
      </c>
      <c r="AP65" s="74"/>
      <c r="AQ65" s="74" t="e">
        <f>IF(ABS(AQ52-100)&gt;0.01,1,0)</f>
        <v>#DIV/0!</v>
      </c>
      <c r="AR65" s="74"/>
      <c r="AS65" s="74" t="e">
        <f>IF(ABS(AS52-100)&gt;0.01,1,0)</f>
        <v>#DIV/0!</v>
      </c>
      <c r="AT65" s="74"/>
      <c r="AU65" s="74" t="e">
        <f>IF(ABS(AU52-100)&gt;0.01,1,0)</f>
        <v>#DIV/0!</v>
      </c>
    </row>
    <row r="69" spans="3:47" ht="12.95" customHeight="1"/>
    <row r="70" spans="3:47" ht="12.95" customHeight="1">
      <c r="X70" s="1"/>
      <c r="Y70" s="1"/>
      <c r="Z70" s="1"/>
      <c r="AA70" s="1"/>
      <c r="AB70" s="1"/>
      <c r="AC70" s="1"/>
      <c r="AD70" s="1"/>
      <c r="AE70" s="1"/>
      <c r="AF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</row>
    <row r="71" spans="3:47" ht="9.9499999999999993" customHeight="1">
      <c r="X71" s="1"/>
      <c r="Y71" s="1"/>
      <c r="Z71" s="1"/>
      <c r="AA71" s="1"/>
      <c r="AB71" s="1"/>
      <c r="AC71" s="1"/>
      <c r="AD71" s="1"/>
      <c r="AE71" s="1"/>
      <c r="AF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</row>
    <row r="72" spans="3:47" ht="9.9499999999999993" customHeight="1">
      <c r="X72" s="1"/>
      <c r="Y72" s="1"/>
      <c r="Z72" s="1"/>
      <c r="AA72" s="1"/>
      <c r="AB72" s="1"/>
      <c r="AC72" s="1"/>
      <c r="AD72" s="1"/>
      <c r="AE72" s="1"/>
      <c r="AF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</row>
    <row r="73" spans="3:47" ht="9.9499999999999993" customHeight="1">
      <c r="X73" s="1"/>
      <c r="Y73" s="1"/>
      <c r="Z73" s="1"/>
      <c r="AA73" s="1"/>
      <c r="AB73" s="1"/>
      <c r="AC73" s="1"/>
      <c r="AD73" s="1"/>
      <c r="AE73" s="1"/>
      <c r="AF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</row>
    <row r="74" spans="3:47" ht="9.9499999999999993" customHeight="1">
      <c r="X74" s="1"/>
      <c r="Y74" s="1"/>
      <c r="Z74" s="1"/>
      <c r="AA74" s="1"/>
      <c r="AB74" s="1"/>
      <c r="AC74" s="1"/>
      <c r="AD74" s="1"/>
      <c r="AE74" s="1"/>
      <c r="AF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</row>
    <row r="75" spans="3:47" s="57" customFormat="1" ht="9.9499999999999993" customHeight="1">
      <c r="C75" s="67"/>
      <c r="D75" s="67"/>
      <c r="E75" s="71"/>
      <c r="R75" s="67"/>
      <c r="S75" s="67"/>
      <c r="T75" s="71"/>
      <c r="X75" s="1"/>
      <c r="Y75" s="1"/>
      <c r="Z75" s="1"/>
      <c r="AA75" s="1"/>
      <c r="AB75" s="1"/>
      <c r="AC75" s="1"/>
      <c r="AD75" s="1"/>
      <c r="AE75" s="1"/>
      <c r="AF75" s="1"/>
      <c r="AG75" s="67"/>
      <c r="AH75" s="67"/>
      <c r="AI75" s="7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</row>
    <row r="76" spans="3:47" s="1" customFormat="1" ht="9.9499999999999993" customHeight="1">
      <c r="C76" s="2"/>
      <c r="D76" s="2"/>
      <c r="E76" s="75"/>
      <c r="R76" s="2"/>
      <c r="S76" s="2"/>
      <c r="T76" s="75"/>
      <c r="AG76" s="2"/>
      <c r="AH76" s="2"/>
      <c r="AI76" s="75"/>
    </row>
    <row r="77" spans="3:47" s="1" customFormat="1" ht="9.9499999999999993" customHeight="1">
      <c r="C77" s="2"/>
      <c r="D77" s="2"/>
      <c r="E77" s="75"/>
      <c r="R77" s="2"/>
      <c r="S77" s="2"/>
      <c r="T77" s="75"/>
      <c r="AG77" s="2"/>
      <c r="AH77" s="2"/>
      <c r="AI77" s="75"/>
    </row>
    <row r="78" spans="3:47" s="1" customFormat="1" ht="9.9499999999999993" customHeight="1">
      <c r="C78" s="2"/>
      <c r="D78" s="2"/>
      <c r="E78" s="75"/>
      <c r="R78" s="2"/>
      <c r="S78" s="2"/>
      <c r="T78" s="75"/>
      <c r="AG78" s="2"/>
      <c r="AH78" s="2"/>
      <c r="AI78" s="75"/>
    </row>
    <row r="79" spans="3:47" s="1" customFormat="1" ht="9.9499999999999993" customHeight="1">
      <c r="C79" s="2"/>
      <c r="D79" s="2"/>
      <c r="E79" s="75"/>
      <c r="R79" s="2"/>
      <c r="S79" s="2"/>
      <c r="T79" s="75"/>
      <c r="AG79" s="2"/>
      <c r="AH79" s="2"/>
      <c r="AI79" s="75"/>
    </row>
    <row r="80" spans="3:47" s="1" customFormat="1" ht="9.9499999999999993" customHeight="1">
      <c r="C80" s="2"/>
      <c r="D80" s="2"/>
      <c r="E80" s="75"/>
      <c r="R80" s="2"/>
      <c r="S80" s="2"/>
      <c r="T80" s="75"/>
      <c r="AG80" s="2"/>
      <c r="AH80" s="2"/>
      <c r="AI80" s="75"/>
    </row>
    <row r="81" spans="3:35" s="1" customFormat="1" ht="9.9499999999999993" customHeight="1">
      <c r="C81" s="2"/>
      <c r="D81" s="2"/>
      <c r="E81" s="75"/>
      <c r="R81" s="2"/>
      <c r="S81" s="2"/>
      <c r="T81" s="75"/>
      <c r="AG81" s="2"/>
      <c r="AH81" s="2"/>
      <c r="AI81" s="75"/>
    </row>
    <row r="82" spans="3:35" s="1" customFormat="1" ht="9.9499999999999993" customHeight="1">
      <c r="C82" s="2"/>
      <c r="D82" s="2"/>
      <c r="E82" s="75"/>
      <c r="R82" s="2"/>
      <c r="S82" s="2"/>
      <c r="T82" s="75"/>
      <c r="AG82" s="2"/>
      <c r="AH82" s="2"/>
      <c r="AI82" s="75"/>
    </row>
    <row r="83" spans="3:35" s="1" customFormat="1" ht="9.9499999999999993" customHeight="1">
      <c r="C83" s="2"/>
      <c r="D83" s="2"/>
      <c r="E83" s="75"/>
      <c r="R83" s="2"/>
      <c r="S83" s="2"/>
      <c r="T83" s="75"/>
      <c r="AG83" s="2"/>
      <c r="AH83" s="2"/>
      <c r="AI83" s="75"/>
    </row>
    <row r="84" spans="3:35" s="1" customFormat="1" ht="9.9499999999999993" customHeight="1">
      <c r="C84" s="2"/>
      <c r="D84" s="2"/>
      <c r="E84" s="75"/>
      <c r="R84" s="2"/>
      <c r="S84" s="2"/>
      <c r="T84" s="75"/>
      <c r="AG84" s="2"/>
      <c r="AH84" s="2"/>
      <c r="AI84" s="75"/>
    </row>
    <row r="85" spans="3:35" s="1" customFormat="1" ht="9.9499999999999993" customHeight="1">
      <c r="C85" s="2"/>
      <c r="D85" s="2"/>
      <c r="E85" s="75"/>
      <c r="R85" s="2"/>
      <c r="S85" s="2"/>
      <c r="T85" s="75"/>
      <c r="AG85" s="2"/>
      <c r="AH85" s="2"/>
      <c r="AI85" s="75"/>
    </row>
    <row r="86" spans="3:35" s="1" customFormat="1" ht="9.9499999999999993" customHeight="1">
      <c r="C86" s="2"/>
      <c r="D86" s="2"/>
      <c r="E86" s="75"/>
      <c r="R86" s="2"/>
      <c r="S86" s="2"/>
      <c r="T86" s="75"/>
      <c r="AG86" s="2"/>
      <c r="AH86" s="2"/>
      <c r="AI86" s="75"/>
    </row>
    <row r="87" spans="3:35" s="1" customFormat="1" ht="9.9499999999999993" customHeight="1">
      <c r="C87" s="2"/>
      <c r="D87" s="2"/>
      <c r="E87" s="75"/>
      <c r="R87" s="2"/>
      <c r="S87" s="2"/>
      <c r="T87" s="75"/>
      <c r="AG87" s="2"/>
      <c r="AH87" s="2"/>
      <c r="AI87" s="75"/>
    </row>
    <row r="88" spans="3:35" s="1" customFormat="1" ht="9.9499999999999993" customHeight="1">
      <c r="C88" s="2"/>
      <c r="D88" s="2"/>
      <c r="E88" s="75"/>
      <c r="R88" s="2"/>
      <c r="S88" s="2"/>
      <c r="T88" s="75"/>
      <c r="AG88" s="2"/>
      <c r="AH88" s="2"/>
      <c r="AI88" s="75"/>
    </row>
    <row r="89" spans="3:35" s="1" customFormat="1" ht="9.9499999999999993" customHeight="1">
      <c r="C89" s="2"/>
      <c r="D89" s="2"/>
      <c r="E89" s="75"/>
      <c r="R89" s="2"/>
      <c r="S89" s="2"/>
      <c r="T89" s="75"/>
      <c r="AG89" s="2"/>
      <c r="AH89" s="2"/>
      <c r="AI89" s="75"/>
    </row>
  </sheetData>
  <sheetProtection password="CC0D" sheet="1" objects="1" scenarios="1" formatRows="0"/>
  <mergeCells count="145">
    <mergeCell ref="E10:E11"/>
    <mergeCell ref="R5:S5"/>
    <mergeCell ref="C5:D5"/>
    <mergeCell ref="AG5:AH5"/>
    <mergeCell ref="F10:G10"/>
    <mergeCell ref="H10:I10"/>
    <mergeCell ref="J10:K10"/>
    <mergeCell ref="AC10:AD10"/>
    <mergeCell ref="D10:D11"/>
    <mergeCell ref="R10:R11"/>
    <mergeCell ref="AP60:AU60"/>
    <mergeCell ref="L10:M10"/>
    <mergeCell ref="W10:X10"/>
    <mergeCell ref="S10:S11"/>
    <mergeCell ref="AH10:AH11"/>
    <mergeCell ref="AI10:AI11"/>
    <mergeCell ref="AG10:AG11"/>
    <mergeCell ref="AT10:AU10"/>
    <mergeCell ref="Y10:Z10"/>
    <mergeCell ref="AA10:AB10"/>
    <mergeCell ref="L60:Q60"/>
    <mergeCell ref="AA60:AF60"/>
    <mergeCell ref="AJ10:AK10"/>
    <mergeCell ref="Y53:Z53"/>
    <mergeCell ref="AA53:AB53"/>
    <mergeCell ref="AC53:AD53"/>
    <mergeCell ref="AE53:AF53"/>
    <mergeCell ref="U53:V53"/>
    <mergeCell ref="U10:V10"/>
    <mergeCell ref="P10:Q10"/>
    <mergeCell ref="F53:G53"/>
    <mergeCell ref="H53:I53"/>
    <mergeCell ref="J53:K53"/>
    <mergeCell ref="L53:M53"/>
    <mergeCell ref="AR10:AS10"/>
    <mergeCell ref="N10:O10"/>
    <mergeCell ref="AE10:AF10"/>
    <mergeCell ref="T10:T11"/>
    <mergeCell ref="AN10:AO10"/>
    <mergeCell ref="AL10:AM10"/>
    <mergeCell ref="W53:X53"/>
    <mergeCell ref="N53:O53"/>
    <mergeCell ref="P53:Q53"/>
    <mergeCell ref="J55:K55"/>
    <mergeCell ref="L55:M55"/>
    <mergeCell ref="N55:O55"/>
    <mergeCell ref="P55:Q55"/>
    <mergeCell ref="N54:O54"/>
    <mergeCell ref="P54:Q54"/>
    <mergeCell ref="J54:K54"/>
    <mergeCell ref="C10:C11"/>
    <mergeCell ref="AC57:AD57"/>
    <mergeCell ref="AE57:AF57"/>
    <mergeCell ref="J57:K57"/>
    <mergeCell ref="L57:M57"/>
    <mergeCell ref="N57:O57"/>
    <mergeCell ref="P57:Q57"/>
    <mergeCell ref="U57:V57"/>
    <mergeCell ref="U55:V55"/>
    <mergeCell ref="W57:X57"/>
    <mergeCell ref="W55:X55"/>
    <mergeCell ref="Y55:Z55"/>
    <mergeCell ref="AE56:AF56"/>
    <mergeCell ref="AC55:AD55"/>
    <mergeCell ref="AC56:AD56"/>
    <mergeCell ref="Y57:Z57"/>
    <mergeCell ref="H55:I55"/>
    <mergeCell ref="H56:I56"/>
    <mergeCell ref="H57:I57"/>
    <mergeCell ref="N56:O56"/>
    <mergeCell ref="AE55:AF55"/>
    <mergeCell ref="U56:V56"/>
    <mergeCell ref="W56:X56"/>
    <mergeCell ref="Y56:Z56"/>
    <mergeCell ref="AP61:AU61"/>
    <mergeCell ref="AL57:AM57"/>
    <mergeCell ref="AP57:AQ57"/>
    <mergeCell ref="AR57:AS57"/>
    <mergeCell ref="AT57:AU57"/>
    <mergeCell ref="AL53:AM53"/>
    <mergeCell ref="AL54:AM54"/>
    <mergeCell ref="AN54:AO54"/>
    <mergeCell ref="L61:Q61"/>
    <mergeCell ref="AA61:AF61"/>
    <mergeCell ref="AJ53:AK53"/>
    <mergeCell ref="AJ54:AK54"/>
    <mergeCell ref="AE58:AF58"/>
    <mergeCell ref="N58:O58"/>
    <mergeCell ref="P58:Q58"/>
    <mergeCell ref="P56:Q56"/>
    <mergeCell ref="AA57:AB57"/>
    <mergeCell ref="U58:V58"/>
    <mergeCell ref="AN57:AO57"/>
    <mergeCell ref="AJ57:AK57"/>
    <mergeCell ref="AJ56:AK56"/>
    <mergeCell ref="AL56:AM56"/>
    <mergeCell ref="AJ55:AK55"/>
    <mergeCell ref="AA56:AB56"/>
    <mergeCell ref="I4:L4"/>
    <mergeCell ref="F58:G58"/>
    <mergeCell ref="H58:I58"/>
    <mergeCell ref="J58:K58"/>
    <mergeCell ref="L58:M58"/>
    <mergeCell ref="F54:G54"/>
    <mergeCell ref="AT53:AU53"/>
    <mergeCell ref="AT54:AU54"/>
    <mergeCell ref="AP54:AQ54"/>
    <mergeCell ref="AR54:AS54"/>
    <mergeCell ref="AR53:AS53"/>
    <mergeCell ref="AP53:AQ53"/>
    <mergeCell ref="AL55:AM55"/>
    <mergeCell ref="AN55:AO55"/>
    <mergeCell ref="AT56:AU56"/>
    <mergeCell ref="AP55:AQ55"/>
    <mergeCell ref="AR55:AS55"/>
    <mergeCell ref="AT55:AU55"/>
    <mergeCell ref="AP56:AQ56"/>
    <mergeCell ref="AR56:AS56"/>
    <mergeCell ref="AN56:AO56"/>
    <mergeCell ref="AN53:AO53"/>
    <mergeCell ref="AP10:AQ10"/>
    <mergeCell ref="L54:M54"/>
    <mergeCell ref="H54:I54"/>
    <mergeCell ref="J56:K56"/>
    <mergeCell ref="L56:M56"/>
    <mergeCell ref="F57:G57"/>
    <mergeCell ref="AR58:AS58"/>
    <mergeCell ref="AT58:AU58"/>
    <mergeCell ref="AJ58:AK58"/>
    <mergeCell ref="AL58:AM58"/>
    <mergeCell ref="AN58:AO58"/>
    <mergeCell ref="AP58:AQ58"/>
    <mergeCell ref="W58:X58"/>
    <mergeCell ref="AA58:AB58"/>
    <mergeCell ref="Y58:Z58"/>
    <mergeCell ref="AC58:AD58"/>
    <mergeCell ref="F55:G55"/>
    <mergeCell ref="F56:G56"/>
    <mergeCell ref="AE54:AF54"/>
    <mergeCell ref="W54:X54"/>
    <mergeCell ref="Y54:Z54"/>
    <mergeCell ref="AA54:AB54"/>
    <mergeCell ref="AC54:AD54"/>
    <mergeCell ref="U54:V54"/>
    <mergeCell ref="AA55:AB55"/>
  </mergeCells>
  <phoneticPr fontId="2" type="noConversion"/>
  <conditionalFormatting sqref="AF12:AF52 AD12:AD52 AB12:AB52 Z12:Z52 X12:X52 O12:O52 AU12:AU52 AS12:AS52 AQ12:AQ52 AO12:AO52 AM12:AM52 M12:M52 K12:K52 I12:I52 Q12:Q52">
    <cfRule type="cellIs" dxfId="86" priority="1" stopIfTrue="1" operator="equal">
      <formula>G12+I12-100</formula>
    </cfRule>
  </conditionalFormatting>
  <conditionalFormatting sqref="AJ58:AU58 F58:Q58 U58:AF58">
    <cfRule type="expression" dxfId="85" priority="3" stopIfTrue="1">
      <formula>F$57=0</formula>
    </cfRule>
  </conditionalFormatting>
  <conditionalFormatting sqref="V12:V52 AK12:AK51">
    <cfRule type="cellIs" dxfId="84" priority="6" stopIfTrue="1" operator="equal">
      <formula>Q12+V12-100</formula>
    </cfRule>
  </conditionalFormatting>
  <conditionalFormatting sqref="AK52">
    <cfRule type="cellIs" dxfId="83" priority="7" stopIfTrue="1" operator="equal">
      <formula>AG52+AK52-100</formula>
    </cfRule>
  </conditionalFormatting>
  <conditionalFormatting sqref="R5:S5 C5:D5 AG5:AH5">
    <cfRule type="expression" dxfId="82" priority="8" stopIfTrue="1">
      <formula>$AU$52&lt;&gt;100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>
  <sheetPr codeName="Plan15">
    <outlinePr summaryBelow="0"/>
  </sheetPr>
  <dimension ref="A1:CH329"/>
  <sheetViews>
    <sheetView showGridLines="0" showRowColHeaders="0" showZeros="0" workbookViewId="0">
      <selection activeCell="BT7" sqref="BT7"/>
    </sheetView>
  </sheetViews>
  <sheetFormatPr defaultColWidth="1.7109375" defaultRowHeight="9.9499999999999993" customHeight="1"/>
  <cols>
    <col min="1" max="1" width="0.85546875" style="9" customWidth="1"/>
    <col min="2" max="2" width="8.5703125" style="6" customWidth="1"/>
    <col min="3" max="6" width="1.7109375" style="6" hidden="1" customWidth="1"/>
    <col min="7" max="7" width="75.42578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8.5703125" style="6" customWidth="1"/>
    <col min="33" max="36" width="1.7109375" style="6" hidden="1" customWidth="1"/>
    <col min="37" max="37" width="12" style="6" customWidth="1"/>
    <col min="38" max="43" width="1.7109375" style="6" hidden="1" customWidth="1"/>
    <col min="44" max="44" width="12" style="6" customWidth="1"/>
    <col min="45" max="50" width="1.7109375" style="6" hidden="1" customWidth="1"/>
    <col min="51" max="51" width="4.28515625" style="14" customWidth="1"/>
    <col min="52" max="52" width="8.5703125" style="6" customWidth="1"/>
    <col min="53" max="55" width="1.7109375" style="6" hidden="1" customWidth="1"/>
    <col min="56" max="56" width="3.42578125" style="6" hidden="1" customWidth="1"/>
    <col min="57" max="57" width="12" style="6" customWidth="1"/>
    <col min="58" max="62" width="1.7109375" style="6" hidden="1" customWidth="1"/>
    <col min="63" max="63" width="3.42578125" style="6" hidden="1" customWidth="1"/>
    <col min="64" max="64" width="12" style="6" customWidth="1"/>
    <col min="65" max="69" width="1.7109375" style="6" hidden="1" customWidth="1"/>
    <col min="70" max="70" width="1.28515625" style="6" hidden="1" customWidth="1"/>
    <col min="71" max="71" width="4.28515625" style="6" customWidth="1"/>
    <col min="72" max="72" width="15.7109375" style="6" customWidth="1"/>
    <col min="73" max="76" width="6.7109375" style="676" hidden="1" customWidth="1"/>
    <col min="77" max="80" width="6.7109375" style="6" hidden="1" customWidth="1"/>
    <col min="81" max="81" width="1.7109375" style="6" hidden="1" customWidth="1"/>
    <col min="82" max="82" width="75.42578125" style="274" hidden="1" customWidth="1"/>
    <col min="83" max="86" width="14.28515625" style="127" hidden="1" customWidth="1"/>
    <col min="87" max="16384" width="1.7109375" style="6"/>
  </cols>
  <sheetData>
    <row r="1" spans="1:86" ht="48.75" customHeight="1">
      <c r="AM1" s="54"/>
      <c r="AO1" s="54"/>
      <c r="AP1" s="54"/>
      <c r="AQ1" s="54"/>
      <c r="AR1" s="54"/>
      <c r="AS1" s="54"/>
      <c r="AT1" s="54"/>
      <c r="AU1" s="54"/>
      <c r="AV1" s="54"/>
      <c r="AW1" s="54"/>
      <c r="AX1" s="54"/>
      <c r="AY1" s="57"/>
      <c r="CD1" s="665"/>
    </row>
    <row r="2" spans="1:86" ht="6" hidden="1" customHeight="1">
      <c r="C2" s="23"/>
      <c r="D2" s="23"/>
      <c r="E2" s="23"/>
      <c r="F2" s="350"/>
      <c r="G2" s="350"/>
      <c r="H2" s="350"/>
      <c r="I2" s="350"/>
      <c r="J2" s="350"/>
      <c r="K2" s="350"/>
      <c r="L2" s="350"/>
      <c r="AK2" s="8"/>
      <c r="AL2" s="8"/>
      <c r="AM2" s="54"/>
      <c r="AN2" s="54"/>
      <c r="AO2" s="54"/>
      <c r="AP2" s="54"/>
      <c r="AQ2" s="54"/>
      <c r="AR2" s="54"/>
      <c r="AS2" s="54"/>
      <c r="AT2" s="54"/>
      <c r="AU2" s="54"/>
      <c r="AV2" s="54"/>
      <c r="AW2" s="54"/>
      <c r="AX2" s="54"/>
      <c r="AY2" s="57"/>
      <c r="CD2" s="665"/>
    </row>
    <row r="3" spans="1:86" ht="5.25" hidden="1" customHeight="1">
      <c r="C3" s="23"/>
      <c r="D3" s="23"/>
      <c r="E3" s="23"/>
      <c r="F3" s="350"/>
      <c r="G3" s="350"/>
      <c r="H3" s="350"/>
      <c r="I3" s="350"/>
      <c r="J3" s="350"/>
      <c r="K3" s="350"/>
      <c r="L3" s="350"/>
      <c r="AK3" s="8"/>
      <c r="AL3" s="8"/>
      <c r="AM3" s="54"/>
      <c r="AN3" s="54"/>
      <c r="AO3" s="54"/>
      <c r="AP3" s="54"/>
      <c r="AQ3" s="54"/>
      <c r="AR3" s="54"/>
      <c r="AS3" s="54"/>
      <c r="AT3" s="54"/>
      <c r="AU3" s="54"/>
      <c r="AV3" s="54"/>
      <c r="AW3" s="54"/>
      <c r="AX3" s="54"/>
      <c r="AY3" s="57"/>
      <c r="CD3" s="665"/>
    </row>
    <row r="4" spans="1:86" ht="3" customHeight="1">
      <c r="AK4" s="8"/>
      <c r="AL4" s="8"/>
      <c r="AM4" s="54"/>
      <c r="AN4" s="54"/>
      <c r="AO4" s="54"/>
      <c r="AP4" s="54"/>
      <c r="AQ4" s="54"/>
      <c r="AR4" s="54"/>
      <c r="AS4" s="54"/>
      <c r="AT4" s="54"/>
      <c r="AU4" s="54"/>
      <c r="AV4" s="54"/>
      <c r="AW4" s="54"/>
      <c r="AX4" s="54"/>
      <c r="AY4" s="57"/>
      <c r="CD4" s="665"/>
    </row>
    <row r="5" spans="1:86" s="317" customFormat="1" ht="11.25" customHeight="1">
      <c r="A5" s="29"/>
      <c r="B5" s="682" t="s">
        <v>374</v>
      </c>
      <c r="C5" s="639"/>
      <c r="D5" s="639"/>
      <c r="E5" s="639"/>
      <c r="F5" s="639"/>
      <c r="G5" s="640"/>
      <c r="H5" s="806"/>
      <c r="I5" s="806"/>
      <c r="J5" s="806"/>
      <c r="K5" s="806"/>
      <c r="L5" s="806"/>
      <c r="M5" s="806"/>
      <c r="N5" s="806"/>
      <c r="O5" s="806"/>
      <c r="P5" s="806"/>
      <c r="Q5" s="806"/>
      <c r="R5" s="806"/>
      <c r="S5" s="806"/>
      <c r="T5" s="806"/>
      <c r="U5" s="806"/>
      <c r="V5" s="806"/>
      <c r="W5" s="806"/>
      <c r="X5" s="806"/>
      <c r="Y5" s="806"/>
      <c r="Z5" s="806"/>
      <c r="AA5" s="806"/>
      <c r="AB5" s="806"/>
      <c r="AC5" s="682" t="s">
        <v>443</v>
      </c>
      <c r="AD5" s="639"/>
      <c r="AE5" s="639"/>
      <c r="AF5" s="639"/>
      <c r="AG5" s="639"/>
      <c r="AH5" s="639"/>
      <c r="AI5" s="639"/>
      <c r="AJ5" s="639"/>
      <c r="AK5" s="1434">
        <f>'O1'!BL7</f>
        <v>0</v>
      </c>
      <c r="AL5" s="1434"/>
      <c r="AM5" s="1434"/>
      <c r="AN5" s="1434"/>
      <c r="AO5" s="1434"/>
      <c r="AP5" s="1434"/>
      <c r="AQ5" s="1434"/>
      <c r="AR5" s="1434"/>
      <c r="AS5" s="1434"/>
      <c r="AT5" s="1434"/>
      <c r="AU5" s="1434"/>
      <c r="AV5" s="1434"/>
      <c r="AW5" s="1434"/>
      <c r="AX5" s="1434"/>
      <c r="AY5" s="1435"/>
      <c r="AZ5" s="738" t="s">
        <v>444</v>
      </c>
      <c r="BA5" s="724"/>
      <c r="BB5" s="724"/>
      <c r="BC5" s="724"/>
      <c r="BD5" s="724"/>
      <c r="BE5" s="724"/>
      <c r="BF5" s="724"/>
      <c r="BG5" s="724"/>
      <c r="BH5" s="724"/>
      <c r="BI5" s="724"/>
      <c r="BJ5" s="724"/>
      <c r="BK5" s="724"/>
      <c r="BL5" s="724"/>
      <c r="BM5" s="724"/>
      <c r="BN5" s="724"/>
      <c r="BO5" s="724"/>
      <c r="BP5" s="724"/>
      <c r="BQ5" s="724"/>
      <c r="BR5" s="724"/>
      <c r="BS5" s="1436">
        <f>ROUND(BDI!F25/100,0)</f>
        <v>0</v>
      </c>
      <c r="BT5" s="1437"/>
      <c r="BU5" s="712"/>
      <c r="BV5" s="712"/>
      <c r="BW5" s="712"/>
      <c r="BX5" s="712"/>
      <c r="CD5" s="709"/>
      <c r="CE5" s="270"/>
      <c r="CF5" s="270"/>
      <c r="CG5" s="270"/>
      <c r="CH5" s="270"/>
    </row>
    <row r="6" spans="1:86" s="317" customFormat="1" ht="3" customHeight="1">
      <c r="A6" s="29"/>
      <c r="AY6" s="26"/>
      <c r="AZ6" s="1444"/>
      <c r="BA6" s="1444"/>
      <c r="BB6" s="1444"/>
      <c r="BC6" s="1444"/>
      <c r="BU6" s="712"/>
      <c r="BV6" s="712"/>
      <c r="BW6" s="712"/>
      <c r="BX6" s="712"/>
      <c r="CD6" s="709"/>
      <c r="CE6" s="270"/>
      <c r="CF6" s="270"/>
      <c r="CG6" s="270"/>
      <c r="CH6" s="270"/>
    </row>
    <row r="7" spans="1:86" s="317" customFormat="1" ht="11.25" customHeight="1">
      <c r="A7" s="29"/>
      <c r="B7" s="726" t="str">
        <f>CONCATENATE(INFORMAÇÕES1!B7,": ",INFORMAÇÕES1!G7)</f>
        <v>Tomador: PREFEITURA MUNICIPAL DE GASPAR</v>
      </c>
      <c r="C7" s="727"/>
      <c r="D7" s="727"/>
      <c r="E7" s="727"/>
      <c r="F7" s="727"/>
      <c r="G7" s="727"/>
      <c r="H7" s="727"/>
      <c r="I7" s="727"/>
      <c r="J7" s="727"/>
      <c r="K7" s="727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  <c r="Z7" s="592"/>
      <c r="AA7" s="592"/>
      <c r="AB7" s="592"/>
      <c r="AC7" s="592"/>
      <c r="AD7" s="592"/>
      <c r="AE7" s="592"/>
      <c r="AF7" s="592"/>
      <c r="AG7" s="592"/>
      <c r="AH7" s="592"/>
      <c r="AI7" s="592"/>
      <c r="AJ7" s="592"/>
      <c r="AK7" s="592"/>
      <c r="AL7" s="592"/>
      <c r="AM7" s="592"/>
      <c r="AN7" s="592"/>
      <c r="AO7" s="592"/>
      <c r="AP7" s="592"/>
      <c r="AQ7" s="592"/>
      <c r="AR7" s="592"/>
      <c r="AS7" s="592"/>
      <c r="AT7" s="592"/>
      <c r="AU7" s="592"/>
      <c r="AV7" s="592"/>
      <c r="AW7" s="592"/>
      <c r="AX7" s="592"/>
      <c r="AY7" s="593"/>
      <c r="AZ7" s="739" t="str">
        <f>IF(BT7=0,"Datar ---------------------------------------------------&gt;","Data do Orçamento:")</f>
        <v>Datar ---------------------------------------------------&gt;</v>
      </c>
      <c r="BA7" s="728"/>
      <c r="BB7" s="728"/>
      <c r="BC7" s="728"/>
      <c r="BD7" s="728"/>
      <c r="BE7" s="728"/>
      <c r="BF7" s="728"/>
      <c r="BG7" s="728"/>
      <c r="BH7" s="729"/>
      <c r="BI7" s="729"/>
      <c r="BJ7" s="729"/>
      <c r="BK7" s="729"/>
      <c r="BL7" s="729"/>
      <c r="BM7" s="729"/>
      <c r="BN7" s="729"/>
      <c r="BO7" s="729"/>
      <c r="BP7" s="729"/>
      <c r="BQ7" s="729"/>
      <c r="BR7" s="729"/>
      <c r="BS7" s="724"/>
      <c r="BT7" s="730"/>
      <c r="BU7" s="712"/>
      <c r="BV7" s="712"/>
      <c r="BW7" s="712"/>
      <c r="BX7" s="712"/>
      <c r="CD7" s="709"/>
      <c r="CE7" s="270"/>
      <c r="CF7" s="270"/>
      <c r="CG7" s="270"/>
      <c r="CH7" s="270"/>
    </row>
    <row r="8" spans="1:86" s="317" customFormat="1" ht="3" customHeight="1">
      <c r="A8" s="29"/>
      <c r="B8" s="710"/>
      <c r="C8" s="710"/>
      <c r="D8" s="710"/>
      <c r="E8" s="710"/>
      <c r="F8" s="710"/>
      <c r="G8" s="710"/>
      <c r="H8" s="710"/>
      <c r="I8" s="710"/>
      <c r="J8" s="710"/>
      <c r="K8" s="710"/>
      <c r="L8" s="710"/>
      <c r="M8" s="710"/>
      <c r="N8" s="710"/>
      <c r="O8" s="710"/>
      <c r="P8" s="710"/>
      <c r="Q8" s="710"/>
      <c r="R8" s="710"/>
      <c r="S8" s="711"/>
      <c r="T8" s="711"/>
      <c r="U8" s="711"/>
      <c r="V8" s="711"/>
      <c r="W8" s="711"/>
      <c r="X8" s="711"/>
      <c r="Y8" s="711"/>
      <c r="Z8" s="711"/>
      <c r="AA8" s="711"/>
      <c r="AB8" s="711"/>
      <c r="AC8" s="711"/>
      <c r="AD8" s="711"/>
      <c r="AE8" s="711"/>
      <c r="AF8" s="711"/>
      <c r="AG8" s="711"/>
      <c r="AH8" s="711"/>
      <c r="AI8" s="711"/>
      <c r="AJ8" s="711"/>
      <c r="AK8" s="711"/>
      <c r="AL8" s="711"/>
      <c r="AM8" s="711"/>
      <c r="AN8" s="711"/>
      <c r="AO8" s="711"/>
      <c r="AP8" s="711"/>
      <c r="AQ8" s="711"/>
      <c r="AR8" s="711"/>
      <c r="AS8" s="711"/>
      <c r="AT8" s="711"/>
      <c r="AU8" s="711"/>
      <c r="AV8" s="711"/>
      <c r="AW8" s="711"/>
      <c r="AX8" s="711"/>
      <c r="AY8" s="52"/>
      <c r="AZ8" s="713"/>
      <c r="BA8" s="713"/>
      <c r="BB8" s="713"/>
      <c r="BC8" s="713"/>
      <c r="BD8" s="124"/>
      <c r="BE8" s="124"/>
      <c r="BF8" s="124"/>
      <c r="BG8" s="124"/>
      <c r="BH8" s="124"/>
      <c r="BI8" s="124"/>
      <c r="BJ8" s="124"/>
      <c r="BK8" s="124"/>
      <c r="BL8" s="124"/>
      <c r="BM8" s="124"/>
      <c r="BN8" s="124"/>
      <c r="BO8" s="124"/>
      <c r="BP8" s="124"/>
      <c r="BQ8" s="124"/>
      <c r="BR8" s="124"/>
      <c r="BS8" s="124"/>
      <c r="BU8" s="712"/>
      <c r="BV8" s="712"/>
      <c r="BW8" s="712"/>
      <c r="BX8" s="712"/>
      <c r="CD8" s="709"/>
      <c r="CE8" s="270"/>
      <c r="CF8" s="270"/>
      <c r="CG8" s="270"/>
      <c r="CH8" s="270"/>
    </row>
    <row r="9" spans="1:86" s="29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638"/>
      <c r="AD9" s="638"/>
      <c r="AE9" s="638"/>
      <c r="AF9" s="638"/>
      <c r="AG9" s="638"/>
      <c r="AH9" s="638"/>
      <c r="AI9" s="638"/>
      <c r="AJ9" s="638"/>
      <c r="AK9" s="638"/>
      <c r="AL9" s="638"/>
      <c r="AM9" s="638"/>
      <c r="AN9" s="638"/>
      <c r="AO9" s="638"/>
      <c r="AP9" s="638"/>
      <c r="AQ9" s="638"/>
      <c r="AR9" s="638"/>
      <c r="AS9" s="638"/>
      <c r="AT9" s="638"/>
      <c r="AU9" s="638"/>
      <c r="AV9" s="638"/>
      <c r="AW9" s="638"/>
      <c r="AX9" s="638"/>
      <c r="AY9" s="644"/>
      <c r="AZ9" s="682" t="str">
        <f>CONCATENATE("Nº do contrato: ",INFORMAÇÕES1!G5,"-",INFORMAÇÕES1!G6," / ",INFORMAÇÕES1!G31)</f>
        <v>Nº do contrato: 0-0 / 0</v>
      </c>
      <c r="BA9" s="639"/>
      <c r="BB9" s="639"/>
      <c r="BC9" s="639"/>
      <c r="BD9" s="639"/>
      <c r="BE9" s="639"/>
      <c r="BF9" s="639"/>
      <c r="BG9" s="639"/>
      <c r="BH9" s="731"/>
      <c r="BI9" s="731"/>
      <c r="BJ9" s="731"/>
      <c r="BK9" s="731"/>
      <c r="BL9" s="731"/>
      <c r="BM9" s="731"/>
      <c r="BN9" s="731"/>
      <c r="BO9" s="731"/>
      <c r="BP9" s="731"/>
      <c r="BQ9" s="731"/>
      <c r="BR9" s="731"/>
      <c r="BS9" s="419"/>
      <c r="BT9" s="594"/>
      <c r="BU9" s="714"/>
      <c r="BV9" s="714"/>
      <c r="BW9" s="714"/>
      <c r="BX9" s="714"/>
      <c r="CD9" s="709"/>
      <c r="CE9" s="371"/>
      <c r="CF9" s="371"/>
      <c r="CG9" s="371"/>
      <c r="CH9" s="371"/>
    </row>
    <row r="10" spans="1:86" s="29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7"/>
      <c r="L10" s="227"/>
      <c r="M10" s="227"/>
      <c r="N10" s="227"/>
      <c r="O10" s="227"/>
      <c r="P10" s="227"/>
      <c r="Q10" s="227"/>
      <c r="R10" s="227"/>
      <c r="S10" s="227"/>
      <c r="T10" s="227"/>
      <c r="U10" s="227"/>
      <c r="V10" s="227"/>
      <c r="W10" s="227"/>
      <c r="X10" s="227"/>
      <c r="Y10" s="227"/>
      <c r="Z10" s="227"/>
      <c r="AA10" s="227"/>
      <c r="AB10" s="227"/>
      <c r="AC10" s="227"/>
      <c r="AD10" s="227"/>
      <c r="AE10" s="227"/>
      <c r="AF10" s="227"/>
      <c r="AG10" s="227"/>
      <c r="AH10" s="227"/>
      <c r="AI10" s="227"/>
      <c r="AJ10" s="227"/>
      <c r="AK10" s="227"/>
      <c r="AL10" s="227"/>
      <c r="AM10" s="227"/>
      <c r="AN10" s="227"/>
      <c r="AO10" s="227"/>
      <c r="AP10" s="227"/>
      <c r="AQ10" s="227"/>
      <c r="AR10" s="227"/>
      <c r="AS10" s="227"/>
      <c r="AT10" s="227"/>
      <c r="AU10" s="227"/>
      <c r="AV10" s="227"/>
      <c r="AW10" s="227"/>
      <c r="AX10" s="227"/>
      <c r="AY10" s="227"/>
      <c r="AZ10" s="317"/>
      <c r="BA10" s="317"/>
      <c r="BB10" s="317"/>
      <c r="BC10" s="317"/>
      <c r="BU10" s="714"/>
      <c r="BV10" s="714"/>
      <c r="BW10" s="714"/>
      <c r="BX10" s="714"/>
      <c r="CD10" s="709"/>
      <c r="CE10" s="371"/>
      <c r="CF10" s="371"/>
      <c r="CG10" s="371"/>
      <c r="CH10" s="371"/>
    </row>
    <row r="11" spans="1:86" s="26" customFormat="1" ht="11.25" customHeight="1">
      <c r="A11" s="25"/>
      <c r="B11" s="634" t="str">
        <f>CONCATENATE(INFORMAÇÕES1!B9,": ",INFORMAÇÕES1!G9)</f>
        <v>Empreendimento: REFORMA DA UNIDADE DE SAÚDE GASPAR ALTO</v>
      </c>
      <c r="C11" s="635"/>
      <c r="D11" s="635"/>
      <c r="E11" s="635"/>
      <c r="F11" s="635"/>
      <c r="G11" s="635"/>
      <c r="H11" s="635"/>
      <c r="I11" s="635"/>
      <c r="J11" s="635"/>
      <c r="K11" s="635"/>
      <c r="L11" s="638"/>
      <c r="M11" s="638"/>
      <c r="N11" s="638"/>
      <c r="O11" s="196"/>
      <c r="P11" s="638"/>
      <c r="Q11" s="638"/>
      <c r="R11" s="638"/>
      <c r="S11" s="639"/>
      <c r="T11" s="639"/>
      <c r="U11" s="639"/>
      <c r="V11" s="639"/>
      <c r="W11" s="639"/>
      <c r="X11" s="639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39"/>
      <c r="AJ11" s="639"/>
      <c r="AK11" s="639"/>
      <c r="AL11" s="639"/>
      <c r="AM11" s="639"/>
      <c r="AN11" s="639"/>
      <c r="AO11" s="639"/>
      <c r="AP11" s="639"/>
      <c r="AQ11" s="639"/>
      <c r="AR11" s="639"/>
      <c r="AS11" s="639"/>
      <c r="AT11" s="639"/>
      <c r="AU11" s="639"/>
      <c r="AV11" s="639"/>
      <c r="AW11" s="639"/>
      <c r="AX11" s="639"/>
      <c r="AY11" s="639"/>
      <c r="AZ11" s="1445"/>
      <c r="BA11" s="1445"/>
      <c r="BB11" s="1445"/>
      <c r="BC11" s="1445"/>
      <c r="BD11" s="639"/>
      <c r="BE11" s="639"/>
      <c r="BF11" s="639"/>
      <c r="BG11" s="639"/>
      <c r="BH11" s="639"/>
      <c r="BI11" s="639"/>
      <c r="BJ11" s="639"/>
      <c r="BK11" s="639"/>
      <c r="BL11" s="639"/>
      <c r="BM11" s="639"/>
      <c r="BN11" s="639"/>
      <c r="BO11" s="639"/>
      <c r="BP11" s="639"/>
      <c r="BQ11" s="639"/>
      <c r="BR11" s="639"/>
      <c r="BS11" s="639"/>
      <c r="BT11" s="725"/>
      <c r="BU11" s="712"/>
      <c r="BV11" s="712"/>
      <c r="BW11" s="712"/>
      <c r="BX11" s="712"/>
      <c r="BY11" s="317"/>
      <c r="BZ11" s="317"/>
      <c r="CA11" s="317"/>
      <c r="CB11" s="317"/>
      <c r="CD11" s="709"/>
      <c r="CE11" s="270"/>
      <c r="CF11" s="270"/>
      <c r="CG11" s="270"/>
      <c r="CH11" s="270"/>
    </row>
    <row r="12" spans="1:86" s="9" customFormat="1" ht="9.75" customHeight="1">
      <c r="B12" s="407"/>
      <c r="C12" s="407"/>
      <c r="D12" s="407"/>
      <c r="E12" s="407"/>
      <c r="F12" s="407"/>
      <c r="G12" s="407"/>
      <c r="H12" s="407"/>
      <c r="I12" s="407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7"/>
      <c r="AC12" s="7"/>
      <c r="AD12" s="7"/>
      <c r="AE12" s="7"/>
      <c r="AF12" s="732" t="s">
        <v>110</v>
      </c>
      <c r="AG12" s="733"/>
      <c r="AH12" s="733"/>
      <c r="AI12" s="733"/>
      <c r="AJ12" s="733"/>
      <c r="AK12" s="733"/>
      <c r="AL12" s="733"/>
      <c r="AM12" s="733"/>
      <c r="AN12" s="733"/>
      <c r="AO12" s="733"/>
      <c r="AP12" s="733"/>
      <c r="AQ12" s="733"/>
      <c r="AR12" s="734">
        <f>AK319</f>
        <v>0</v>
      </c>
      <c r="AS12" s="733"/>
      <c r="AT12" s="733"/>
      <c r="AU12" s="733"/>
      <c r="AV12" s="733"/>
      <c r="AW12" s="733"/>
      <c r="AX12" s="733"/>
      <c r="AY12" s="737"/>
      <c r="AZ12" s="634" t="s">
        <v>111</v>
      </c>
      <c r="BA12" s="635"/>
      <c r="BB12" s="635"/>
      <c r="BC12" s="635"/>
      <c r="BD12" s="635"/>
      <c r="BE12" s="635"/>
      <c r="BF12" s="635"/>
      <c r="BG12" s="635"/>
      <c r="BH12" s="635"/>
      <c r="BI12" s="635"/>
      <c r="BJ12" s="635"/>
      <c r="BK12" s="635"/>
      <c r="BL12" s="735">
        <f>BE319</f>
        <v>0</v>
      </c>
      <c r="BM12" s="635"/>
      <c r="BN12" s="635"/>
      <c r="BO12" s="635"/>
      <c r="BP12" s="635"/>
      <c r="BQ12" s="635"/>
      <c r="BR12" s="635"/>
      <c r="BS12" s="736"/>
      <c r="BT12" s="1440" t="str">
        <f>'O1'!AZ13</f>
        <v>Código SINAPI COM Desoneração</v>
      </c>
      <c r="BU12" s="302"/>
      <c r="BV12" s="302"/>
      <c r="BW12" s="302"/>
      <c r="BX12" s="302"/>
      <c r="CD12" s="665"/>
      <c r="CE12" s="60"/>
      <c r="CF12" s="60"/>
      <c r="CG12" s="60"/>
      <c r="CH12" s="60"/>
    </row>
    <row r="13" spans="1:86" ht="9.9499999999999993" customHeight="1">
      <c r="B13" s="1361" t="str">
        <f>'O1'!B13</f>
        <v>ITEM</v>
      </c>
      <c r="C13" s="567"/>
      <c r="D13" s="567"/>
      <c r="E13" s="567"/>
      <c r="F13" s="568"/>
      <c r="G13" s="1373" t="str">
        <f>'O1'!G13</f>
        <v>DESCRIÇÃO DO SERVIÇO</v>
      </c>
      <c r="H13" s="520"/>
      <c r="I13" s="520"/>
      <c r="J13" s="520"/>
      <c r="K13" s="520"/>
      <c r="L13" s="520"/>
      <c r="M13" s="520"/>
      <c r="N13" s="520"/>
      <c r="O13" s="520"/>
      <c r="P13" s="520"/>
      <c r="Q13" s="520"/>
      <c r="R13" s="520"/>
      <c r="S13" s="520"/>
      <c r="T13" s="520"/>
      <c r="U13" s="520"/>
      <c r="V13" s="520"/>
      <c r="W13" s="520"/>
      <c r="X13" s="520"/>
      <c r="Y13" s="520"/>
      <c r="Z13" s="520"/>
      <c r="AA13" s="520"/>
      <c r="AB13" s="520"/>
      <c r="AC13" s="1373" t="str">
        <f>'O1'!AC13</f>
        <v>UNID.</v>
      </c>
      <c r="AD13" s="520"/>
      <c r="AE13" s="520"/>
      <c r="AF13" s="1462" t="str">
        <f>'O1'!AF13</f>
        <v>QUANT.</v>
      </c>
      <c r="AG13" s="715"/>
      <c r="AH13" s="715"/>
      <c r="AI13" s="715"/>
      <c r="AJ13" s="716"/>
      <c r="AK13" s="1458" t="s">
        <v>399</v>
      </c>
      <c r="AL13" s="1459"/>
      <c r="AM13" s="1459"/>
      <c r="AN13" s="1459"/>
      <c r="AO13" s="1459"/>
      <c r="AP13" s="1459"/>
      <c r="AQ13" s="1459"/>
      <c r="AR13" s="1460"/>
      <c r="AS13" s="717"/>
      <c r="AT13" s="717"/>
      <c r="AU13" s="717"/>
      <c r="AV13" s="717"/>
      <c r="AW13" s="717"/>
      <c r="AX13" s="717"/>
      <c r="AY13" s="1461" t="s">
        <v>149</v>
      </c>
      <c r="AZ13" s="590" t="str">
        <f>AF13</f>
        <v>QUANT.</v>
      </c>
      <c r="BA13" s="521"/>
      <c r="BB13" s="521"/>
      <c r="BC13" s="521"/>
      <c r="BD13" s="522"/>
      <c r="BE13" s="1455" t="s">
        <v>399</v>
      </c>
      <c r="BF13" s="1456"/>
      <c r="BG13" s="1456"/>
      <c r="BH13" s="1456"/>
      <c r="BI13" s="1456"/>
      <c r="BJ13" s="1456"/>
      <c r="BK13" s="1456"/>
      <c r="BL13" s="1457"/>
      <c r="BM13" s="520"/>
      <c r="BN13" s="520"/>
      <c r="BO13" s="520"/>
      <c r="BP13" s="520"/>
      <c r="BQ13" s="520"/>
      <c r="BR13" s="520"/>
      <c r="BS13" s="1367" t="s">
        <v>299</v>
      </c>
      <c r="BT13" s="1441"/>
      <c r="CD13" s="665"/>
    </row>
    <row r="14" spans="1:86" ht="9.9499999999999993" customHeight="1">
      <c r="B14" s="1364"/>
      <c r="C14" s="569"/>
      <c r="D14" s="569"/>
      <c r="E14" s="569"/>
      <c r="F14" s="570"/>
      <c r="G14" s="1374"/>
      <c r="H14" s="520"/>
      <c r="I14" s="520"/>
      <c r="J14" s="520"/>
      <c r="K14" s="520"/>
      <c r="L14" s="520"/>
      <c r="M14" s="520"/>
      <c r="N14" s="520"/>
      <c r="O14" s="520"/>
      <c r="P14" s="520"/>
      <c r="Q14" s="520"/>
      <c r="R14" s="520"/>
      <c r="S14" s="520"/>
      <c r="T14" s="520"/>
      <c r="U14" s="520"/>
      <c r="V14" s="520"/>
      <c r="W14" s="520"/>
      <c r="X14" s="520"/>
      <c r="Y14" s="520"/>
      <c r="Z14" s="520"/>
      <c r="AA14" s="520"/>
      <c r="AB14" s="520"/>
      <c r="AC14" s="1374"/>
      <c r="AD14" s="520"/>
      <c r="AE14" s="520"/>
      <c r="AF14" s="1463"/>
      <c r="AG14" s="718"/>
      <c r="AH14" s="718"/>
      <c r="AI14" s="718"/>
      <c r="AJ14" s="719"/>
      <c r="AK14" s="720" t="str">
        <f>'O1'!AK14</f>
        <v>UNITÁRIO</v>
      </c>
      <c r="AL14" s="721"/>
      <c r="AM14" s="721"/>
      <c r="AN14" s="721"/>
      <c r="AO14" s="721"/>
      <c r="AP14" s="721"/>
      <c r="AQ14" s="722"/>
      <c r="AR14" s="720" t="str">
        <f>'O1'!AR14</f>
        <v>TOTAL</v>
      </c>
      <c r="AS14" s="721"/>
      <c r="AT14" s="721"/>
      <c r="AU14" s="721"/>
      <c r="AV14" s="721"/>
      <c r="AW14" s="721"/>
      <c r="AX14" s="722"/>
      <c r="AY14" s="1461"/>
      <c r="AZ14" s="591"/>
      <c r="BA14" s="523"/>
      <c r="BB14" s="523"/>
      <c r="BC14" s="523"/>
      <c r="BD14" s="524"/>
      <c r="BE14" s="339" t="str">
        <f>AK14</f>
        <v>UNITÁRIO</v>
      </c>
      <c r="BF14" s="340"/>
      <c r="BG14" s="340"/>
      <c r="BH14" s="340"/>
      <c r="BI14" s="340"/>
      <c r="BJ14" s="340"/>
      <c r="BK14" s="341"/>
      <c r="BL14" s="1452" t="str">
        <f>AR14</f>
        <v>TOTAL</v>
      </c>
      <c r="BM14" s="1453"/>
      <c r="BN14" s="1453"/>
      <c r="BO14" s="1453"/>
      <c r="BP14" s="1453"/>
      <c r="BQ14" s="1453"/>
      <c r="BR14" s="1454"/>
      <c r="BS14" s="1367"/>
      <c r="BT14" s="1442"/>
      <c r="BU14" s="666" t="s">
        <v>116</v>
      </c>
      <c r="BV14" s="666" t="s">
        <v>117</v>
      </c>
      <c r="BW14" s="666" t="s">
        <v>118</v>
      </c>
      <c r="BX14" s="666" t="s">
        <v>119</v>
      </c>
      <c r="BY14" s="667" t="s">
        <v>91</v>
      </c>
      <c r="BZ14" s="667" t="s">
        <v>96</v>
      </c>
      <c r="CA14" s="667" t="s">
        <v>120</v>
      </c>
      <c r="CB14" s="667" t="s">
        <v>97</v>
      </c>
      <c r="CD14" s="273"/>
    </row>
    <row r="15" spans="1:86" s="14" customFormat="1" ht="13.5" customHeight="1">
      <c r="A15" s="13"/>
      <c r="B15" s="604">
        <f>'O1'!B15</f>
        <v>0</v>
      </c>
      <c r="C15" s="605"/>
      <c r="D15" s="605"/>
      <c r="E15" s="605"/>
      <c r="F15" s="605"/>
      <c r="G15" s="904">
        <f>'O1'!G15</f>
        <v>0</v>
      </c>
      <c r="H15" s="608"/>
      <c r="I15" s="608"/>
      <c r="J15" s="608"/>
      <c r="K15" s="608"/>
      <c r="L15" s="608"/>
      <c r="M15" s="608"/>
      <c r="N15" s="608"/>
      <c r="O15" s="608"/>
      <c r="P15" s="608"/>
      <c r="Q15" s="608"/>
      <c r="R15" s="608"/>
      <c r="S15" s="608"/>
      <c r="T15" s="608"/>
      <c r="U15" s="608"/>
      <c r="V15" s="608"/>
      <c r="W15" s="608"/>
      <c r="X15" s="608"/>
      <c r="Y15" s="608"/>
      <c r="Z15" s="608"/>
      <c r="AA15" s="608"/>
      <c r="AB15" s="608"/>
      <c r="AC15" s="607">
        <f>'O1'!AC15</f>
        <v>0</v>
      </c>
      <c r="AD15" s="607"/>
      <c r="AE15" s="607"/>
      <c r="AF15" s="609">
        <f>'O1'!BP15</f>
        <v>0</v>
      </c>
      <c r="AG15" s="609"/>
      <c r="AH15" s="609"/>
      <c r="AI15" s="609"/>
      <c r="AJ15" s="609"/>
      <c r="AK15" s="609">
        <f>'O2'!AK15</f>
        <v>0</v>
      </c>
      <c r="AL15" s="609"/>
      <c r="AM15" s="609"/>
      <c r="AN15" s="609"/>
      <c r="AO15" s="609"/>
      <c r="AP15" s="609"/>
      <c r="AQ15" s="609"/>
      <c r="AR15" s="355">
        <f t="shared" ref="AR15:AR78" si="0">IF(CE15=0,(SUMIF($BU$15:$BU$318,B15,$CE$15:$CE$318)),CE15)</f>
        <v>0</v>
      </c>
      <c r="AS15" s="355"/>
      <c r="AT15" s="355"/>
      <c r="AU15" s="355"/>
      <c r="AV15" s="355"/>
      <c r="AW15" s="355"/>
      <c r="AX15" s="355"/>
      <c r="AY15" s="201">
        <f>'O1'!AY15</f>
        <v>0</v>
      </c>
      <c r="AZ15" s="601">
        <f>AF15</f>
        <v>0</v>
      </c>
      <c r="BA15" s="602"/>
      <c r="BB15" s="602"/>
      <c r="BC15" s="602"/>
      <c r="BD15" s="603"/>
      <c r="BE15" s="601">
        <f>AK15</f>
        <v>0</v>
      </c>
      <c r="BF15" s="602"/>
      <c r="BG15" s="602"/>
      <c r="BH15" s="602"/>
      <c r="BI15" s="602"/>
      <c r="BJ15" s="602"/>
      <c r="BK15" s="603"/>
      <c r="BL15" s="1443">
        <f t="shared" ref="BL15:BL78" si="1">IF(CH15=0,(SUMIF($BU$15:$BU$318,B15,$CH$15:$CH$318)),CH15)</f>
        <v>0</v>
      </c>
      <c r="BM15" s="1443"/>
      <c r="BN15" s="1443"/>
      <c r="BO15" s="1443"/>
      <c r="BP15" s="1443"/>
      <c r="BQ15" s="1443"/>
      <c r="BR15" s="1443"/>
      <c r="BS15" s="297">
        <f>AY15</f>
        <v>0</v>
      </c>
      <c r="BT15" s="322">
        <f>'O1'!AZ15</f>
        <v>0</v>
      </c>
      <c r="BU15" s="702" t="str">
        <f t="shared" ref="BU15:BU78" si="2">IF(B15=0,BU14,IF(ISNONTEXT(B15)=TRUE,INT(B15),INT(LEFT(B15,FIND(".",B15)-1))))</f>
        <v>APROPRIAR O MACRO ITEM</v>
      </c>
      <c r="BV15" s="680" t="str">
        <f t="shared" ref="BV15:BV78" si="3">IF(BV16=1,1,IF(B15&lt;&gt;0,1,IF(G15&lt;&gt;0,1,IF(AC15&lt;&gt;0,1,IF(AF15&lt;&gt;0,1,"")))))</f>
        <v/>
      </c>
      <c r="BW15" s="680" t="str">
        <f>IF(BU15=0," ",IF(BU15&lt;&gt;BU14,BU15," "))</f>
        <v xml:space="preserve"> </v>
      </c>
      <c r="BX15" s="680">
        <f>COUNT(BW15:BW318)</f>
        <v>0</v>
      </c>
      <c r="BY15" s="668">
        <f>IF(BU15&lt;&gt;BW15,(IF(BS15=0,BL15*'Q3'!$CA$20,IF(BS15="R",BL15,0))),0)</f>
        <v>0</v>
      </c>
      <c r="BZ15" s="668">
        <f>IF(BU15&lt;&gt;BW15,(IF(BS15=0,BL15*'Q3'!$CA$21,IF(BS15="C",BL15,0))),0)</f>
        <v>0</v>
      </c>
      <c r="CA15" s="668">
        <f>IF(BU15&lt;&gt;BW15,(IF(BS15=0,BL15*'Q3'!$CA$22,IF(BS15="CF",BL15,0))),0)</f>
        <v>0</v>
      </c>
      <c r="CB15" s="668">
        <f>IF(BU15&lt;&gt;BW15,(IF(BS15=0,BL15*'Q3'!$CA$23,IF(BS15="F",BL15,0))),0)</f>
        <v>0</v>
      </c>
      <c r="CD15" s="274">
        <f>'O1'!BL15</f>
        <v>0</v>
      </c>
      <c r="CE15" s="127">
        <f>ROUND(AF15*AK15,2)</f>
        <v>0</v>
      </c>
      <c r="CF15" s="127">
        <f>ROUND(AZ15,2)</f>
        <v>0</v>
      </c>
      <c r="CG15" s="127">
        <f>ROUND(BE15,2)</f>
        <v>0</v>
      </c>
      <c r="CH15" s="127">
        <f>ROUND(AZ15*BE15,2)</f>
        <v>0</v>
      </c>
    </row>
    <row r="16" spans="1:86" ht="11.25" customHeight="1">
      <c r="A16" s="13"/>
      <c r="B16" s="604">
        <f>'O1'!B16</f>
        <v>0</v>
      </c>
      <c r="C16" s="605"/>
      <c r="D16" s="605"/>
      <c r="E16" s="605"/>
      <c r="F16" s="605"/>
      <c r="G16" s="294">
        <f>'O1'!G16</f>
        <v>0</v>
      </c>
      <c r="H16" s="606"/>
      <c r="I16" s="606"/>
      <c r="J16" s="606"/>
      <c r="K16" s="606"/>
      <c r="L16" s="606"/>
      <c r="M16" s="606"/>
      <c r="N16" s="606"/>
      <c r="O16" s="606"/>
      <c r="P16" s="606"/>
      <c r="Q16" s="606"/>
      <c r="R16" s="606"/>
      <c r="S16" s="606"/>
      <c r="T16" s="606"/>
      <c r="U16" s="606"/>
      <c r="V16" s="606"/>
      <c r="W16" s="606"/>
      <c r="X16" s="606"/>
      <c r="Y16" s="606"/>
      <c r="Z16" s="606"/>
      <c r="AA16" s="606"/>
      <c r="AB16" s="606"/>
      <c r="AC16" s="268">
        <f>'O1'!AC16</f>
        <v>0</v>
      </c>
      <c r="AD16" s="268"/>
      <c r="AE16" s="268"/>
      <c r="AF16" s="266">
        <f>'O1'!BP16</f>
        <v>0</v>
      </c>
      <c r="AG16" s="266"/>
      <c r="AH16" s="266"/>
      <c r="AI16" s="266"/>
      <c r="AJ16" s="266"/>
      <c r="AK16" s="266">
        <f>'O2'!AK16</f>
        <v>0</v>
      </c>
      <c r="AL16" s="266"/>
      <c r="AM16" s="266"/>
      <c r="AN16" s="266"/>
      <c r="AO16" s="266"/>
      <c r="AP16" s="266"/>
      <c r="AQ16" s="266"/>
      <c r="AR16" s="353">
        <f t="shared" si="0"/>
        <v>0</v>
      </c>
      <c r="AS16" s="353"/>
      <c r="AT16" s="353"/>
      <c r="AU16" s="353"/>
      <c r="AV16" s="353"/>
      <c r="AW16" s="353"/>
      <c r="AX16" s="353"/>
      <c r="AY16" s="202">
        <f>'O1'!AY16</f>
        <v>0</v>
      </c>
      <c r="AZ16" s="598">
        <f>AF16</f>
        <v>0</v>
      </c>
      <c r="BA16" s="599"/>
      <c r="BB16" s="599"/>
      <c r="BC16" s="599"/>
      <c r="BD16" s="600"/>
      <c r="BE16" s="598">
        <f>AK16</f>
        <v>0</v>
      </c>
      <c r="BF16" s="599"/>
      <c r="BG16" s="599"/>
      <c r="BH16" s="599"/>
      <c r="BI16" s="599"/>
      <c r="BJ16" s="599"/>
      <c r="BK16" s="600"/>
      <c r="BL16" s="1443">
        <f t="shared" si="1"/>
        <v>0</v>
      </c>
      <c r="BM16" s="1443"/>
      <c r="BN16" s="1443"/>
      <c r="BO16" s="1443"/>
      <c r="BP16" s="1443"/>
      <c r="BQ16" s="1443"/>
      <c r="BR16" s="1443"/>
      <c r="BS16" s="298">
        <f t="shared" ref="BS16:BS80" si="4">AY16</f>
        <v>0</v>
      </c>
      <c r="BT16" s="323">
        <f>'O1'!AZ16</f>
        <v>0</v>
      </c>
      <c r="BU16" s="702" t="str">
        <f t="shared" si="2"/>
        <v>APROPRIAR O MACRO ITEM</v>
      </c>
      <c r="BV16" s="680" t="str">
        <f t="shared" si="3"/>
        <v/>
      </c>
      <c r="BW16" s="680" t="str">
        <f t="shared" ref="BW16:BW79" si="5">IF(BU16=0," ",IF(BU16&lt;&gt;BU15,BU16," "))</f>
        <v xml:space="preserve"> </v>
      </c>
      <c r="BY16" s="668">
        <f>IF(BU16&lt;&gt;BW16,(IF(BS16=0,BL16*'Q3'!$CA$20,IF(BS16="R",BL16,0))),0)</f>
        <v>0</v>
      </c>
      <c r="BZ16" s="668">
        <f>IF(BU16&lt;&gt;BW16,(IF(BS16=0,BL16*'Q3'!$CA$21,IF(BS16="C",BL16,0))),0)</f>
        <v>0</v>
      </c>
      <c r="CA16" s="668">
        <f>IF(BU16&lt;&gt;BW16,(IF(BS16=0,BL16*'Q3'!$CA$22,IF(BS16="CF",BL16,0))),0)</f>
        <v>0</v>
      </c>
      <c r="CB16" s="668">
        <f>IF(BU16&lt;&gt;BW16,(IF(BS16=0,BL16*'Q3'!$CA$23,IF(BS16="F",BL16,0))),0)</f>
        <v>0</v>
      </c>
      <c r="CD16" s="274">
        <f>'O1'!BL16</f>
        <v>0</v>
      </c>
      <c r="CE16" s="127">
        <f t="shared" ref="CE16:CE79" si="6">ROUND(AF16*AK16,2)</f>
        <v>0</v>
      </c>
      <c r="CF16" s="127">
        <f t="shared" ref="CF16:CF79" si="7">ROUND(AZ16,2)</f>
        <v>0</v>
      </c>
      <c r="CG16" s="127">
        <f t="shared" ref="CG16:CG79" si="8">ROUND(BE16,2)</f>
        <v>0</v>
      </c>
      <c r="CH16" s="127">
        <f t="shared" ref="CH16:CH79" si="9">ROUND(AZ16*BE16,2)</f>
        <v>0</v>
      </c>
    </row>
    <row r="17" spans="1:86" ht="13.5" customHeight="1">
      <c r="A17" s="13"/>
      <c r="B17" s="604">
        <f>'O1'!B17</f>
        <v>0</v>
      </c>
      <c r="C17" s="605"/>
      <c r="D17" s="605"/>
      <c r="E17" s="605"/>
      <c r="F17" s="605"/>
      <c r="G17" s="294">
        <f>'O1'!G17</f>
        <v>0</v>
      </c>
      <c r="H17" s="606"/>
      <c r="I17" s="606"/>
      <c r="J17" s="606"/>
      <c r="K17" s="606"/>
      <c r="L17" s="606"/>
      <c r="M17" s="606"/>
      <c r="N17" s="606"/>
      <c r="O17" s="606"/>
      <c r="P17" s="606"/>
      <c r="Q17" s="606"/>
      <c r="R17" s="606"/>
      <c r="S17" s="606"/>
      <c r="T17" s="606"/>
      <c r="U17" s="606"/>
      <c r="V17" s="606"/>
      <c r="W17" s="606"/>
      <c r="X17" s="606"/>
      <c r="Y17" s="606"/>
      <c r="Z17" s="606"/>
      <c r="AA17" s="606"/>
      <c r="AB17" s="606"/>
      <c r="AC17" s="268">
        <f>'O1'!AC17</f>
        <v>0</v>
      </c>
      <c r="AD17" s="268"/>
      <c r="AE17" s="268"/>
      <c r="AF17" s="266">
        <f>'O1'!BP17</f>
        <v>0</v>
      </c>
      <c r="AG17" s="266"/>
      <c r="AH17" s="266"/>
      <c r="AI17" s="266"/>
      <c r="AJ17" s="266"/>
      <c r="AK17" s="266">
        <f>'O2'!AK17</f>
        <v>0</v>
      </c>
      <c r="AL17" s="266"/>
      <c r="AM17" s="266"/>
      <c r="AN17" s="266"/>
      <c r="AO17" s="266"/>
      <c r="AP17" s="266"/>
      <c r="AQ17" s="266"/>
      <c r="AR17" s="353">
        <f t="shared" si="0"/>
        <v>0</v>
      </c>
      <c r="AS17" s="353"/>
      <c r="AT17" s="353"/>
      <c r="AU17" s="353"/>
      <c r="AV17" s="353"/>
      <c r="AW17" s="353"/>
      <c r="AX17" s="353"/>
      <c r="AY17" s="202">
        <f>'O1'!AY17</f>
        <v>0</v>
      </c>
      <c r="AZ17" s="598">
        <f t="shared" ref="AZ17:AZ80" si="10">AF17</f>
        <v>0</v>
      </c>
      <c r="BA17" s="599"/>
      <c r="BB17" s="599"/>
      <c r="BC17" s="599"/>
      <c r="BD17" s="600"/>
      <c r="BE17" s="598">
        <f t="shared" ref="BE17:BE80" si="11">AK17</f>
        <v>0</v>
      </c>
      <c r="BF17" s="599"/>
      <c r="BG17" s="599"/>
      <c r="BH17" s="599"/>
      <c r="BI17" s="599"/>
      <c r="BJ17" s="599"/>
      <c r="BK17" s="600"/>
      <c r="BL17" s="1443">
        <f t="shared" si="1"/>
        <v>0</v>
      </c>
      <c r="BM17" s="1443"/>
      <c r="BN17" s="1443"/>
      <c r="BO17" s="1443"/>
      <c r="BP17" s="1443"/>
      <c r="BQ17" s="1443"/>
      <c r="BR17" s="1443"/>
      <c r="BS17" s="298">
        <f t="shared" si="4"/>
        <v>0</v>
      </c>
      <c r="BT17" s="323">
        <f>'O1'!AZ17</f>
        <v>0</v>
      </c>
      <c r="BU17" s="702" t="str">
        <f t="shared" si="2"/>
        <v>APROPRIAR O MACRO ITEM</v>
      </c>
      <c r="BV17" s="680" t="str">
        <f t="shared" si="3"/>
        <v/>
      </c>
      <c r="BW17" s="680" t="str">
        <f t="shared" si="5"/>
        <v xml:space="preserve"> </v>
      </c>
      <c r="BY17" s="668">
        <f>IF(BU17&lt;&gt;BW17,(IF(BS17=0,BL17*'Q3'!$CA$20,IF(BS17="R",BL17,0))),0)</f>
        <v>0</v>
      </c>
      <c r="BZ17" s="668">
        <f>IF(BU17&lt;&gt;BW17,(IF(BS17=0,BL17*'Q3'!$CA$21,IF(BS17="C",BL17,0))),0)</f>
        <v>0</v>
      </c>
      <c r="CA17" s="668">
        <f>IF(BU17&lt;&gt;BW17,(IF(BS17=0,BL17*'Q3'!$CA$22,IF(BS17="CF",BL17,0))),0)</f>
        <v>0</v>
      </c>
      <c r="CB17" s="668">
        <f>IF(BU17&lt;&gt;BW17,(IF(BS17=0,BL17*'Q3'!$CA$23,IF(BS17="F",BL17,0))),0)</f>
        <v>0</v>
      </c>
      <c r="CD17" s="274">
        <f>'O1'!BL17</f>
        <v>0</v>
      </c>
      <c r="CE17" s="127">
        <f t="shared" si="6"/>
        <v>0</v>
      </c>
      <c r="CF17" s="127">
        <f t="shared" si="7"/>
        <v>0</v>
      </c>
      <c r="CG17" s="127">
        <f t="shared" si="8"/>
        <v>0</v>
      </c>
      <c r="CH17" s="127">
        <f t="shared" si="9"/>
        <v>0</v>
      </c>
    </row>
    <row r="18" spans="1:86" ht="13.5" customHeight="1">
      <c r="A18" s="13"/>
      <c r="B18" s="604">
        <f>'O1'!B18</f>
        <v>0</v>
      </c>
      <c r="C18" s="605"/>
      <c r="D18" s="605"/>
      <c r="E18" s="605"/>
      <c r="F18" s="605"/>
      <c r="G18" s="294">
        <f>'O1'!G18</f>
        <v>0</v>
      </c>
      <c r="H18" s="606"/>
      <c r="I18" s="606"/>
      <c r="J18" s="606"/>
      <c r="K18" s="606"/>
      <c r="L18" s="606"/>
      <c r="M18" s="606"/>
      <c r="N18" s="606"/>
      <c r="O18" s="606"/>
      <c r="P18" s="606"/>
      <c r="Q18" s="606"/>
      <c r="R18" s="606"/>
      <c r="S18" s="606"/>
      <c r="T18" s="606"/>
      <c r="U18" s="606"/>
      <c r="V18" s="606"/>
      <c r="W18" s="606"/>
      <c r="X18" s="606"/>
      <c r="Y18" s="606"/>
      <c r="Z18" s="606"/>
      <c r="AA18" s="606"/>
      <c r="AB18" s="606"/>
      <c r="AC18" s="268">
        <f>'O1'!AC18</f>
        <v>0</v>
      </c>
      <c r="AD18" s="268"/>
      <c r="AE18" s="268"/>
      <c r="AF18" s="266">
        <f>'O1'!BP18</f>
        <v>0</v>
      </c>
      <c r="AG18" s="266"/>
      <c r="AH18" s="266"/>
      <c r="AI18" s="266"/>
      <c r="AJ18" s="266"/>
      <c r="AK18" s="266">
        <f>'O2'!AK18</f>
        <v>0</v>
      </c>
      <c r="AL18" s="266"/>
      <c r="AM18" s="266"/>
      <c r="AN18" s="266"/>
      <c r="AO18" s="266"/>
      <c r="AP18" s="266"/>
      <c r="AQ18" s="266"/>
      <c r="AR18" s="353">
        <f t="shared" si="0"/>
        <v>0</v>
      </c>
      <c r="AS18" s="353"/>
      <c r="AT18" s="353"/>
      <c r="AU18" s="353"/>
      <c r="AV18" s="353"/>
      <c r="AW18" s="353"/>
      <c r="AX18" s="353"/>
      <c r="AY18" s="202">
        <f>'O1'!AY18</f>
        <v>0</v>
      </c>
      <c r="AZ18" s="598">
        <f t="shared" si="10"/>
        <v>0</v>
      </c>
      <c r="BA18" s="599"/>
      <c r="BB18" s="599"/>
      <c r="BC18" s="599"/>
      <c r="BD18" s="600"/>
      <c r="BE18" s="598">
        <f t="shared" si="11"/>
        <v>0</v>
      </c>
      <c r="BF18" s="599"/>
      <c r="BG18" s="599"/>
      <c r="BH18" s="599"/>
      <c r="BI18" s="599"/>
      <c r="BJ18" s="599"/>
      <c r="BK18" s="600"/>
      <c r="BL18" s="1443">
        <f t="shared" si="1"/>
        <v>0</v>
      </c>
      <c r="BM18" s="1443"/>
      <c r="BN18" s="1443"/>
      <c r="BO18" s="1443"/>
      <c r="BP18" s="1443"/>
      <c r="BQ18" s="1443"/>
      <c r="BR18" s="1443"/>
      <c r="BS18" s="298">
        <f t="shared" si="4"/>
        <v>0</v>
      </c>
      <c r="BT18" s="323">
        <f>'O1'!AZ18</f>
        <v>0</v>
      </c>
      <c r="BU18" s="702" t="str">
        <f t="shared" si="2"/>
        <v>APROPRIAR O MACRO ITEM</v>
      </c>
      <c r="BV18" s="680" t="str">
        <f t="shared" si="3"/>
        <v/>
      </c>
      <c r="BW18" s="680" t="str">
        <f t="shared" si="5"/>
        <v xml:space="preserve"> </v>
      </c>
      <c r="BY18" s="668">
        <f>IF(BU18&lt;&gt;BW18,(IF(BS18=0,BL18*'Q3'!$CA$20,IF(BS18="R",BL18,0))),0)</f>
        <v>0</v>
      </c>
      <c r="BZ18" s="668">
        <f>IF(BU18&lt;&gt;BW18,(IF(BS18=0,BL18*'Q3'!$CA$21,IF(BS18="C",BL18,0))),0)</f>
        <v>0</v>
      </c>
      <c r="CA18" s="668">
        <f>IF(BU18&lt;&gt;BW18,(IF(BS18=0,BL18*'Q3'!$CA$22,IF(BS18="CF",BL18,0))),0)</f>
        <v>0</v>
      </c>
      <c r="CB18" s="668">
        <f>IF(BU18&lt;&gt;BW18,(IF(BS18=0,BL18*'Q3'!$CA$23,IF(BS18="F",BL18,0))),0)</f>
        <v>0</v>
      </c>
      <c r="CD18" s="274">
        <f>'O1'!BL18</f>
        <v>0</v>
      </c>
      <c r="CE18" s="127">
        <f t="shared" si="6"/>
        <v>0</v>
      </c>
      <c r="CF18" s="127">
        <f t="shared" si="7"/>
        <v>0</v>
      </c>
      <c r="CG18" s="127">
        <f t="shared" si="8"/>
        <v>0</v>
      </c>
      <c r="CH18" s="127">
        <f t="shared" si="9"/>
        <v>0</v>
      </c>
    </row>
    <row r="19" spans="1:86" ht="13.5" customHeight="1">
      <c r="A19" s="13"/>
      <c r="B19" s="604">
        <f>'O1'!B19</f>
        <v>0</v>
      </c>
      <c r="C19" s="605"/>
      <c r="D19" s="605"/>
      <c r="E19" s="605"/>
      <c r="F19" s="605"/>
      <c r="G19" s="294">
        <f>'O1'!G19</f>
        <v>0</v>
      </c>
      <c r="H19" s="606"/>
      <c r="I19" s="606"/>
      <c r="J19" s="606"/>
      <c r="K19" s="606"/>
      <c r="L19" s="606"/>
      <c r="M19" s="606"/>
      <c r="N19" s="606"/>
      <c r="O19" s="606"/>
      <c r="P19" s="606"/>
      <c r="Q19" s="606"/>
      <c r="R19" s="606"/>
      <c r="S19" s="606"/>
      <c r="T19" s="606"/>
      <c r="U19" s="606"/>
      <c r="V19" s="606"/>
      <c r="W19" s="606"/>
      <c r="X19" s="606"/>
      <c r="Y19" s="606"/>
      <c r="Z19" s="606"/>
      <c r="AA19" s="606"/>
      <c r="AB19" s="606"/>
      <c r="AC19" s="268">
        <f>'O1'!AC19</f>
        <v>0</v>
      </c>
      <c r="AD19" s="268"/>
      <c r="AE19" s="268"/>
      <c r="AF19" s="266">
        <f>'O1'!BP19</f>
        <v>0</v>
      </c>
      <c r="AG19" s="266"/>
      <c r="AH19" s="266"/>
      <c r="AI19" s="266"/>
      <c r="AJ19" s="266"/>
      <c r="AK19" s="266">
        <f>'O2'!AK19</f>
        <v>0</v>
      </c>
      <c r="AL19" s="266"/>
      <c r="AM19" s="266"/>
      <c r="AN19" s="266"/>
      <c r="AO19" s="266"/>
      <c r="AP19" s="266"/>
      <c r="AQ19" s="266"/>
      <c r="AR19" s="353">
        <f t="shared" si="0"/>
        <v>0</v>
      </c>
      <c r="AS19" s="353"/>
      <c r="AT19" s="353"/>
      <c r="AU19" s="353"/>
      <c r="AV19" s="353"/>
      <c r="AW19" s="353"/>
      <c r="AX19" s="353"/>
      <c r="AY19" s="202">
        <f>'O1'!AY19</f>
        <v>0</v>
      </c>
      <c r="AZ19" s="598">
        <f t="shared" si="10"/>
        <v>0</v>
      </c>
      <c r="BA19" s="599"/>
      <c r="BB19" s="599"/>
      <c r="BC19" s="599"/>
      <c r="BD19" s="600"/>
      <c r="BE19" s="598">
        <f t="shared" si="11"/>
        <v>0</v>
      </c>
      <c r="BF19" s="599"/>
      <c r="BG19" s="599"/>
      <c r="BH19" s="599"/>
      <c r="BI19" s="599"/>
      <c r="BJ19" s="599"/>
      <c r="BK19" s="600"/>
      <c r="BL19" s="1443">
        <f t="shared" si="1"/>
        <v>0</v>
      </c>
      <c r="BM19" s="1443"/>
      <c r="BN19" s="1443"/>
      <c r="BO19" s="1443"/>
      <c r="BP19" s="1443"/>
      <c r="BQ19" s="1443"/>
      <c r="BR19" s="1443"/>
      <c r="BS19" s="298">
        <f t="shared" si="4"/>
        <v>0</v>
      </c>
      <c r="BT19" s="323">
        <f>'O1'!AZ19</f>
        <v>0</v>
      </c>
      <c r="BU19" s="702" t="str">
        <f t="shared" si="2"/>
        <v>APROPRIAR O MACRO ITEM</v>
      </c>
      <c r="BV19" s="680" t="str">
        <f t="shared" si="3"/>
        <v/>
      </c>
      <c r="BW19" s="680" t="str">
        <f t="shared" si="5"/>
        <v xml:space="preserve"> </v>
      </c>
      <c r="BY19" s="668">
        <f>IF(BU19&lt;&gt;BW19,(IF(BS19=0,BL19*'Q3'!$CA$20,IF(BS19="R",BL19,0))),0)</f>
        <v>0</v>
      </c>
      <c r="BZ19" s="668">
        <f>IF(BU19&lt;&gt;BW19,(IF(BS19=0,BL19*'Q3'!$CA$21,IF(BS19="C",BL19,0))),0)</f>
        <v>0</v>
      </c>
      <c r="CA19" s="668">
        <f>IF(BU19&lt;&gt;BW19,(IF(BS19=0,BL19*'Q3'!$CA$22,IF(BS19="CF",BL19,0))),0)</f>
        <v>0</v>
      </c>
      <c r="CB19" s="668">
        <f>IF(BU19&lt;&gt;BW19,(IF(BS19=0,BL19*'Q3'!$CA$23,IF(BS19="F",BL19,0))),0)</f>
        <v>0</v>
      </c>
      <c r="CD19" s="274">
        <f>'O1'!BL19</f>
        <v>0</v>
      </c>
      <c r="CE19" s="127">
        <f t="shared" si="6"/>
        <v>0</v>
      </c>
      <c r="CF19" s="127">
        <f t="shared" si="7"/>
        <v>0</v>
      </c>
      <c r="CG19" s="127">
        <f t="shared" si="8"/>
        <v>0</v>
      </c>
      <c r="CH19" s="127">
        <f t="shared" si="9"/>
        <v>0</v>
      </c>
    </row>
    <row r="20" spans="1:86" ht="13.5" customHeight="1">
      <c r="A20" s="13"/>
      <c r="B20" s="604">
        <f>'O1'!B20</f>
        <v>0</v>
      </c>
      <c r="C20" s="605"/>
      <c r="D20" s="605"/>
      <c r="E20" s="605"/>
      <c r="F20" s="605"/>
      <c r="G20" s="294">
        <f>'O1'!G20</f>
        <v>0</v>
      </c>
      <c r="H20" s="606"/>
      <c r="I20" s="606"/>
      <c r="J20" s="606"/>
      <c r="K20" s="606"/>
      <c r="L20" s="606"/>
      <c r="M20" s="606"/>
      <c r="N20" s="606"/>
      <c r="O20" s="606"/>
      <c r="P20" s="606"/>
      <c r="Q20" s="606"/>
      <c r="R20" s="606"/>
      <c r="S20" s="606"/>
      <c r="T20" s="606"/>
      <c r="U20" s="606"/>
      <c r="V20" s="606"/>
      <c r="W20" s="606"/>
      <c r="X20" s="606"/>
      <c r="Y20" s="606"/>
      <c r="Z20" s="606"/>
      <c r="AA20" s="606"/>
      <c r="AB20" s="606"/>
      <c r="AC20" s="268">
        <f>'O1'!AC20</f>
        <v>0</v>
      </c>
      <c r="AD20" s="268"/>
      <c r="AE20" s="268"/>
      <c r="AF20" s="266">
        <f>'O1'!BP20</f>
        <v>0</v>
      </c>
      <c r="AG20" s="266"/>
      <c r="AH20" s="266"/>
      <c r="AI20" s="266"/>
      <c r="AJ20" s="266"/>
      <c r="AK20" s="266">
        <f>'O2'!AK20</f>
        <v>0</v>
      </c>
      <c r="AL20" s="266"/>
      <c r="AM20" s="266"/>
      <c r="AN20" s="266"/>
      <c r="AO20" s="266"/>
      <c r="AP20" s="266"/>
      <c r="AQ20" s="266"/>
      <c r="AR20" s="353">
        <f t="shared" si="0"/>
        <v>0</v>
      </c>
      <c r="AS20" s="353"/>
      <c r="AT20" s="353"/>
      <c r="AU20" s="353"/>
      <c r="AV20" s="353"/>
      <c r="AW20" s="353"/>
      <c r="AX20" s="353"/>
      <c r="AY20" s="202">
        <f>'O1'!AY20</f>
        <v>0</v>
      </c>
      <c r="AZ20" s="598">
        <f t="shared" si="10"/>
        <v>0</v>
      </c>
      <c r="BA20" s="599"/>
      <c r="BB20" s="599"/>
      <c r="BC20" s="599"/>
      <c r="BD20" s="600"/>
      <c r="BE20" s="598">
        <f t="shared" si="11"/>
        <v>0</v>
      </c>
      <c r="BF20" s="599"/>
      <c r="BG20" s="599"/>
      <c r="BH20" s="599"/>
      <c r="BI20" s="599"/>
      <c r="BJ20" s="599"/>
      <c r="BK20" s="600"/>
      <c r="BL20" s="1443">
        <f t="shared" si="1"/>
        <v>0</v>
      </c>
      <c r="BM20" s="1443"/>
      <c r="BN20" s="1443"/>
      <c r="BO20" s="1443"/>
      <c r="BP20" s="1443"/>
      <c r="BQ20" s="1443"/>
      <c r="BR20" s="1443"/>
      <c r="BS20" s="298">
        <f t="shared" si="4"/>
        <v>0</v>
      </c>
      <c r="BT20" s="323">
        <f>'O1'!AZ20</f>
        <v>0</v>
      </c>
      <c r="BU20" s="702" t="str">
        <f t="shared" si="2"/>
        <v>APROPRIAR O MACRO ITEM</v>
      </c>
      <c r="BV20" s="680" t="str">
        <f t="shared" si="3"/>
        <v/>
      </c>
      <c r="BW20" s="680" t="str">
        <f t="shared" si="5"/>
        <v xml:space="preserve"> </v>
      </c>
      <c r="BY20" s="668">
        <f>IF(BU20&lt;&gt;BW20,(IF(BS20=0,BL20*'Q3'!$CA$20,IF(BS20="R",BL20,0))),0)</f>
        <v>0</v>
      </c>
      <c r="BZ20" s="668">
        <f>IF(BU20&lt;&gt;BW20,(IF(BS20=0,BL20*'Q3'!$CA$21,IF(BS20="C",BL20,0))),0)</f>
        <v>0</v>
      </c>
      <c r="CA20" s="668">
        <f>IF(BU20&lt;&gt;BW20,(IF(BS20=0,BL20*'Q3'!$CA$22,IF(BS20="CF",BL20,0))),0)</f>
        <v>0</v>
      </c>
      <c r="CB20" s="668">
        <f>IF(BU20&lt;&gt;BW20,(IF(BS20=0,BL20*'Q3'!$CA$23,IF(BS20="F",BL20,0))),0)</f>
        <v>0</v>
      </c>
      <c r="CD20" s="274">
        <f>'O1'!BL20</f>
        <v>0</v>
      </c>
      <c r="CE20" s="127">
        <f t="shared" si="6"/>
        <v>0</v>
      </c>
      <c r="CF20" s="127">
        <f t="shared" si="7"/>
        <v>0</v>
      </c>
      <c r="CG20" s="127">
        <f t="shared" si="8"/>
        <v>0</v>
      </c>
      <c r="CH20" s="127">
        <f t="shared" si="9"/>
        <v>0</v>
      </c>
    </row>
    <row r="21" spans="1:86" ht="13.5" customHeight="1">
      <c r="A21" s="13"/>
      <c r="B21" s="604">
        <f>'O1'!B21</f>
        <v>0</v>
      </c>
      <c r="C21" s="605"/>
      <c r="D21" s="605"/>
      <c r="E21" s="605"/>
      <c r="F21" s="605"/>
      <c r="G21" s="294">
        <f>'O1'!G21</f>
        <v>0</v>
      </c>
      <c r="H21" s="606"/>
      <c r="I21" s="606"/>
      <c r="J21" s="606"/>
      <c r="K21" s="606"/>
      <c r="L21" s="606"/>
      <c r="M21" s="606"/>
      <c r="N21" s="606"/>
      <c r="O21" s="606"/>
      <c r="P21" s="606"/>
      <c r="Q21" s="606"/>
      <c r="R21" s="606"/>
      <c r="S21" s="606"/>
      <c r="T21" s="606"/>
      <c r="U21" s="606"/>
      <c r="V21" s="606"/>
      <c r="W21" s="606"/>
      <c r="X21" s="606"/>
      <c r="Y21" s="606"/>
      <c r="Z21" s="606"/>
      <c r="AA21" s="606"/>
      <c r="AB21" s="606"/>
      <c r="AC21" s="268">
        <f>'O1'!AC21</f>
        <v>0</v>
      </c>
      <c r="AD21" s="268"/>
      <c r="AE21" s="268"/>
      <c r="AF21" s="266">
        <f>'O1'!BP21</f>
        <v>0</v>
      </c>
      <c r="AG21" s="266"/>
      <c r="AH21" s="266"/>
      <c r="AI21" s="266"/>
      <c r="AJ21" s="266"/>
      <c r="AK21" s="266">
        <f>'O2'!AK21</f>
        <v>0</v>
      </c>
      <c r="AL21" s="266"/>
      <c r="AM21" s="266"/>
      <c r="AN21" s="266"/>
      <c r="AO21" s="266"/>
      <c r="AP21" s="266"/>
      <c r="AQ21" s="266"/>
      <c r="AR21" s="353">
        <f t="shared" si="0"/>
        <v>0</v>
      </c>
      <c r="AS21" s="353"/>
      <c r="AT21" s="353"/>
      <c r="AU21" s="353"/>
      <c r="AV21" s="353"/>
      <c r="AW21" s="353"/>
      <c r="AX21" s="353"/>
      <c r="AY21" s="202">
        <f>'O1'!AY21</f>
        <v>0</v>
      </c>
      <c r="AZ21" s="598">
        <f t="shared" si="10"/>
        <v>0</v>
      </c>
      <c r="BA21" s="599"/>
      <c r="BB21" s="599"/>
      <c r="BC21" s="599"/>
      <c r="BD21" s="600"/>
      <c r="BE21" s="598">
        <f t="shared" si="11"/>
        <v>0</v>
      </c>
      <c r="BF21" s="599"/>
      <c r="BG21" s="599"/>
      <c r="BH21" s="599"/>
      <c r="BI21" s="599"/>
      <c r="BJ21" s="599"/>
      <c r="BK21" s="600"/>
      <c r="BL21" s="1443">
        <f t="shared" si="1"/>
        <v>0</v>
      </c>
      <c r="BM21" s="1443"/>
      <c r="BN21" s="1443"/>
      <c r="BO21" s="1443"/>
      <c r="BP21" s="1443"/>
      <c r="BQ21" s="1443"/>
      <c r="BR21" s="1443"/>
      <c r="BS21" s="298">
        <f t="shared" si="4"/>
        <v>0</v>
      </c>
      <c r="BT21" s="323">
        <f>'O1'!AZ21</f>
        <v>0</v>
      </c>
      <c r="BU21" s="702" t="str">
        <f t="shared" si="2"/>
        <v>APROPRIAR O MACRO ITEM</v>
      </c>
      <c r="BV21" s="680" t="str">
        <f t="shared" si="3"/>
        <v/>
      </c>
      <c r="BW21" s="680" t="str">
        <f t="shared" si="5"/>
        <v xml:space="preserve"> </v>
      </c>
      <c r="BY21" s="668">
        <f>IF(BU21&lt;&gt;BW21,(IF(BS21=0,BL21*'Q3'!$CA$20,IF(BS21="R",BL21,0))),0)</f>
        <v>0</v>
      </c>
      <c r="BZ21" s="668">
        <f>IF(BU21&lt;&gt;BW21,(IF(BS21=0,BL21*'Q3'!$CA$21,IF(BS21="C",BL21,0))),0)</f>
        <v>0</v>
      </c>
      <c r="CA21" s="668">
        <f>IF(BU21&lt;&gt;BW21,(IF(BS21=0,BL21*'Q3'!$CA$22,IF(BS21="CF",BL21,0))),0)</f>
        <v>0</v>
      </c>
      <c r="CB21" s="668">
        <f>IF(BU21&lt;&gt;BW21,(IF(BS21=0,BL21*'Q3'!$CA$23,IF(BS21="F",BL21,0))),0)</f>
        <v>0</v>
      </c>
      <c r="CD21" s="274">
        <f>'O1'!BL21</f>
        <v>0</v>
      </c>
      <c r="CE21" s="127">
        <f t="shared" si="6"/>
        <v>0</v>
      </c>
      <c r="CF21" s="127">
        <f t="shared" si="7"/>
        <v>0</v>
      </c>
      <c r="CG21" s="127">
        <f t="shared" si="8"/>
        <v>0</v>
      </c>
      <c r="CH21" s="127">
        <f t="shared" si="9"/>
        <v>0</v>
      </c>
    </row>
    <row r="22" spans="1:86" ht="13.5" customHeight="1">
      <c r="A22" s="13"/>
      <c r="B22" s="604">
        <f>'O1'!B22</f>
        <v>0</v>
      </c>
      <c r="C22" s="605"/>
      <c r="D22" s="605"/>
      <c r="E22" s="605"/>
      <c r="F22" s="605"/>
      <c r="G22" s="294">
        <f>'O1'!G22</f>
        <v>0</v>
      </c>
      <c r="H22" s="606"/>
      <c r="I22" s="606"/>
      <c r="J22" s="606"/>
      <c r="K22" s="606"/>
      <c r="L22" s="606"/>
      <c r="M22" s="606"/>
      <c r="N22" s="606"/>
      <c r="O22" s="606"/>
      <c r="P22" s="606"/>
      <c r="Q22" s="606"/>
      <c r="R22" s="606"/>
      <c r="S22" s="606"/>
      <c r="T22" s="606"/>
      <c r="U22" s="606"/>
      <c r="V22" s="606"/>
      <c r="W22" s="606"/>
      <c r="X22" s="606"/>
      <c r="Y22" s="606"/>
      <c r="Z22" s="606"/>
      <c r="AA22" s="606"/>
      <c r="AB22" s="606"/>
      <c r="AC22" s="268">
        <f>'O1'!AC22</f>
        <v>0</v>
      </c>
      <c r="AD22" s="268"/>
      <c r="AE22" s="268"/>
      <c r="AF22" s="266">
        <f>'O1'!BP22</f>
        <v>0</v>
      </c>
      <c r="AG22" s="266"/>
      <c r="AH22" s="266"/>
      <c r="AI22" s="266"/>
      <c r="AJ22" s="266"/>
      <c r="AK22" s="266">
        <f>'O2'!AK22</f>
        <v>0</v>
      </c>
      <c r="AL22" s="266"/>
      <c r="AM22" s="266"/>
      <c r="AN22" s="266"/>
      <c r="AO22" s="266"/>
      <c r="AP22" s="266"/>
      <c r="AQ22" s="266"/>
      <c r="AR22" s="353">
        <f t="shared" si="0"/>
        <v>0</v>
      </c>
      <c r="AS22" s="353"/>
      <c r="AT22" s="353"/>
      <c r="AU22" s="353"/>
      <c r="AV22" s="353"/>
      <c r="AW22" s="353"/>
      <c r="AX22" s="353"/>
      <c r="AY22" s="202">
        <f>'O1'!AY22</f>
        <v>0</v>
      </c>
      <c r="AZ22" s="598">
        <f t="shared" si="10"/>
        <v>0</v>
      </c>
      <c r="BA22" s="599"/>
      <c r="BB22" s="599"/>
      <c r="BC22" s="599"/>
      <c r="BD22" s="600"/>
      <c r="BE22" s="598">
        <f t="shared" si="11"/>
        <v>0</v>
      </c>
      <c r="BF22" s="599"/>
      <c r="BG22" s="599"/>
      <c r="BH22" s="599"/>
      <c r="BI22" s="599"/>
      <c r="BJ22" s="599"/>
      <c r="BK22" s="600"/>
      <c r="BL22" s="1443">
        <f t="shared" si="1"/>
        <v>0</v>
      </c>
      <c r="BM22" s="1443"/>
      <c r="BN22" s="1443"/>
      <c r="BO22" s="1443"/>
      <c r="BP22" s="1443"/>
      <c r="BQ22" s="1443"/>
      <c r="BR22" s="1443"/>
      <c r="BS22" s="298">
        <f t="shared" si="4"/>
        <v>0</v>
      </c>
      <c r="BT22" s="323">
        <f>'O1'!AZ22</f>
        <v>0</v>
      </c>
      <c r="BU22" s="702" t="str">
        <f t="shared" si="2"/>
        <v>APROPRIAR O MACRO ITEM</v>
      </c>
      <c r="BV22" s="680" t="str">
        <f t="shared" si="3"/>
        <v/>
      </c>
      <c r="BW22" s="680" t="str">
        <f t="shared" si="5"/>
        <v xml:space="preserve"> </v>
      </c>
      <c r="BY22" s="668">
        <f>IF(BU22&lt;&gt;BW22,(IF(BS22=0,BL22*'Q3'!$CA$20,IF(BS22="R",BL22,0))),0)</f>
        <v>0</v>
      </c>
      <c r="BZ22" s="668">
        <f>IF(BU22&lt;&gt;BW22,(IF(BS22=0,BL22*'Q3'!$CA$21,IF(BS22="C",BL22,0))),0)</f>
        <v>0</v>
      </c>
      <c r="CA22" s="668">
        <f>IF(BU22&lt;&gt;BW22,(IF(BS22=0,BL22*'Q3'!$CA$22,IF(BS22="CF",BL22,0))),0)</f>
        <v>0</v>
      </c>
      <c r="CB22" s="668">
        <f>IF(BU22&lt;&gt;BW22,(IF(BS22=0,BL22*'Q3'!$CA$23,IF(BS22="F",BL22,0))),0)</f>
        <v>0</v>
      </c>
      <c r="CD22" s="274">
        <f>'O1'!BL22</f>
        <v>0</v>
      </c>
      <c r="CE22" s="127">
        <f t="shared" si="6"/>
        <v>0</v>
      </c>
      <c r="CF22" s="127">
        <f t="shared" si="7"/>
        <v>0</v>
      </c>
      <c r="CG22" s="127">
        <f t="shared" si="8"/>
        <v>0</v>
      </c>
      <c r="CH22" s="127">
        <f t="shared" si="9"/>
        <v>0</v>
      </c>
    </row>
    <row r="23" spans="1:86" ht="13.5" customHeight="1">
      <c r="A23" s="13"/>
      <c r="B23" s="604">
        <f>'O1'!B23</f>
        <v>0</v>
      </c>
      <c r="C23" s="605"/>
      <c r="D23" s="605"/>
      <c r="E23" s="605"/>
      <c r="F23" s="605"/>
      <c r="G23" s="294">
        <f>'O1'!G23</f>
        <v>0</v>
      </c>
      <c r="H23" s="606"/>
      <c r="I23" s="606"/>
      <c r="J23" s="606"/>
      <c r="K23" s="606"/>
      <c r="L23" s="606"/>
      <c r="M23" s="606"/>
      <c r="N23" s="606"/>
      <c r="O23" s="606"/>
      <c r="P23" s="606"/>
      <c r="Q23" s="606"/>
      <c r="R23" s="606"/>
      <c r="S23" s="606"/>
      <c r="T23" s="606"/>
      <c r="U23" s="606"/>
      <c r="V23" s="606"/>
      <c r="W23" s="606"/>
      <c r="X23" s="606"/>
      <c r="Y23" s="606"/>
      <c r="Z23" s="606"/>
      <c r="AA23" s="606"/>
      <c r="AB23" s="606"/>
      <c r="AC23" s="268">
        <f>'O1'!AC23</f>
        <v>0</v>
      </c>
      <c r="AD23" s="268"/>
      <c r="AE23" s="268"/>
      <c r="AF23" s="266">
        <f>'O1'!BP23</f>
        <v>0</v>
      </c>
      <c r="AG23" s="266"/>
      <c r="AH23" s="266"/>
      <c r="AI23" s="266"/>
      <c r="AJ23" s="266"/>
      <c r="AK23" s="266">
        <f>'O2'!AK23</f>
        <v>0</v>
      </c>
      <c r="AL23" s="266"/>
      <c r="AM23" s="266"/>
      <c r="AN23" s="266"/>
      <c r="AO23" s="266"/>
      <c r="AP23" s="266"/>
      <c r="AQ23" s="266"/>
      <c r="AR23" s="353">
        <f t="shared" si="0"/>
        <v>0</v>
      </c>
      <c r="AS23" s="353"/>
      <c r="AT23" s="353"/>
      <c r="AU23" s="353"/>
      <c r="AV23" s="353"/>
      <c r="AW23" s="353"/>
      <c r="AX23" s="353"/>
      <c r="AY23" s="202">
        <f>'O1'!AY23</f>
        <v>0</v>
      </c>
      <c r="AZ23" s="598">
        <f t="shared" si="10"/>
        <v>0</v>
      </c>
      <c r="BA23" s="599"/>
      <c r="BB23" s="599"/>
      <c r="BC23" s="599"/>
      <c r="BD23" s="600"/>
      <c r="BE23" s="598">
        <f t="shared" si="11"/>
        <v>0</v>
      </c>
      <c r="BF23" s="599"/>
      <c r="BG23" s="599"/>
      <c r="BH23" s="599"/>
      <c r="BI23" s="599"/>
      <c r="BJ23" s="599"/>
      <c r="BK23" s="600"/>
      <c r="BL23" s="1443">
        <f t="shared" si="1"/>
        <v>0</v>
      </c>
      <c r="BM23" s="1443"/>
      <c r="BN23" s="1443"/>
      <c r="BO23" s="1443"/>
      <c r="BP23" s="1443"/>
      <c r="BQ23" s="1443"/>
      <c r="BR23" s="1443"/>
      <c r="BS23" s="298">
        <f t="shared" si="4"/>
        <v>0</v>
      </c>
      <c r="BT23" s="323">
        <f>'O1'!AZ23</f>
        <v>0</v>
      </c>
      <c r="BU23" s="702" t="str">
        <f t="shared" si="2"/>
        <v>APROPRIAR O MACRO ITEM</v>
      </c>
      <c r="BV23" s="680" t="str">
        <f t="shared" si="3"/>
        <v/>
      </c>
      <c r="BW23" s="680" t="str">
        <f t="shared" si="5"/>
        <v xml:space="preserve"> </v>
      </c>
      <c r="BY23" s="668">
        <f>IF(BU23&lt;&gt;BW23,(IF(BS23=0,BL23*'Q3'!$CA$20,IF(BS23="R",BL23,0))),0)</f>
        <v>0</v>
      </c>
      <c r="BZ23" s="668">
        <f>IF(BU23&lt;&gt;BW23,(IF(BS23=0,BL23*'Q3'!$CA$21,IF(BS23="C",BL23,0))),0)</f>
        <v>0</v>
      </c>
      <c r="CA23" s="668">
        <f>IF(BU23&lt;&gt;BW23,(IF(BS23=0,BL23*'Q3'!$CA$22,IF(BS23="CF",BL23,0))),0)</f>
        <v>0</v>
      </c>
      <c r="CB23" s="668">
        <f>IF(BU23&lt;&gt;BW23,(IF(BS23=0,BL23*'Q3'!$CA$23,IF(BS23="F",BL23,0))),0)</f>
        <v>0</v>
      </c>
      <c r="CD23" s="274">
        <f>'O1'!BL23</f>
        <v>0</v>
      </c>
      <c r="CE23" s="127">
        <f t="shared" si="6"/>
        <v>0</v>
      </c>
      <c r="CF23" s="127">
        <f t="shared" si="7"/>
        <v>0</v>
      </c>
      <c r="CG23" s="127">
        <f t="shared" si="8"/>
        <v>0</v>
      </c>
      <c r="CH23" s="127">
        <f t="shared" si="9"/>
        <v>0</v>
      </c>
    </row>
    <row r="24" spans="1:86" ht="13.5" customHeight="1">
      <c r="B24" s="604">
        <f>'O1'!B24</f>
        <v>0</v>
      </c>
      <c r="C24" s="605"/>
      <c r="D24" s="605"/>
      <c r="E24" s="605"/>
      <c r="F24" s="605"/>
      <c r="G24" s="294">
        <f>'O1'!G24</f>
        <v>0</v>
      </c>
      <c r="H24" s="606"/>
      <c r="I24" s="606"/>
      <c r="J24" s="606"/>
      <c r="K24" s="606"/>
      <c r="L24" s="606"/>
      <c r="M24" s="606"/>
      <c r="N24" s="606"/>
      <c r="O24" s="606"/>
      <c r="P24" s="606"/>
      <c r="Q24" s="606"/>
      <c r="R24" s="606"/>
      <c r="S24" s="606"/>
      <c r="T24" s="606"/>
      <c r="U24" s="606"/>
      <c r="V24" s="606"/>
      <c r="W24" s="606"/>
      <c r="X24" s="606"/>
      <c r="Y24" s="606"/>
      <c r="Z24" s="606"/>
      <c r="AA24" s="606"/>
      <c r="AB24" s="606"/>
      <c r="AC24" s="268">
        <f>'O1'!AC24</f>
        <v>0</v>
      </c>
      <c r="AD24" s="268"/>
      <c r="AE24" s="268"/>
      <c r="AF24" s="266">
        <f>'O1'!BP24</f>
        <v>0</v>
      </c>
      <c r="AG24" s="266"/>
      <c r="AH24" s="266"/>
      <c r="AI24" s="266"/>
      <c r="AJ24" s="266"/>
      <c r="AK24" s="266">
        <f>'O2'!AK24</f>
        <v>0</v>
      </c>
      <c r="AL24" s="266"/>
      <c r="AM24" s="266"/>
      <c r="AN24" s="266"/>
      <c r="AO24" s="266"/>
      <c r="AP24" s="266"/>
      <c r="AQ24" s="266"/>
      <c r="AR24" s="353">
        <f t="shared" si="0"/>
        <v>0</v>
      </c>
      <c r="AS24" s="353"/>
      <c r="AT24" s="353"/>
      <c r="AU24" s="353"/>
      <c r="AV24" s="353"/>
      <c r="AW24" s="353"/>
      <c r="AX24" s="353"/>
      <c r="AY24" s="202">
        <f>'O1'!AY24</f>
        <v>0</v>
      </c>
      <c r="AZ24" s="598">
        <f t="shared" si="10"/>
        <v>0</v>
      </c>
      <c r="BA24" s="599"/>
      <c r="BB24" s="599"/>
      <c r="BC24" s="599"/>
      <c r="BD24" s="600"/>
      <c r="BE24" s="598">
        <f t="shared" si="11"/>
        <v>0</v>
      </c>
      <c r="BF24" s="599"/>
      <c r="BG24" s="599"/>
      <c r="BH24" s="599"/>
      <c r="BI24" s="599"/>
      <c r="BJ24" s="599"/>
      <c r="BK24" s="600"/>
      <c r="BL24" s="1443">
        <f t="shared" si="1"/>
        <v>0</v>
      </c>
      <c r="BM24" s="1443"/>
      <c r="BN24" s="1443"/>
      <c r="BO24" s="1443"/>
      <c r="BP24" s="1443"/>
      <c r="BQ24" s="1443"/>
      <c r="BR24" s="1443"/>
      <c r="BS24" s="298">
        <f t="shared" si="4"/>
        <v>0</v>
      </c>
      <c r="BT24" s="323">
        <f>'O1'!AZ24</f>
        <v>0</v>
      </c>
      <c r="BU24" s="702" t="str">
        <f t="shared" si="2"/>
        <v>APROPRIAR O MACRO ITEM</v>
      </c>
      <c r="BV24" s="680" t="str">
        <f t="shared" si="3"/>
        <v/>
      </c>
      <c r="BW24" s="680" t="str">
        <f t="shared" si="5"/>
        <v xml:space="preserve"> </v>
      </c>
      <c r="BY24" s="668">
        <f>IF(BU24&lt;&gt;BW24,(IF(BS24=0,BL24*'Q3'!$CA$20,IF(BS24="R",BL24,0))),0)</f>
        <v>0</v>
      </c>
      <c r="BZ24" s="668">
        <f>IF(BU24&lt;&gt;BW24,(IF(BS24=0,BL24*'Q3'!$CA$21,IF(BS24="C",BL24,0))),0)</f>
        <v>0</v>
      </c>
      <c r="CA24" s="668">
        <f>IF(BU24&lt;&gt;BW24,(IF(BS24=0,BL24*'Q3'!$CA$22,IF(BS24="CF",BL24,0))),0)</f>
        <v>0</v>
      </c>
      <c r="CB24" s="668">
        <f>IF(BU24&lt;&gt;BW24,(IF(BS24=0,BL24*'Q3'!$CA$23,IF(BS24="F",BL24,0))),0)</f>
        <v>0</v>
      </c>
      <c r="CD24" s="274">
        <f>'O1'!BL24</f>
        <v>0</v>
      </c>
      <c r="CE24" s="127">
        <f t="shared" si="6"/>
        <v>0</v>
      </c>
      <c r="CF24" s="127">
        <f t="shared" si="7"/>
        <v>0</v>
      </c>
      <c r="CG24" s="127">
        <f t="shared" si="8"/>
        <v>0</v>
      </c>
      <c r="CH24" s="127">
        <f t="shared" si="9"/>
        <v>0</v>
      </c>
    </row>
    <row r="25" spans="1:86" ht="13.5" customHeight="1">
      <c r="B25" s="604">
        <f>'O1'!B25</f>
        <v>0</v>
      </c>
      <c r="C25" s="605"/>
      <c r="D25" s="605"/>
      <c r="E25" s="605"/>
      <c r="F25" s="605"/>
      <c r="G25" s="294">
        <f>'O1'!G25</f>
        <v>0</v>
      </c>
      <c r="H25" s="606"/>
      <c r="I25" s="606"/>
      <c r="J25" s="606"/>
      <c r="K25" s="606"/>
      <c r="L25" s="606"/>
      <c r="M25" s="606"/>
      <c r="N25" s="606"/>
      <c r="O25" s="606"/>
      <c r="P25" s="606"/>
      <c r="Q25" s="606"/>
      <c r="R25" s="606"/>
      <c r="S25" s="606"/>
      <c r="T25" s="606"/>
      <c r="U25" s="606"/>
      <c r="V25" s="606"/>
      <c r="W25" s="606"/>
      <c r="X25" s="606"/>
      <c r="Y25" s="606"/>
      <c r="Z25" s="606"/>
      <c r="AA25" s="606"/>
      <c r="AB25" s="606"/>
      <c r="AC25" s="268">
        <f>'O1'!AC25</f>
        <v>0</v>
      </c>
      <c r="AD25" s="268"/>
      <c r="AE25" s="268"/>
      <c r="AF25" s="266">
        <f>'O1'!BP25</f>
        <v>0</v>
      </c>
      <c r="AG25" s="266"/>
      <c r="AH25" s="266"/>
      <c r="AI25" s="266"/>
      <c r="AJ25" s="266"/>
      <c r="AK25" s="266">
        <f>'O2'!AK25</f>
        <v>0</v>
      </c>
      <c r="AL25" s="266"/>
      <c r="AM25" s="266"/>
      <c r="AN25" s="266"/>
      <c r="AO25" s="266"/>
      <c r="AP25" s="266"/>
      <c r="AQ25" s="266"/>
      <c r="AR25" s="353">
        <f t="shared" si="0"/>
        <v>0</v>
      </c>
      <c r="AS25" s="353"/>
      <c r="AT25" s="353"/>
      <c r="AU25" s="353"/>
      <c r="AV25" s="353"/>
      <c r="AW25" s="353"/>
      <c r="AX25" s="353"/>
      <c r="AY25" s="202">
        <f>'O1'!AY25</f>
        <v>0</v>
      </c>
      <c r="AZ25" s="598">
        <f t="shared" si="10"/>
        <v>0</v>
      </c>
      <c r="BA25" s="599"/>
      <c r="BB25" s="599"/>
      <c r="BC25" s="599"/>
      <c r="BD25" s="600"/>
      <c r="BE25" s="598">
        <f t="shared" si="11"/>
        <v>0</v>
      </c>
      <c r="BF25" s="599"/>
      <c r="BG25" s="599"/>
      <c r="BH25" s="599"/>
      <c r="BI25" s="599"/>
      <c r="BJ25" s="599"/>
      <c r="BK25" s="600"/>
      <c r="BL25" s="1443">
        <f t="shared" si="1"/>
        <v>0</v>
      </c>
      <c r="BM25" s="1443"/>
      <c r="BN25" s="1443"/>
      <c r="BO25" s="1443"/>
      <c r="BP25" s="1443"/>
      <c r="BQ25" s="1443"/>
      <c r="BR25" s="1443"/>
      <c r="BS25" s="298">
        <f t="shared" si="4"/>
        <v>0</v>
      </c>
      <c r="BT25" s="323">
        <f>'O1'!AZ25</f>
        <v>0</v>
      </c>
      <c r="BU25" s="702" t="str">
        <f t="shared" si="2"/>
        <v>APROPRIAR O MACRO ITEM</v>
      </c>
      <c r="BV25" s="680" t="str">
        <f t="shared" si="3"/>
        <v/>
      </c>
      <c r="BW25" s="680" t="str">
        <f t="shared" si="5"/>
        <v xml:space="preserve"> </v>
      </c>
      <c r="BY25" s="668">
        <f>IF(BU25&lt;&gt;BW25,(IF(BS25=0,BL25*'Q3'!$CA$20,IF(BS25="R",BL25,0))),0)</f>
        <v>0</v>
      </c>
      <c r="BZ25" s="668">
        <f>IF(BU25&lt;&gt;BW25,(IF(BS25=0,BL25*'Q3'!$CA$21,IF(BS25="C",BL25,0))),0)</f>
        <v>0</v>
      </c>
      <c r="CA25" s="668">
        <f>IF(BU25&lt;&gt;BW25,(IF(BS25=0,BL25*'Q3'!$CA$22,IF(BS25="CF",BL25,0))),0)</f>
        <v>0</v>
      </c>
      <c r="CB25" s="668">
        <f>IF(BU25&lt;&gt;BW25,(IF(BS25=0,BL25*'Q3'!$CA$23,IF(BS25="F",BL25,0))),0)</f>
        <v>0</v>
      </c>
      <c r="CD25" s="274">
        <f>'O1'!BL25</f>
        <v>0</v>
      </c>
      <c r="CE25" s="127">
        <f t="shared" si="6"/>
        <v>0</v>
      </c>
      <c r="CF25" s="127">
        <f t="shared" si="7"/>
        <v>0</v>
      </c>
      <c r="CG25" s="127">
        <f t="shared" si="8"/>
        <v>0</v>
      </c>
      <c r="CH25" s="127">
        <f t="shared" si="9"/>
        <v>0</v>
      </c>
    </row>
    <row r="26" spans="1:86" ht="13.5" customHeight="1">
      <c r="B26" s="604">
        <f>'O1'!B26</f>
        <v>0</v>
      </c>
      <c r="C26" s="605"/>
      <c r="D26" s="605"/>
      <c r="E26" s="605"/>
      <c r="F26" s="605"/>
      <c r="G26" s="294">
        <f>'O1'!G26</f>
        <v>0</v>
      </c>
      <c r="H26" s="606"/>
      <c r="I26" s="606"/>
      <c r="J26" s="606"/>
      <c r="K26" s="606"/>
      <c r="L26" s="606"/>
      <c r="M26" s="606"/>
      <c r="N26" s="606"/>
      <c r="O26" s="606"/>
      <c r="P26" s="606"/>
      <c r="Q26" s="606"/>
      <c r="R26" s="606"/>
      <c r="S26" s="606"/>
      <c r="T26" s="606"/>
      <c r="U26" s="606"/>
      <c r="V26" s="606"/>
      <c r="W26" s="606"/>
      <c r="X26" s="606"/>
      <c r="Y26" s="606"/>
      <c r="Z26" s="606"/>
      <c r="AA26" s="606"/>
      <c r="AB26" s="606"/>
      <c r="AC26" s="268">
        <f>'O1'!AC26</f>
        <v>0</v>
      </c>
      <c r="AD26" s="268"/>
      <c r="AE26" s="268"/>
      <c r="AF26" s="266">
        <f>'O1'!BP26</f>
        <v>0</v>
      </c>
      <c r="AG26" s="266"/>
      <c r="AH26" s="266"/>
      <c r="AI26" s="266"/>
      <c r="AJ26" s="266"/>
      <c r="AK26" s="266">
        <f>'O2'!AK26</f>
        <v>0</v>
      </c>
      <c r="AL26" s="266"/>
      <c r="AM26" s="266"/>
      <c r="AN26" s="266"/>
      <c r="AO26" s="266"/>
      <c r="AP26" s="266"/>
      <c r="AQ26" s="266"/>
      <c r="AR26" s="353">
        <f t="shared" si="0"/>
        <v>0</v>
      </c>
      <c r="AS26" s="353"/>
      <c r="AT26" s="353"/>
      <c r="AU26" s="353"/>
      <c r="AV26" s="353"/>
      <c r="AW26" s="353"/>
      <c r="AX26" s="353"/>
      <c r="AY26" s="202">
        <f>'O1'!AY26</f>
        <v>0</v>
      </c>
      <c r="AZ26" s="598">
        <f t="shared" si="10"/>
        <v>0</v>
      </c>
      <c r="BA26" s="599"/>
      <c r="BB26" s="599"/>
      <c r="BC26" s="599"/>
      <c r="BD26" s="600"/>
      <c r="BE26" s="598">
        <f t="shared" si="11"/>
        <v>0</v>
      </c>
      <c r="BF26" s="599"/>
      <c r="BG26" s="599"/>
      <c r="BH26" s="599"/>
      <c r="BI26" s="599"/>
      <c r="BJ26" s="599"/>
      <c r="BK26" s="600"/>
      <c r="BL26" s="1443">
        <f t="shared" si="1"/>
        <v>0</v>
      </c>
      <c r="BM26" s="1443"/>
      <c r="BN26" s="1443"/>
      <c r="BO26" s="1443"/>
      <c r="BP26" s="1443"/>
      <c r="BQ26" s="1443"/>
      <c r="BR26" s="1443"/>
      <c r="BS26" s="298">
        <f t="shared" si="4"/>
        <v>0</v>
      </c>
      <c r="BT26" s="323">
        <f>'O1'!AZ26</f>
        <v>0</v>
      </c>
      <c r="BU26" s="702" t="str">
        <f t="shared" si="2"/>
        <v>APROPRIAR O MACRO ITEM</v>
      </c>
      <c r="BV26" s="680" t="str">
        <f t="shared" si="3"/>
        <v/>
      </c>
      <c r="BW26" s="680" t="str">
        <f t="shared" si="5"/>
        <v xml:space="preserve"> </v>
      </c>
      <c r="BY26" s="668">
        <f>IF(BU26&lt;&gt;BW26,(IF(BS26=0,BL26*'Q3'!$CA$20,IF(BS26="R",BL26,0))),0)</f>
        <v>0</v>
      </c>
      <c r="BZ26" s="668">
        <f>IF(BU26&lt;&gt;BW26,(IF(BS26=0,BL26*'Q3'!$CA$21,IF(BS26="C",BL26,0))),0)</f>
        <v>0</v>
      </c>
      <c r="CA26" s="668">
        <f>IF(BU26&lt;&gt;BW26,(IF(BS26=0,BL26*'Q3'!$CA$22,IF(BS26="CF",BL26,0))),0)</f>
        <v>0</v>
      </c>
      <c r="CB26" s="668">
        <f>IF(BU26&lt;&gt;BW26,(IF(BS26=0,BL26*'Q3'!$CA$23,IF(BS26="F",BL26,0))),0)</f>
        <v>0</v>
      </c>
      <c r="CD26" s="274">
        <f>'O1'!BL26</f>
        <v>0</v>
      </c>
      <c r="CE26" s="127">
        <f t="shared" si="6"/>
        <v>0</v>
      </c>
      <c r="CF26" s="127">
        <f t="shared" si="7"/>
        <v>0</v>
      </c>
      <c r="CG26" s="127">
        <f t="shared" si="8"/>
        <v>0</v>
      </c>
      <c r="CH26" s="127">
        <f t="shared" si="9"/>
        <v>0</v>
      </c>
    </row>
    <row r="27" spans="1:86" ht="13.5" customHeight="1">
      <c r="B27" s="604">
        <f>'O1'!B27</f>
        <v>0</v>
      </c>
      <c r="C27" s="605"/>
      <c r="D27" s="605"/>
      <c r="E27" s="605"/>
      <c r="F27" s="605"/>
      <c r="G27" s="294">
        <f>'O1'!G27</f>
        <v>0</v>
      </c>
      <c r="H27" s="606"/>
      <c r="I27" s="606"/>
      <c r="J27" s="606"/>
      <c r="K27" s="606"/>
      <c r="L27" s="606"/>
      <c r="M27" s="606"/>
      <c r="N27" s="606"/>
      <c r="O27" s="606"/>
      <c r="P27" s="606"/>
      <c r="Q27" s="606"/>
      <c r="R27" s="606"/>
      <c r="S27" s="606"/>
      <c r="T27" s="606"/>
      <c r="U27" s="606"/>
      <c r="V27" s="606"/>
      <c r="W27" s="606"/>
      <c r="X27" s="606"/>
      <c r="Y27" s="606"/>
      <c r="Z27" s="606"/>
      <c r="AA27" s="606"/>
      <c r="AB27" s="606"/>
      <c r="AC27" s="268">
        <f>'O1'!AC27</f>
        <v>0</v>
      </c>
      <c r="AD27" s="268"/>
      <c r="AE27" s="268"/>
      <c r="AF27" s="266">
        <f>'O1'!BP27</f>
        <v>0</v>
      </c>
      <c r="AG27" s="266"/>
      <c r="AH27" s="266"/>
      <c r="AI27" s="266"/>
      <c r="AJ27" s="266"/>
      <c r="AK27" s="266">
        <f>'O2'!AK27</f>
        <v>0</v>
      </c>
      <c r="AL27" s="266"/>
      <c r="AM27" s="266"/>
      <c r="AN27" s="266"/>
      <c r="AO27" s="266"/>
      <c r="AP27" s="266"/>
      <c r="AQ27" s="266"/>
      <c r="AR27" s="353">
        <f t="shared" si="0"/>
        <v>0</v>
      </c>
      <c r="AS27" s="353"/>
      <c r="AT27" s="353"/>
      <c r="AU27" s="353"/>
      <c r="AV27" s="353"/>
      <c r="AW27" s="353"/>
      <c r="AX27" s="353"/>
      <c r="AY27" s="202">
        <f>'O1'!AY27</f>
        <v>0</v>
      </c>
      <c r="AZ27" s="598">
        <f t="shared" si="10"/>
        <v>0</v>
      </c>
      <c r="BA27" s="599"/>
      <c r="BB27" s="599"/>
      <c r="BC27" s="599"/>
      <c r="BD27" s="600"/>
      <c r="BE27" s="598">
        <f t="shared" si="11"/>
        <v>0</v>
      </c>
      <c r="BF27" s="599"/>
      <c r="BG27" s="599"/>
      <c r="BH27" s="599"/>
      <c r="BI27" s="599"/>
      <c r="BJ27" s="599"/>
      <c r="BK27" s="600"/>
      <c r="BL27" s="1443">
        <f t="shared" si="1"/>
        <v>0</v>
      </c>
      <c r="BM27" s="1443"/>
      <c r="BN27" s="1443"/>
      <c r="BO27" s="1443"/>
      <c r="BP27" s="1443"/>
      <c r="BQ27" s="1443"/>
      <c r="BR27" s="1443"/>
      <c r="BS27" s="298">
        <f t="shared" si="4"/>
        <v>0</v>
      </c>
      <c r="BT27" s="323">
        <f>'O1'!AZ27</f>
        <v>0</v>
      </c>
      <c r="BU27" s="702" t="str">
        <f t="shared" si="2"/>
        <v>APROPRIAR O MACRO ITEM</v>
      </c>
      <c r="BV27" s="680" t="str">
        <f t="shared" si="3"/>
        <v/>
      </c>
      <c r="BW27" s="680" t="str">
        <f t="shared" si="5"/>
        <v xml:space="preserve"> </v>
      </c>
      <c r="BY27" s="668">
        <f>IF(BU27&lt;&gt;BW27,(IF(BS27=0,BL27*'Q3'!$CA$20,IF(BS27="R",BL27,0))),0)</f>
        <v>0</v>
      </c>
      <c r="BZ27" s="668">
        <f>IF(BU27&lt;&gt;BW27,(IF(BS27=0,BL27*'Q3'!$CA$21,IF(BS27="C",BL27,0))),0)</f>
        <v>0</v>
      </c>
      <c r="CA27" s="668">
        <f>IF(BU27&lt;&gt;BW27,(IF(BS27=0,BL27*'Q3'!$CA$22,IF(BS27="CF",BL27,0))),0)</f>
        <v>0</v>
      </c>
      <c r="CB27" s="668">
        <f>IF(BU27&lt;&gt;BW27,(IF(BS27=0,BL27*'Q3'!$CA$23,IF(BS27="F",BL27,0))),0)</f>
        <v>0</v>
      </c>
      <c r="CD27" s="274">
        <f>'O1'!BL27</f>
        <v>0</v>
      </c>
      <c r="CE27" s="127">
        <f t="shared" si="6"/>
        <v>0</v>
      </c>
      <c r="CF27" s="127">
        <f t="shared" si="7"/>
        <v>0</v>
      </c>
      <c r="CG27" s="127">
        <f t="shared" si="8"/>
        <v>0</v>
      </c>
      <c r="CH27" s="127">
        <f t="shared" si="9"/>
        <v>0</v>
      </c>
    </row>
    <row r="28" spans="1:86" ht="13.5" customHeight="1">
      <c r="B28" s="604">
        <f>'O1'!B28</f>
        <v>0</v>
      </c>
      <c r="C28" s="605"/>
      <c r="D28" s="605"/>
      <c r="E28" s="605"/>
      <c r="F28" s="605"/>
      <c r="G28" s="294">
        <f>'O1'!G28</f>
        <v>0</v>
      </c>
      <c r="H28" s="606"/>
      <c r="I28" s="606"/>
      <c r="J28" s="606"/>
      <c r="K28" s="606"/>
      <c r="L28" s="606"/>
      <c r="M28" s="606"/>
      <c r="N28" s="606"/>
      <c r="O28" s="606"/>
      <c r="P28" s="606"/>
      <c r="Q28" s="606"/>
      <c r="R28" s="606"/>
      <c r="S28" s="606"/>
      <c r="T28" s="606"/>
      <c r="U28" s="606"/>
      <c r="V28" s="606"/>
      <c r="W28" s="606"/>
      <c r="X28" s="606"/>
      <c r="Y28" s="606"/>
      <c r="Z28" s="606"/>
      <c r="AA28" s="606"/>
      <c r="AB28" s="606"/>
      <c r="AC28" s="268">
        <f>'O1'!AC28</f>
        <v>0</v>
      </c>
      <c r="AD28" s="268"/>
      <c r="AE28" s="268"/>
      <c r="AF28" s="266">
        <f>'O1'!BP28</f>
        <v>0</v>
      </c>
      <c r="AG28" s="266"/>
      <c r="AH28" s="266"/>
      <c r="AI28" s="266"/>
      <c r="AJ28" s="266"/>
      <c r="AK28" s="266">
        <f>'O2'!AK28</f>
        <v>0</v>
      </c>
      <c r="AL28" s="266"/>
      <c r="AM28" s="266"/>
      <c r="AN28" s="266"/>
      <c r="AO28" s="266"/>
      <c r="AP28" s="266"/>
      <c r="AQ28" s="266"/>
      <c r="AR28" s="353">
        <f t="shared" si="0"/>
        <v>0</v>
      </c>
      <c r="AS28" s="353"/>
      <c r="AT28" s="353"/>
      <c r="AU28" s="353"/>
      <c r="AV28" s="353"/>
      <c r="AW28" s="353"/>
      <c r="AX28" s="353"/>
      <c r="AY28" s="202">
        <f>'O1'!AY28</f>
        <v>0</v>
      </c>
      <c r="AZ28" s="598">
        <f t="shared" si="10"/>
        <v>0</v>
      </c>
      <c r="BA28" s="599"/>
      <c r="BB28" s="599"/>
      <c r="BC28" s="599"/>
      <c r="BD28" s="600"/>
      <c r="BE28" s="598">
        <f t="shared" si="11"/>
        <v>0</v>
      </c>
      <c r="BF28" s="599"/>
      <c r="BG28" s="599"/>
      <c r="BH28" s="599"/>
      <c r="BI28" s="599"/>
      <c r="BJ28" s="599"/>
      <c r="BK28" s="600"/>
      <c r="BL28" s="1443">
        <f t="shared" si="1"/>
        <v>0</v>
      </c>
      <c r="BM28" s="1443"/>
      <c r="BN28" s="1443"/>
      <c r="BO28" s="1443"/>
      <c r="BP28" s="1443"/>
      <c r="BQ28" s="1443"/>
      <c r="BR28" s="1443"/>
      <c r="BS28" s="298">
        <f t="shared" si="4"/>
        <v>0</v>
      </c>
      <c r="BT28" s="323">
        <f>'O1'!AZ28</f>
        <v>0</v>
      </c>
      <c r="BU28" s="702" t="str">
        <f t="shared" si="2"/>
        <v>APROPRIAR O MACRO ITEM</v>
      </c>
      <c r="BV28" s="680" t="str">
        <f t="shared" si="3"/>
        <v/>
      </c>
      <c r="BW28" s="680" t="str">
        <f t="shared" si="5"/>
        <v xml:space="preserve"> </v>
      </c>
      <c r="BY28" s="668">
        <f>IF(BU28&lt;&gt;BW28,(IF(BS28=0,BL28*'Q3'!$CA$20,IF(BS28="R",BL28,0))),0)</f>
        <v>0</v>
      </c>
      <c r="BZ28" s="668">
        <f>IF(BU28&lt;&gt;BW28,(IF(BS28=0,BL28*'Q3'!$CA$21,IF(BS28="C",BL28,0))),0)</f>
        <v>0</v>
      </c>
      <c r="CA28" s="668">
        <f>IF(BU28&lt;&gt;BW28,(IF(BS28=0,BL28*'Q3'!$CA$22,IF(BS28="CF",BL28,0))),0)</f>
        <v>0</v>
      </c>
      <c r="CB28" s="668">
        <f>IF(BU28&lt;&gt;BW28,(IF(BS28=0,BL28*'Q3'!$CA$23,IF(BS28="F",BL28,0))),0)</f>
        <v>0</v>
      </c>
      <c r="CD28" s="274">
        <f>'O1'!BL28</f>
        <v>0</v>
      </c>
      <c r="CE28" s="127">
        <f t="shared" si="6"/>
        <v>0</v>
      </c>
      <c r="CF28" s="127">
        <f t="shared" si="7"/>
        <v>0</v>
      </c>
      <c r="CG28" s="127">
        <f t="shared" si="8"/>
        <v>0</v>
      </c>
      <c r="CH28" s="127">
        <f t="shared" si="9"/>
        <v>0</v>
      </c>
    </row>
    <row r="29" spans="1:86" ht="13.5" customHeight="1">
      <c r="B29" s="604">
        <f>'O1'!B29</f>
        <v>0</v>
      </c>
      <c r="C29" s="605"/>
      <c r="D29" s="605"/>
      <c r="E29" s="605"/>
      <c r="F29" s="605"/>
      <c r="G29" s="294">
        <f>'O1'!G29</f>
        <v>0</v>
      </c>
      <c r="H29" s="606"/>
      <c r="I29" s="606"/>
      <c r="J29" s="606"/>
      <c r="K29" s="606"/>
      <c r="L29" s="606"/>
      <c r="M29" s="606"/>
      <c r="N29" s="606"/>
      <c r="O29" s="606"/>
      <c r="P29" s="606"/>
      <c r="Q29" s="606"/>
      <c r="R29" s="606"/>
      <c r="S29" s="606"/>
      <c r="T29" s="606"/>
      <c r="U29" s="606"/>
      <c r="V29" s="606"/>
      <c r="W29" s="606"/>
      <c r="X29" s="606"/>
      <c r="Y29" s="606"/>
      <c r="Z29" s="606"/>
      <c r="AA29" s="606"/>
      <c r="AB29" s="606"/>
      <c r="AC29" s="268">
        <f>'O1'!AC29</f>
        <v>0</v>
      </c>
      <c r="AD29" s="268"/>
      <c r="AE29" s="268"/>
      <c r="AF29" s="266">
        <f>'O1'!BP29</f>
        <v>0</v>
      </c>
      <c r="AG29" s="266"/>
      <c r="AH29" s="266"/>
      <c r="AI29" s="266"/>
      <c r="AJ29" s="266"/>
      <c r="AK29" s="266">
        <f>'O2'!AK29</f>
        <v>0</v>
      </c>
      <c r="AL29" s="266"/>
      <c r="AM29" s="266"/>
      <c r="AN29" s="266"/>
      <c r="AO29" s="266"/>
      <c r="AP29" s="266"/>
      <c r="AQ29" s="266"/>
      <c r="AR29" s="353">
        <f t="shared" si="0"/>
        <v>0</v>
      </c>
      <c r="AS29" s="353"/>
      <c r="AT29" s="353"/>
      <c r="AU29" s="353"/>
      <c r="AV29" s="353"/>
      <c r="AW29" s="353"/>
      <c r="AX29" s="353"/>
      <c r="AY29" s="202">
        <f>'O1'!AY29</f>
        <v>0</v>
      </c>
      <c r="AZ29" s="598">
        <f t="shared" si="10"/>
        <v>0</v>
      </c>
      <c r="BA29" s="599"/>
      <c r="BB29" s="599"/>
      <c r="BC29" s="599"/>
      <c r="BD29" s="600"/>
      <c r="BE29" s="598">
        <f t="shared" si="11"/>
        <v>0</v>
      </c>
      <c r="BF29" s="599"/>
      <c r="BG29" s="599"/>
      <c r="BH29" s="599"/>
      <c r="BI29" s="599"/>
      <c r="BJ29" s="599"/>
      <c r="BK29" s="600"/>
      <c r="BL29" s="1443">
        <f t="shared" si="1"/>
        <v>0</v>
      </c>
      <c r="BM29" s="1443"/>
      <c r="BN29" s="1443"/>
      <c r="BO29" s="1443"/>
      <c r="BP29" s="1443"/>
      <c r="BQ29" s="1443"/>
      <c r="BR29" s="1443"/>
      <c r="BS29" s="298">
        <f t="shared" si="4"/>
        <v>0</v>
      </c>
      <c r="BT29" s="323">
        <f>'O1'!AZ29</f>
        <v>0</v>
      </c>
      <c r="BU29" s="702" t="str">
        <f t="shared" si="2"/>
        <v>APROPRIAR O MACRO ITEM</v>
      </c>
      <c r="BV29" s="680" t="str">
        <f t="shared" si="3"/>
        <v/>
      </c>
      <c r="BW29" s="680" t="str">
        <f t="shared" si="5"/>
        <v xml:space="preserve"> </v>
      </c>
      <c r="BY29" s="668">
        <f>IF(BU29&lt;&gt;BW29,(IF(BS29=0,BL29*'Q3'!$CA$20,IF(BS29="R",BL29,0))),0)</f>
        <v>0</v>
      </c>
      <c r="BZ29" s="668">
        <f>IF(BU29&lt;&gt;BW29,(IF(BS29=0,BL29*'Q3'!$CA$21,IF(BS29="C",BL29,0))),0)</f>
        <v>0</v>
      </c>
      <c r="CA29" s="668">
        <f>IF(BU29&lt;&gt;BW29,(IF(BS29=0,BL29*'Q3'!$CA$22,IF(BS29="CF",BL29,0))),0)</f>
        <v>0</v>
      </c>
      <c r="CB29" s="668">
        <f>IF(BU29&lt;&gt;BW29,(IF(BS29=0,BL29*'Q3'!$CA$23,IF(BS29="F",BL29,0))),0)</f>
        <v>0</v>
      </c>
      <c r="CD29" s="274">
        <f>'O1'!BL29</f>
        <v>0</v>
      </c>
      <c r="CE29" s="127">
        <f t="shared" si="6"/>
        <v>0</v>
      </c>
      <c r="CF29" s="127">
        <f t="shared" si="7"/>
        <v>0</v>
      </c>
      <c r="CG29" s="127">
        <f t="shared" si="8"/>
        <v>0</v>
      </c>
      <c r="CH29" s="127">
        <f t="shared" si="9"/>
        <v>0</v>
      </c>
    </row>
    <row r="30" spans="1:86" ht="13.5" customHeight="1">
      <c r="B30" s="604">
        <f>'O1'!B30</f>
        <v>0</v>
      </c>
      <c r="C30" s="605"/>
      <c r="D30" s="605"/>
      <c r="E30" s="605"/>
      <c r="F30" s="605"/>
      <c r="G30" s="294">
        <f>'O1'!G30</f>
        <v>0</v>
      </c>
      <c r="H30" s="606"/>
      <c r="I30" s="606"/>
      <c r="J30" s="606"/>
      <c r="K30" s="606"/>
      <c r="L30" s="606"/>
      <c r="M30" s="606"/>
      <c r="N30" s="606"/>
      <c r="O30" s="606"/>
      <c r="P30" s="606"/>
      <c r="Q30" s="606"/>
      <c r="R30" s="606"/>
      <c r="S30" s="606"/>
      <c r="T30" s="606"/>
      <c r="U30" s="606"/>
      <c r="V30" s="606"/>
      <c r="W30" s="606"/>
      <c r="X30" s="606"/>
      <c r="Y30" s="606"/>
      <c r="Z30" s="606"/>
      <c r="AA30" s="606"/>
      <c r="AB30" s="606"/>
      <c r="AC30" s="268">
        <f>'O1'!AC30</f>
        <v>0</v>
      </c>
      <c r="AD30" s="268"/>
      <c r="AE30" s="268"/>
      <c r="AF30" s="266">
        <f>'O1'!BP30</f>
        <v>0</v>
      </c>
      <c r="AG30" s="266"/>
      <c r="AH30" s="266"/>
      <c r="AI30" s="266"/>
      <c r="AJ30" s="266"/>
      <c r="AK30" s="266">
        <f>'O2'!AK30</f>
        <v>0</v>
      </c>
      <c r="AL30" s="266"/>
      <c r="AM30" s="266"/>
      <c r="AN30" s="266"/>
      <c r="AO30" s="266"/>
      <c r="AP30" s="266"/>
      <c r="AQ30" s="266"/>
      <c r="AR30" s="353">
        <f t="shared" si="0"/>
        <v>0</v>
      </c>
      <c r="AS30" s="353"/>
      <c r="AT30" s="353"/>
      <c r="AU30" s="353"/>
      <c r="AV30" s="353"/>
      <c r="AW30" s="353"/>
      <c r="AX30" s="353"/>
      <c r="AY30" s="202">
        <f>'O1'!AY30</f>
        <v>0</v>
      </c>
      <c r="AZ30" s="598">
        <f t="shared" si="10"/>
        <v>0</v>
      </c>
      <c r="BA30" s="599"/>
      <c r="BB30" s="599"/>
      <c r="BC30" s="599"/>
      <c r="BD30" s="600"/>
      <c r="BE30" s="598">
        <f t="shared" si="11"/>
        <v>0</v>
      </c>
      <c r="BF30" s="599"/>
      <c r="BG30" s="599"/>
      <c r="BH30" s="599"/>
      <c r="BI30" s="599"/>
      <c r="BJ30" s="599"/>
      <c r="BK30" s="600"/>
      <c r="BL30" s="1443">
        <f t="shared" si="1"/>
        <v>0</v>
      </c>
      <c r="BM30" s="1443"/>
      <c r="BN30" s="1443"/>
      <c r="BO30" s="1443"/>
      <c r="BP30" s="1443"/>
      <c r="BQ30" s="1443"/>
      <c r="BR30" s="1443"/>
      <c r="BS30" s="298">
        <f t="shared" si="4"/>
        <v>0</v>
      </c>
      <c r="BT30" s="323">
        <f>'O1'!AZ30</f>
        <v>0</v>
      </c>
      <c r="BU30" s="702" t="str">
        <f t="shared" si="2"/>
        <v>APROPRIAR O MACRO ITEM</v>
      </c>
      <c r="BV30" s="680" t="str">
        <f t="shared" si="3"/>
        <v/>
      </c>
      <c r="BW30" s="680" t="str">
        <f t="shared" si="5"/>
        <v xml:space="preserve"> </v>
      </c>
      <c r="BY30" s="668">
        <f>IF(BU30&lt;&gt;BW30,(IF(BS30=0,BL30*'Q3'!$CA$20,IF(BS30="R",BL30,0))),0)</f>
        <v>0</v>
      </c>
      <c r="BZ30" s="668">
        <f>IF(BU30&lt;&gt;BW30,(IF(BS30=0,BL30*'Q3'!$CA$21,IF(BS30="C",BL30,0))),0)</f>
        <v>0</v>
      </c>
      <c r="CA30" s="668">
        <f>IF(BU30&lt;&gt;BW30,(IF(BS30=0,BL30*'Q3'!$CA$22,IF(BS30="CF",BL30,0))),0)</f>
        <v>0</v>
      </c>
      <c r="CB30" s="668">
        <f>IF(BU30&lt;&gt;BW30,(IF(BS30=0,BL30*'Q3'!$CA$23,IF(BS30="F",BL30,0))),0)</f>
        <v>0</v>
      </c>
      <c r="CD30" s="274">
        <f>'O1'!BL30</f>
        <v>0</v>
      </c>
      <c r="CE30" s="127">
        <f t="shared" si="6"/>
        <v>0</v>
      </c>
      <c r="CF30" s="127">
        <f t="shared" si="7"/>
        <v>0</v>
      </c>
      <c r="CG30" s="127">
        <f t="shared" si="8"/>
        <v>0</v>
      </c>
      <c r="CH30" s="127">
        <f t="shared" si="9"/>
        <v>0</v>
      </c>
    </row>
    <row r="31" spans="1:86" ht="13.5" customHeight="1">
      <c r="B31" s="604">
        <f>'O1'!B31</f>
        <v>0</v>
      </c>
      <c r="C31" s="605"/>
      <c r="D31" s="605"/>
      <c r="E31" s="605"/>
      <c r="F31" s="605"/>
      <c r="G31" s="294">
        <f>'O1'!G31</f>
        <v>0</v>
      </c>
      <c r="H31" s="606"/>
      <c r="I31" s="606"/>
      <c r="J31" s="606"/>
      <c r="K31" s="606"/>
      <c r="L31" s="606"/>
      <c r="M31" s="606"/>
      <c r="N31" s="606"/>
      <c r="O31" s="606"/>
      <c r="P31" s="606"/>
      <c r="Q31" s="606"/>
      <c r="R31" s="606"/>
      <c r="S31" s="606"/>
      <c r="T31" s="606"/>
      <c r="U31" s="606"/>
      <c r="V31" s="606"/>
      <c r="W31" s="606"/>
      <c r="X31" s="606"/>
      <c r="Y31" s="606"/>
      <c r="Z31" s="606"/>
      <c r="AA31" s="606"/>
      <c r="AB31" s="606"/>
      <c r="AC31" s="268">
        <f>'O1'!AC31</f>
        <v>0</v>
      </c>
      <c r="AD31" s="268"/>
      <c r="AE31" s="268"/>
      <c r="AF31" s="266">
        <f>'O1'!BP31</f>
        <v>0</v>
      </c>
      <c r="AG31" s="266"/>
      <c r="AH31" s="266"/>
      <c r="AI31" s="266"/>
      <c r="AJ31" s="266"/>
      <c r="AK31" s="266">
        <f>'O2'!AK31</f>
        <v>0</v>
      </c>
      <c r="AL31" s="266"/>
      <c r="AM31" s="266"/>
      <c r="AN31" s="266"/>
      <c r="AO31" s="266"/>
      <c r="AP31" s="266"/>
      <c r="AQ31" s="266"/>
      <c r="AR31" s="353">
        <f t="shared" si="0"/>
        <v>0</v>
      </c>
      <c r="AS31" s="353"/>
      <c r="AT31" s="353"/>
      <c r="AU31" s="353"/>
      <c r="AV31" s="353"/>
      <c r="AW31" s="353"/>
      <c r="AX31" s="353"/>
      <c r="AY31" s="202">
        <f>'O1'!AY31</f>
        <v>0</v>
      </c>
      <c r="AZ31" s="598">
        <f t="shared" si="10"/>
        <v>0</v>
      </c>
      <c r="BA31" s="599"/>
      <c r="BB31" s="599"/>
      <c r="BC31" s="599"/>
      <c r="BD31" s="600"/>
      <c r="BE31" s="598">
        <f t="shared" si="11"/>
        <v>0</v>
      </c>
      <c r="BF31" s="599"/>
      <c r="BG31" s="599"/>
      <c r="BH31" s="599"/>
      <c r="BI31" s="599"/>
      <c r="BJ31" s="599"/>
      <c r="BK31" s="600"/>
      <c r="BL31" s="1443">
        <f t="shared" si="1"/>
        <v>0</v>
      </c>
      <c r="BM31" s="1443"/>
      <c r="BN31" s="1443"/>
      <c r="BO31" s="1443"/>
      <c r="BP31" s="1443"/>
      <c r="BQ31" s="1443"/>
      <c r="BR31" s="1443"/>
      <c r="BS31" s="298">
        <f t="shared" si="4"/>
        <v>0</v>
      </c>
      <c r="BT31" s="323">
        <f>'O1'!AZ31</f>
        <v>0</v>
      </c>
      <c r="BU31" s="702" t="str">
        <f t="shared" si="2"/>
        <v>APROPRIAR O MACRO ITEM</v>
      </c>
      <c r="BV31" s="680" t="str">
        <f t="shared" si="3"/>
        <v/>
      </c>
      <c r="BW31" s="680" t="str">
        <f t="shared" si="5"/>
        <v xml:space="preserve"> </v>
      </c>
      <c r="BY31" s="668">
        <f>IF(BU31&lt;&gt;BW31,(IF(BS31=0,BL31*'Q3'!$CA$20,IF(BS31="R",BL31,0))),0)</f>
        <v>0</v>
      </c>
      <c r="BZ31" s="668">
        <f>IF(BU31&lt;&gt;BW31,(IF(BS31=0,BL31*'Q3'!$CA$21,IF(BS31="C",BL31,0))),0)</f>
        <v>0</v>
      </c>
      <c r="CA31" s="668">
        <f>IF(BU31&lt;&gt;BW31,(IF(BS31=0,BL31*'Q3'!$CA$22,IF(BS31="CF",BL31,0))),0)</f>
        <v>0</v>
      </c>
      <c r="CB31" s="668">
        <f>IF(BU31&lt;&gt;BW31,(IF(BS31=0,BL31*'Q3'!$CA$23,IF(BS31="F",BL31,0))),0)</f>
        <v>0</v>
      </c>
      <c r="CD31" s="274">
        <f>'O1'!BL31</f>
        <v>0</v>
      </c>
      <c r="CE31" s="127">
        <f t="shared" si="6"/>
        <v>0</v>
      </c>
      <c r="CF31" s="127">
        <f t="shared" si="7"/>
        <v>0</v>
      </c>
      <c r="CG31" s="127">
        <f t="shared" si="8"/>
        <v>0</v>
      </c>
      <c r="CH31" s="127">
        <f t="shared" si="9"/>
        <v>0</v>
      </c>
    </row>
    <row r="32" spans="1:86" ht="13.5" customHeight="1">
      <c r="B32" s="604">
        <f>'O1'!B32</f>
        <v>0</v>
      </c>
      <c r="C32" s="605"/>
      <c r="D32" s="605"/>
      <c r="E32" s="605"/>
      <c r="F32" s="605"/>
      <c r="G32" s="294">
        <f>'O1'!G32</f>
        <v>0</v>
      </c>
      <c r="H32" s="606"/>
      <c r="I32" s="606"/>
      <c r="J32" s="606"/>
      <c r="K32" s="606"/>
      <c r="L32" s="606"/>
      <c r="M32" s="606"/>
      <c r="N32" s="606"/>
      <c r="O32" s="606"/>
      <c r="P32" s="606"/>
      <c r="Q32" s="606"/>
      <c r="R32" s="606"/>
      <c r="S32" s="606"/>
      <c r="T32" s="606"/>
      <c r="U32" s="606"/>
      <c r="V32" s="606"/>
      <c r="W32" s="606"/>
      <c r="X32" s="606"/>
      <c r="Y32" s="606"/>
      <c r="Z32" s="606"/>
      <c r="AA32" s="606"/>
      <c r="AB32" s="606"/>
      <c r="AC32" s="268">
        <f>'O1'!AC32</f>
        <v>0</v>
      </c>
      <c r="AD32" s="268"/>
      <c r="AE32" s="268"/>
      <c r="AF32" s="266">
        <f>'O1'!BP32</f>
        <v>0</v>
      </c>
      <c r="AG32" s="266"/>
      <c r="AH32" s="266"/>
      <c r="AI32" s="266"/>
      <c r="AJ32" s="266"/>
      <c r="AK32" s="266">
        <f>'O2'!AK32</f>
        <v>0</v>
      </c>
      <c r="AL32" s="266"/>
      <c r="AM32" s="266"/>
      <c r="AN32" s="266"/>
      <c r="AO32" s="266"/>
      <c r="AP32" s="266"/>
      <c r="AQ32" s="266"/>
      <c r="AR32" s="353">
        <f t="shared" si="0"/>
        <v>0</v>
      </c>
      <c r="AS32" s="353"/>
      <c r="AT32" s="353"/>
      <c r="AU32" s="353"/>
      <c r="AV32" s="353"/>
      <c r="AW32" s="353"/>
      <c r="AX32" s="353"/>
      <c r="AY32" s="202">
        <f>'O1'!AY32</f>
        <v>0</v>
      </c>
      <c r="AZ32" s="598">
        <f t="shared" si="10"/>
        <v>0</v>
      </c>
      <c r="BA32" s="599"/>
      <c r="BB32" s="599"/>
      <c r="BC32" s="599"/>
      <c r="BD32" s="600"/>
      <c r="BE32" s="598">
        <f t="shared" si="11"/>
        <v>0</v>
      </c>
      <c r="BF32" s="599"/>
      <c r="BG32" s="599"/>
      <c r="BH32" s="599"/>
      <c r="BI32" s="599"/>
      <c r="BJ32" s="599"/>
      <c r="BK32" s="600"/>
      <c r="BL32" s="1443">
        <f t="shared" si="1"/>
        <v>0</v>
      </c>
      <c r="BM32" s="1443"/>
      <c r="BN32" s="1443"/>
      <c r="BO32" s="1443"/>
      <c r="BP32" s="1443"/>
      <c r="BQ32" s="1443"/>
      <c r="BR32" s="1443"/>
      <c r="BS32" s="298">
        <f t="shared" si="4"/>
        <v>0</v>
      </c>
      <c r="BT32" s="323">
        <f>'O1'!AZ32</f>
        <v>0</v>
      </c>
      <c r="BU32" s="702" t="str">
        <f t="shared" si="2"/>
        <v>APROPRIAR O MACRO ITEM</v>
      </c>
      <c r="BV32" s="680" t="str">
        <f t="shared" si="3"/>
        <v/>
      </c>
      <c r="BW32" s="680" t="str">
        <f t="shared" si="5"/>
        <v xml:space="preserve"> </v>
      </c>
      <c r="BY32" s="668">
        <f>IF(BU32&lt;&gt;BW32,(IF(BS32=0,BL32*'Q3'!$CA$20,IF(BS32="R",BL32,0))),0)</f>
        <v>0</v>
      </c>
      <c r="BZ32" s="668">
        <f>IF(BU32&lt;&gt;BW32,(IF(BS32=0,BL32*'Q3'!$CA$21,IF(BS32="C",BL32,0))),0)</f>
        <v>0</v>
      </c>
      <c r="CA32" s="668">
        <f>IF(BU32&lt;&gt;BW32,(IF(BS32=0,BL32*'Q3'!$CA$22,IF(BS32="CF",BL32,0))),0)</f>
        <v>0</v>
      </c>
      <c r="CB32" s="668">
        <f>IF(BU32&lt;&gt;BW32,(IF(BS32=0,BL32*'Q3'!$CA$23,IF(BS32="F",BL32,0))),0)</f>
        <v>0</v>
      </c>
      <c r="CD32" s="274">
        <f>'O1'!BL32</f>
        <v>0</v>
      </c>
      <c r="CE32" s="127">
        <f t="shared" si="6"/>
        <v>0</v>
      </c>
      <c r="CF32" s="127">
        <f t="shared" si="7"/>
        <v>0</v>
      </c>
      <c r="CG32" s="127">
        <f t="shared" si="8"/>
        <v>0</v>
      </c>
      <c r="CH32" s="127">
        <f t="shared" si="9"/>
        <v>0</v>
      </c>
    </row>
    <row r="33" spans="2:86" ht="13.5" customHeight="1">
      <c r="B33" s="604">
        <f>'O1'!B33</f>
        <v>0</v>
      </c>
      <c r="C33" s="605"/>
      <c r="D33" s="605"/>
      <c r="E33" s="605"/>
      <c r="F33" s="605"/>
      <c r="G33" s="294">
        <f>'O1'!G33</f>
        <v>0</v>
      </c>
      <c r="H33" s="606"/>
      <c r="I33" s="606"/>
      <c r="J33" s="606"/>
      <c r="K33" s="606"/>
      <c r="L33" s="606"/>
      <c r="M33" s="606"/>
      <c r="N33" s="606"/>
      <c r="O33" s="606"/>
      <c r="P33" s="606"/>
      <c r="Q33" s="606"/>
      <c r="R33" s="606"/>
      <c r="S33" s="606"/>
      <c r="T33" s="606"/>
      <c r="U33" s="606"/>
      <c r="V33" s="606"/>
      <c r="W33" s="606"/>
      <c r="X33" s="606"/>
      <c r="Y33" s="606"/>
      <c r="Z33" s="606"/>
      <c r="AA33" s="606"/>
      <c r="AB33" s="606"/>
      <c r="AC33" s="268">
        <f>'O1'!AC33</f>
        <v>0</v>
      </c>
      <c r="AD33" s="268"/>
      <c r="AE33" s="268"/>
      <c r="AF33" s="266">
        <f>'O1'!BP33</f>
        <v>0</v>
      </c>
      <c r="AG33" s="266"/>
      <c r="AH33" s="266"/>
      <c r="AI33" s="266"/>
      <c r="AJ33" s="266"/>
      <c r="AK33" s="266">
        <f>'O2'!AK33</f>
        <v>0</v>
      </c>
      <c r="AL33" s="266"/>
      <c r="AM33" s="266"/>
      <c r="AN33" s="266"/>
      <c r="AO33" s="266"/>
      <c r="AP33" s="266"/>
      <c r="AQ33" s="266"/>
      <c r="AR33" s="353">
        <f t="shared" si="0"/>
        <v>0</v>
      </c>
      <c r="AS33" s="353"/>
      <c r="AT33" s="353"/>
      <c r="AU33" s="353"/>
      <c r="AV33" s="353"/>
      <c r="AW33" s="353"/>
      <c r="AX33" s="353"/>
      <c r="AY33" s="202">
        <f>'O1'!AY33</f>
        <v>0</v>
      </c>
      <c r="AZ33" s="598">
        <f t="shared" si="10"/>
        <v>0</v>
      </c>
      <c r="BA33" s="599"/>
      <c r="BB33" s="599"/>
      <c r="BC33" s="599"/>
      <c r="BD33" s="600"/>
      <c r="BE33" s="598">
        <f t="shared" si="11"/>
        <v>0</v>
      </c>
      <c r="BF33" s="599"/>
      <c r="BG33" s="599"/>
      <c r="BH33" s="599"/>
      <c r="BI33" s="599"/>
      <c r="BJ33" s="599"/>
      <c r="BK33" s="600"/>
      <c r="BL33" s="1443">
        <f t="shared" si="1"/>
        <v>0</v>
      </c>
      <c r="BM33" s="1443"/>
      <c r="BN33" s="1443"/>
      <c r="BO33" s="1443"/>
      <c r="BP33" s="1443"/>
      <c r="BQ33" s="1443"/>
      <c r="BR33" s="1443"/>
      <c r="BS33" s="298">
        <f t="shared" si="4"/>
        <v>0</v>
      </c>
      <c r="BT33" s="323">
        <f>'O1'!AZ33</f>
        <v>0</v>
      </c>
      <c r="BU33" s="702" t="str">
        <f t="shared" si="2"/>
        <v>APROPRIAR O MACRO ITEM</v>
      </c>
      <c r="BV33" s="680" t="str">
        <f t="shared" si="3"/>
        <v/>
      </c>
      <c r="BW33" s="680" t="str">
        <f t="shared" si="5"/>
        <v xml:space="preserve"> </v>
      </c>
      <c r="BY33" s="668">
        <f>IF(BU33&lt;&gt;BW33,(IF(BS33=0,BL33*'Q3'!$CA$20,IF(BS33="R",BL33,0))),0)</f>
        <v>0</v>
      </c>
      <c r="BZ33" s="668">
        <f>IF(BU33&lt;&gt;BW33,(IF(BS33=0,BL33*'Q3'!$CA$21,IF(BS33="C",BL33,0))),0)</f>
        <v>0</v>
      </c>
      <c r="CA33" s="668">
        <f>IF(BU33&lt;&gt;BW33,(IF(BS33=0,BL33*'Q3'!$CA$22,IF(BS33="CF",BL33,0))),0)</f>
        <v>0</v>
      </c>
      <c r="CB33" s="668">
        <f>IF(BU33&lt;&gt;BW33,(IF(BS33=0,BL33*'Q3'!$CA$23,IF(BS33="F",BL33,0))),0)</f>
        <v>0</v>
      </c>
      <c r="CD33" s="274">
        <f>'O1'!BL33</f>
        <v>0</v>
      </c>
      <c r="CE33" s="127">
        <f t="shared" si="6"/>
        <v>0</v>
      </c>
      <c r="CF33" s="127">
        <f t="shared" si="7"/>
        <v>0</v>
      </c>
      <c r="CG33" s="127">
        <f t="shared" si="8"/>
        <v>0</v>
      </c>
      <c r="CH33" s="127">
        <f t="shared" si="9"/>
        <v>0</v>
      </c>
    </row>
    <row r="34" spans="2:86" ht="13.5" customHeight="1">
      <c r="B34" s="604">
        <f>'O1'!B34</f>
        <v>0</v>
      </c>
      <c r="C34" s="605"/>
      <c r="D34" s="605"/>
      <c r="E34" s="605"/>
      <c r="F34" s="605"/>
      <c r="G34" s="294">
        <f>'O1'!G34</f>
        <v>0</v>
      </c>
      <c r="H34" s="606"/>
      <c r="I34" s="606"/>
      <c r="J34" s="606"/>
      <c r="K34" s="606"/>
      <c r="L34" s="606"/>
      <c r="M34" s="606"/>
      <c r="N34" s="606"/>
      <c r="O34" s="606"/>
      <c r="P34" s="606"/>
      <c r="Q34" s="606"/>
      <c r="R34" s="606"/>
      <c r="S34" s="606"/>
      <c r="T34" s="606"/>
      <c r="U34" s="606"/>
      <c r="V34" s="606"/>
      <c r="W34" s="606"/>
      <c r="X34" s="606"/>
      <c r="Y34" s="606"/>
      <c r="Z34" s="606"/>
      <c r="AA34" s="606"/>
      <c r="AB34" s="606"/>
      <c r="AC34" s="268">
        <f>'O1'!AC34</f>
        <v>0</v>
      </c>
      <c r="AD34" s="268"/>
      <c r="AE34" s="268"/>
      <c r="AF34" s="266">
        <f>'O1'!BP34</f>
        <v>0</v>
      </c>
      <c r="AG34" s="266"/>
      <c r="AH34" s="266"/>
      <c r="AI34" s="266"/>
      <c r="AJ34" s="266"/>
      <c r="AK34" s="266">
        <f>'O2'!AK34</f>
        <v>0</v>
      </c>
      <c r="AL34" s="266"/>
      <c r="AM34" s="266"/>
      <c r="AN34" s="266"/>
      <c r="AO34" s="266"/>
      <c r="AP34" s="266"/>
      <c r="AQ34" s="266"/>
      <c r="AR34" s="353">
        <f t="shared" si="0"/>
        <v>0</v>
      </c>
      <c r="AS34" s="353"/>
      <c r="AT34" s="353"/>
      <c r="AU34" s="353"/>
      <c r="AV34" s="353"/>
      <c r="AW34" s="353"/>
      <c r="AX34" s="353"/>
      <c r="AY34" s="202">
        <f>'O1'!AY34</f>
        <v>0</v>
      </c>
      <c r="AZ34" s="598">
        <f t="shared" si="10"/>
        <v>0</v>
      </c>
      <c r="BA34" s="599"/>
      <c r="BB34" s="599"/>
      <c r="BC34" s="599"/>
      <c r="BD34" s="600"/>
      <c r="BE34" s="598">
        <f t="shared" si="11"/>
        <v>0</v>
      </c>
      <c r="BF34" s="599"/>
      <c r="BG34" s="599"/>
      <c r="BH34" s="599"/>
      <c r="BI34" s="599"/>
      <c r="BJ34" s="599"/>
      <c r="BK34" s="600"/>
      <c r="BL34" s="1443">
        <f t="shared" si="1"/>
        <v>0</v>
      </c>
      <c r="BM34" s="1443"/>
      <c r="BN34" s="1443"/>
      <c r="BO34" s="1443"/>
      <c r="BP34" s="1443"/>
      <c r="BQ34" s="1443"/>
      <c r="BR34" s="1443"/>
      <c r="BS34" s="298">
        <f t="shared" si="4"/>
        <v>0</v>
      </c>
      <c r="BT34" s="323">
        <f>'O1'!AZ34</f>
        <v>0</v>
      </c>
      <c r="BU34" s="702" t="str">
        <f t="shared" si="2"/>
        <v>APROPRIAR O MACRO ITEM</v>
      </c>
      <c r="BV34" s="680" t="str">
        <f t="shared" si="3"/>
        <v/>
      </c>
      <c r="BW34" s="680" t="str">
        <f t="shared" si="5"/>
        <v xml:space="preserve"> </v>
      </c>
      <c r="BY34" s="668">
        <f>IF(BU34&lt;&gt;BW34,(IF(BS34=0,BL34*'Q3'!$CA$20,IF(BS34="R",BL34,0))),0)</f>
        <v>0</v>
      </c>
      <c r="BZ34" s="668">
        <f>IF(BU34&lt;&gt;BW34,(IF(BS34=0,BL34*'Q3'!$CA$21,IF(BS34="C",BL34,0))),0)</f>
        <v>0</v>
      </c>
      <c r="CA34" s="668">
        <f>IF(BU34&lt;&gt;BW34,(IF(BS34=0,BL34*'Q3'!$CA$22,IF(BS34="CF",BL34,0))),0)</f>
        <v>0</v>
      </c>
      <c r="CB34" s="668">
        <f>IF(BU34&lt;&gt;BW34,(IF(BS34=0,BL34*'Q3'!$CA$23,IF(BS34="F",BL34,0))),0)</f>
        <v>0</v>
      </c>
      <c r="CD34" s="274">
        <f>'O1'!BL34</f>
        <v>0</v>
      </c>
      <c r="CE34" s="127">
        <f t="shared" si="6"/>
        <v>0</v>
      </c>
      <c r="CF34" s="127">
        <f t="shared" si="7"/>
        <v>0</v>
      </c>
      <c r="CG34" s="127">
        <f t="shared" si="8"/>
        <v>0</v>
      </c>
      <c r="CH34" s="127">
        <f t="shared" si="9"/>
        <v>0</v>
      </c>
    </row>
    <row r="35" spans="2:86" ht="13.5" customHeight="1">
      <c r="B35" s="604">
        <f>'O1'!B35</f>
        <v>0</v>
      </c>
      <c r="C35" s="605"/>
      <c r="D35" s="605"/>
      <c r="E35" s="605"/>
      <c r="F35" s="605"/>
      <c r="G35" s="294">
        <f>'O1'!G35</f>
        <v>0</v>
      </c>
      <c r="H35" s="606"/>
      <c r="I35" s="606"/>
      <c r="J35" s="606"/>
      <c r="K35" s="606"/>
      <c r="L35" s="606"/>
      <c r="M35" s="606"/>
      <c r="N35" s="606"/>
      <c r="O35" s="606"/>
      <c r="P35" s="606"/>
      <c r="Q35" s="606"/>
      <c r="R35" s="606"/>
      <c r="S35" s="606"/>
      <c r="T35" s="606"/>
      <c r="U35" s="606"/>
      <c r="V35" s="606"/>
      <c r="W35" s="606"/>
      <c r="X35" s="606"/>
      <c r="Y35" s="606"/>
      <c r="Z35" s="606"/>
      <c r="AA35" s="606"/>
      <c r="AB35" s="606"/>
      <c r="AC35" s="268">
        <f>'O1'!AC35</f>
        <v>0</v>
      </c>
      <c r="AD35" s="268"/>
      <c r="AE35" s="268"/>
      <c r="AF35" s="266">
        <f>'O1'!BP35</f>
        <v>0</v>
      </c>
      <c r="AG35" s="266"/>
      <c r="AH35" s="266"/>
      <c r="AI35" s="266"/>
      <c r="AJ35" s="266"/>
      <c r="AK35" s="266">
        <f>'O2'!AK35</f>
        <v>0</v>
      </c>
      <c r="AL35" s="266"/>
      <c r="AM35" s="266"/>
      <c r="AN35" s="266"/>
      <c r="AO35" s="266"/>
      <c r="AP35" s="266"/>
      <c r="AQ35" s="266"/>
      <c r="AR35" s="353">
        <f t="shared" si="0"/>
        <v>0</v>
      </c>
      <c r="AS35" s="353"/>
      <c r="AT35" s="353"/>
      <c r="AU35" s="353"/>
      <c r="AV35" s="353"/>
      <c r="AW35" s="353"/>
      <c r="AX35" s="353"/>
      <c r="AY35" s="202">
        <f>'O1'!AY35</f>
        <v>0</v>
      </c>
      <c r="AZ35" s="598">
        <f t="shared" si="10"/>
        <v>0</v>
      </c>
      <c r="BA35" s="599"/>
      <c r="BB35" s="599"/>
      <c r="BC35" s="599"/>
      <c r="BD35" s="600"/>
      <c r="BE35" s="598">
        <f t="shared" si="11"/>
        <v>0</v>
      </c>
      <c r="BF35" s="599"/>
      <c r="BG35" s="599"/>
      <c r="BH35" s="599"/>
      <c r="BI35" s="599"/>
      <c r="BJ35" s="599"/>
      <c r="BK35" s="600"/>
      <c r="BL35" s="1443">
        <f t="shared" si="1"/>
        <v>0</v>
      </c>
      <c r="BM35" s="1443"/>
      <c r="BN35" s="1443"/>
      <c r="BO35" s="1443"/>
      <c r="BP35" s="1443"/>
      <c r="BQ35" s="1443"/>
      <c r="BR35" s="1443"/>
      <c r="BS35" s="298">
        <f t="shared" si="4"/>
        <v>0</v>
      </c>
      <c r="BT35" s="323">
        <f>'O1'!AZ35</f>
        <v>0</v>
      </c>
      <c r="BU35" s="702" t="str">
        <f t="shared" si="2"/>
        <v>APROPRIAR O MACRO ITEM</v>
      </c>
      <c r="BV35" s="680" t="str">
        <f t="shared" si="3"/>
        <v/>
      </c>
      <c r="BW35" s="680" t="str">
        <f t="shared" si="5"/>
        <v xml:space="preserve"> </v>
      </c>
      <c r="BY35" s="668">
        <f>IF(BU35&lt;&gt;BW35,(IF(BS35=0,BL35*'Q3'!$CA$20,IF(BS35="R",BL35,0))),0)</f>
        <v>0</v>
      </c>
      <c r="BZ35" s="668">
        <f>IF(BU35&lt;&gt;BW35,(IF(BS35=0,BL35*'Q3'!$CA$21,IF(BS35="C",BL35,0))),0)</f>
        <v>0</v>
      </c>
      <c r="CA35" s="668">
        <f>IF(BU35&lt;&gt;BW35,(IF(BS35=0,BL35*'Q3'!$CA$22,IF(BS35="CF",BL35,0))),0)</f>
        <v>0</v>
      </c>
      <c r="CB35" s="668">
        <f>IF(BU35&lt;&gt;BW35,(IF(BS35=0,BL35*'Q3'!$CA$23,IF(BS35="F",BL35,0))),0)</f>
        <v>0</v>
      </c>
      <c r="CD35" s="274">
        <f>'O1'!BL35</f>
        <v>0</v>
      </c>
      <c r="CE35" s="127">
        <f t="shared" si="6"/>
        <v>0</v>
      </c>
      <c r="CF35" s="127">
        <f t="shared" si="7"/>
        <v>0</v>
      </c>
      <c r="CG35" s="127">
        <f t="shared" si="8"/>
        <v>0</v>
      </c>
      <c r="CH35" s="127">
        <f t="shared" si="9"/>
        <v>0</v>
      </c>
    </row>
    <row r="36" spans="2:86" ht="13.5" customHeight="1">
      <c r="B36" s="604">
        <f>'O1'!B36</f>
        <v>0</v>
      </c>
      <c r="C36" s="605"/>
      <c r="D36" s="605"/>
      <c r="E36" s="605"/>
      <c r="F36" s="605"/>
      <c r="G36" s="294">
        <f>'O1'!G36</f>
        <v>0</v>
      </c>
      <c r="H36" s="606"/>
      <c r="I36" s="606"/>
      <c r="J36" s="606"/>
      <c r="K36" s="606"/>
      <c r="L36" s="606"/>
      <c r="M36" s="606"/>
      <c r="N36" s="606"/>
      <c r="O36" s="606"/>
      <c r="P36" s="606"/>
      <c r="Q36" s="606"/>
      <c r="R36" s="606"/>
      <c r="S36" s="606"/>
      <c r="T36" s="606"/>
      <c r="U36" s="606"/>
      <c r="V36" s="606"/>
      <c r="W36" s="606"/>
      <c r="X36" s="606"/>
      <c r="Y36" s="606"/>
      <c r="Z36" s="606"/>
      <c r="AA36" s="606"/>
      <c r="AB36" s="606"/>
      <c r="AC36" s="268">
        <f>'O1'!AC36</f>
        <v>0</v>
      </c>
      <c r="AD36" s="268"/>
      <c r="AE36" s="268"/>
      <c r="AF36" s="266">
        <f>'O1'!BP36</f>
        <v>0</v>
      </c>
      <c r="AG36" s="266"/>
      <c r="AH36" s="266"/>
      <c r="AI36" s="266"/>
      <c r="AJ36" s="266"/>
      <c r="AK36" s="266">
        <f>'O2'!AK36</f>
        <v>0</v>
      </c>
      <c r="AL36" s="266"/>
      <c r="AM36" s="266"/>
      <c r="AN36" s="266"/>
      <c r="AO36" s="266"/>
      <c r="AP36" s="266"/>
      <c r="AQ36" s="266"/>
      <c r="AR36" s="353">
        <f t="shared" si="0"/>
        <v>0</v>
      </c>
      <c r="AS36" s="353"/>
      <c r="AT36" s="353"/>
      <c r="AU36" s="353"/>
      <c r="AV36" s="353"/>
      <c r="AW36" s="353"/>
      <c r="AX36" s="353"/>
      <c r="AY36" s="202">
        <f>'O1'!AY36</f>
        <v>0</v>
      </c>
      <c r="AZ36" s="598">
        <f t="shared" si="10"/>
        <v>0</v>
      </c>
      <c r="BA36" s="599"/>
      <c r="BB36" s="599"/>
      <c r="BC36" s="599"/>
      <c r="BD36" s="600"/>
      <c r="BE36" s="598">
        <f t="shared" si="11"/>
        <v>0</v>
      </c>
      <c r="BF36" s="599"/>
      <c r="BG36" s="599"/>
      <c r="BH36" s="599"/>
      <c r="BI36" s="599"/>
      <c r="BJ36" s="599"/>
      <c r="BK36" s="600"/>
      <c r="BL36" s="1443">
        <f t="shared" si="1"/>
        <v>0</v>
      </c>
      <c r="BM36" s="1443"/>
      <c r="BN36" s="1443"/>
      <c r="BO36" s="1443"/>
      <c r="BP36" s="1443"/>
      <c r="BQ36" s="1443"/>
      <c r="BR36" s="1443"/>
      <c r="BS36" s="298">
        <f t="shared" si="4"/>
        <v>0</v>
      </c>
      <c r="BT36" s="323">
        <f>'O1'!AZ36</f>
        <v>0</v>
      </c>
      <c r="BU36" s="702" t="str">
        <f t="shared" si="2"/>
        <v>APROPRIAR O MACRO ITEM</v>
      </c>
      <c r="BV36" s="680" t="str">
        <f t="shared" si="3"/>
        <v/>
      </c>
      <c r="BW36" s="680" t="str">
        <f t="shared" si="5"/>
        <v xml:space="preserve"> </v>
      </c>
      <c r="BY36" s="668">
        <f>IF(BU36&lt;&gt;BW36,(IF(BS36=0,BL36*'Q3'!$CA$20,IF(BS36="R",BL36,0))),0)</f>
        <v>0</v>
      </c>
      <c r="BZ36" s="668">
        <f>IF(BU36&lt;&gt;BW36,(IF(BS36=0,BL36*'Q3'!$CA$21,IF(BS36="C",BL36,0))),0)</f>
        <v>0</v>
      </c>
      <c r="CA36" s="668">
        <f>IF(BU36&lt;&gt;BW36,(IF(BS36=0,BL36*'Q3'!$CA$22,IF(BS36="CF",BL36,0))),0)</f>
        <v>0</v>
      </c>
      <c r="CB36" s="668">
        <f>IF(BU36&lt;&gt;BW36,(IF(BS36=0,BL36*'Q3'!$CA$23,IF(BS36="F",BL36,0))),0)</f>
        <v>0</v>
      </c>
      <c r="CD36" s="274">
        <f>'O1'!BL36</f>
        <v>0</v>
      </c>
      <c r="CE36" s="127">
        <f t="shared" si="6"/>
        <v>0</v>
      </c>
      <c r="CF36" s="127">
        <f t="shared" si="7"/>
        <v>0</v>
      </c>
      <c r="CG36" s="127">
        <f t="shared" si="8"/>
        <v>0</v>
      </c>
      <c r="CH36" s="127">
        <f t="shared" si="9"/>
        <v>0</v>
      </c>
    </row>
    <row r="37" spans="2:86" ht="13.5" customHeight="1">
      <c r="B37" s="604">
        <f>'O1'!B37</f>
        <v>0</v>
      </c>
      <c r="C37" s="605"/>
      <c r="D37" s="605"/>
      <c r="E37" s="605"/>
      <c r="F37" s="605"/>
      <c r="G37" s="294">
        <f>'O1'!G37</f>
        <v>0</v>
      </c>
      <c r="H37" s="606"/>
      <c r="I37" s="606"/>
      <c r="J37" s="606"/>
      <c r="K37" s="606"/>
      <c r="L37" s="606"/>
      <c r="M37" s="606"/>
      <c r="N37" s="606"/>
      <c r="O37" s="606"/>
      <c r="P37" s="606"/>
      <c r="Q37" s="606"/>
      <c r="R37" s="606"/>
      <c r="S37" s="606"/>
      <c r="T37" s="606"/>
      <c r="U37" s="606"/>
      <c r="V37" s="606"/>
      <c r="W37" s="606"/>
      <c r="X37" s="606"/>
      <c r="Y37" s="606"/>
      <c r="Z37" s="606"/>
      <c r="AA37" s="606"/>
      <c r="AB37" s="606"/>
      <c r="AC37" s="268">
        <f>'O1'!AC37</f>
        <v>0</v>
      </c>
      <c r="AD37" s="268"/>
      <c r="AE37" s="268"/>
      <c r="AF37" s="266">
        <f>'O1'!BP37</f>
        <v>0</v>
      </c>
      <c r="AG37" s="266"/>
      <c r="AH37" s="266"/>
      <c r="AI37" s="266"/>
      <c r="AJ37" s="266"/>
      <c r="AK37" s="266">
        <f>'O2'!AK37</f>
        <v>0</v>
      </c>
      <c r="AL37" s="266"/>
      <c r="AM37" s="266"/>
      <c r="AN37" s="266"/>
      <c r="AO37" s="266"/>
      <c r="AP37" s="266"/>
      <c r="AQ37" s="266"/>
      <c r="AR37" s="353">
        <f t="shared" si="0"/>
        <v>0</v>
      </c>
      <c r="AS37" s="353"/>
      <c r="AT37" s="353"/>
      <c r="AU37" s="353"/>
      <c r="AV37" s="353"/>
      <c r="AW37" s="353"/>
      <c r="AX37" s="353"/>
      <c r="AY37" s="202">
        <f>'O1'!AY37</f>
        <v>0</v>
      </c>
      <c r="AZ37" s="598">
        <f t="shared" si="10"/>
        <v>0</v>
      </c>
      <c r="BA37" s="599"/>
      <c r="BB37" s="599"/>
      <c r="BC37" s="599"/>
      <c r="BD37" s="600"/>
      <c r="BE37" s="598">
        <f t="shared" si="11"/>
        <v>0</v>
      </c>
      <c r="BF37" s="599"/>
      <c r="BG37" s="599"/>
      <c r="BH37" s="599"/>
      <c r="BI37" s="599"/>
      <c r="BJ37" s="599"/>
      <c r="BK37" s="600"/>
      <c r="BL37" s="1443">
        <f t="shared" si="1"/>
        <v>0</v>
      </c>
      <c r="BM37" s="1443"/>
      <c r="BN37" s="1443"/>
      <c r="BO37" s="1443"/>
      <c r="BP37" s="1443"/>
      <c r="BQ37" s="1443"/>
      <c r="BR37" s="1443"/>
      <c r="BS37" s="298">
        <f t="shared" si="4"/>
        <v>0</v>
      </c>
      <c r="BT37" s="323">
        <f>'O1'!AZ37</f>
        <v>0</v>
      </c>
      <c r="BU37" s="702" t="str">
        <f t="shared" si="2"/>
        <v>APROPRIAR O MACRO ITEM</v>
      </c>
      <c r="BV37" s="680" t="str">
        <f t="shared" si="3"/>
        <v/>
      </c>
      <c r="BW37" s="680" t="str">
        <f t="shared" si="5"/>
        <v xml:space="preserve"> </v>
      </c>
      <c r="BY37" s="668">
        <f>IF(BU37&lt;&gt;BW37,(IF(BS37=0,BL37*'Q3'!$CA$20,IF(BS37="R",BL37,0))),0)</f>
        <v>0</v>
      </c>
      <c r="BZ37" s="668">
        <f>IF(BU37&lt;&gt;BW37,(IF(BS37=0,BL37*'Q3'!$CA$21,IF(BS37="C",BL37,0))),0)</f>
        <v>0</v>
      </c>
      <c r="CA37" s="668">
        <f>IF(BU37&lt;&gt;BW37,(IF(BS37=0,BL37*'Q3'!$CA$22,IF(BS37="CF",BL37,0))),0)</f>
        <v>0</v>
      </c>
      <c r="CB37" s="668">
        <f>IF(BU37&lt;&gt;BW37,(IF(BS37=0,BL37*'Q3'!$CA$23,IF(BS37="F",BL37,0))),0)</f>
        <v>0</v>
      </c>
      <c r="CD37" s="274">
        <f>'O1'!BL37</f>
        <v>0</v>
      </c>
      <c r="CE37" s="127">
        <f t="shared" si="6"/>
        <v>0</v>
      </c>
      <c r="CF37" s="127">
        <f t="shared" si="7"/>
        <v>0</v>
      </c>
      <c r="CG37" s="127">
        <f t="shared" si="8"/>
        <v>0</v>
      </c>
      <c r="CH37" s="127">
        <f t="shared" si="9"/>
        <v>0</v>
      </c>
    </row>
    <row r="38" spans="2:86" ht="13.5" customHeight="1">
      <c r="B38" s="604">
        <f>'O1'!B38</f>
        <v>0</v>
      </c>
      <c r="C38" s="605"/>
      <c r="D38" s="605"/>
      <c r="E38" s="605"/>
      <c r="F38" s="605"/>
      <c r="G38" s="294">
        <f>'O1'!G38</f>
        <v>0</v>
      </c>
      <c r="H38" s="606"/>
      <c r="I38" s="606"/>
      <c r="J38" s="606"/>
      <c r="K38" s="606"/>
      <c r="L38" s="606"/>
      <c r="M38" s="606"/>
      <c r="N38" s="606"/>
      <c r="O38" s="606"/>
      <c r="P38" s="606"/>
      <c r="Q38" s="606"/>
      <c r="R38" s="606"/>
      <c r="S38" s="606"/>
      <c r="T38" s="606"/>
      <c r="U38" s="606"/>
      <c r="V38" s="606"/>
      <c r="W38" s="606"/>
      <c r="X38" s="606"/>
      <c r="Y38" s="606"/>
      <c r="Z38" s="606"/>
      <c r="AA38" s="606"/>
      <c r="AB38" s="606"/>
      <c r="AC38" s="268">
        <f>'O1'!AC38</f>
        <v>0</v>
      </c>
      <c r="AD38" s="268"/>
      <c r="AE38" s="268"/>
      <c r="AF38" s="266">
        <f>'O1'!BP38</f>
        <v>0</v>
      </c>
      <c r="AG38" s="266"/>
      <c r="AH38" s="266"/>
      <c r="AI38" s="266"/>
      <c r="AJ38" s="266"/>
      <c r="AK38" s="266">
        <f>'O2'!AK38</f>
        <v>0</v>
      </c>
      <c r="AL38" s="266"/>
      <c r="AM38" s="266"/>
      <c r="AN38" s="266"/>
      <c r="AO38" s="266"/>
      <c r="AP38" s="266"/>
      <c r="AQ38" s="266"/>
      <c r="AR38" s="353">
        <f t="shared" si="0"/>
        <v>0</v>
      </c>
      <c r="AS38" s="353"/>
      <c r="AT38" s="353"/>
      <c r="AU38" s="353"/>
      <c r="AV38" s="353"/>
      <c r="AW38" s="353"/>
      <c r="AX38" s="353"/>
      <c r="AY38" s="202">
        <f>'O1'!AY38</f>
        <v>0</v>
      </c>
      <c r="AZ38" s="598">
        <f t="shared" si="10"/>
        <v>0</v>
      </c>
      <c r="BA38" s="599"/>
      <c r="BB38" s="599"/>
      <c r="BC38" s="599"/>
      <c r="BD38" s="600"/>
      <c r="BE38" s="598">
        <f t="shared" si="11"/>
        <v>0</v>
      </c>
      <c r="BF38" s="599"/>
      <c r="BG38" s="599"/>
      <c r="BH38" s="599"/>
      <c r="BI38" s="599"/>
      <c r="BJ38" s="599"/>
      <c r="BK38" s="600"/>
      <c r="BL38" s="1443">
        <f t="shared" si="1"/>
        <v>0</v>
      </c>
      <c r="BM38" s="1443"/>
      <c r="BN38" s="1443"/>
      <c r="BO38" s="1443"/>
      <c r="BP38" s="1443"/>
      <c r="BQ38" s="1443"/>
      <c r="BR38" s="1443"/>
      <c r="BS38" s="298">
        <f t="shared" si="4"/>
        <v>0</v>
      </c>
      <c r="BT38" s="323">
        <f>'O1'!AZ38</f>
        <v>0</v>
      </c>
      <c r="BU38" s="702" t="str">
        <f t="shared" si="2"/>
        <v>APROPRIAR O MACRO ITEM</v>
      </c>
      <c r="BV38" s="680" t="str">
        <f t="shared" si="3"/>
        <v/>
      </c>
      <c r="BW38" s="680" t="str">
        <f t="shared" si="5"/>
        <v xml:space="preserve"> </v>
      </c>
      <c r="BY38" s="668">
        <f>IF(BU38&lt;&gt;BW38,(IF(BS38=0,BL38*'Q3'!$CA$20,IF(BS38="R",BL38,0))),0)</f>
        <v>0</v>
      </c>
      <c r="BZ38" s="668">
        <f>IF(BU38&lt;&gt;BW38,(IF(BS38=0,BL38*'Q3'!$CA$21,IF(BS38="C",BL38,0))),0)</f>
        <v>0</v>
      </c>
      <c r="CA38" s="668">
        <f>IF(BU38&lt;&gt;BW38,(IF(BS38=0,BL38*'Q3'!$CA$22,IF(BS38="CF",BL38,0))),0)</f>
        <v>0</v>
      </c>
      <c r="CB38" s="668">
        <f>IF(BU38&lt;&gt;BW38,(IF(BS38=0,BL38*'Q3'!$CA$23,IF(BS38="F",BL38,0))),0)</f>
        <v>0</v>
      </c>
      <c r="CD38" s="274">
        <f>'O1'!BL38</f>
        <v>0</v>
      </c>
      <c r="CE38" s="127">
        <f t="shared" si="6"/>
        <v>0</v>
      </c>
      <c r="CF38" s="127">
        <f t="shared" si="7"/>
        <v>0</v>
      </c>
      <c r="CG38" s="127">
        <f t="shared" si="8"/>
        <v>0</v>
      </c>
      <c r="CH38" s="127">
        <f t="shared" si="9"/>
        <v>0</v>
      </c>
    </row>
    <row r="39" spans="2:86" ht="13.5" customHeight="1">
      <c r="B39" s="604">
        <f>'O1'!B39</f>
        <v>0</v>
      </c>
      <c r="C39" s="605"/>
      <c r="D39" s="605"/>
      <c r="E39" s="605"/>
      <c r="F39" s="605"/>
      <c r="G39" s="294">
        <f>'O1'!G39</f>
        <v>0</v>
      </c>
      <c r="H39" s="606"/>
      <c r="I39" s="606"/>
      <c r="J39" s="606"/>
      <c r="K39" s="606"/>
      <c r="L39" s="606"/>
      <c r="M39" s="606"/>
      <c r="N39" s="606"/>
      <c r="O39" s="606"/>
      <c r="P39" s="606"/>
      <c r="Q39" s="606"/>
      <c r="R39" s="606"/>
      <c r="S39" s="606"/>
      <c r="T39" s="606"/>
      <c r="U39" s="606"/>
      <c r="V39" s="606"/>
      <c r="W39" s="606"/>
      <c r="X39" s="606"/>
      <c r="Y39" s="606"/>
      <c r="Z39" s="606"/>
      <c r="AA39" s="606"/>
      <c r="AB39" s="606"/>
      <c r="AC39" s="268">
        <f>'O1'!AC39</f>
        <v>0</v>
      </c>
      <c r="AD39" s="268"/>
      <c r="AE39" s="268"/>
      <c r="AF39" s="266">
        <f>'O1'!BP39</f>
        <v>0</v>
      </c>
      <c r="AG39" s="266"/>
      <c r="AH39" s="266"/>
      <c r="AI39" s="266"/>
      <c r="AJ39" s="266"/>
      <c r="AK39" s="266">
        <f>'O2'!AK39</f>
        <v>0</v>
      </c>
      <c r="AL39" s="266"/>
      <c r="AM39" s="266"/>
      <c r="AN39" s="266"/>
      <c r="AO39" s="266"/>
      <c r="AP39" s="266"/>
      <c r="AQ39" s="266"/>
      <c r="AR39" s="353">
        <f t="shared" si="0"/>
        <v>0</v>
      </c>
      <c r="AS39" s="353"/>
      <c r="AT39" s="353"/>
      <c r="AU39" s="353"/>
      <c r="AV39" s="353"/>
      <c r="AW39" s="353"/>
      <c r="AX39" s="353"/>
      <c r="AY39" s="202">
        <f>'O1'!AY39</f>
        <v>0</v>
      </c>
      <c r="AZ39" s="598">
        <f t="shared" si="10"/>
        <v>0</v>
      </c>
      <c r="BA39" s="599"/>
      <c r="BB39" s="599"/>
      <c r="BC39" s="599"/>
      <c r="BD39" s="600"/>
      <c r="BE39" s="598">
        <f t="shared" si="11"/>
        <v>0</v>
      </c>
      <c r="BF39" s="599"/>
      <c r="BG39" s="599"/>
      <c r="BH39" s="599"/>
      <c r="BI39" s="599"/>
      <c r="BJ39" s="599"/>
      <c r="BK39" s="600"/>
      <c r="BL39" s="1443">
        <f t="shared" si="1"/>
        <v>0</v>
      </c>
      <c r="BM39" s="1443"/>
      <c r="BN39" s="1443"/>
      <c r="BO39" s="1443"/>
      <c r="BP39" s="1443"/>
      <c r="BQ39" s="1443"/>
      <c r="BR39" s="1443"/>
      <c r="BS39" s="298">
        <f t="shared" si="4"/>
        <v>0</v>
      </c>
      <c r="BT39" s="323">
        <f>'O1'!AZ39</f>
        <v>0</v>
      </c>
      <c r="BU39" s="702" t="str">
        <f t="shared" si="2"/>
        <v>APROPRIAR O MACRO ITEM</v>
      </c>
      <c r="BV39" s="680" t="str">
        <f t="shared" si="3"/>
        <v/>
      </c>
      <c r="BW39" s="680" t="str">
        <f t="shared" si="5"/>
        <v xml:space="preserve"> </v>
      </c>
      <c r="BY39" s="668">
        <f>IF(BU39&lt;&gt;BW39,(IF(BS39=0,BL39*'Q3'!$CA$20,IF(BS39="R",BL39,0))),0)</f>
        <v>0</v>
      </c>
      <c r="BZ39" s="668">
        <f>IF(BU39&lt;&gt;BW39,(IF(BS39=0,BL39*'Q3'!$CA$21,IF(BS39="C",BL39,0))),0)</f>
        <v>0</v>
      </c>
      <c r="CA39" s="668">
        <f>IF(BU39&lt;&gt;BW39,(IF(BS39=0,BL39*'Q3'!$CA$22,IF(BS39="CF",BL39,0))),0)</f>
        <v>0</v>
      </c>
      <c r="CB39" s="668">
        <f>IF(BU39&lt;&gt;BW39,(IF(BS39=0,BL39*'Q3'!$CA$23,IF(BS39="F",BL39,0))),0)</f>
        <v>0</v>
      </c>
      <c r="CD39" s="274">
        <f>'O1'!BL39</f>
        <v>0</v>
      </c>
      <c r="CE39" s="127">
        <f t="shared" si="6"/>
        <v>0</v>
      </c>
      <c r="CF39" s="127">
        <f t="shared" si="7"/>
        <v>0</v>
      </c>
      <c r="CG39" s="127">
        <f t="shared" si="8"/>
        <v>0</v>
      </c>
      <c r="CH39" s="127">
        <f t="shared" si="9"/>
        <v>0</v>
      </c>
    </row>
    <row r="40" spans="2:86" ht="13.5" customHeight="1">
      <c r="B40" s="604">
        <f>'O1'!B40</f>
        <v>0</v>
      </c>
      <c r="C40" s="605"/>
      <c r="D40" s="605"/>
      <c r="E40" s="605"/>
      <c r="F40" s="605"/>
      <c r="G40" s="294">
        <f>'O1'!G40</f>
        <v>0</v>
      </c>
      <c r="H40" s="606"/>
      <c r="I40" s="606"/>
      <c r="J40" s="606"/>
      <c r="K40" s="606"/>
      <c r="L40" s="606"/>
      <c r="M40" s="606"/>
      <c r="N40" s="606"/>
      <c r="O40" s="606"/>
      <c r="P40" s="606"/>
      <c r="Q40" s="606"/>
      <c r="R40" s="606"/>
      <c r="S40" s="606"/>
      <c r="T40" s="606"/>
      <c r="U40" s="606"/>
      <c r="V40" s="606"/>
      <c r="W40" s="606"/>
      <c r="X40" s="606"/>
      <c r="Y40" s="606"/>
      <c r="Z40" s="606"/>
      <c r="AA40" s="606"/>
      <c r="AB40" s="606"/>
      <c r="AC40" s="268">
        <f>'O1'!AC40</f>
        <v>0</v>
      </c>
      <c r="AD40" s="268"/>
      <c r="AE40" s="268"/>
      <c r="AF40" s="266">
        <f>'O1'!BP40</f>
        <v>0</v>
      </c>
      <c r="AG40" s="266"/>
      <c r="AH40" s="266"/>
      <c r="AI40" s="266"/>
      <c r="AJ40" s="266"/>
      <c r="AK40" s="266">
        <f>'O2'!AK40</f>
        <v>0</v>
      </c>
      <c r="AL40" s="266"/>
      <c r="AM40" s="266"/>
      <c r="AN40" s="266"/>
      <c r="AO40" s="266"/>
      <c r="AP40" s="266"/>
      <c r="AQ40" s="266"/>
      <c r="AR40" s="353">
        <f t="shared" si="0"/>
        <v>0</v>
      </c>
      <c r="AS40" s="353"/>
      <c r="AT40" s="353"/>
      <c r="AU40" s="353"/>
      <c r="AV40" s="353"/>
      <c r="AW40" s="353"/>
      <c r="AX40" s="353"/>
      <c r="AY40" s="202">
        <f>'O1'!AY40</f>
        <v>0</v>
      </c>
      <c r="AZ40" s="598">
        <f t="shared" si="10"/>
        <v>0</v>
      </c>
      <c r="BA40" s="599"/>
      <c r="BB40" s="599"/>
      <c r="BC40" s="599"/>
      <c r="BD40" s="600"/>
      <c r="BE40" s="598">
        <f t="shared" si="11"/>
        <v>0</v>
      </c>
      <c r="BF40" s="599"/>
      <c r="BG40" s="599"/>
      <c r="BH40" s="599"/>
      <c r="BI40" s="599"/>
      <c r="BJ40" s="599"/>
      <c r="BK40" s="600"/>
      <c r="BL40" s="1443">
        <f t="shared" si="1"/>
        <v>0</v>
      </c>
      <c r="BM40" s="1443"/>
      <c r="BN40" s="1443"/>
      <c r="BO40" s="1443"/>
      <c r="BP40" s="1443"/>
      <c r="BQ40" s="1443"/>
      <c r="BR40" s="1443"/>
      <c r="BS40" s="298">
        <f t="shared" si="4"/>
        <v>0</v>
      </c>
      <c r="BT40" s="323">
        <f>'O1'!AZ40</f>
        <v>0</v>
      </c>
      <c r="BU40" s="702" t="str">
        <f t="shared" si="2"/>
        <v>APROPRIAR O MACRO ITEM</v>
      </c>
      <c r="BV40" s="680" t="str">
        <f t="shared" si="3"/>
        <v/>
      </c>
      <c r="BW40" s="680" t="str">
        <f t="shared" si="5"/>
        <v xml:space="preserve"> </v>
      </c>
      <c r="BY40" s="668">
        <f>IF(BU40&lt;&gt;BW40,(IF(BS40=0,BL40*'Q3'!$CA$20,IF(BS40="R",BL40,0))),0)</f>
        <v>0</v>
      </c>
      <c r="BZ40" s="668">
        <f>IF(BU40&lt;&gt;BW40,(IF(BS40=0,BL40*'Q3'!$CA$21,IF(BS40="C",BL40,0))),0)</f>
        <v>0</v>
      </c>
      <c r="CA40" s="668">
        <f>IF(BU40&lt;&gt;BW40,(IF(BS40=0,BL40*'Q3'!$CA$22,IF(BS40="CF",BL40,0))),0)</f>
        <v>0</v>
      </c>
      <c r="CB40" s="668">
        <f>IF(BU40&lt;&gt;BW40,(IF(BS40=0,BL40*'Q3'!$CA$23,IF(BS40="F",BL40,0))),0)</f>
        <v>0</v>
      </c>
      <c r="CD40" s="274">
        <f>'O1'!BL40</f>
        <v>0</v>
      </c>
      <c r="CE40" s="127">
        <f t="shared" si="6"/>
        <v>0</v>
      </c>
      <c r="CF40" s="127">
        <f t="shared" si="7"/>
        <v>0</v>
      </c>
      <c r="CG40" s="127">
        <f t="shared" si="8"/>
        <v>0</v>
      </c>
      <c r="CH40" s="127">
        <f t="shared" si="9"/>
        <v>0</v>
      </c>
    </row>
    <row r="41" spans="2:86" ht="13.5" customHeight="1">
      <c r="B41" s="604">
        <f>'O1'!B41</f>
        <v>0</v>
      </c>
      <c r="C41" s="605"/>
      <c r="D41" s="605"/>
      <c r="E41" s="605"/>
      <c r="F41" s="605"/>
      <c r="G41" s="294">
        <f>'O1'!G41</f>
        <v>0</v>
      </c>
      <c r="H41" s="606"/>
      <c r="I41" s="606"/>
      <c r="J41" s="606"/>
      <c r="K41" s="606"/>
      <c r="L41" s="606"/>
      <c r="M41" s="606"/>
      <c r="N41" s="606"/>
      <c r="O41" s="606"/>
      <c r="P41" s="606"/>
      <c r="Q41" s="606"/>
      <c r="R41" s="606"/>
      <c r="S41" s="606"/>
      <c r="T41" s="606"/>
      <c r="U41" s="606"/>
      <c r="V41" s="606"/>
      <c r="W41" s="606"/>
      <c r="X41" s="606"/>
      <c r="Y41" s="606"/>
      <c r="Z41" s="606"/>
      <c r="AA41" s="606"/>
      <c r="AB41" s="606"/>
      <c r="AC41" s="268">
        <f>'O1'!AC41</f>
        <v>0</v>
      </c>
      <c r="AD41" s="268"/>
      <c r="AE41" s="268"/>
      <c r="AF41" s="266">
        <f>'O1'!BP41</f>
        <v>0</v>
      </c>
      <c r="AG41" s="266"/>
      <c r="AH41" s="266"/>
      <c r="AI41" s="266"/>
      <c r="AJ41" s="266"/>
      <c r="AK41" s="266">
        <f>'O2'!AK41</f>
        <v>0</v>
      </c>
      <c r="AL41" s="266"/>
      <c r="AM41" s="266"/>
      <c r="AN41" s="266"/>
      <c r="AO41" s="266"/>
      <c r="AP41" s="266"/>
      <c r="AQ41" s="266"/>
      <c r="AR41" s="353">
        <f t="shared" si="0"/>
        <v>0</v>
      </c>
      <c r="AS41" s="353"/>
      <c r="AT41" s="353"/>
      <c r="AU41" s="353"/>
      <c r="AV41" s="353"/>
      <c r="AW41" s="353"/>
      <c r="AX41" s="353"/>
      <c r="AY41" s="202">
        <f>'O1'!AY41</f>
        <v>0</v>
      </c>
      <c r="AZ41" s="598">
        <f t="shared" si="10"/>
        <v>0</v>
      </c>
      <c r="BA41" s="599"/>
      <c r="BB41" s="599"/>
      <c r="BC41" s="599"/>
      <c r="BD41" s="600"/>
      <c r="BE41" s="598">
        <f t="shared" si="11"/>
        <v>0</v>
      </c>
      <c r="BF41" s="599"/>
      <c r="BG41" s="599"/>
      <c r="BH41" s="599"/>
      <c r="BI41" s="599"/>
      <c r="BJ41" s="599"/>
      <c r="BK41" s="600"/>
      <c r="BL41" s="1443">
        <f t="shared" si="1"/>
        <v>0</v>
      </c>
      <c r="BM41" s="1443"/>
      <c r="BN41" s="1443"/>
      <c r="BO41" s="1443"/>
      <c r="BP41" s="1443"/>
      <c r="BQ41" s="1443"/>
      <c r="BR41" s="1443"/>
      <c r="BS41" s="298">
        <f t="shared" si="4"/>
        <v>0</v>
      </c>
      <c r="BT41" s="323">
        <f>'O1'!AZ41</f>
        <v>0</v>
      </c>
      <c r="BU41" s="702" t="str">
        <f t="shared" si="2"/>
        <v>APROPRIAR O MACRO ITEM</v>
      </c>
      <c r="BV41" s="680" t="str">
        <f t="shared" si="3"/>
        <v/>
      </c>
      <c r="BW41" s="680" t="str">
        <f t="shared" si="5"/>
        <v xml:space="preserve"> </v>
      </c>
      <c r="BY41" s="668">
        <f>IF(BU41&lt;&gt;BW41,(IF(BS41=0,BL41*'Q3'!$CA$20,IF(BS41="R",BL41,0))),0)</f>
        <v>0</v>
      </c>
      <c r="BZ41" s="668">
        <f>IF(BU41&lt;&gt;BW41,(IF(BS41=0,BL41*'Q3'!$CA$21,IF(BS41="C",BL41,0))),0)</f>
        <v>0</v>
      </c>
      <c r="CA41" s="668">
        <f>IF(BU41&lt;&gt;BW41,(IF(BS41=0,BL41*'Q3'!$CA$22,IF(BS41="CF",BL41,0))),0)</f>
        <v>0</v>
      </c>
      <c r="CB41" s="668">
        <f>IF(BU41&lt;&gt;BW41,(IF(BS41=0,BL41*'Q3'!$CA$23,IF(BS41="F",BL41,0))),0)</f>
        <v>0</v>
      </c>
      <c r="CD41" s="274">
        <f>'O1'!BL41</f>
        <v>0</v>
      </c>
      <c r="CE41" s="127">
        <f t="shared" si="6"/>
        <v>0</v>
      </c>
      <c r="CF41" s="127">
        <f t="shared" si="7"/>
        <v>0</v>
      </c>
      <c r="CG41" s="127">
        <f t="shared" si="8"/>
        <v>0</v>
      </c>
      <c r="CH41" s="127">
        <f t="shared" si="9"/>
        <v>0</v>
      </c>
    </row>
    <row r="42" spans="2:86" ht="13.5" customHeight="1">
      <c r="B42" s="604">
        <f>'O1'!B42</f>
        <v>0</v>
      </c>
      <c r="C42" s="605"/>
      <c r="D42" s="605"/>
      <c r="E42" s="605"/>
      <c r="F42" s="605"/>
      <c r="G42" s="294">
        <f>'O1'!G42</f>
        <v>0</v>
      </c>
      <c r="H42" s="606"/>
      <c r="I42" s="606"/>
      <c r="J42" s="606"/>
      <c r="K42" s="606"/>
      <c r="L42" s="606"/>
      <c r="M42" s="606"/>
      <c r="N42" s="606"/>
      <c r="O42" s="606"/>
      <c r="P42" s="606"/>
      <c r="Q42" s="606"/>
      <c r="R42" s="606"/>
      <c r="S42" s="606"/>
      <c r="T42" s="606"/>
      <c r="U42" s="606"/>
      <c r="V42" s="606"/>
      <c r="W42" s="606"/>
      <c r="X42" s="606"/>
      <c r="Y42" s="606"/>
      <c r="Z42" s="606"/>
      <c r="AA42" s="606"/>
      <c r="AB42" s="606"/>
      <c r="AC42" s="268">
        <f>'O1'!AC42</f>
        <v>0</v>
      </c>
      <c r="AD42" s="268"/>
      <c r="AE42" s="268"/>
      <c r="AF42" s="266">
        <f>'O1'!BP42</f>
        <v>0</v>
      </c>
      <c r="AG42" s="266"/>
      <c r="AH42" s="266"/>
      <c r="AI42" s="266"/>
      <c r="AJ42" s="266"/>
      <c r="AK42" s="266">
        <f>'O2'!AK42</f>
        <v>0</v>
      </c>
      <c r="AL42" s="266"/>
      <c r="AM42" s="266"/>
      <c r="AN42" s="266"/>
      <c r="AO42" s="266"/>
      <c r="AP42" s="266"/>
      <c r="AQ42" s="266"/>
      <c r="AR42" s="353">
        <f t="shared" si="0"/>
        <v>0</v>
      </c>
      <c r="AS42" s="353"/>
      <c r="AT42" s="353"/>
      <c r="AU42" s="353"/>
      <c r="AV42" s="353"/>
      <c r="AW42" s="353"/>
      <c r="AX42" s="353"/>
      <c r="AY42" s="202">
        <f>'O1'!AY42</f>
        <v>0</v>
      </c>
      <c r="AZ42" s="598">
        <f t="shared" si="10"/>
        <v>0</v>
      </c>
      <c r="BA42" s="599"/>
      <c r="BB42" s="599"/>
      <c r="BC42" s="599"/>
      <c r="BD42" s="600"/>
      <c r="BE42" s="598">
        <f t="shared" si="11"/>
        <v>0</v>
      </c>
      <c r="BF42" s="599"/>
      <c r="BG42" s="599"/>
      <c r="BH42" s="599"/>
      <c r="BI42" s="599"/>
      <c r="BJ42" s="599"/>
      <c r="BK42" s="600"/>
      <c r="BL42" s="1443">
        <f t="shared" si="1"/>
        <v>0</v>
      </c>
      <c r="BM42" s="1443"/>
      <c r="BN42" s="1443"/>
      <c r="BO42" s="1443"/>
      <c r="BP42" s="1443"/>
      <c r="BQ42" s="1443"/>
      <c r="BR42" s="1443"/>
      <c r="BS42" s="298">
        <f t="shared" si="4"/>
        <v>0</v>
      </c>
      <c r="BT42" s="323">
        <f>'O1'!AZ42</f>
        <v>0</v>
      </c>
      <c r="BU42" s="702" t="str">
        <f t="shared" si="2"/>
        <v>APROPRIAR O MACRO ITEM</v>
      </c>
      <c r="BV42" s="680" t="str">
        <f t="shared" si="3"/>
        <v/>
      </c>
      <c r="BW42" s="680" t="str">
        <f t="shared" si="5"/>
        <v xml:space="preserve"> </v>
      </c>
      <c r="BY42" s="668">
        <f>IF(BU42&lt;&gt;BW42,(IF(BS42=0,BL42*'Q3'!$CA$20,IF(BS42="R",BL42,0))),0)</f>
        <v>0</v>
      </c>
      <c r="BZ42" s="668">
        <f>IF(BU42&lt;&gt;BW42,(IF(BS42=0,BL42*'Q3'!$CA$21,IF(BS42="C",BL42,0))),0)</f>
        <v>0</v>
      </c>
      <c r="CA42" s="668">
        <f>IF(BU42&lt;&gt;BW42,(IF(BS42=0,BL42*'Q3'!$CA$22,IF(BS42="CF",BL42,0))),0)</f>
        <v>0</v>
      </c>
      <c r="CB42" s="668">
        <f>IF(BU42&lt;&gt;BW42,(IF(BS42=0,BL42*'Q3'!$CA$23,IF(BS42="F",BL42,0))),0)</f>
        <v>0</v>
      </c>
      <c r="CD42" s="274">
        <f>'O1'!BL42</f>
        <v>0</v>
      </c>
      <c r="CE42" s="127">
        <f t="shared" si="6"/>
        <v>0</v>
      </c>
      <c r="CF42" s="127">
        <f t="shared" si="7"/>
        <v>0</v>
      </c>
      <c r="CG42" s="127">
        <f t="shared" si="8"/>
        <v>0</v>
      </c>
      <c r="CH42" s="127">
        <f t="shared" si="9"/>
        <v>0</v>
      </c>
    </row>
    <row r="43" spans="2:86" ht="13.5" customHeight="1">
      <c r="B43" s="604">
        <f>'O1'!B43</f>
        <v>0</v>
      </c>
      <c r="C43" s="605"/>
      <c r="D43" s="605"/>
      <c r="E43" s="605"/>
      <c r="F43" s="605"/>
      <c r="G43" s="294">
        <f>'O1'!G43</f>
        <v>0</v>
      </c>
      <c r="H43" s="606"/>
      <c r="I43" s="606"/>
      <c r="J43" s="606"/>
      <c r="K43" s="606"/>
      <c r="L43" s="606"/>
      <c r="M43" s="606"/>
      <c r="N43" s="606"/>
      <c r="O43" s="606"/>
      <c r="P43" s="606"/>
      <c r="Q43" s="606"/>
      <c r="R43" s="606"/>
      <c r="S43" s="606"/>
      <c r="T43" s="606"/>
      <c r="U43" s="606"/>
      <c r="V43" s="606"/>
      <c r="W43" s="606"/>
      <c r="X43" s="606"/>
      <c r="Y43" s="606"/>
      <c r="Z43" s="606"/>
      <c r="AA43" s="606"/>
      <c r="AB43" s="606"/>
      <c r="AC43" s="268">
        <f>'O1'!AC43</f>
        <v>0</v>
      </c>
      <c r="AD43" s="268"/>
      <c r="AE43" s="268"/>
      <c r="AF43" s="266">
        <f>'O1'!BP43</f>
        <v>0</v>
      </c>
      <c r="AG43" s="266"/>
      <c r="AH43" s="266"/>
      <c r="AI43" s="266"/>
      <c r="AJ43" s="266"/>
      <c r="AK43" s="266">
        <f>'O2'!AK43</f>
        <v>0</v>
      </c>
      <c r="AL43" s="266"/>
      <c r="AM43" s="266"/>
      <c r="AN43" s="266"/>
      <c r="AO43" s="266"/>
      <c r="AP43" s="266"/>
      <c r="AQ43" s="266"/>
      <c r="AR43" s="353">
        <f t="shared" si="0"/>
        <v>0</v>
      </c>
      <c r="AS43" s="353"/>
      <c r="AT43" s="353"/>
      <c r="AU43" s="353"/>
      <c r="AV43" s="353"/>
      <c r="AW43" s="353"/>
      <c r="AX43" s="353"/>
      <c r="AY43" s="202">
        <f>'O1'!AY43</f>
        <v>0</v>
      </c>
      <c r="AZ43" s="598">
        <f t="shared" si="10"/>
        <v>0</v>
      </c>
      <c r="BA43" s="599"/>
      <c r="BB43" s="599"/>
      <c r="BC43" s="599"/>
      <c r="BD43" s="600"/>
      <c r="BE43" s="598">
        <f t="shared" si="11"/>
        <v>0</v>
      </c>
      <c r="BF43" s="599"/>
      <c r="BG43" s="599"/>
      <c r="BH43" s="599"/>
      <c r="BI43" s="599"/>
      <c r="BJ43" s="599"/>
      <c r="BK43" s="600"/>
      <c r="BL43" s="1443">
        <f t="shared" si="1"/>
        <v>0</v>
      </c>
      <c r="BM43" s="1443"/>
      <c r="BN43" s="1443"/>
      <c r="BO43" s="1443"/>
      <c r="BP43" s="1443"/>
      <c r="BQ43" s="1443"/>
      <c r="BR43" s="1443"/>
      <c r="BS43" s="298">
        <f t="shared" si="4"/>
        <v>0</v>
      </c>
      <c r="BT43" s="323">
        <f>'O1'!AZ43</f>
        <v>0</v>
      </c>
      <c r="BU43" s="702" t="str">
        <f t="shared" si="2"/>
        <v>APROPRIAR O MACRO ITEM</v>
      </c>
      <c r="BV43" s="680" t="str">
        <f t="shared" si="3"/>
        <v/>
      </c>
      <c r="BW43" s="680" t="str">
        <f t="shared" si="5"/>
        <v xml:space="preserve"> </v>
      </c>
      <c r="BY43" s="668">
        <f>IF(BU43&lt;&gt;BW43,(IF(BS43=0,BL43*'Q3'!$CA$20,IF(BS43="R",BL43,0))),0)</f>
        <v>0</v>
      </c>
      <c r="BZ43" s="668">
        <f>IF(BU43&lt;&gt;BW43,(IF(BS43=0,BL43*'Q3'!$CA$21,IF(BS43="C",BL43,0))),0)</f>
        <v>0</v>
      </c>
      <c r="CA43" s="668">
        <f>IF(BU43&lt;&gt;BW43,(IF(BS43=0,BL43*'Q3'!$CA$22,IF(BS43="CF",BL43,0))),0)</f>
        <v>0</v>
      </c>
      <c r="CB43" s="668">
        <f>IF(BU43&lt;&gt;BW43,(IF(BS43=0,BL43*'Q3'!$CA$23,IF(BS43="F",BL43,0))),0)</f>
        <v>0</v>
      </c>
      <c r="CD43" s="274">
        <f>'O1'!BL43</f>
        <v>0</v>
      </c>
      <c r="CE43" s="127">
        <f t="shared" si="6"/>
        <v>0</v>
      </c>
      <c r="CF43" s="127">
        <f t="shared" si="7"/>
        <v>0</v>
      </c>
      <c r="CG43" s="127">
        <f t="shared" si="8"/>
        <v>0</v>
      </c>
      <c r="CH43" s="127">
        <f t="shared" si="9"/>
        <v>0</v>
      </c>
    </row>
    <row r="44" spans="2:86" ht="13.5" customHeight="1">
      <c r="B44" s="604">
        <f>'O1'!B44</f>
        <v>0</v>
      </c>
      <c r="C44" s="605"/>
      <c r="D44" s="605"/>
      <c r="E44" s="605"/>
      <c r="F44" s="605"/>
      <c r="G44" s="294">
        <f>'O1'!G44</f>
        <v>0</v>
      </c>
      <c r="H44" s="606"/>
      <c r="I44" s="606"/>
      <c r="J44" s="606"/>
      <c r="K44" s="606"/>
      <c r="L44" s="606"/>
      <c r="M44" s="606"/>
      <c r="N44" s="606"/>
      <c r="O44" s="606"/>
      <c r="P44" s="606"/>
      <c r="Q44" s="606"/>
      <c r="R44" s="606"/>
      <c r="S44" s="606"/>
      <c r="T44" s="606"/>
      <c r="U44" s="606"/>
      <c r="V44" s="606"/>
      <c r="W44" s="606"/>
      <c r="X44" s="606"/>
      <c r="Y44" s="606"/>
      <c r="Z44" s="606"/>
      <c r="AA44" s="606"/>
      <c r="AB44" s="606"/>
      <c r="AC44" s="268">
        <f>'O1'!AC44</f>
        <v>0</v>
      </c>
      <c r="AD44" s="268"/>
      <c r="AE44" s="268"/>
      <c r="AF44" s="266">
        <f>'O1'!BP44</f>
        <v>0</v>
      </c>
      <c r="AG44" s="266"/>
      <c r="AH44" s="266"/>
      <c r="AI44" s="266"/>
      <c r="AJ44" s="266"/>
      <c r="AK44" s="266">
        <f>'O2'!AK44</f>
        <v>0</v>
      </c>
      <c r="AL44" s="266"/>
      <c r="AM44" s="266"/>
      <c r="AN44" s="266"/>
      <c r="AO44" s="266"/>
      <c r="AP44" s="266"/>
      <c r="AQ44" s="266"/>
      <c r="AR44" s="353">
        <f t="shared" si="0"/>
        <v>0</v>
      </c>
      <c r="AS44" s="353"/>
      <c r="AT44" s="353"/>
      <c r="AU44" s="353"/>
      <c r="AV44" s="353"/>
      <c r="AW44" s="353"/>
      <c r="AX44" s="353"/>
      <c r="AY44" s="202">
        <f>'O1'!AY44</f>
        <v>0</v>
      </c>
      <c r="AZ44" s="598">
        <f t="shared" si="10"/>
        <v>0</v>
      </c>
      <c r="BA44" s="599"/>
      <c r="BB44" s="599"/>
      <c r="BC44" s="599"/>
      <c r="BD44" s="600"/>
      <c r="BE44" s="598">
        <f t="shared" si="11"/>
        <v>0</v>
      </c>
      <c r="BF44" s="599"/>
      <c r="BG44" s="599"/>
      <c r="BH44" s="599"/>
      <c r="BI44" s="599"/>
      <c r="BJ44" s="599"/>
      <c r="BK44" s="600"/>
      <c r="BL44" s="1443">
        <f t="shared" si="1"/>
        <v>0</v>
      </c>
      <c r="BM44" s="1443"/>
      <c r="BN44" s="1443"/>
      <c r="BO44" s="1443"/>
      <c r="BP44" s="1443"/>
      <c r="BQ44" s="1443"/>
      <c r="BR44" s="1443"/>
      <c r="BS44" s="298">
        <f t="shared" si="4"/>
        <v>0</v>
      </c>
      <c r="BT44" s="323">
        <f>'O1'!AZ44</f>
        <v>0</v>
      </c>
      <c r="BU44" s="702" t="str">
        <f t="shared" si="2"/>
        <v>APROPRIAR O MACRO ITEM</v>
      </c>
      <c r="BV44" s="680" t="str">
        <f t="shared" si="3"/>
        <v/>
      </c>
      <c r="BW44" s="680" t="str">
        <f t="shared" si="5"/>
        <v xml:space="preserve"> </v>
      </c>
      <c r="BY44" s="668">
        <f>IF(BU44&lt;&gt;BW44,(IF(BS44=0,BL44*'Q3'!$CA$20,IF(BS44="R",BL44,0))),0)</f>
        <v>0</v>
      </c>
      <c r="BZ44" s="668">
        <f>IF(BU44&lt;&gt;BW44,(IF(BS44=0,BL44*'Q3'!$CA$21,IF(BS44="C",BL44,0))),0)</f>
        <v>0</v>
      </c>
      <c r="CA44" s="668">
        <f>IF(BU44&lt;&gt;BW44,(IF(BS44=0,BL44*'Q3'!$CA$22,IF(BS44="CF",BL44,0))),0)</f>
        <v>0</v>
      </c>
      <c r="CB44" s="668">
        <f>IF(BU44&lt;&gt;BW44,(IF(BS44=0,BL44*'Q3'!$CA$23,IF(BS44="F",BL44,0))),0)</f>
        <v>0</v>
      </c>
      <c r="CC44" s="24"/>
      <c r="CD44" s="275">
        <f>'O1'!BL44</f>
        <v>0</v>
      </c>
      <c r="CE44" s="127">
        <f t="shared" si="6"/>
        <v>0</v>
      </c>
      <c r="CF44" s="127">
        <f t="shared" si="7"/>
        <v>0</v>
      </c>
      <c r="CG44" s="127">
        <f t="shared" si="8"/>
        <v>0</v>
      </c>
      <c r="CH44" s="127">
        <f t="shared" si="9"/>
        <v>0</v>
      </c>
    </row>
    <row r="45" spans="2:86" ht="13.5" customHeight="1">
      <c r="B45" s="604">
        <f>'O1'!B45</f>
        <v>0</v>
      </c>
      <c r="C45" s="605"/>
      <c r="D45" s="605"/>
      <c r="E45" s="605"/>
      <c r="F45" s="605"/>
      <c r="G45" s="294">
        <f>'O1'!G45</f>
        <v>0</v>
      </c>
      <c r="H45" s="606"/>
      <c r="I45" s="606"/>
      <c r="J45" s="606"/>
      <c r="K45" s="606"/>
      <c r="L45" s="606"/>
      <c r="M45" s="606"/>
      <c r="N45" s="606"/>
      <c r="O45" s="606"/>
      <c r="P45" s="606"/>
      <c r="Q45" s="606"/>
      <c r="R45" s="606"/>
      <c r="S45" s="606"/>
      <c r="T45" s="606"/>
      <c r="U45" s="606"/>
      <c r="V45" s="606"/>
      <c r="W45" s="606"/>
      <c r="X45" s="606"/>
      <c r="Y45" s="606"/>
      <c r="Z45" s="606"/>
      <c r="AA45" s="606"/>
      <c r="AB45" s="606"/>
      <c r="AC45" s="268">
        <f>'O1'!AC45</f>
        <v>0</v>
      </c>
      <c r="AD45" s="268"/>
      <c r="AE45" s="268"/>
      <c r="AF45" s="266">
        <f>'O1'!BP45</f>
        <v>0</v>
      </c>
      <c r="AG45" s="266"/>
      <c r="AH45" s="266"/>
      <c r="AI45" s="266"/>
      <c r="AJ45" s="266"/>
      <c r="AK45" s="266">
        <f>'O2'!AK45</f>
        <v>0</v>
      </c>
      <c r="AL45" s="266"/>
      <c r="AM45" s="266"/>
      <c r="AN45" s="266"/>
      <c r="AO45" s="266"/>
      <c r="AP45" s="266"/>
      <c r="AQ45" s="266"/>
      <c r="AR45" s="353">
        <f t="shared" si="0"/>
        <v>0</v>
      </c>
      <c r="AS45" s="353"/>
      <c r="AT45" s="353"/>
      <c r="AU45" s="353"/>
      <c r="AV45" s="353"/>
      <c r="AW45" s="353"/>
      <c r="AX45" s="353"/>
      <c r="AY45" s="202">
        <f>'O1'!AY45</f>
        <v>0</v>
      </c>
      <c r="AZ45" s="598">
        <f t="shared" si="10"/>
        <v>0</v>
      </c>
      <c r="BA45" s="599"/>
      <c r="BB45" s="599"/>
      <c r="BC45" s="599"/>
      <c r="BD45" s="600"/>
      <c r="BE45" s="598">
        <f t="shared" si="11"/>
        <v>0</v>
      </c>
      <c r="BF45" s="599"/>
      <c r="BG45" s="599"/>
      <c r="BH45" s="599"/>
      <c r="BI45" s="599"/>
      <c r="BJ45" s="599"/>
      <c r="BK45" s="600"/>
      <c r="BL45" s="1443">
        <f t="shared" si="1"/>
        <v>0</v>
      </c>
      <c r="BM45" s="1443"/>
      <c r="BN45" s="1443"/>
      <c r="BO45" s="1443"/>
      <c r="BP45" s="1443"/>
      <c r="BQ45" s="1443"/>
      <c r="BR45" s="1443"/>
      <c r="BS45" s="298">
        <f t="shared" si="4"/>
        <v>0</v>
      </c>
      <c r="BT45" s="323">
        <f>'O1'!AZ45</f>
        <v>0</v>
      </c>
      <c r="BU45" s="702" t="str">
        <f t="shared" si="2"/>
        <v>APROPRIAR O MACRO ITEM</v>
      </c>
      <c r="BV45" s="680" t="str">
        <f t="shared" si="3"/>
        <v/>
      </c>
      <c r="BW45" s="680" t="str">
        <f t="shared" si="5"/>
        <v xml:space="preserve"> </v>
      </c>
      <c r="BY45" s="668">
        <f>IF(BU45&lt;&gt;BW45,(IF(BS45=0,BL45*'Q3'!$CA$20,IF(BS45="R",BL45,0))),0)</f>
        <v>0</v>
      </c>
      <c r="BZ45" s="668">
        <f>IF(BU45&lt;&gt;BW45,(IF(BS45=0,BL45*'Q3'!$CA$21,IF(BS45="C",BL45,0))),0)</f>
        <v>0</v>
      </c>
      <c r="CA45" s="668">
        <f>IF(BU45&lt;&gt;BW45,(IF(BS45=0,BL45*'Q3'!$CA$22,IF(BS45="CF",BL45,0))),0)</f>
        <v>0</v>
      </c>
      <c r="CB45" s="668">
        <f>IF(BU45&lt;&gt;BW45,(IF(BS45=0,BL45*'Q3'!$CA$23,IF(BS45="F",BL45,0))),0)</f>
        <v>0</v>
      </c>
      <c r="CD45" s="274">
        <f>'O1'!BL45</f>
        <v>0</v>
      </c>
      <c r="CE45" s="127">
        <f t="shared" si="6"/>
        <v>0</v>
      </c>
      <c r="CF45" s="127">
        <f t="shared" si="7"/>
        <v>0</v>
      </c>
      <c r="CG45" s="127">
        <f t="shared" si="8"/>
        <v>0</v>
      </c>
      <c r="CH45" s="127">
        <f t="shared" si="9"/>
        <v>0</v>
      </c>
    </row>
    <row r="46" spans="2:86" ht="13.5" customHeight="1">
      <c r="B46" s="604">
        <f>'O1'!B46</f>
        <v>0</v>
      </c>
      <c r="C46" s="605"/>
      <c r="D46" s="605"/>
      <c r="E46" s="605"/>
      <c r="F46" s="605"/>
      <c r="G46" s="294">
        <f>'O1'!G46</f>
        <v>0</v>
      </c>
      <c r="H46" s="606"/>
      <c r="I46" s="606"/>
      <c r="J46" s="606"/>
      <c r="K46" s="606"/>
      <c r="L46" s="606"/>
      <c r="M46" s="606"/>
      <c r="N46" s="606"/>
      <c r="O46" s="606"/>
      <c r="P46" s="606"/>
      <c r="Q46" s="606"/>
      <c r="R46" s="606"/>
      <c r="S46" s="606"/>
      <c r="T46" s="606"/>
      <c r="U46" s="606"/>
      <c r="V46" s="606"/>
      <c r="W46" s="606"/>
      <c r="X46" s="606"/>
      <c r="Y46" s="606"/>
      <c r="Z46" s="606"/>
      <c r="AA46" s="606"/>
      <c r="AB46" s="606"/>
      <c r="AC46" s="268">
        <f>'O1'!AC46</f>
        <v>0</v>
      </c>
      <c r="AD46" s="268"/>
      <c r="AE46" s="268"/>
      <c r="AF46" s="266">
        <f>'O1'!BP46</f>
        <v>0</v>
      </c>
      <c r="AG46" s="266"/>
      <c r="AH46" s="266"/>
      <c r="AI46" s="266"/>
      <c r="AJ46" s="266"/>
      <c r="AK46" s="266">
        <f>'O2'!AK46</f>
        <v>0</v>
      </c>
      <c r="AL46" s="266"/>
      <c r="AM46" s="266"/>
      <c r="AN46" s="266"/>
      <c r="AO46" s="266"/>
      <c r="AP46" s="266"/>
      <c r="AQ46" s="266"/>
      <c r="AR46" s="353">
        <f t="shared" si="0"/>
        <v>0</v>
      </c>
      <c r="AS46" s="353"/>
      <c r="AT46" s="353"/>
      <c r="AU46" s="353"/>
      <c r="AV46" s="353"/>
      <c r="AW46" s="353"/>
      <c r="AX46" s="353"/>
      <c r="AY46" s="202">
        <f>'O1'!AY46</f>
        <v>0</v>
      </c>
      <c r="AZ46" s="598">
        <f t="shared" si="10"/>
        <v>0</v>
      </c>
      <c r="BA46" s="599"/>
      <c r="BB46" s="599"/>
      <c r="BC46" s="599"/>
      <c r="BD46" s="600"/>
      <c r="BE46" s="598">
        <f t="shared" si="11"/>
        <v>0</v>
      </c>
      <c r="BF46" s="599"/>
      <c r="BG46" s="599"/>
      <c r="BH46" s="599"/>
      <c r="BI46" s="599"/>
      <c r="BJ46" s="599"/>
      <c r="BK46" s="600"/>
      <c r="BL46" s="1443">
        <f t="shared" si="1"/>
        <v>0</v>
      </c>
      <c r="BM46" s="1443"/>
      <c r="BN46" s="1443"/>
      <c r="BO46" s="1443"/>
      <c r="BP46" s="1443"/>
      <c r="BQ46" s="1443"/>
      <c r="BR46" s="1443"/>
      <c r="BS46" s="298">
        <f t="shared" si="4"/>
        <v>0</v>
      </c>
      <c r="BT46" s="323">
        <f>'O1'!AZ46</f>
        <v>0</v>
      </c>
      <c r="BU46" s="702" t="str">
        <f t="shared" si="2"/>
        <v>APROPRIAR O MACRO ITEM</v>
      </c>
      <c r="BV46" s="680" t="str">
        <f t="shared" si="3"/>
        <v/>
      </c>
      <c r="BW46" s="680" t="str">
        <f t="shared" si="5"/>
        <v xml:space="preserve"> </v>
      </c>
      <c r="BY46" s="668">
        <f>IF(BU46&lt;&gt;BW46,(IF(BS46=0,BL46*'Q3'!$CA$20,IF(BS46="R",BL46,0))),0)</f>
        <v>0</v>
      </c>
      <c r="BZ46" s="668">
        <f>IF(BU46&lt;&gt;BW46,(IF(BS46=0,BL46*'Q3'!$CA$21,IF(BS46="C",BL46,0))),0)</f>
        <v>0</v>
      </c>
      <c r="CA46" s="668">
        <f>IF(BU46&lt;&gt;BW46,(IF(BS46=0,BL46*'Q3'!$CA$22,IF(BS46="CF",BL46,0))),0)</f>
        <v>0</v>
      </c>
      <c r="CB46" s="668">
        <f>IF(BU46&lt;&gt;BW46,(IF(BS46=0,BL46*'Q3'!$CA$23,IF(BS46="F",BL46,0))),0)</f>
        <v>0</v>
      </c>
      <c r="CD46" s="274">
        <f>'O1'!BL46</f>
        <v>0</v>
      </c>
      <c r="CE46" s="127">
        <f t="shared" si="6"/>
        <v>0</v>
      </c>
      <c r="CF46" s="127">
        <f t="shared" si="7"/>
        <v>0</v>
      </c>
      <c r="CG46" s="127">
        <f t="shared" si="8"/>
        <v>0</v>
      </c>
      <c r="CH46" s="127">
        <f t="shared" si="9"/>
        <v>0</v>
      </c>
    </row>
    <row r="47" spans="2:86" ht="13.5" customHeight="1">
      <c r="B47" s="604">
        <f>'O1'!B47</f>
        <v>0</v>
      </c>
      <c r="C47" s="605"/>
      <c r="D47" s="605"/>
      <c r="E47" s="605"/>
      <c r="F47" s="605"/>
      <c r="G47" s="294">
        <f>'O1'!G47</f>
        <v>0</v>
      </c>
      <c r="H47" s="606"/>
      <c r="I47" s="606"/>
      <c r="J47" s="606"/>
      <c r="K47" s="606"/>
      <c r="L47" s="606"/>
      <c r="M47" s="606"/>
      <c r="N47" s="606"/>
      <c r="O47" s="606"/>
      <c r="P47" s="606"/>
      <c r="Q47" s="606"/>
      <c r="R47" s="606"/>
      <c r="S47" s="606"/>
      <c r="T47" s="606"/>
      <c r="U47" s="606"/>
      <c r="V47" s="606"/>
      <c r="W47" s="606"/>
      <c r="X47" s="606"/>
      <c r="Y47" s="606"/>
      <c r="Z47" s="606"/>
      <c r="AA47" s="606"/>
      <c r="AB47" s="606"/>
      <c r="AC47" s="268">
        <f>'O1'!AC47</f>
        <v>0</v>
      </c>
      <c r="AD47" s="268"/>
      <c r="AE47" s="268"/>
      <c r="AF47" s="266">
        <f>'O1'!BP47</f>
        <v>0</v>
      </c>
      <c r="AG47" s="266"/>
      <c r="AH47" s="266"/>
      <c r="AI47" s="266"/>
      <c r="AJ47" s="266"/>
      <c r="AK47" s="266">
        <f>'O2'!AK47</f>
        <v>0</v>
      </c>
      <c r="AL47" s="266"/>
      <c r="AM47" s="266"/>
      <c r="AN47" s="266"/>
      <c r="AO47" s="266"/>
      <c r="AP47" s="266"/>
      <c r="AQ47" s="266"/>
      <c r="AR47" s="353">
        <f t="shared" si="0"/>
        <v>0</v>
      </c>
      <c r="AS47" s="353"/>
      <c r="AT47" s="353"/>
      <c r="AU47" s="353"/>
      <c r="AV47" s="353"/>
      <c r="AW47" s="353"/>
      <c r="AX47" s="353"/>
      <c r="AY47" s="202">
        <f>'O1'!AY47</f>
        <v>0</v>
      </c>
      <c r="AZ47" s="598">
        <f t="shared" si="10"/>
        <v>0</v>
      </c>
      <c r="BA47" s="599"/>
      <c r="BB47" s="599"/>
      <c r="BC47" s="599"/>
      <c r="BD47" s="600"/>
      <c r="BE47" s="598">
        <f t="shared" si="11"/>
        <v>0</v>
      </c>
      <c r="BF47" s="599"/>
      <c r="BG47" s="599"/>
      <c r="BH47" s="599"/>
      <c r="BI47" s="599"/>
      <c r="BJ47" s="599"/>
      <c r="BK47" s="600"/>
      <c r="BL47" s="1443">
        <f t="shared" si="1"/>
        <v>0</v>
      </c>
      <c r="BM47" s="1443"/>
      <c r="BN47" s="1443"/>
      <c r="BO47" s="1443"/>
      <c r="BP47" s="1443"/>
      <c r="BQ47" s="1443"/>
      <c r="BR47" s="1443"/>
      <c r="BS47" s="298">
        <f t="shared" si="4"/>
        <v>0</v>
      </c>
      <c r="BT47" s="323">
        <f>'O1'!AZ47</f>
        <v>0</v>
      </c>
      <c r="BU47" s="702" t="str">
        <f t="shared" si="2"/>
        <v>APROPRIAR O MACRO ITEM</v>
      </c>
      <c r="BV47" s="680" t="str">
        <f t="shared" si="3"/>
        <v/>
      </c>
      <c r="BW47" s="680" t="str">
        <f t="shared" si="5"/>
        <v xml:space="preserve"> </v>
      </c>
      <c r="BY47" s="668">
        <f>IF(BU47&lt;&gt;BW47,(IF(BS47=0,BL47*'Q3'!$CA$20,IF(BS47="R",BL47,0))),0)</f>
        <v>0</v>
      </c>
      <c r="BZ47" s="668">
        <f>IF(BU47&lt;&gt;BW47,(IF(BS47=0,BL47*'Q3'!$CA$21,IF(BS47="C",BL47,0))),0)</f>
        <v>0</v>
      </c>
      <c r="CA47" s="668">
        <f>IF(BU47&lt;&gt;BW47,(IF(BS47=0,BL47*'Q3'!$CA$22,IF(BS47="CF",BL47,0))),0)</f>
        <v>0</v>
      </c>
      <c r="CB47" s="668">
        <f>IF(BU47&lt;&gt;BW47,(IF(BS47=0,BL47*'Q3'!$CA$23,IF(BS47="F",BL47,0))),0)</f>
        <v>0</v>
      </c>
      <c r="CD47" s="274">
        <f>'O1'!BL47</f>
        <v>0</v>
      </c>
      <c r="CE47" s="127">
        <f t="shared" si="6"/>
        <v>0</v>
      </c>
      <c r="CF47" s="127">
        <f t="shared" si="7"/>
        <v>0</v>
      </c>
      <c r="CG47" s="127">
        <f t="shared" si="8"/>
        <v>0</v>
      </c>
      <c r="CH47" s="127">
        <f t="shared" si="9"/>
        <v>0</v>
      </c>
    </row>
    <row r="48" spans="2:86" ht="13.5" customHeight="1">
      <c r="B48" s="604">
        <f>'O1'!B48</f>
        <v>0</v>
      </c>
      <c r="C48" s="605"/>
      <c r="D48" s="605"/>
      <c r="E48" s="605"/>
      <c r="F48" s="605"/>
      <c r="G48" s="294">
        <f>'O1'!G48</f>
        <v>0</v>
      </c>
      <c r="H48" s="606"/>
      <c r="I48" s="606"/>
      <c r="J48" s="606"/>
      <c r="K48" s="606"/>
      <c r="L48" s="606"/>
      <c r="M48" s="606"/>
      <c r="N48" s="606"/>
      <c r="O48" s="606"/>
      <c r="P48" s="606"/>
      <c r="Q48" s="606"/>
      <c r="R48" s="606"/>
      <c r="S48" s="606"/>
      <c r="T48" s="606"/>
      <c r="U48" s="606"/>
      <c r="V48" s="606"/>
      <c r="W48" s="606"/>
      <c r="X48" s="606"/>
      <c r="Y48" s="606"/>
      <c r="Z48" s="606"/>
      <c r="AA48" s="606"/>
      <c r="AB48" s="606"/>
      <c r="AC48" s="268">
        <f>'O1'!AC48</f>
        <v>0</v>
      </c>
      <c r="AD48" s="268"/>
      <c r="AE48" s="268"/>
      <c r="AF48" s="266">
        <f>'O1'!BP48</f>
        <v>0</v>
      </c>
      <c r="AG48" s="266"/>
      <c r="AH48" s="266"/>
      <c r="AI48" s="266"/>
      <c r="AJ48" s="266"/>
      <c r="AK48" s="266">
        <f>'O2'!AK48</f>
        <v>0</v>
      </c>
      <c r="AL48" s="266"/>
      <c r="AM48" s="266"/>
      <c r="AN48" s="266"/>
      <c r="AO48" s="266"/>
      <c r="AP48" s="266"/>
      <c r="AQ48" s="266"/>
      <c r="AR48" s="353">
        <f t="shared" si="0"/>
        <v>0</v>
      </c>
      <c r="AS48" s="353"/>
      <c r="AT48" s="353"/>
      <c r="AU48" s="353"/>
      <c r="AV48" s="353"/>
      <c r="AW48" s="353"/>
      <c r="AX48" s="353"/>
      <c r="AY48" s="202">
        <f>'O1'!AY48</f>
        <v>0</v>
      </c>
      <c r="AZ48" s="598">
        <f t="shared" si="10"/>
        <v>0</v>
      </c>
      <c r="BA48" s="599"/>
      <c r="BB48" s="599"/>
      <c r="BC48" s="599"/>
      <c r="BD48" s="600"/>
      <c r="BE48" s="598">
        <f t="shared" si="11"/>
        <v>0</v>
      </c>
      <c r="BF48" s="599"/>
      <c r="BG48" s="599"/>
      <c r="BH48" s="599"/>
      <c r="BI48" s="599"/>
      <c r="BJ48" s="599"/>
      <c r="BK48" s="600"/>
      <c r="BL48" s="1443">
        <f t="shared" si="1"/>
        <v>0</v>
      </c>
      <c r="BM48" s="1443"/>
      <c r="BN48" s="1443"/>
      <c r="BO48" s="1443"/>
      <c r="BP48" s="1443"/>
      <c r="BQ48" s="1443"/>
      <c r="BR48" s="1443"/>
      <c r="BS48" s="298">
        <f t="shared" si="4"/>
        <v>0</v>
      </c>
      <c r="BT48" s="323">
        <f>'O1'!AZ48</f>
        <v>0</v>
      </c>
      <c r="BU48" s="702" t="str">
        <f t="shared" si="2"/>
        <v>APROPRIAR O MACRO ITEM</v>
      </c>
      <c r="BV48" s="680" t="str">
        <f t="shared" si="3"/>
        <v/>
      </c>
      <c r="BW48" s="680" t="str">
        <f t="shared" si="5"/>
        <v xml:space="preserve"> </v>
      </c>
      <c r="BY48" s="668">
        <f>IF(BU48&lt;&gt;BW48,(IF(BS48=0,BL48*'Q3'!$CA$20,IF(BS48="R",BL48,0))),0)</f>
        <v>0</v>
      </c>
      <c r="BZ48" s="668">
        <f>IF(BU48&lt;&gt;BW48,(IF(BS48=0,BL48*'Q3'!$CA$21,IF(BS48="C",BL48,0))),0)</f>
        <v>0</v>
      </c>
      <c r="CA48" s="668">
        <f>IF(BU48&lt;&gt;BW48,(IF(BS48=0,BL48*'Q3'!$CA$22,IF(BS48="CF",BL48,0))),0)</f>
        <v>0</v>
      </c>
      <c r="CB48" s="668">
        <f>IF(BU48&lt;&gt;BW48,(IF(BS48=0,BL48*'Q3'!$CA$23,IF(BS48="F",BL48,0))),0)</f>
        <v>0</v>
      </c>
      <c r="CD48" s="274">
        <f>'O1'!BL48</f>
        <v>0</v>
      </c>
      <c r="CE48" s="127">
        <f t="shared" si="6"/>
        <v>0</v>
      </c>
      <c r="CF48" s="127">
        <f t="shared" si="7"/>
        <v>0</v>
      </c>
      <c r="CG48" s="127">
        <f t="shared" si="8"/>
        <v>0</v>
      </c>
      <c r="CH48" s="127">
        <f t="shared" si="9"/>
        <v>0</v>
      </c>
    </row>
    <row r="49" spans="2:86" ht="13.5" customHeight="1">
      <c r="B49" s="604">
        <f>'O1'!B49</f>
        <v>0</v>
      </c>
      <c r="C49" s="605"/>
      <c r="D49" s="605"/>
      <c r="E49" s="605"/>
      <c r="F49" s="605"/>
      <c r="G49" s="294">
        <f>'O1'!G49</f>
        <v>0</v>
      </c>
      <c r="H49" s="606"/>
      <c r="I49" s="606"/>
      <c r="J49" s="606"/>
      <c r="K49" s="606"/>
      <c r="L49" s="606"/>
      <c r="M49" s="606"/>
      <c r="N49" s="606"/>
      <c r="O49" s="606"/>
      <c r="P49" s="606"/>
      <c r="Q49" s="606"/>
      <c r="R49" s="606"/>
      <c r="S49" s="606"/>
      <c r="T49" s="606"/>
      <c r="U49" s="606"/>
      <c r="V49" s="606"/>
      <c r="W49" s="606"/>
      <c r="X49" s="606"/>
      <c r="Y49" s="606"/>
      <c r="Z49" s="606"/>
      <c r="AA49" s="606"/>
      <c r="AB49" s="606"/>
      <c r="AC49" s="268">
        <f>'O1'!AC49</f>
        <v>0</v>
      </c>
      <c r="AD49" s="268"/>
      <c r="AE49" s="268"/>
      <c r="AF49" s="266">
        <f>'O1'!BP49</f>
        <v>0</v>
      </c>
      <c r="AG49" s="266"/>
      <c r="AH49" s="266"/>
      <c r="AI49" s="266"/>
      <c r="AJ49" s="266"/>
      <c r="AK49" s="266">
        <f>'O2'!AK49</f>
        <v>0</v>
      </c>
      <c r="AL49" s="266"/>
      <c r="AM49" s="266"/>
      <c r="AN49" s="266"/>
      <c r="AO49" s="266"/>
      <c r="AP49" s="266"/>
      <c r="AQ49" s="266"/>
      <c r="AR49" s="353">
        <f t="shared" si="0"/>
        <v>0</v>
      </c>
      <c r="AS49" s="353"/>
      <c r="AT49" s="353"/>
      <c r="AU49" s="353"/>
      <c r="AV49" s="353"/>
      <c r="AW49" s="353"/>
      <c r="AX49" s="353"/>
      <c r="AY49" s="202">
        <f>'O1'!AY49</f>
        <v>0</v>
      </c>
      <c r="AZ49" s="598">
        <f t="shared" si="10"/>
        <v>0</v>
      </c>
      <c r="BA49" s="599"/>
      <c r="BB49" s="599"/>
      <c r="BC49" s="599"/>
      <c r="BD49" s="600"/>
      <c r="BE49" s="598">
        <f t="shared" si="11"/>
        <v>0</v>
      </c>
      <c r="BF49" s="599"/>
      <c r="BG49" s="599"/>
      <c r="BH49" s="599"/>
      <c r="BI49" s="599"/>
      <c r="BJ49" s="599"/>
      <c r="BK49" s="600"/>
      <c r="BL49" s="1443">
        <f t="shared" si="1"/>
        <v>0</v>
      </c>
      <c r="BM49" s="1443"/>
      <c r="BN49" s="1443"/>
      <c r="BO49" s="1443"/>
      <c r="BP49" s="1443"/>
      <c r="BQ49" s="1443"/>
      <c r="BR49" s="1443"/>
      <c r="BS49" s="298">
        <f t="shared" si="4"/>
        <v>0</v>
      </c>
      <c r="BT49" s="323">
        <f>'O1'!AZ49</f>
        <v>0</v>
      </c>
      <c r="BU49" s="702" t="str">
        <f t="shared" si="2"/>
        <v>APROPRIAR O MACRO ITEM</v>
      </c>
      <c r="BV49" s="680" t="str">
        <f t="shared" si="3"/>
        <v/>
      </c>
      <c r="BW49" s="680" t="str">
        <f t="shared" si="5"/>
        <v xml:space="preserve"> </v>
      </c>
      <c r="BY49" s="668">
        <f>IF(BU49&lt;&gt;BW49,(IF(BS49=0,BL49*'Q3'!$CA$20,IF(BS49="R",BL49,0))),0)</f>
        <v>0</v>
      </c>
      <c r="BZ49" s="668">
        <f>IF(BU49&lt;&gt;BW49,(IF(BS49=0,BL49*'Q3'!$CA$21,IF(BS49="C",BL49,0))),0)</f>
        <v>0</v>
      </c>
      <c r="CA49" s="668">
        <f>IF(BU49&lt;&gt;BW49,(IF(BS49=0,BL49*'Q3'!$CA$22,IF(BS49="CF",BL49,0))),0)</f>
        <v>0</v>
      </c>
      <c r="CB49" s="668">
        <f>IF(BU49&lt;&gt;BW49,(IF(BS49=0,BL49*'Q3'!$CA$23,IF(BS49="F",BL49,0))),0)</f>
        <v>0</v>
      </c>
      <c r="CD49" s="274">
        <f>'O1'!BL49</f>
        <v>0</v>
      </c>
      <c r="CE49" s="127">
        <f t="shared" si="6"/>
        <v>0</v>
      </c>
      <c r="CF49" s="127">
        <f t="shared" si="7"/>
        <v>0</v>
      </c>
      <c r="CG49" s="127">
        <f t="shared" si="8"/>
        <v>0</v>
      </c>
      <c r="CH49" s="127">
        <f t="shared" si="9"/>
        <v>0</v>
      </c>
    </row>
    <row r="50" spans="2:86" ht="13.5" customHeight="1">
      <c r="B50" s="604">
        <f>'O1'!B50</f>
        <v>0</v>
      </c>
      <c r="C50" s="605"/>
      <c r="D50" s="605"/>
      <c r="E50" s="605"/>
      <c r="F50" s="605"/>
      <c r="G50" s="294">
        <f>'O1'!G50</f>
        <v>0</v>
      </c>
      <c r="H50" s="606"/>
      <c r="I50" s="606"/>
      <c r="J50" s="606"/>
      <c r="K50" s="606"/>
      <c r="L50" s="606"/>
      <c r="M50" s="606"/>
      <c r="N50" s="606"/>
      <c r="O50" s="606"/>
      <c r="P50" s="606"/>
      <c r="Q50" s="606"/>
      <c r="R50" s="606"/>
      <c r="S50" s="606"/>
      <c r="T50" s="606"/>
      <c r="U50" s="606"/>
      <c r="V50" s="606"/>
      <c r="W50" s="606"/>
      <c r="X50" s="606"/>
      <c r="Y50" s="606"/>
      <c r="Z50" s="606"/>
      <c r="AA50" s="606"/>
      <c r="AB50" s="606"/>
      <c r="AC50" s="268">
        <f>'O1'!AC50</f>
        <v>0</v>
      </c>
      <c r="AD50" s="268"/>
      <c r="AE50" s="268"/>
      <c r="AF50" s="266">
        <f>'O1'!BP50</f>
        <v>0</v>
      </c>
      <c r="AG50" s="266"/>
      <c r="AH50" s="266"/>
      <c r="AI50" s="266"/>
      <c r="AJ50" s="266"/>
      <c r="AK50" s="266">
        <f>'O2'!AK50</f>
        <v>0</v>
      </c>
      <c r="AL50" s="266"/>
      <c r="AM50" s="266"/>
      <c r="AN50" s="266"/>
      <c r="AO50" s="266"/>
      <c r="AP50" s="266"/>
      <c r="AQ50" s="266"/>
      <c r="AR50" s="353">
        <f t="shared" si="0"/>
        <v>0</v>
      </c>
      <c r="AS50" s="353"/>
      <c r="AT50" s="353"/>
      <c r="AU50" s="353"/>
      <c r="AV50" s="353"/>
      <c r="AW50" s="353"/>
      <c r="AX50" s="353"/>
      <c r="AY50" s="202">
        <f>'O1'!AY50</f>
        <v>0</v>
      </c>
      <c r="AZ50" s="598">
        <f t="shared" si="10"/>
        <v>0</v>
      </c>
      <c r="BA50" s="599"/>
      <c r="BB50" s="599"/>
      <c r="BC50" s="599"/>
      <c r="BD50" s="600"/>
      <c r="BE50" s="598">
        <f t="shared" si="11"/>
        <v>0</v>
      </c>
      <c r="BF50" s="599"/>
      <c r="BG50" s="599"/>
      <c r="BH50" s="599"/>
      <c r="BI50" s="599"/>
      <c r="BJ50" s="599"/>
      <c r="BK50" s="600"/>
      <c r="BL50" s="1443">
        <f t="shared" si="1"/>
        <v>0</v>
      </c>
      <c r="BM50" s="1443"/>
      <c r="BN50" s="1443"/>
      <c r="BO50" s="1443"/>
      <c r="BP50" s="1443"/>
      <c r="BQ50" s="1443"/>
      <c r="BR50" s="1443"/>
      <c r="BS50" s="298">
        <f t="shared" si="4"/>
        <v>0</v>
      </c>
      <c r="BT50" s="323">
        <f>'O1'!AZ50</f>
        <v>0</v>
      </c>
      <c r="BU50" s="702" t="str">
        <f t="shared" si="2"/>
        <v>APROPRIAR O MACRO ITEM</v>
      </c>
      <c r="BV50" s="680" t="str">
        <f t="shared" si="3"/>
        <v/>
      </c>
      <c r="BW50" s="680" t="str">
        <f t="shared" si="5"/>
        <v xml:space="preserve"> </v>
      </c>
      <c r="BY50" s="668">
        <f>IF(BU50&lt;&gt;BW50,(IF(BS50=0,BL50*'Q3'!$CA$20,IF(BS50="R",BL50,0))),0)</f>
        <v>0</v>
      </c>
      <c r="BZ50" s="668">
        <f>IF(BU50&lt;&gt;BW50,(IF(BS50=0,BL50*'Q3'!$CA$21,IF(BS50="C",BL50,0))),0)</f>
        <v>0</v>
      </c>
      <c r="CA50" s="668">
        <f>IF(BU50&lt;&gt;BW50,(IF(BS50=0,BL50*'Q3'!$CA$22,IF(BS50="CF",BL50,0))),0)</f>
        <v>0</v>
      </c>
      <c r="CB50" s="668">
        <f>IF(BU50&lt;&gt;BW50,(IF(BS50=0,BL50*'Q3'!$CA$23,IF(BS50="F",BL50,0))),0)</f>
        <v>0</v>
      </c>
      <c r="CD50" s="274">
        <f>'O1'!BL50</f>
        <v>0</v>
      </c>
      <c r="CE50" s="127">
        <f t="shared" si="6"/>
        <v>0</v>
      </c>
      <c r="CF50" s="127">
        <f t="shared" si="7"/>
        <v>0</v>
      </c>
      <c r="CG50" s="127">
        <f t="shared" si="8"/>
        <v>0</v>
      </c>
      <c r="CH50" s="127">
        <f t="shared" si="9"/>
        <v>0</v>
      </c>
    </row>
    <row r="51" spans="2:86" ht="13.5" customHeight="1">
      <c r="B51" s="604">
        <f>'O1'!B51</f>
        <v>0</v>
      </c>
      <c r="C51" s="605"/>
      <c r="D51" s="605"/>
      <c r="E51" s="605"/>
      <c r="F51" s="605"/>
      <c r="G51" s="294">
        <f>'O1'!G51</f>
        <v>0</v>
      </c>
      <c r="H51" s="606"/>
      <c r="I51" s="606"/>
      <c r="J51" s="606"/>
      <c r="K51" s="606"/>
      <c r="L51" s="606"/>
      <c r="M51" s="606"/>
      <c r="N51" s="606"/>
      <c r="O51" s="606"/>
      <c r="P51" s="606"/>
      <c r="Q51" s="606"/>
      <c r="R51" s="606"/>
      <c r="S51" s="606"/>
      <c r="T51" s="606"/>
      <c r="U51" s="606"/>
      <c r="V51" s="606"/>
      <c r="W51" s="606"/>
      <c r="X51" s="606"/>
      <c r="Y51" s="606"/>
      <c r="Z51" s="606"/>
      <c r="AA51" s="606"/>
      <c r="AB51" s="606"/>
      <c r="AC51" s="268">
        <f>'O1'!AC51</f>
        <v>0</v>
      </c>
      <c r="AD51" s="268"/>
      <c r="AE51" s="268"/>
      <c r="AF51" s="266">
        <f>'O1'!BP51</f>
        <v>0</v>
      </c>
      <c r="AG51" s="266"/>
      <c r="AH51" s="266"/>
      <c r="AI51" s="266"/>
      <c r="AJ51" s="266"/>
      <c r="AK51" s="266">
        <f>'O2'!AK51</f>
        <v>0</v>
      </c>
      <c r="AL51" s="266"/>
      <c r="AM51" s="266"/>
      <c r="AN51" s="266"/>
      <c r="AO51" s="266"/>
      <c r="AP51" s="266"/>
      <c r="AQ51" s="266"/>
      <c r="AR51" s="353">
        <f t="shared" si="0"/>
        <v>0</v>
      </c>
      <c r="AS51" s="353"/>
      <c r="AT51" s="353"/>
      <c r="AU51" s="353"/>
      <c r="AV51" s="353"/>
      <c r="AW51" s="353"/>
      <c r="AX51" s="353"/>
      <c r="AY51" s="202">
        <f>'O1'!AY51</f>
        <v>0</v>
      </c>
      <c r="AZ51" s="598">
        <f t="shared" si="10"/>
        <v>0</v>
      </c>
      <c r="BA51" s="599"/>
      <c r="BB51" s="599"/>
      <c r="BC51" s="599"/>
      <c r="BD51" s="600"/>
      <c r="BE51" s="598">
        <f t="shared" si="11"/>
        <v>0</v>
      </c>
      <c r="BF51" s="599"/>
      <c r="BG51" s="599"/>
      <c r="BH51" s="599"/>
      <c r="BI51" s="599"/>
      <c r="BJ51" s="599"/>
      <c r="BK51" s="600"/>
      <c r="BL51" s="1443">
        <f t="shared" si="1"/>
        <v>0</v>
      </c>
      <c r="BM51" s="1443"/>
      <c r="BN51" s="1443"/>
      <c r="BO51" s="1443"/>
      <c r="BP51" s="1443"/>
      <c r="BQ51" s="1443"/>
      <c r="BR51" s="1443"/>
      <c r="BS51" s="298">
        <f t="shared" si="4"/>
        <v>0</v>
      </c>
      <c r="BT51" s="323">
        <f>'O1'!AZ51</f>
        <v>0</v>
      </c>
      <c r="BU51" s="702" t="str">
        <f t="shared" si="2"/>
        <v>APROPRIAR O MACRO ITEM</v>
      </c>
      <c r="BV51" s="680" t="str">
        <f t="shared" si="3"/>
        <v/>
      </c>
      <c r="BW51" s="680" t="str">
        <f t="shared" si="5"/>
        <v xml:space="preserve"> </v>
      </c>
      <c r="BY51" s="668">
        <f>IF(BU51&lt;&gt;BW51,(IF(BS51=0,BL51*'Q3'!$CA$20,IF(BS51="R",BL51,0))),0)</f>
        <v>0</v>
      </c>
      <c r="BZ51" s="668">
        <f>IF(BU51&lt;&gt;BW51,(IF(BS51=0,BL51*'Q3'!$CA$21,IF(BS51="C",BL51,0))),0)</f>
        <v>0</v>
      </c>
      <c r="CA51" s="668">
        <f>IF(BU51&lt;&gt;BW51,(IF(BS51=0,BL51*'Q3'!$CA$22,IF(BS51="CF",BL51,0))),0)</f>
        <v>0</v>
      </c>
      <c r="CB51" s="668">
        <f>IF(BU51&lt;&gt;BW51,(IF(BS51=0,BL51*'Q3'!$CA$23,IF(BS51="F",BL51,0))),0)</f>
        <v>0</v>
      </c>
      <c r="CD51" s="274">
        <f>'O1'!BL51</f>
        <v>0</v>
      </c>
      <c r="CE51" s="127">
        <f t="shared" si="6"/>
        <v>0</v>
      </c>
      <c r="CF51" s="127">
        <f t="shared" si="7"/>
        <v>0</v>
      </c>
      <c r="CG51" s="127">
        <f t="shared" si="8"/>
        <v>0</v>
      </c>
      <c r="CH51" s="127">
        <f t="shared" si="9"/>
        <v>0</v>
      </c>
    </row>
    <row r="52" spans="2:86" ht="13.5" customHeight="1">
      <c r="B52" s="604">
        <f>'O1'!B52</f>
        <v>0</v>
      </c>
      <c r="C52" s="605"/>
      <c r="D52" s="605"/>
      <c r="E52" s="605"/>
      <c r="F52" s="605"/>
      <c r="G52" s="294">
        <f>'O1'!G52</f>
        <v>0</v>
      </c>
      <c r="H52" s="606"/>
      <c r="I52" s="606"/>
      <c r="J52" s="606"/>
      <c r="K52" s="606"/>
      <c r="L52" s="606"/>
      <c r="M52" s="606"/>
      <c r="N52" s="606"/>
      <c r="O52" s="606"/>
      <c r="P52" s="606"/>
      <c r="Q52" s="606"/>
      <c r="R52" s="606"/>
      <c r="S52" s="606"/>
      <c r="T52" s="606"/>
      <c r="U52" s="606"/>
      <c r="V52" s="606"/>
      <c r="W52" s="606"/>
      <c r="X52" s="606"/>
      <c r="Y52" s="606"/>
      <c r="Z52" s="606"/>
      <c r="AA52" s="606"/>
      <c r="AB52" s="606"/>
      <c r="AC52" s="268">
        <f>'O1'!AC52</f>
        <v>0</v>
      </c>
      <c r="AD52" s="268"/>
      <c r="AE52" s="268"/>
      <c r="AF52" s="266">
        <f>'O1'!BP52</f>
        <v>0</v>
      </c>
      <c r="AG52" s="266"/>
      <c r="AH52" s="266"/>
      <c r="AI52" s="266"/>
      <c r="AJ52" s="266"/>
      <c r="AK52" s="266">
        <f>'O2'!AK52</f>
        <v>0</v>
      </c>
      <c r="AL52" s="266"/>
      <c r="AM52" s="266"/>
      <c r="AN52" s="266"/>
      <c r="AO52" s="266"/>
      <c r="AP52" s="266"/>
      <c r="AQ52" s="266"/>
      <c r="AR52" s="353">
        <f t="shared" si="0"/>
        <v>0</v>
      </c>
      <c r="AS52" s="353"/>
      <c r="AT52" s="353"/>
      <c r="AU52" s="353"/>
      <c r="AV52" s="353"/>
      <c r="AW52" s="353"/>
      <c r="AX52" s="353"/>
      <c r="AY52" s="202">
        <f>'O1'!AY52</f>
        <v>0</v>
      </c>
      <c r="AZ52" s="598">
        <f t="shared" si="10"/>
        <v>0</v>
      </c>
      <c r="BA52" s="599"/>
      <c r="BB52" s="599"/>
      <c r="BC52" s="599"/>
      <c r="BD52" s="600"/>
      <c r="BE52" s="598">
        <f t="shared" si="11"/>
        <v>0</v>
      </c>
      <c r="BF52" s="599"/>
      <c r="BG52" s="599"/>
      <c r="BH52" s="599"/>
      <c r="BI52" s="599"/>
      <c r="BJ52" s="599"/>
      <c r="BK52" s="600"/>
      <c r="BL52" s="1443">
        <f t="shared" si="1"/>
        <v>0</v>
      </c>
      <c r="BM52" s="1443"/>
      <c r="BN52" s="1443"/>
      <c r="BO52" s="1443"/>
      <c r="BP52" s="1443"/>
      <c r="BQ52" s="1443"/>
      <c r="BR52" s="1443"/>
      <c r="BS52" s="298">
        <f t="shared" si="4"/>
        <v>0</v>
      </c>
      <c r="BT52" s="323">
        <f>'O1'!AZ52</f>
        <v>0</v>
      </c>
      <c r="BU52" s="702" t="str">
        <f t="shared" si="2"/>
        <v>APROPRIAR O MACRO ITEM</v>
      </c>
      <c r="BV52" s="680" t="str">
        <f t="shared" si="3"/>
        <v/>
      </c>
      <c r="BW52" s="680" t="str">
        <f t="shared" si="5"/>
        <v xml:space="preserve"> </v>
      </c>
      <c r="BY52" s="668">
        <f>IF(BU52&lt;&gt;BW52,(IF(BS52=0,BL52*'Q3'!$CA$20,IF(BS52="R",BL52,0))),0)</f>
        <v>0</v>
      </c>
      <c r="BZ52" s="668">
        <f>IF(BU52&lt;&gt;BW52,(IF(BS52=0,BL52*'Q3'!$CA$21,IF(BS52="C",BL52,0))),0)</f>
        <v>0</v>
      </c>
      <c r="CA52" s="668">
        <f>IF(BU52&lt;&gt;BW52,(IF(BS52=0,BL52*'Q3'!$CA$22,IF(BS52="CF",BL52,0))),0)</f>
        <v>0</v>
      </c>
      <c r="CB52" s="668">
        <f>IF(BU52&lt;&gt;BW52,(IF(BS52=0,BL52*'Q3'!$CA$23,IF(BS52="F",BL52,0))),0)</f>
        <v>0</v>
      </c>
      <c r="CD52" s="274">
        <f>'O1'!BL52</f>
        <v>0</v>
      </c>
      <c r="CE52" s="127">
        <f t="shared" si="6"/>
        <v>0</v>
      </c>
      <c r="CF52" s="127">
        <f t="shared" si="7"/>
        <v>0</v>
      </c>
      <c r="CG52" s="127">
        <f t="shared" si="8"/>
        <v>0</v>
      </c>
      <c r="CH52" s="127">
        <f t="shared" si="9"/>
        <v>0</v>
      </c>
    </row>
    <row r="53" spans="2:86" ht="13.5" customHeight="1">
      <c r="B53" s="604">
        <f>'O1'!B53</f>
        <v>0</v>
      </c>
      <c r="C53" s="605"/>
      <c r="D53" s="605"/>
      <c r="E53" s="605"/>
      <c r="F53" s="605"/>
      <c r="G53" s="294">
        <f>'O1'!G53</f>
        <v>0</v>
      </c>
      <c r="H53" s="606"/>
      <c r="I53" s="606"/>
      <c r="J53" s="606"/>
      <c r="K53" s="606"/>
      <c r="L53" s="606"/>
      <c r="M53" s="606"/>
      <c r="N53" s="606"/>
      <c r="O53" s="606"/>
      <c r="P53" s="606"/>
      <c r="Q53" s="606"/>
      <c r="R53" s="606"/>
      <c r="S53" s="606"/>
      <c r="T53" s="606"/>
      <c r="U53" s="606"/>
      <c r="V53" s="606"/>
      <c r="W53" s="606"/>
      <c r="X53" s="606"/>
      <c r="Y53" s="606"/>
      <c r="Z53" s="606"/>
      <c r="AA53" s="606"/>
      <c r="AB53" s="606"/>
      <c r="AC53" s="268">
        <f>'O1'!AC53</f>
        <v>0</v>
      </c>
      <c r="AD53" s="268"/>
      <c r="AE53" s="268"/>
      <c r="AF53" s="266">
        <f>'O1'!BP53</f>
        <v>0</v>
      </c>
      <c r="AG53" s="266"/>
      <c r="AH53" s="266"/>
      <c r="AI53" s="266"/>
      <c r="AJ53" s="266"/>
      <c r="AK53" s="266">
        <f>'O2'!AK53</f>
        <v>0</v>
      </c>
      <c r="AL53" s="266"/>
      <c r="AM53" s="266"/>
      <c r="AN53" s="266"/>
      <c r="AO53" s="266"/>
      <c r="AP53" s="266"/>
      <c r="AQ53" s="266"/>
      <c r="AR53" s="353">
        <f t="shared" si="0"/>
        <v>0</v>
      </c>
      <c r="AS53" s="353"/>
      <c r="AT53" s="353"/>
      <c r="AU53" s="353"/>
      <c r="AV53" s="353"/>
      <c r="AW53" s="353"/>
      <c r="AX53" s="353"/>
      <c r="AY53" s="202">
        <f>'O1'!AY53</f>
        <v>0</v>
      </c>
      <c r="AZ53" s="598">
        <f t="shared" si="10"/>
        <v>0</v>
      </c>
      <c r="BA53" s="599"/>
      <c r="BB53" s="599"/>
      <c r="BC53" s="599"/>
      <c r="BD53" s="600"/>
      <c r="BE53" s="598">
        <f t="shared" si="11"/>
        <v>0</v>
      </c>
      <c r="BF53" s="599"/>
      <c r="BG53" s="599"/>
      <c r="BH53" s="599"/>
      <c r="BI53" s="599"/>
      <c r="BJ53" s="599"/>
      <c r="BK53" s="600"/>
      <c r="BL53" s="1443">
        <f t="shared" si="1"/>
        <v>0</v>
      </c>
      <c r="BM53" s="1443"/>
      <c r="BN53" s="1443"/>
      <c r="BO53" s="1443"/>
      <c r="BP53" s="1443"/>
      <c r="BQ53" s="1443"/>
      <c r="BR53" s="1443"/>
      <c r="BS53" s="298">
        <f t="shared" si="4"/>
        <v>0</v>
      </c>
      <c r="BT53" s="323">
        <f>'O1'!AZ53</f>
        <v>0</v>
      </c>
      <c r="BU53" s="702" t="str">
        <f t="shared" si="2"/>
        <v>APROPRIAR O MACRO ITEM</v>
      </c>
      <c r="BV53" s="680" t="str">
        <f t="shared" si="3"/>
        <v/>
      </c>
      <c r="BW53" s="680" t="str">
        <f t="shared" si="5"/>
        <v xml:space="preserve"> </v>
      </c>
      <c r="BY53" s="668">
        <f>IF(BU53&lt;&gt;BW53,(IF(BS53=0,BL53*'Q3'!$CA$20,IF(BS53="R",BL53,0))),0)</f>
        <v>0</v>
      </c>
      <c r="BZ53" s="668">
        <f>IF(BU53&lt;&gt;BW53,(IF(BS53=0,BL53*'Q3'!$CA$21,IF(BS53="C",BL53,0))),0)</f>
        <v>0</v>
      </c>
      <c r="CA53" s="668">
        <f>IF(BU53&lt;&gt;BW53,(IF(BS53=0,BL53*'Q3'!$CA$22,IF(BS53="CF",BL53,0))),0)</f>
        <v>0</v>
      </c>
      <c r="CB53" s="668">
        <f>IF(BU53&lt;&gt;BW53,(IF(BS53=0,BL53*'Q3'!$CA$23,IF(BS53="F",BL53,0))),0)</f>
        <v>0</v>
      </c>
      <c r="CD53" s="274">
        <f>'O1'!BL53</f>
        <v>0</v>
      </c>
      <c r="CE53" s="127">
        <f t="shared" si="6"/>
        <v>0</v>
      </c>
      <c r="CF53" s="127">
        <f t="shared" si="7"/>
        <v>0</v>
      </c>
      <c r="CG53" s="127">
        <f t="shared" si="8"/>
        <v>0</v>
      </c>
      <c r="CH53" s="127">
        <f t="shared" si="9"/>
        <v>0</v>
      </c>
    </row>
    <row r="54" spans="2:86" ht="13.5" customHeight="1">
      <c r="B54" s="604">
        <f>'O1'!B54</f>
        <v>0</v>
      </c>
      <c r="C54" s="605"/>
      <c r="D54" s="605"/>
      <c r="E54" s="605"/>
      <c r="F54" s="605"/>
      <c r="G54" s="294">
        <f>'O1'!G54</f>
        <v>0</v>
      </c>
      <c r="H54" s="606"/>
      <c r="I54" s="606"/>
      <c r="J54" s="606"/>
      <c r="K54" s="606"/>
      <c r="L54" s="606"/>
      <c r="M54" s="606"/>
      <c r="N54" s="606"/>
      <c r="O54" s="606"/>
      <c r="P54" s="606"/>
      <c r="Q54" s="606"/>
      <c r="R54" s="606"/>
      <c r="S54" s="606"/>
      <c r="T54" s="606"/>
      <c r="U54" s="606"/>
      <c r="V54" s="606"/>
      <c r="W54" s="606"/>
      <c r="X54" s="606"/>
      <c r="Y54" s="606"/>
      <c r="Z54" s="606"/>
      <c r="AA54" s="606"/>
      <c r="AB54" s="606"/>
      <c r="AC54" s="268">
        <f>'O1'!AC54</f>
        <v>0</v>
      </c>
      <c r="AD54" s="268"/>
      <c r="AE54" s="268"/>
      <c r="AF54" s="266">
        <f>'O1'!BP54</f>
        <v>0</v>
      </c>
      <c r="AG54" s="266"/>
      <c r="AH54" s="266"/>
      <c r="AI54" s="266"/>
      <c r="AJ54" s="266"/>
      <c r="AK54" s="266">
        <f>'O2'!AK54</f>
        <v>0</v>
      </c>
      <c r="AL54" s="266"/>
      <c r="AM54" s="266"/>
      <c r="AN54" s="266"/>
      <c r="AO54" s="266"/>
      <c r="AP54" s="266"/>
      <c r="AQ54" s="266"/>
      <c r="AR54" s="353">
        <f t="shared" si="0"/>
        <v>0</v>
      </c>
      <c r="AS54" s="353"/>
      <c r="AT54" s="353"/>
      <c r="AU54" s="353"/>
      <c r="AV54" s="353"/>
      <c r="AW54" s="353"/>
      <c r="AX54" s="353"/>
      <c r="AY54" s="202">
        <f>'O1'!AY54</f>
        <v>0</v>
      </c>
      <c r="AZ54" s="598">
        <f t="shared" si="10"/>
        <v>0</v>
      </c>
      <c r="BA54" s="599"/>
      <c r="BB54" s="599"/>
      <c r="BC54" s="599"/>
      <c r="BD54" s="600"/>
      <c r="BE54" s="598">
        <f t="shared" si="11"/>
        <v>0</v>
      </c>
      <c r="BF54" s="599"/>
      <c r="BG54" s="599"/>
      <c r="BH54" s="599"/>
      <c r="BI54" s="599"/>
      <c r="BJ54" s="599"/>
      <c r="BK54" s="600"/>
      <c r="BL54" s="1443">
        <f t="shared" si="1"/>
        <v>0</v>
      </c>
      <c r="BM54" s="1443"/>
      <c r="BN54" s="1443"/>
      <c r="BO54" s="1443"/>
      <c r="BP54" s="1443"/>
      <c r="BQ54" s="1443"/>
      <c r="BR54" s="1443"/>
      <c r="BS54" s="298">
        <f t="shared" si="4"/>
        <v>0</v>
      </c>
      <c r="BT54" s="323">
        <f>'O1'!AZ54</f>
        <v>0</v>
      </c>
      <c r="BU54" s="702" t="str">
        <f t="shared" si="2"/>
        <v>APROPRIAR O MACRO ITEM</v>
      </c>
      <c r="BV54" s="680" t="str">
        <f t="shared" si="3"/>
        <v/>
      </c>
      <c r="BW54" s="680" t="str">
        <f t="shared" si="5"/>
        <v xml:space="preserve"> </v>
      </c>
      <c r="BY54" s="668">
        <f>IF(BU54&lt;&gt;BW54,(IF(BS54=0,BL54*'Q3'!$CA$20,IF(BS54="R",BL54,0))),0)</f>
        <v>0</v>
      </c>
      <c r="BZ54" s="668">
        <f>IF(BU54&lt;&gt;BW54,(IF(BS54=0,BL54*'Q3'!$CA$21,IF(BS54="C",BL54,0))),0)</f>
        <v>0</v>
      </c>
      <c r="CA54" s="668">
        <f>IF(BU54&lt;&gt;BW54,(IF(BS54=0,BL54*'Q3'!$CA$22,IF(BS54="CF",BL54,0))),0)</f>
        <v>0</v>
      </c>
      <c r="CB54" s="668">
        <f>IF(BU54&lt;&gt;BW54,(IF(BS54=0,BL54*'Q3'!$CA$23,IF(BS54="F",BL54,0))),0)</f>
        <v>0</v>
      </c>
      <c r="CD54" s="274">
        <f>'O1'!BL54</f>
        <v>0</v>
      </c>
      <c r="CE54" s="127">
        <f t="shared" si="6"/>
        <v>0</v>
      </c>
      <c r="CF54" s="127">
        <f t="shared" si="7"/>
        <v>0</v>
      </c>
      <c r="CG54" s="127">
        <f t="shared" si="8"/>
        <v>0</v>
      </c>
      <c r="CH54" s="127">
        <f t="shared" si="9"/>
        <v>0</v>
      </c>
    </row>
    <row r="55" spans="2:86" ht="13.5" customHeight="1">
      <c r="B55" s="604">
        <f>'O1'!B55</f>
        <v>0</v>
      </c>
      <c r="C55" s="605"/>
      <c r="D55" s="605"/>
      <c r="E55" s="605"/>
      <c r="F55" s="605"/>
      <c r="G55" s="294">
        <f>'O1'!G55</f>
        <v>0</v>
      </c>
      <c r="H55" s="606"/>
      <c r="I55" s="606"/>
      <c r="J55" s="606"/>
      <c r="K55" s="606"/>
      <c r="L55" s="606"/>
      <c r="M55" s="606"/>
      <c r="N55" s="606"/>
      <c r="O55" s="606"/>
      <c r="P55" s="606"/>
      <c r="Q55" s="606"/>
      <c r="R55" s="606"/>
      <c r="S55" s="606"/>
      <c r="T55" s="606"/>
      <c r="U55" s="606"/>
      <c r="V55" s="606"/>
      <c r="W55" s="606"/>
      <c r="X55" s="606"/>
      <c r="Y55" s="606"/>
      <c r="Z55" s="606"/>
      <c r="AA55" s="606"/>
      <c r="AB55" s="606"/>
      <c r="AC55" s="268">
        <f>'O1'!AC55</f>
        <v>0</v>
      </c>
      <c r="AD55" s="268"/>
      <c r="AE55" s="268"/>
      <c r="AF55" s="266">
        <f>'O1'!BP55</f>
        <v>0</v>
      </c>
      <c r="AG55" s="266"/>
      <c r="AH55" s="266"/>
      <c r="AI55" s="266"/>
      <c r="AJ55" s="266"/>
      <c r="AK55" s="266">
        <f>'O2'!AK55</f>
        <v>0</v>
      </c>
      <c r="AL55" s="266"/>
      <c r="AM55" s="266"/>
      <c r="AN55" s="266"/>
      <c r="AO55" s="266"/>
      <c r="AP55" s="266"/>
      <c r="AQ55" s="266"/>
      <c r="AR55" s="353">
        <f t="shared" si="0"/>
        <v>0</v>
      </c>
      <c r="AS55" s="353"/>
      <c r="AT55" s="353"/>
      <c r="AU55" s="353"/>
      <c r="AV55" s="353"/>
      <c r="AW55" s="353"/>
      <c r="AX55" s="353"/>
      <c r="AY55" s="202">
        <f>'O1'!AY55</f>
        <v>0</v>
      </c>
      <c r="AZ55" s="598">
        <f t="shared" si="10"/>
        <v>0</v>
      </c>
      <c r="BA55" s="599"/>
      <c r="BB55" s="599"/>
      <c r="BC55" s="599"/>
      <c r="BD55" s="600"/>
      <c r="BE55" s="598">
        <f t="shared" si="11"/>
        <v>0</v>
      </c>
      <c r="BF55" s="599"/>
      <c r="BG55" s="599"/>
      <c r="BH55" s="599"/>
      <c r="BI55" s="599"/>
      <c r="BJ55" s="599"/>
      <c r="BK55" s="600"/>
      <c r="BL55" s="1443">
        <f t="shared" si="1"/>
        <v>0</v>
      </c>
      <c r="BM55" s="1443"/>
      <c r="BN55" s="1443"/>
      <c r="BO55" s="1443"/>
      <c r="BP55" s="1443"/>
      <c r="BQ55" s="1443"/>
      <c r="BR55" s="1443"/>
      <c r="BS55" s="298">
        <f t="shared" si="4"/>
        <v>0</v>
      </c>
      <c r="BT55" s="323">
        <f>'O1'!AZ55</f>
        <v>0</v>
      </c>
      <c r="BU55" s="702" t="str">
        <f t="shared" si="2"/>
        <v>APROPRIAR O MACRO ITEM</v>
      </c>
      <c r="BV55" s="680" t="str">
        <f t="shared" si="3"/>
        <v/>
      </c>
      <c r="BW55" s="680" t="str">
        <f t="shared" si="5"/>
        <v xml:space="preserve"> </v>
      </c>
      <c r="BY55" s="668">
        <f>IF(BU55&lt;&gt;BW55,(IF(BS55=0,BL55*'Q3'!$CA$20,IF(BS55="R",BL55,0))),0)</f>
        <v>0</v>
      </c>
      <c r="BZ55" s="668">
        <f>IF(BU55&lt;&gt;BW55,(IF(BS55=0,BL55*'Q3'!$CA$21,IF(BS55="C",BL55,0))),0)</f>
        <v>0</v>
      </c>
      <c r="CA55" s="668">
        <f>IF(BU55&lt;&gt;BW55,(IF(BS55=0,BL55*'Q3'!$CA$22,IF(BS55="CF",BL55,0))),0)</f>
        <v>0</v>
      </c>
      <c r="CB55" s="668">
        <f>IF(BU55&lt;&gt;BW55,(IF(BS55=0,BL55*'Q3'!$CA$23,IF(BS55="F",BL55,0))),0)</f>
        <v>0</v>
      </c>
      <c r="CD55" s="274">
        <f>'O1'!BL55</f>
        <v>0</v>
      </c>
      <c r="CE55" s="127">
        <f t="shared" si="6"/>
        <v>0</v>
      </c>
      <c r="CF55" s="127">
        <f t="shared" si="7"/>
        <v>0</v>
      </c>
      <c r="CG55" s="127">
        <f t="shared" si="8"/>
        <v>0</v>
      </c>
      <c r="CH55" s="127">
        <f t="shared" si="9"/>
        <v>0</v>
      </c>
    </row>
    <row r="56" spans="2:86" ht="13.5" customHeight="1">
      <c r="B56" s="604">
        <f>'O1'!B56</f>
        <v>0</v>
      </c>
      <c r="C56" s="605"/>
      <c r="D56" s="605"/>
      <c r="E56" s="605"/>
      <c r="F56" s="605"/>
      <c r="G56" s="294">
        <f>'O1'!G56</f>
        <v>0</v>
      </c>
      <c r="H56" s="606"/>
      <c r="I56" s="606"/>
      <c r="J56" s="606"/>
      <c r="K56" s="606"/>
      <c r="L56" s="606"/>
      <c r="M56" s="606"/>
      <c r="N56" s="606"/>
      <c r="O56" s="606"/>
      <c r="P56" s="606"/>
      <c r="Q56" s="606"/>
      <c r="R56" s="606"/>
      <c r="S56" s="606"/>
      <c r="T56" s="606"/>
      <c r="U56" s="606"/>
      <c r="V56" s="606"/>
      <c r="W56" s="606"/>
      <c r="X56" s="606"/>
      <c r="Y56" s="606"/>
      <c r="Z56" s="606"/>
      <c r="AA56" s="606"/>
      <c r="AB56" s="606"/>
      <c r="AC56" s="268">
        <f>'O1'!AC56</f>
        <v>0</v>
      </c>
      <c r="AD56" s="268"/>
      <c r="AE56" s="268"/>
      <c r="AF56" s="266">
        <f>'O1'!BP56</f>
        <v>0</v>
      </c>
      <c r="AG56" s="266"/>
      <c r="AH56" s="266"/>
      <c r="AI56" s="266"/>
      <c r="AJ56" s="266"/>
      <c r="AK56" s="266">
        <f>'O2'!AK56</f>
        <v>0</v>
      </c>
      <c r="AL56" s="266"/>
      <c r="AM56" s="266"/>
      <c r="AN56" s="266"/>
      <c r="AO56" s="266"/>
      <c r="AP56" s="266"/>
      <c r="AQ56" s="266"/>
      <c r="AR56" s="353">
        <f t="shared" si="0"/>
        <v>0</v>
      </c>
      <c r="AS56" s="353"/>
      <c r="AT56" s="353"/>
      <c r="AU56" s="353"/>
      <c r="AV56" s="353"/>
      <c r="AW56" s="353"/>
      <c r="AX56" s="353"/>
      <c r="AY56" s="202">
        <f>'O1'!AY56</f>
        <v>0</v>
      </c>
      <c r="AZ56" s="598">
        <f t="shared" si="10"/>
        <v>0</v>
      </c>
      <c r="BA56" s="599"/>
      <c r="BB56" s="599"/>
      <c r="BC56" s="599"/>
      <c r="BD56" s="600"/>
      <c r="BE56" s="598">
        <f t="shared" si="11"/>
        <v>0</v>
      </c>
      <c r="BF56" s="599"/>
      <c r="BG56" s="599"/>
      <c r="BH56" s="599"/>
      <c r="BI56" s="599"/>
      <c r="BJ56" s="599"/>
      <c r="BK56" s="600"/>
      <c r="BL56" s="1443">
        <f t="shared" si="1"/>
        <v>0</v>
      </c>
      <c r="BM56" s="1443"/>
      <c r="BN56" s="1443"/>
      <c r="BO56" s="1443"/>
      <c r="BP56" s="1443"/>
      <c r="BQ56" s="1443"/>
      <c r="BR56" s="1443"/>
      <c r="BS56" s="298">
        <f t="shared" si="4"/>
        <v>0</v>
      </c>
      <c r="BT56" s="323">
        <f>'O1'!AZ56</f>
        <v>0</v>
      </c>
      <c r="BU56" s="702" t="str">
        <f t="shared" si="2"/>
        <v>APROPRIAR O MACRO ITEM</v>
      </c>
      <c r="BV56" s="680" t="str">
        <f t="shared" si="3"/>
        <v/>
      </c>
      <c r="BW56" s="680" t="str">
        <f t="shared" si="5"/>
        <v xml:space="preserve"> </v>
      </c>
      <c r="BY56" s="668">
        <f>IF(BU56&lt;&gt;BW56,(IF(BS56=0,BL56*'Q3'!$CA$20,IF(BS56="R",BL56,0))),0)</f>
        <v>0</v>
      </c>
      <c r="BZ56" s="668">
        <f>IF(BU56&lt;&gt;BW56,(IF(BS56=0,BL56*'Q3'!$CA$21,IF(BS56="C",BL56,0))),0)</f>
        <v>0</v>
      </c>
      <c r="CA56" s="668">
        <f>IF(BU56&lt;&gt;BW56,(IF(BS56=0,BL56*'Q3'!$CA$22,IF(BS56="CF",BL56,0))),0)</f>
        <v>0</v>
      </c>
      <c r="CB56" s="668">
        <f>IF(BU56&lt;&gt;BW56,(IF(BS56=0,BL56*'Q3'!$CA$23,IF(BS56="F",BL56,0))),0)</f>
        <v>0</v>
      </c>
      <c r="CD56" s="274">
        <f>'O1'!BL56</f>
        <v>0</v>
      </c>
      <c r="CE56" s="127">
        <f t="shared" si="6"/>
        <v>0</v>
      </c>
      <c r="CF56" s="127">
        <f t="shared" si="7"/>
        <v>0</v>
      </c>
      <c r="CG56" s="127">
        <f t="shared" si="8"/>
        <v>0</v>
      </c>
      <c r="CH56" s="127">
        <f t="shared" si="9"/>
        <v>0</v>
      </c>
    </row>
    <row r="57" spans="2:86" ht="13.5" customHeight="1">
      <c r="B57" s="604">
        <f>'O1'!B57</f>
        <v>0</v>
      </c>
      <c r="C57" s="605"/>
      <c r="D57" s="605"/>
      <c r="E57" s="605"/>
      <c r="F57" s="605"/>
      <c r="G57" s="294">
        <f>'O1'!G57</f>
        <v>0</v>
      </c>
      <c r="H57" s="606"/>
      <c r="I57" s="606"/>
      <c r="J57" s="606"/>
      <c r="K57" s="606"/>
      <c r="L57" s="606"/>
      <c r="M57" s="606"/>
      <c r="N57" s="606"/>
      <c r="O57" s="606"/>
      <c r="P57" s="606"/>
      <c r="Q57" s="606"/>
      <c r="R57" s="606"/>
      <c r="S57" s="606"/>
      <c r="T57" s="606"/>
      <c r="U57" s="606"/>
      <c r="V57" s="606"/>
      <c r="W57" s="606"/>
      <c r="X57" s="606"/>
      <c r="Y57" s="606"/>
      <c r="Z57" s="606"/>
      <c r="AA57" s="606"/>
      <c r="AB57" s="606"/>
      <c r="AC57" s="268">
        <f>'O1'!AC57</f>
        <v>0</v>
      </c>
      <c r="AD57" s="268"/>
      <c r="AE57" s="268"/>
      <c r="AF57" s="266">
        <f>'O1'!BP57</f>
        <v>0</v>
      </c>
      <c r="AG57" s="266"/>
      <c r="AH57" s="266"/>
      <c r="AI57" s="266"/>
      <c r="AJ57" s="266"/>
      <c r="AK57" s="266">
        <f>'O2'!AK57</f>
        <v>0</v>
      </c>
      <c r="AL57" s="266"/>
      <c r="AM57" s="266"/>
      <c r="AN57" s="266"/>
      <c r="AO57" s="266"/>
      <c r="AP57" s="266"/>
      <c r="AQ57" s="266"/>
      <c r="AR57" s="353">
        <f t="shared" si="0"/>
        <v>0</v>
      </c>
      <c r="AS57" s="353"/>
      <c r="AT57" s="353"/>
      <c r="AU57" s="353"/>
      <c r="AV57" s="353"/>
      <c r="AW57" s="353"/>
      <c r="AX57" s="353"/>
      <c r="AY57" s="202">
        <f>'O1'!AY57</f>
        <v>0</v>
      </c>
      <c r="AZ57" s="598">
        <f t="shared" si="10"/>
        <v>0</v>
      </c>
      <c r="BA57" s="599"/>
      <c r="BB57" s="599"/>
      <c r="BC57" s="599"/>
      <c r="BD57" s="600"/>
      <c r="BE57" s="598">
        <f t="shared" si="11"/>
        <v>0</v>
      </c>
      <c r="BF57" s="599"/>
      <c r="BG57" s="599"/>
      <c r="BH57" s="599"/>
      <c r="BI57" s="599"/>
      <c r="BJ57" s="599"/>
      <c r="BK57" s="600"/>
      <c r="BL57" s="1443">
        <f t="shared" si="1"/>
        <v>0</v>
      </c>
      <c r="BM57" s="1443"/>
      <c r="BN57" s="1443"/>
      <c r="BO57" s="1443"/>
      <c r="BP57" s="1443"/>
      <c r="BQ57" s="1443"/>
      <c r="BR57" s="1443"/>
      <c r="BS57" s="298">
        <f t="shared" si="4"/>
        <v>0</v>
      </c>
      <c r="BT57" s="323">
        <f>'O1'!AZ57</f>
        <v>0</v>
      </c>
      <c r="BU57" s="702" t="str">
        <f t="shared" si="2"/>
        <v>APROPRIAR O MACRO ITEM</v>
      </c>
      <c r="BV57" s="680" t="str">
        <f t="shared" si="3"/>
        <v/>
      </c>
      <c r="BW57" s="680" t="str">
        <f t="shared" si="5"/>
        <v xml:space="preserve"> </v>
      </c>
      <c r="BY57" s="668">
        <f>IF(BU57&lt;&gt;BW57,(IF(BS57=0,BL57*'Q3'!$CA$20,IF(BS57="R",BL57,0))),0)</f>
        <v>0</v>
      </c>
      <c r="BZ57" s="668">
        <f>IF(BU57&lt;&gt;BW57,(IF(BS57=0,BL57*'Q3'!$CA$21,IF(BS57="C",BL57,0))),0)</f>
        <v>0</v>
      </c>
      <c r="CA57" s="668">
        <f>IF(BU57&lt;&gt;BW57,(IF(BS57=0,BL57*'Q3'!$CA$22,IF(BS57="CF",BL57,0))),0)</f>
        <v>0</v>
      </c>
      <c r="CB57" s="668">
        <f>IF(BU57&lt;&gt;BW57,(IF(BS57=0,BL57*'Q3'!$CA$23,IF(BS57="F",BL57,0))),0)</f>
        <v>0</v>
      </c>
      <c r="CD57" s="274">
        <f>'O1'!BL57</f>
        <v>0</v>
      </c>
      <c r="CE57" s="127">
        <f t="shared" si="6"/>
        <v>0</v>
      </c>
      <c r="CF57" s="127">
        <f t="shared" si="7"/>
        <v>0</v>
      </c>
      <c r="CG57" s="127">
        <f t="shared" si="8"/>
        <v>0</v>
      </c>
      <c r="CH57" s="127">
        <f t="shared" si="9"/>
        <v>0</v>
      </c>
    </row>
    <row r="58" spans="2:86" ht="13.5" customHeight="1">
      <c r="B58" s="604">
        <f>'O1'!B58</f>
        <v>0</v>
      </c>
      <c r="C58" s="605"/>
      <c r="D58" s="605"/>
      <c r="E58" s="605"/>
      <c r="F58" s="605"/>
      <c r="G58" s="294">
        <f>'O1'!G58</f>
        <v>0</v>
      </c>
      <c r="H58" s="606"/>
      <c r="I58" s="606"/>
      <c r="J58" s="606"/>
      <c r="K58" s="606"/>
      <c r="L58" s="606"/>
      <c r="M58" s="606"/>
      <c r="N58" s="606"/>
      <c r="O58" s="606"/>
      <c r="P58" s="606"/>
      <c r="Q58" s="606"/>
      <c r="R58" s="606"/>
      <c r="S58" s="606"/>
      <c r="T58" s="606"/>
      <c r="U58" s="606"/>
      <c r="V58" s="606"/>
      <c r="W58" s="606"/>
      <c r="X58" s="606"/>
      <c r="Y58" s="606"/>
      <c r="Z58" s="606"/>
      <c r="AA58" s="606"/>
      <c r="AB58" s="606"/>
      <c r="AC58" s="268">
        <f>'O1'!AC58</f>
        <v>0</v>
      </c>
      <c r="AD58" s="268"/>
      <c r="AE58" s="268"/>
      <c r="AF58" s="266">
        <f>'O1'!BP58</f>
        <v>0</v>
      </c>
      <c r="AG58" s="266"/>
      <c r="AH58" s="266"/>
      <c r="AI58" s="266"/>
      <c r="AJ58" s="266"/>
      <c r="AK58" s="266">
        <f>'O2'!AK58</f>
        <v>0</v>
      </c>
      <c r="AL58" s="266"/>
      <c r="AM58" s="266"/>
      <c r="AN58" s="266"/>
      <c r="AO58" s="266"/>
      <c r="AP58" s="266"/>
      <c r="AQ58" s="266"/>
      <c r="AR58" s="353">
        <f t="shared" si="0"/>
        <v>0</v>
      </c>
      <c r="AS58" s="353"/>
      <c r="AT58" s="353"/>
      <c r="AU58" s="353"/>
      <c r="AV58" s="353"/>
      <c r="AW58" s="353"/>
      <c r="AX58" s="353"/>
      <c r="AY58" s="202">
        <f>'O1'!AY58</f>
        <v>0</v>
      </c>
      <c r="AZ58" s="598">
        <f t="shared" si="10"/>
        <v>0</v>
      </c>
      <c r="BA58" s="599"/>
      <c r="BB58" s="599"/>
      <c r="BC58" s="599"/>
      <c r="BD58" s="600"/>
      <c r="BE58" s="598">
        <f t="shared" si="11"/>
        <v>0</v>
      </c>
      <c r="BF58" s="599"/>
      <c r="BG58" s="599"/>
      <c r="BH58" s="599"/>
      <c r="BI58" s="599"/>
      <c r="BJ58" s="599"/>
      <c r="BK58" s="600"/>
      <c r="BL58" s="1443">
        <f t="shared" si="1"/>
        <v>0</v>
      </c>
      <c r="BM58" s="1443"/>
      <c r="BN58" s="1443"/>
      <c r="BO58" s="1443"/>
      <c r="BP58" s="1443"/>
      <c r="BQ58" s="1443"/>
      <c r="BR58" s="1443"/>
      <c r="BS58" s="298">
        <f t="shared" si="4"/>
        <v>0</v>
      </c>
      <c r="BT58" s="323">
        <f>'O1'!AZ58</f>
        <v>0</v>
      </c>
      <c r="BU58" s="702" t="str">
        <f t="shared" si="2"/>
        <v>APROPRIAR O MACRO ITEM</v>
      </c>
      <c r="BV58" s="680" t="str">
        <f t="shared" si="3"/>
        <v/>
      </c>
      <c r="BW58" s="680" t="str">
        <f t="shared" si="5"/>
        <v xml:space="preserve"> </v>
      </c>
      <c r="BY58" s="668">
        <f>IF(BU58&lt;&gt;BW58,(IF(BS58=0,BL58*'Q3'!$CA$20,IF(BS58="R",BL58,0))),0)</f>
        <v>0</v>
      </c>
      <c r="BZ58" s="668">
        <f>IF(BU58&lt;&gt;BW58,(IF(BS58=0,BL58*'Q3'!$CA$21,IF(BS58="C",BL58,0))),0)</f>
        <v>0</v>
      </c>
      <c r="CA58" s="668">
        <f>IF(BU58&lt;&gt;BW58,(IF(BS58=0,BL58*'Q3'!$CA$22,IF(BS58="CF",BL58,0))),0)</f>
        <v>0</v>
      </c>
      <c r="CB58" s="668">
        <f>IF(BU58&lt;&gt;BW58,(IF(BS58=0,BL58*'Q3'!$CA$23,IF(BS58="F",BL58,0))),0)</f>
        <v>0</v>
      </c>
      <c r="CD58" s="274">
        <f>'O1'!BL58</f>
        <v>0</v>
      </c>
      <c r="CE58" s="127">
        <f t="shared" si="6"/>
        <v>0</v>
      </c>
      <c r="CF58" s="127">
        <f t="shared" si="7"/>
        <v>0</v>
      </c>
      <c r="CG58" s="127">
        <f t="shared" si="8"/>
        <v>0</v>
      </c>
      <c r="CH58" s="127">
        <f t="shared" si="9"/>
        <v>0</v>
      </c>
    </row>
    <row r="59" spans="2:86" ht="13.5" customHeight="1">
      <c r="B59" s="604">
        <f>'O1'!B59</f>
        <v>0</v>
      </c>
      <c r="C59" s="605"/>
      <c r="D59" s="605"/>
      <c r="E59" s="605"/>
      <c r="F59" s="605"/>
      <c r="G59" s="294">
        <f>'O1'!G59</f>
        <v>0</v>
      </c>
      <c r="H59" s="606"/>
      <c r="I59" s="606"/>
      <c r="J59" s="606"/>
      <c r="K59" s="606"/>
      <c r="L59" s="606"/>
      <c r="M59" s="606"/>
      <c r="N59" s="606"/>
      <c r="O59" s="606"/>
      <c r="P59" s="606"/>
      <c r="Q59" s="606"/>
      <c r="R59" s="606"/>
      <c r="S59" s="606"/>
      <c r="T59" s="606"/>
      <c r="U59" s="606"/>
      <c r="V59" s="606"/>
      <c r="W59" s="606"/>
      <c r="X59" s="606"/>
      <c r="Y59" s="606"/>
      <c r="Z59" s="606"/>
      <c r="AA59" s="606"/>
      <c r="AB59" s="606"/>
      <c r="AC59" s="268">
        <f>'O1'!AC59</f>
        <v>0</v>
      </c>
      <c r="AD59" s="268"/>
      <c r="AE59" s="268"/>
      <c r="AF59" s="266">
        <f>'O1'!BP59</f>
        <v>0</v>
      </c>
      <c r="AG59" s="266"/>
      <c r="AH59" s="266"/>
      <c r="AI59" s="266"/>
      <c r="AJ59" s="266"/>
      <c r="AK59" s="266">
        <f>'O2'!AK59</f>
        <v>0</v>
      </c>
      <c r="AL59" s="266"/>
      <c r="AM59" s="266"/>
      <c r="AN59" s="266"/>
      <c r="AO59" s="266"/>
      <c r="AP59" s="266"/>
      <c r="AQ59" s="266"/>
      <c r="AR59" s="353">
        <f t="shared" si="0"/>
        <v>0</v>
      </c>
      <c r="AS59" s="353"/>
      <c r="AT59" s="353"/>
      <c r="AU59" s="353"/>
      <c r="AV59" s="353"/>
      <c r="AW59" s="353"/>
      <c r="AX59" s="353"/>
      <c r="AY59" s="202">
        <f>'O1'!AY59</f>
        <v>0</v>
      </c>
      <c r="AZ59" s="598">
        <f t="shared" si="10"/>
        <v>0</v>
      </c>
      <c r="BA59" s="599"/>
      <c r="BB59" s="599"/>
      <c r="BC59" s="599"/>
      <c r="BD59" s="600"/>
      <c r="BE59" s="598">
        <f t="shared" si="11"/>
        <v>0</v>
      </c>
      <c r="BF59" s="599"/>
      <c r="BG59" s="599"/>
      <c r="BH59" s="599"/>
      <c r="BI59" s="599"/>
      <c r="BJ59" s="599"/>
      <c r="BK59" s="600"/>
      <c r="BL59" s="1443">
        <f t="shared" si="1"/>
        <v>0</v>
      </c>
      <c r="BM59" s="1443"/>
      <c r="BN59" s="1443"/>
      <c r="BO59" s="1443"/>
      <c r="BP59" s="1443"/>
      <c r="BQ59" s="1443"/>
      <c r="BR59" s="1443"/>
      <c r="BS59" s="298">
        <f t="shared" si="4"/>
        <v>0</v>
      </c>
      <c r="BT59" s="323">
        <f>'O1'!AZ59</f>
        <v>0</v>
      </c>
      <c r="BU59" s="702" t="str">
        <f t="shared" si="2"/>
        <v>APROPRIAR O MACRO ITEM</v>
      </c>
      <c r="BV59" s="680" t="str">
        <f t="shared" si="3"/>
        <v/>
      </c>
      <c r="BW59" s="680" t="str">
        <f t="shared" si="5"/>
        <v xml:space="preserve"> </v>
      </c>
      <c r="BY59" s="668">
        <f>IF(BU59&lt;&gt;BW59,(IF(BS59=0,BL59*'Q3'!$CA$20,IF(BS59="R",BL59,0))),0)</f>
        <v>0</v>
      </c>
      <c r="BZ59" s="668">
        <f>IF(BU59&lt;&gt;BW59,(IF(BS59=0,BL59*'Q3'!$CA$21,IF(BS59="C",BL59,0))),0)</f>
        <v>0</v>
      </c>
      <c r="CA59" s="668">
        <f>IF(BU59&lt;&gt;BW59,(IF(BS59=0,BL59*'Q3'!$CA$22,IF(BS59="CF",BL59,0))),0)</f>
        <v>0</v>
      </c>
      <c r="CB59" s="668">
        <f>IF(BU59&lt;&gt;BW59,(IF(BS59=0,BL59*'Q3'!$CA$23,IF(BS59="F",BL59,0))),0)</f>
        <v>0</v>
      </c>
      <c r="CD59" s="274">
        <f>'O1'!BL59</f>
        <v>0</v>
      </c>
      <c r="CE59" s="127">
        <f t="shared" si="6"/>
        <v>0</v>
      </c>
      <c r="CF59" s="127">
        <f t="shared" si="7"/>
        <v>0</v>
      </c>
      <c r="CG59" s="127">
        <f t="shared" si="8"/>
        <v>0</v>
      </c>
      <c r="CH59" s="127">
        <f t="shared" si="9"/>
        <v>0</v>
      </c>
    </row>
    <row r="60" spans="2:86" ht="13.5" customHeight="1">
      <c r="B60" s="604">
        <f>'O1'!B60</f>
        <v>0</v>
      </c>
      <c r="C60" s="605"/>
      <c r="D60" s="605"/>
      <c r="E60" s="605"/>
      <c r="F60" s="605"/>
      <c r="G60" s="294">
        <f>'O1'!G60</f>
        <v>0</v>
      </c>
      <c r="H60" s="606"/>
      <c r="I60" s="606"/>
      <c r="J60" s="606"/>
      <c r="K60" s="606"/>
      <c r="L60" s="606"/>
      <c r="M60" s="606"/>
      <c r="N60" s="606"/>
      <c r="O60" s="606"/>
      <c r="P60" s="606"/>
      <c r="Q60" s="606"/>
      <c r="R60" s="606"/>
      <c r="S60" s="606"/>
      <c r="T60" s="606"/>
      <c r="U60" s="606"/>
      <c r="V60" s="606"/>
      <c r="W60" s="606"/>
      <c r="X60" s="606"/>
      <c r="Y60" s="606"/>
      <c r="Z60" s="606"/>
      <c r="AA60" s="606"/>
      <c r="AB60" s="606"/>
      <c r="AC60" s="268">
        <f>'O1'!AC60</f>
        <v>0</v>
      </c>
      <c r="AD60" s="268"/>
      <c r="AE60" s="268"/>
      <c r="AF60" s="266">
        <f>'O1'!BP60</f>
        <v>0</v>
      </c>
      <c r="AG60" s="266"/>
      <c r="AH60" s="266"/>
      <c r="AI60" s="266"/>
      <c r="AJ60" s="266"/>
      <c r="AK60" s="266">
        <f>'O2'!AK60</f>
        <v>0</v>
      </c>
      <c r="AL60" s="266"/>
      <c r="AM60" s="266"/>
      <c r="AN60" s="266"/>
      <c r="AO60" s="266"/>
      <c r="AP60" s="266"/>
      <c r="AQ60" s="266"/>
      <c r="AR60" s="353">
        <f t="shared" si="0"/>
        <v>0</v>
      </c>
      <c r="AS60" s="353"/>
      <c r="AT60" s="353"/>
      <c r="AU60" s="353"/>
      <c r="AV60" s="353"/>
      <c r="AW60" s="353"/>
      <c r="AX60" s="353"/>
      <c r="AY60" s="202">
        <f>'O1'!AY60</f>
        <v>0</v>
      </c>
      <c r="AZ60" s="598">
        <f t="shared" si="10"/>
        <v>0</v>
      </c>
      <c r="BA60" s="599"/>
      <c r="BB60" s="599"/>
      <c r="BC60" s="599"/>
      <c r="BD60" s="600"/>
      <c r="BE60" s="598">
        <f t="shared" si="11"/>
        <v>0</v>
      </c>
      <c r="BF60" s="599"/>
      <c r="BG60" s="599"/>
      <c r="BH60" s="599"/>
      <c r="BI60" s="599"/>
      <c r="BJ60" s="599"/>
      <c r="BK60" s="600"/>
      <c r="BL60" s="1443">
        <f t="shared" si="1"/>
        <v>0</v>
      </c>
      <c r="BM60" s="1443"/>
      <c r="BN60" s="1443"/>
      <c r="BO60" s="1443"/>
      <c r="BP60" s="1443"/>
      <c r="BQ60" s="1443"/>
      <c r="BR60" s="1443"/>
      <c r="BS60" s="298">
        <f t="shared" si="4"/>
        <v>0</v>
      </c>
      <c r="BT60" s="323">
        <f>'O1'!AZ60</f>
        <v>0</v>
      </c>
      <c r="BU60" s="702" t="str">
        <f t="shared" si="2"/>
        <v>APROPRIAR O MACRO ITEM</v>
      </c>
      <c r="BV60" s="680" t="str">
        <f t="shared" si="3"/>
        <v/>
      </c>
      <c r="BW60" s="680" t="str">
        <f t="shared" si="5"/>
        <v xml:space="preserve"> </v>
      </c>
      <c r="BY60" s="668">
        <f>IF(BU60&lt;&gt;BW60,(IF(BS60=0,BL60*'Q3'!$CA$20,IF(BS60="R",BL60,0))),0)</f>
        <v>0</v>
      </c>
      <c r="BZ60" s="668">
        <f>IF(BU60&lt;&gt;BW60,(IF(BS60=0,BL60*'Q3'!$CA$21,IF(BS60="C",BL60,0))),0)</f>
        <v>0</v>
      </c>
      <c r="CA60" s="668">
        <f>IF(BU60&lt;&gt;BW60,(IF(BS60=0,BL60*'Q3'!$CA$22,IF(BS60="CF",BL60,0))),0)</f>
        <v>0</v>
      </c>
      <c r="CB60" s="668">
        <f>IF(BU60&lt;&gt;BW60,(IF(BS60=0,BL60*'Q3'!$CA$23,IF(BS60="F",BL60,0))),0)</f>
        <v>0</v>
      </c>
      <c r="CD60" s="274">
        <f>'O1'!BL60</f>
        <v>0</v>
      </c>
      <c r="CE60" s="127">
        <f t="shared" si="6"/>
        <v>0</v>
      </c>
      <c r="CF60" s="127">
        <f t="shared" si="7"/>
        <v>0</v>
      </c>
      <c r="CG60" s="127">
        <f t="shared" si="8"/>
        <v>0</v>
      </c>
      <c r="CH60" s="127">
        <f t="shared" si="9"/>
        <v>0</v>
      </c>
    </row>
    <row r="61" spans="2:86" ht="13.5" customHeight="1">
      <c r="B61" s="604">
        <f>'O1'!B61</f>
        <v>0</v>
      </c>
      <c r="C61" s="605"/>
      <c r="D61" s="605"/>
      <c r="E61" s="605"/>
      <c r="F61" s="605"/>
      <c r="G61" s="294">
        <f>'O1'!G61</f>
        <v>0</v>
      </c>
      <c r="H61" s="606"/>
      <c r="I61" s="606"/>
      <c r="J61" s="606"/>
      <c r="K61" s="606"/>
      <c r="L61" s="606"/>
      <c r="M61" s="606"/>
      <c r="N61" s="606"/>
      <c r="O61" s="606"/>
      <c r="P61" s="606"/>
      <c r="Q61" s="606"/>
      <c r="R61" s="606"/>
      <c r="S61" s="606"/>
      <c r="T61" s="606"/>
      <c r="U61" s="606"/>
      <c r="V61" s="606"/>
      <c r="W61" s="606"/>
      <c r="X61" s="606"/>
      <c r="Y61" s="606"/>
      <c r="Z61" s="606"/>
      <c r="AA61" s="606"/>
      <c r="AB61" s="606"/>
      <c r="AC61" s="268">
        <f>'O1'!AC61</f>
        <v>0</v>
      </c>
      <c r="AD61" s="268"/>
      <c r="AE61" s="268"/>
      <c r="AF61" s="266">
        <f>'O1'!BP61</f>
        <v>0</v>
      </c>
      <c r="AG61" s="266"/>
      <c r="AH61" s="266"/>
      <c r="AI61" s="266"/>
      <c r="AJ61" s="266"/>
      <c r="AK61" s="266">
        <f>'O2'!AK61</f>
        <v>0</v>
      </c>
      <c r="AL61" s="266"/>
      <c r="AM61" s="266"/>
      <c r="AN61" s="266"/>
      <c r="AO61" s="266"/>
      <c r="AP61" s="266"/>
      <c r="AQ61" s="266"/>
      <c r="AR61" s="353">
        <f t="shared" si="0"/>
        <v>0</v>
      </c>
      <c r="AS61" s="353"/>
      <c r="AT61" s="353"/>
      <c r="AU61" s="353"/>
      <c r="AV61" s="353"/>
      <c r="AW61" s="353"/>
      <c r="AX61" s="353"/>
      <c r="AY61" s="202">
        <f>'O1'!AY61</f>
        <v>0</v>
      </c>
      <c r="AZ61" s="598">
        <f t="shared" si="10"/>
        <v>0</v>
      </c>
      <c r="BA61" s="599"/>
      <c r="BB61" s="599"/>
      <c r="BC61" s="599"/>
      <c r="BD61" s="600"/>
      <c r="BE61" s="598">
        <f t="shared" si="11"/>
        <v>0</v>
      </c>
      <c r="BF61" s="599"/>
      <c r="BG61" s="599"/>
      <c r="BH61" s="599"/>
      <c r="BI61" s="599"/>
      <c r="BJ61" s="599"/>
      <c r="BK61" s="600"/>
      <c r="BL61" s="1443">
        <f t="shared" si="1"/>
        <v>0</v>
      </c>
      <c r="BM61" s="1443"/>
      <c r="BN61" s="1443"/>
      <c r="BO61" s="1443"/>
      <c r="BP61" s="1443"/>
      <c r="BQ61" s="1443"/>
      <c r="BR61" s="1443"/>
      <c r="BS61" s="298">
        <f t="shared" si="4"/>
        <v>0</v>
      </c>
      <c r="BT61" s="323">
        <f>'O1'!AZ61</f>
        <v>0</v>
      </c>
      <c r="BU61" s="702" t="str">
        <f t="shared" si="2"/>
        <v>APROPRIAR O MACRO ITEM</v>
      </c>
      <c r="BV61" s="680" t="str">
        <f t="shared" si="3"/>
        <v/>
      </c>
      <c r="BW61" s="680" t="str">
        <f t="shared" si="5"/>
        <v xml:space="preserve"> </v>
      </c>
      <c r="BY61" s="668">
        <f>IF(BU61&lt;&gt;BW61,(IF(BS61=0,BL61*'Q3'!$CA$20,IF(BS61="R",BL61,0))),0)</f>
        <v>0</v>
      </c>
      <c r="BZ61" s="668">
        <f>IF(BU61&lt;&gt;BW61,(IF(BS61=0,BL61*'Q3'!$CA$21,IF(BS61="C",BL61,0))),0)</f>
        <v>0</v>
      </c>
      <c r="CA61" s="668">
        <f>IF(BU61&lt;&gt;BW61,(IF(BS61=0,BL61*'Q3'!$CA$22,IF(BS61="CF",BL61,0))),0)</f>
        <v>0</v>
      </c>
      <c r="CB61" s="668">
        <f>IF(BU61&lt;&gt;BW61,(IF(BS61=0,BL61*'Q3'!$CA$23,IF(BS61="F",BL61,0))),0)</f>
        <v>0</v>
      </c>
      <c r="CD61" s="274">
        <f>'O1'!BL61</f>
        <v>0</v>
      </c>
      <c r="CE61" s="127">
        <f t="shared" si="6"/>
        <v>0</v>
      </c>
      <c r="CF61" s="127">
        <f t="shared" si="7"/>
        <v>0</v>
      </c>
      <c r="CG61" s="127">
        <f t="shared" si="8"/>
        <v>0</v>
      </c>
      <c r="CH61" s="127">
        <f t="shared" si="9"/>
        <v>0</v>
      </c>
    </row>
    <row r="62" spans="2:86" ht="13.5" customHeight="1">
      <c r="B62" s="604">
        <f>'O1'!B62</f>
        <v>0</v>
      </c>
      <c r="C62" s="605"/>
      <c r="D62" s="605"/>
      <c r="E62" s="605"/>
      <c r="F62" s="605"/>
      <c r="G62" s="294">
        <f>'O1'!G62</f>
        <v>0</v>
      </c>
      <c r="H62" s="606"/>
      <c r="I62" s="606"/>
      <c r="J62" s="606"/>
      <c r="K62" s="606"/>
      <c r="L62" s="606"/>
      <c r="M62" s="606"/>
      <c r="N62" s="606"/>
      <c r="O62" s="606"/>
      <c r="P62" s="606"/>
      <c r="Q62" s="606"/>
      <c r="R62" s="606"/>
      <c r="S62" s="606"/>
      <c r="T62" s="606"/>
      <c r="U62" s="606"/>
      <c r="V62" s="606"/>
      <c r="W62" s="606"/>
      <c r="X62" s="606"/>
      <c r="Y62" s="606"/>
      <c r="Z62" s="606"/>
      <c r="AA62" s="606"/>
      <c r="AB62" s="606"/>
      <c r="AC62" s="268">
        <f>'O1'!AC62</f>
        <v>0</v>
      </c>
      <c r="AD62" s="268"/>
      <c r="AE62" s="268"/>
      <c r="AF62" s="266">
        <f>'O1'!BP62</f>
        <v>0</v>
      </c>
      <c r="AG62" s="266"/>
      <c r="AH62" s="266"/>
      <c r="AI62" s="266"/>
      <c r="AJ62" s="266"/>
      <c r="AK62" s="266">
        <f>'O2'!AK62</f>
        <v>0</v>
      </c>
      <c r="AL62" s="266"/>
      <c r="AM62" s="266"/>
      <c r="AN62" s="266"/>
      <c r="AO62" s="266"/>
      <c r="AP62" s="266"/>
      <c r="AQ62" s="266"/>
      <c r="AR62" s="353">
        <f t="shared" si="0"/>
        <v>0</v>
      </c>
      <c r="AS62" s="353"/>
      <c r="AT62" s="353"/>
      <c r="AU62" s="353"/>
      <c r="AV62" s="353"/>
      <c r="AW62" s="353"/>
      <c r="AX62" s="353"/>
      <c r="AY62" s="202">
        <f>'O1'!AY62</f>
        <v>0</v>
      </c>
      <c r="AZ62" s="598">
        <f t="shared" si="10"/>
        <v>0</v>
      </c>
      <c r="BA62" s="599"/>
      <c r="BB62" s="599"/>
      <c r="BC62" s="599"/>
      <c r="BD62" s="600"/>
      <c r="BE62" s="598">
        <f t="shared" si="11"/>
        <v>0</v>
      </c>
      <c r="BF62" s="599"/>
      <c r="BG62" s="599"/>
      <c r="BH62" s="599"/>
      <c r="BI62" s="599"/>
      <c r="BJ62" s="599"/>
      <c r="BK62" s="600"/>
      <c r="BL62" s="1443">
        <f t="shared" si="1"/>
        <v>0</v>
      </c>
      <c r="BM62" s="1443"/>
      <c r="BN62" s="1443"/>
      <c r="BO62" s="1443"/>
      <c r="BP62" s="1443"/>
      <c r="BQ62" s="1443"/>
      <c r="BR62" s="1443"/>
      <c r="BS62" s="298">
        <f t="shared" si="4"/>
        <v>0</v>
      </c>
      <c r="BT62" s="323">
        <f>'O1'!AZ62</f>
        <v>0</v>
      </c>
      <c r="BU62" s="702" t="str">
        <f t="shared" si="2"/>
        <v>APROPRIAR O MACRO ITEM</v>
      </c>
      <c r="BV62" s="680" t="str">
        <f t="shared" si="3"/>
        <v/>
      </c>
      <c r="BW62" s="680" t="str">
        <f t="shared" si="5"/>
        <v xml:space="preserve"> </v>
      </c>
      <c r="BY62" s="668">
        <f>IF(BU62&lt;&gt;BW62,(IF(BS62=0,BL62*'Q3'!$CA$20,IF(BS62="R",BL62,0))),0)</f>
        <v>0</v>
      </c>
      <c r="BZ62" s="668">
        <f>IF(BU62&lt;&gt;BW62,(IF(BS62=0,BL62*'Q3'!$CA$21,IF(BS62="C",BL62,0))),0)</f>
        <v>0</v>
      </c>
      <c r="CA62" s="668">
        <f>IF(BU62&lt;&gt;BW62,(IF(BS62=0,BL62*'Q3'!$CA$22,IF(BS62="CF",BL62,0))),0)</f>
        <v>0</v>
      </c>
      <c r="CB62" s="668">
        <f>IF(BU62&lt;&gt;BW62,(IF(BS62=0,BL62*'Q3'!$CA$23,IF(BS62="F",BL62,0))),0)</f>
        <v>0</v>
      </c>
      <c r="CD62" s="274">
        <f>'O1'!BL62</f>
        <v>0</v>
      </c>
      <c r="CE62" s="127">
        <f t="shared" si="6"/>
        <v>0</v>
      </c>
      <c r="CF62" s="127">
        <f t="shared" si="7"/>
        <v>0</v>
      </c>
      <c r="CG62" s="127">
        <f t="shared" si="8"/>
        <v>0</v>
      </c>
      <c r="CH62" s="127">
        <f t="shared" si="9"/>
        <v>0</v>
      </c>
    </row>
    <row r="63" spans="2:86" ht="13.5" customHeight="1">
      <c r="B63" s="604">
        <f>'O1'!B63</f>
        <v>0</v>
      </c>
      <c r="C63" s="605"/>
      <c r="D63" s="605"/>
      <c r="E63" s="605"/>
      <c r="F63" s="605"/>
      <c r="G63" s="294">
        <f>'O1'!G63</f>
        <v>0</v>
      </c>
      <c r="H63" s="606"/>
      <c r="I63" s="606"/>
      <c r="J63" s="606"/>
      <c r="K63" s="606"/>
      <c r="L63" s="606"/>
      <c r="M63" s="606"/>
      <c r="N63" s="606"/>
      <c r="O63" s="606"/>
      <c r="P63" s="606"/>
      <c r="Q63" s="606"/>
      <c r="R63" s="606"/>
      <c r="S63" s="606"/>
      <c r="T63" s="606"/>
      <c r="U63" s="606"/>
      <c r="V63" s="606"/>
      <c r="W63" s="606"/>
      <c r="X63" s="606"/>
      <c r="Y63" s="606"/>
      <c r="Z63" s="606"/>
      <c r="AA63" s="606"/>
      <c r="AB63" s="606"/>
      <c r="AC63" s="268">
        <f>'O1'!AC63</f>
        <v>0</v>
      </c>
      <c r="AD63" s="268"/>
      <c r="AE63" s="268"/>
      <c r="AF63" s="266">
        <f>'O1'!BP63</f>
        <v>0</v>
      </c>
      <c r="AG63" s="266"/>
      <c r="AH63" s="266"/>
      <c r="AI63" s="266"/>
      <c r="AJ63" s="266"/>
      <c r="AK63" s="266">
        <f>'O2'!AK63</f>
        <v>0</v>
      </c>
      <c r="AL63" s="266"/>
      <c r="AM63" s="266"/>
      <c r="AN63" s="266"/>
      <c r="AO63" s="266"/>
      <c r="AP63" s="266"/>
      <c r="AQ63" s="266"/>
      <c r="AR63" s="353">
        <f t="shared" si="0"/>
        <v>0</v>
      </c>
      <c r="AS63" s="353"/>
      <c r="AT63" s="353"/>
      <c r="AU63" s="353"/>
      <c r="AV63" s="353"/>
      <c r="AW63" s="353"/>
      <c r="AX63" s="353"/>
      <c r="AY63" s="202">
        <f>'O1'!AY63</f>
        <v>0</v>
      </c>
      <c r="AZ63" s="598">
        <f t="shared" si="10"/>
        <v>0</v>
      </c>
      <c r="BA63" s="599"/>
      <c r="BB63" s="599"/>
      <c r="BC63" s="599"/>
      <c r="BD63" s="600"/>
      <c r="BE63" s="598">
        <f t="shared" si="11"/>
        <v>0</v>
      </c>
      <c r="BF63" s="599"/>
      <c r="BG63" s="599"/>
      <c r="BH63" s="599"/>
      <c r="BI63" s="599"/>
      <c r="BJ63" s="599"/>
      <c r="BK63" s="600"/>
      <c r="BL63" s="1443">
        <f t="shared" si="1"/>
        <v>0</v>
      </c>
      <c r="BM63" s="1443"/>
      <c r="BN63" s="1443"/>
      <c r="BO63" s="1443"/>
      <c r="BP63" s="1443"/>
      <c r="BQ63" s="1443"/>
      <c r="BR63" s="1443"/>
      <c r="BS63" s="298">
        <f t="shared" si="4"/>
        <v>0</v>
      </c>
      <c r="BT63" s="323">
        <f>'O1'!AZ63</f>
        <v>0</v>
      </c>
      <c r="BU63" s="702" t="str">
        <f t="shared" si="2"/>
        <v>APROPRIAR O MACRO ITEM</v>
      </c>
      <c r="BV63" s="680" t="str">
        <f t="shared" si="3"/>
        <v/>
      </c>
      <c r="BW63" s="680" t="str">
        <f t="shared" si="5"/>
        <v xml:space="preserve"> </v>
      </c>
      <c r="BY63" s="668">
        <f>IF(BU63&lt;&gt;BW63,(IF(BS63=0,BL63*'Q3'!$CA$20,IF(BS63="R",BL63,0))),0)</f>
        <v>0</v>
      </c>
      <c r="BZ63" s="668">
        <f>IF(BU63&lt;&gt;BW63,(IF(BS63=0,BL63*'Q3'!$CA$21,IF(BS63="C",BL63,0))),0)</f>
        <v>0</v>
      </c>
      <c r="CA63" s="668">
        <f>IF(BU63&lt;&gt;BW63,(IF(BS63=0,BL63*'Q3'!$CA$22,IF(BS63="CF",BL63,0))),0)</f>
        <v>0</v>
      </c>
      <c r="CB63" s="668">
        <f>IF(BU63&lt;&gt;BW63,(IF(BS63=0,BL63*'Q3'!$CA$23,IF(BS63="F",BL63,0))),0)</f>
        <v>0</v>
      </c>
      <c r="CD63" s="274">
        <f>'O1'!BL63</f>
        <v>0</v>
      </c>
      <c r="CE63" s="127">
        <f t="shared" si="6"/>
        <v>0</v>
      </c>
      <c r="CF63" s="127">
        <f t="shared" si="7"/>
        <v>0</v>
      </c>
      <c r="CG63" s="127">
        <f t="shared" si="8"/>
        <v>0</v>
      </c>
      <c r="CH63" s="127">
        <f t="shared" si="9"/>
        <v>0</v>
      </c>
    </row>
    <row r="64" spans="2:86" ht="13.5" customHeight="1">
      <c r="B64" s="604">
        <f>'O1'!B64</f>
        <v>0</v>
      </c>
      <c r="C64" s="605"/>
      <c r="D64" s="605"/>
      <c r="E64" s="605"/>
      <c r="F64" s="605"/>
      <c r="G64" s="294">
        <f>'O1'!G64</f>
        <v>0</v>
      </c>
      <c r="H64" s="606"/>
      <c r="I64" s="606"/>
      <c r="J64" s="606"/>
      <c r="K64" s="606"/>
      <c r="L64" s="606"/>
      <c r="M64" s="606"/>
      <c r="N64" s="606"/>
      <c r="O64" s="606"/>
      <c r="P64" s="606"/>
      <c r="Q64" s="606"/>
      <c r="R64" s="606"/>
      <c r="S64" s="606"/>
      <c r="T64" s="606"/>
      <c r="U64" s="606"/>
      <c r="V64" s="606"/>
      <c r="W64" s="606"/>
      <c r="X64" s="606"/>
      <c r="Y64" s="606"/>
      <c r="Z64" s="606"/>
      <c r="AA64" s="606"/>
      <c r="AB64" s="606"/>
      <c r="AC64" s="268">
        <f>'O1'!AC64</f>
        <v>0</v>
      </c>
      <c r="AD64" s="268"/>
      <c r="AE64" s="268"/>
      <c r="AF64" s="266">
        <f>'O1'!BP64</f>
        <v>0</v>
      </c>
      <c r="AG64" s="266"/>
      <c r="AH64" s="266"/>
      <c r="AI64" s="266"/>
      <c r="AJ64" s="266"/>
      <c r="AK64" s="266">
        <f>'O2'!AK64</f>
        <v>0</v>
      </c>
      <c r="AL64" s="266"/>
      <c r="AM64" s="266"/>
      <c r="AN64" s="266"/>
      <c r="AO64" s="266"/>
      <c r="AP64" s="266"/>
      <c r="AQ64" s="266"/>
      <c r="AR64" s="353">
        <f t="shared" si="0"/>
        <v>0</v>
      </c>
      <c r="AS64" s="353"/>
      <c r="AT64" s="353"/>
      <c r="AU64" s="353"/>
      <c r="AV64" s="353"/>
      <c r="AW64" s="353"/>
      <c r="AX64" s="353"/>
      <c r="AY64" s="202">
        <f>'O1'!AY64</f>
        <v>0</v>
      </c>
      <c r="AZ64" s="598">
        <f t="shared" si="10"/>
        <v>0</v>
      </c>
      <c r="BA64" s="599"/>
      <c r="BB64" s="599"/>
      <c r="BC64" s="599"/>
      <c r="BD64" s="600"/>
      <c r="BE64" s="598">
        <f t="shared" si="11"/>
        <v>0</v>
      </c>
      <c r="BF64" s="599"/>
      <c r="BG64" s="599"/>
      <c r="BH64" s="599"/>
      <c r="BI64" s="599"/>
      <c r="BJ64" s="599"/>
      <c r="BK64" s="600"/>
      <c r="BL64" s="1443">
        <f t="shared" si="1"/>
        <v>0</v>
      </c>
      <c r="BM64" s="1443"/>
      <c r="BN64" s="1443"/>
      <c r="BO64" s="1443"/>
      <c r="BP64" s="1443"/>
      <c r="BQ64" s="1443"/>
      <c r="BR64" s="1443"/>
      <c r="BS64" s="298">
        <f t="shared" si="4"/>
        <v>0</v>
      </c>
      <c r="BT64" s="323">
        <f>'O1'!AZ64</f>
        <v>0</v>
      </c>
      <c r="BU64" s="702" t="str">
        <f t="shared" si="2"/>
        <v>APROPRIAR O MACRO ITEM</v>
      </c>
      <c r="BV64" s="680" t="str">
        <f t="shared" si="3"/>
        <v/>
      </c>
      <c r="BW64" s="680" t="str">
        <f t="shared" si="5"/>
        <v xml:space="preserve"> </v>
      </c>
      <c r="BY64" s="668">
        <f>IF(BU64&lt;&gt;BW64,(IF(BS64=0,BL64*'Q3'!$CA$20,IF(BS64="R",BL64,0))),0)</f>
        <v>0</v>
      </c>
      <c r="BZ64" s="668">
        <f>IF(BU64&lt;&gt;BW64,(IF(BS64=0,BL64*'Q3'!$CA$21,IF(BS64="C",BL64,0))),0)</f>
        <v>0</v>
      </c>
      <c r="CA64" s="668">
        <f>IF(BU64&lt;&gt;BW64,(IF(BS64=0,BL64*'Q3'!$CA$22,IF(BS64="CF",BL64,0))),0)</f>
        <v>0</v>
      </c>
      <c r="CB64" s="668">
        <f>IF(BU64&lt;&gt;BW64,(IF(BS64=0,BL64*'Q3'!$CA$23,IF(BS64="F",BL64,0))),0)</f>
        <v>0</v>
      </c>
      <c r="CD64" s="274">
        <f>'O1'!BL64</f>
        <v>0</v>
      </c>
      <c r="CE64" s="127">
        <f t="shared" si="6"/>
        <v>0</v>
      </c>
      <c r="CF64" s="127">
        <f t="shared" si="7"/>
        <v>0</v>
      </c>
      <c r="CG64" s="127">
        <f t="shared" si="8"/>
        <v>0</v>
      </c>
      <c r="CH64" s="127">
        <f t="shared" si="9"/>
        <v>0</v>
      </c>
    </row>
    <row r="65" spans="2:86" ht="13.5" customHeight="1">
      <c r="B65" s="604">
        <f>'O1'!B65</f>
        <v>0</v>
      </c>
      <c r="C65" s="605"/>
      <c r="D65" s="605"/>
      <c r="E65" s="605"/>
      <c r="F65" s="605"/>
      <c r="G65" s="294">
        <f>'O1'!G65</f>
        <v>0</v>
      </c>
      <c r="H65" s="606"/>
      <c r="I65" s="606"/>
      <c r="J65" s="606"/>
      <c r="K65" s="606"/>
      <c r="L65" s="606"/>
      <c r="M65" s="606"/>
      <c r="N65" s="606"/>
      <c r="O65" s="606"/>
      <c r="P65" s="606"/>
      <c r="Q65" s="606"/>
      <c r="R65" s="606"/>
      <c r="S65" s="606"/>
      <c r="T65" s="606"/>
      <c r="U65" s="606"/>
      <c r="V65" s="606"/>
      <c r="W65" s="606"/>
      <c r="X65" s="606"/>
      <c r="Y65" s="606"/>
      <c r="Z65" s="606"/>
      <c r="AA65" s="606"/>
      <c r="AB65" s="606"/>
      <c r="AC65" s="268">
        <f>'O1'!AC65</f>
        <v>0</v>
      </c>
      <c r="AD65" s="268"/>
      <c r="AE65" s="268"/>
      <c r="AF65" s="266">
        <f>'O1'!BP65</f>
        <v>0</v>
      </c>
      <c r="AG65" s="266"/>
      <c r="AH65" s="266"/>
      <c r="AI65" s="266"/>
      <c r="AJ65" s="266"/>
      <c r="AK65" s="266">
        <f>'O2'!AK65</f>
        <v>0</v>
      </c>
      <c r="AL65" s="266"/>
      <c r="AM65" s="266"/>
      <c r="AN65" s="266"/>
      <c r="AO65" s="266"/>
      <c r="AP65" s="266"/>
      <c r="AQ65" s="266"/>
      <c r="AR65" s="353">
        <f t="shared" si="0"/>
        <v>0</v>
      </c>
      <c r="AS65" s="353"/>
      <c r="AT65" s="353"/>
      <c r="AU65" s="353"/>
      <c r="AV65" s="353"/>
      <c r="AW65" s="353"/>
      <c r="AX65" s="353"/>
      <c r="AY65" s="202">
        <f>'O1'!AY65</f>
        <v>0</v>
      </c>
      <c r="AZ65" s="598">
        <f t="shared" si="10"/>
        <v>0</v>
      </c>
      <c r="BA65" s="599"/>
      <c r="BB65" s="599"/>
      <c r="BC65" s="599"/>
      <c r="BD65" s="600"/>
      <c r="BE65" s="598">
        <f t="shared" si="11"/>
        <v>0</v>
      </c>
      <c r="BF65" s="599"/>
      <c r="BG65" s="599"/>
      <c r="BH65" s="599"/>
      <c r="BI65" s="599"/>
      <c r="BJ65" s="599"/>
      <c r="BK65" s="600"/>
      <c r="BL65" s="1443">
        <f t="shared" si="1"/>
        <v>0</v>
      </c>
      <c r="BM65" s="1443"/>
      <c r="BN65" s="1443"/>
      <c r="BO65" s="1443"/>
      <c r="BP65" s="1443"/>
      <c r="BQ65" s="1443"/>
      <c r="BR65" s="1443"/>
      <c r="BS65" s="298">
        <f t="shared" si="4"/>
        <v>0</v>
      </c>
      <c r="BT65" s="323">
        <f>'O1'!AZ65</f>
        <v>0</v>
      </c>
      <c r="BU65" s="702" t="str">
        <f t="shared" si="2"/>
        <v>APROPRIAR O MACRO ITEM</v>
      </c>
      <c r="BV65" s="680" t="str">
        <f t="shared" si="3"/>
        <v/>
      </c>
      <c r="BW65" s="680" t="str">
        <f t="shared" si="5"/>
        <v xml:space="preserve"> </v>
      </c>
      <c r="BY65" s="668">
        <f>IF(BU65&lt;&gt;BW65,(IF(BS65=0,BL65*'Q3'!$CA$20,IF(BS65="R",BL65,0))),0)</f>
        <v>0</v>
      </c>
      <c r="BZ65" s="668">
        <f>IF(BU65&lt;&gt;BW65,(IF(BS65=0,BL65*'Q3'!$CA$21,IF(BS65="C",BL65,0))),0)</f>
        <v>0</v>
      </c>
      <c r="CA65" s="668">
        <f>IF(BU65&lt;&gt;BW65,(IF(BS65=0,BL65*'Q3'!$CA$22,IF(BS65="CF",BL65,0))),0)</f>
        <v>0</v>
      </c>
      <c r="CB65" s="668">
        <f>IF(BU65&lt;&gt;BW65,(IF(BS65=0,BL65*'Q3'!$CA$23,IF(BS65="F",BL65,0))),0)</f>
        <v>0</v>
      </c>
      <c r="CD65" s="274">
        <f>'O1'!BL65</f>
        <v>0</v>
      </c>
      <c r="CE65" s="127">
        <f t="shared" si="6"/>
        <v>0</v>
      </c>
      <c r="CF65" s="127">
        <f t="shared" si="7"/>
        <v>0</v>
      </c>
      <c r="CG65" s="127">
        <f t="shared" si="8"/>
        <v>0</v>
      </c>
      <c r="CH65" s="127">
        <f t="shared" si="9"/>
        <v>0</v>
      </c>
    </row>
    <row r="66" spans="2:86" ht="13.5" customHeight="1">
      <c r="B66" s="604">
        <f>'O1'!B66</f>
        <v>0</v>
      </c>
      <c r="C66" s="605"/>
      <c r="D66" s="605"/>
      <c r="E66" s="605"/>
      <c r="F66" s="605"/>
      <c r="G66" s="294">
        <f>'O1'!G66</f>
        <v>0</v>
      </c>
      <c r="H66" s="606"/>
      <c r="I66" s="606"/>
      <c r="J66" s="606"/>
      <c r="K66" s="606"/>
      <c r="L66" s="606"/>
      <c r="M66" s="606"/>
      <c r="N66" s="606"/>
      <c r="O66" s="606"/>
      <c r="P66" s="606"/>
      <c r="Q66" s="606"/>
      <c r="R66" s="606"/>
      <c r="S66" s="606"/>
      <c r="T66" s="606"/>
      <c r="U66" s="606"/>
      <c r="V66" s="606"/>
      <c r="W66" s="606"/>
      <c r="X66" s="606"/>
      <c r="Y66" s="606"/>
      <c r="Z66" s="606"/>
      <c r="AA66" s="606"/>
      <c r="AB66" s="606"/>
      <c r="AC66" s="268">
        <f>'O1'!AC66</f>
        <v>0</v>
      </c>
      <c r="AD66" s="268"/>
      <c r="AE66" s="268"/>
      <c r="AF66" s="266">
        <f>'O1'!BP66</f>
        <v>0</v>
      </c>
      <c r="AG66" s="266"/>
      <c r="AH66" s="266"/>
      <c r="AI66" s="266"/>
      <c r="AJ66" s="266"/>
      <c r="AK66" s="266">
        <f>'O2'!AK66</f>
        <v>0</v>
      </c>
      <c r="AL66" s="266"/>
      <c r="AM66" s="266"/>
      <c r="AN66" s="266"/>
      <c r="AO66" s="266"/>
      <c r="AP66" s="266"/>
      <c r="AQ66" s="266"/>
      <c r="AR66" s="353">
        <f t="shared" si="0"/>
        <v>0</v>
      </c>
      <c r="AS66" s="353"/>
      <c r="AT66" s="353"/>
      <c r="AU66" s="353"/>
      <c r="AV66" s="353"/>
      <c r="AW66" s="353"/>
      <c r="AX66" s="353"/>
      <c r="AY66" s="202">
        <f>'O1'!AY66</f>
        <v>0</v>
      </c>
      <c r="AZ66" s="598">
        <f t="shared" si="10"/>
        <v>0</v>
      </c>
      <c r="BA66" s="599"/>
      <c r="BB66" s="599"/>
      <c r="BC66" s="599"/>
      <c r="BD66" s="600"/>
      <c r="BE66" s="598">
        <f t="shared" si="11"/>
        <v>0</v>
      </c>
      <c r="BF66" s="599"/>
      <c r="BG66" s="599"/>
      <c r="BH66" s="599"/>
      <c r="BI66" s="599"/>
      <c r="BJ66" s="599"/>
      <c r="BK66" s="600"/>
      <c r="BL66" s="1443">
        <f t="shared" si="1"/>
        <v>0</v>
      </c>
      <c r="BM66" s="1443"/>
      <c r="BN66" s="1443"/>
      <c r="BO66" s="1443"/>
      <c r="BP66" s="1443"/>
      <c r="BQ66" s="1443"/>
      <c r="BR66" s="1443"/>
      <c r="BS66" s="298">
        <f t="shared" si="4"/>
        <v>0</v>
      </c>
      <c r="BT66" s="323">
        <f>'O1'!AZ66</f>
        <v>0</v>
      </c>
      <c r="BU66" s="702" t="str">
        <f t="shared" si="2"/>
        <v>APROPRIAR O MACRO ITEM</v>
      </c>
      <c r="BV66" s="680" t="str">
        <f t="shared" si="3"/>
        <v/>
      </c>
      <c r="BW66" s="680" t="str">
        <f t="shared" si="5"/>
        <v xml:space="preserve"> </v>
      </c>
      <c r="BY66" s="668">
        <f>IF(BU66&lt;&gt;BW66,(IF(BS66=0,BL66*'Q3'!$CA$20,IF(BS66="R",BL66,0))),0)</f>
        <v>0</v>
      </c>
      <c r="BZ66" s="668">
        <f>IF(BU66&lt;&gt;BW66,(IF(BS66=0,BL66*'Q3'!$CA$21,IF(BS66="C",BL66,0))),0)</f>
        <v>0</v>
      </c>
      <c r="CA66" s="668">
        <f>IF(BU66&lt;&gt;BW66,(IF(BS66=0,BL66*'Q3'!$CA$22,IF(BS66="CF",BL66,0))),0)</f>
        <v>0</v>
      </c>
      <c r="CB66" s="668">
        <f>IF(BU66&lt;&gt;BW66,(IF(BS66=0,BL66*'Q3'!$CA$23,IF(BS66="F",BL66,0))),0)</f>
        <v>0</v>
      </c>
      <c r="CD66" s="274">
        <f>'O1'!BL66</f>
        <v>0</v>
      </c>
      <c r="CE66" s="127">
        <f t="shared" si="6"/>
        <v>0</v>
      </c>
      <c r="CF66" s="127">
        <f t="shared" si="7"/>
        <v>0</v>
      </c>
      <c r="CG66" s="127">
        <f t="shared" si="8"/>
        <v>0</v>
      </c>
      <c r="CH66" s="127">
        <f t="shared" si="9"/>
        <v>0</v>
      </c>
    </row>
    <row r="67" spans="2:86" ht="13.5" customHeight="1">
      <c r="B67" s="604">
        <f>'O1'!B67</f>
        <v>0</v>
      </c>
      <c r="C67" s="605"/>
      <c r="D67" s="605"/>
      <c r="E67" s="605"/>
      <c r="F67" s="605"/>
      <c r="G67" s="294">
        <f>'O1'!G67</f>
        <v>0</v>
      </c>
      <c r="H67" s="606"/>
      <c r="I67" s="606"/>
      <c r="J67" s="606"/>
      <c r="K67" s="606"/>
      <c r="L67" s="606"/>
      <c r="M67" s="606"/>
      <c r="N67" s="606"/>
      <c r="O67" s="606"/>
      <c r="P67" s="606"/>
      <c r="Q67" s="606"/>
      <c r="R67" s="606"/>
      <c r="S67" s="606"/>
      <c r="T67" s="606"/>
      <c r="U67" s="606"/>
      <c r="V67" s="606"/>
      <c r="W67" s="606"/>
      <c r="X67" s="606"/>
      <c r="Y67" s="606"/>
      <c r="Z67" s="606"/>
      <c r="AA67" s="606"/>
      <c r="AB67" s="606"/>
      <c r="AC67" s="268">
        <f>'O1'!AC67</f>
        <v>0</v>
      </c>
      <c r="AD67" s="268"/>
      <c r="AE67" s="268"/>
      <c r="AF67" s="266">
        <f>'O1'!BP67</f>
        <v>0</v>
      </c>
      <c r="AG67" s="266"/>
      <c r="AH67" s="266"/>
      <c r="AI67" s="266"/>
      <c r="AJ67" s="266"/>
      <c r="AK67" s="266">
        <f>'O2'!AK67</f>
        <v>0</v>
      </c>
      <c r="AL67" s="266"/>
      <c r="AM67" s="266"/>
      <c r="AN67" s="266"/>
      <c r="AO67" s="266"/>
      <c r="AP67" s="266"/>
      <c r="AQ67" s="266"/>
      <c r="AR67" s="353">
        <f t="shared" si="0"/>
        <v>0</v>
      </c>
      <c r="AS67" s="353"/>
      <c r="AT67" s="353"/>
      <c r="AU67" s="353"/>
      <c r="AV67" s="353"/>
      <c r="AW67" s="353"/>
      <c r="AX67" s="353"/>
      <c r="AY67" s="202">
        <f>'O1'!AY67</f>
        <v>0</v>
      </c>
      <c r="AZ67" s="598">
        <f t="shared" si="10"/>
        <v>0</v>
      </c>
      <c r="BA67" s="599"/>
      <c r="BB67" s="599"/>
      <c r="BC67" s="599"/>
      <c r="BD67" s="600"/>
      <c r="BE67" s="598">
        <f t="shared" si="11"/>
        <v>0</v>
      </c>
      <c r="BF67" s="599"/>
      <c r="BG67" s="599"/>
      <c r="BH67" s="599"/>
      <c r="BI67" s="599"/>
      <c r="BJ67" s="599"/>
      <c r="BK67" s="600"/>
      <c r="BL67" s="1443">
        <f t="shared" si="1"/>
        <v>0</v>
      </c>
      <c r="BM67" s="1443"/>
      <c r="BN67" s="1443"/>
      <c r="BO67" s="1443"/>
      <c r="BP67" s="1443"/>
      <c r="BQ67" s="1443"/>
      <c r="BR67" s="1443"/>
      <c r="BS67" s="298">
        <f t="shared" si="4"/>
        <v>0</v>
      </c>
      <c r="BT67" s="323">
        <f>'O1'!AZ67</f>
        <v>0</v>
      </c>
      <c r="BU67" s="702" t="str">
        <f t="shared" si="2"/>
        <v>APROPRIAR O MACRO ITEM</v>
      </c>
      <c r="BV67" s="680" t="str">
        <f t="shared" si="3"/>
        <v/>
      </c>
      <c r="BW67" s="680" t="str">
        <f t="shared" si="5"/>
        <v xml:space="preserve"> </v>
      </c>
      <c r="BY67" s="668">
        <f>IF(BU67&lt;&gt;BW67,(IF(BS67=0,BL67*'Q3'!$CA$20,IF(BS67="R",BL67,0))),0)</f>
        <v>0</v>
      </c>
      <c r="BZ67" s="668">
        <f>IF(BU67&lt;&gt;BW67,(IF(BS67=0,BL67*'Q3'!$CA$21,IF(BS67="C",BL67,0))),0)</f>
        <v>0</v>
      </c>
      <c r="CA67" s="668">
        <f>IF(BU67&lt;&gt;BW67,(IF(BS67=0,BL67*'Q3'!$CA$22,IF(BS67="CF",BL67,0))),0)</f>
        <v>0</v>
      </c>
      <c r="CB67" s="668">
        <f>IF(BU67&lt;&gt;BW67,(IF(BS67=0,BL67*'Q3'!$CA$23,IF(BS67="F",BL67,0))),0)</f>
        <v>0</v>
      </c>
      <c r="CD67" s="274">
        <f>'O1'!BL67</f>
        <v>0</v>
      </c>
      <c r="CE67" s="127">
        <f t="shared" si="6"/>
        <v>0</v>
      </c>
      <c r="CF67" s="127">
        <f t="shared" si="7"/>
        <v>0</v>
      </c>
      <c r="CG67" s="127">
        <f t="shared" si="8"/>
        <v>0</v>
      </c>
      <c r="CH67" s="127">
        <f t="shared" si="9"/>
        <v>0</v>
      </c>
    </row>
    <row r="68" spans="2:86" ht="13.5" customHeight="1">
      <c r="B68" s="604">
        <f>'O1'!B68</f>
        <v>0</v>
      </c>
      <c r="C68" s="605"/>
      <c r="D68" s="605"/>
      <c r="E68" s="605"/>
      <c r="F68" s="605"/>
      <c r="G68" s="294">
        <f>'O1'!G68</f>
        <v>0</v>
      </c>
      <c r="H68" s="606"/>
      <c r="I68" s="606"/>
      <c r="J68" s="606"/>
      <c r="K68" s="606"/>
      <c r="L68" s="606"/>
      <c r="M68" s="606"/>
      <c r="N68" s="606"/>
      <c r="O68" s="606"/>
      <c r="P68" s="606"/>
      <c r="Q68" s="606"/>
      <c r="R68" s="606"/>
      <c r="S68" s="606"/>
      <c r="T68" s="606"/>
      <c r="U68" s="606"/>
      <c r="V68" s="606"/>
      <c r="W68" s="606"/>
      <c r="X68" s="606"/>
      <c r="Y68" s="606"/>
      <c r="Z68" s="606"/>
      <c r="AA68" s="606"/>
      <c r="AB68" s="606"/>
      <c r="AC68" s="268">
        <f>'O1'!AC68</f>
        <v>0</v>
      </c>
      <c r="AD68" s="268"/>
      <c r="AE68" s="268"/>
      <c r="AF68" s="266">
        <f>'O1'!BP68</f>
        <v>0</v>
      </c>
      <c r="AG68" s="266"/>
      <c r="AH68" s="266"/>
      <c r="AI68" s="266"/>
      <c r="AJ68" s="266"/>
      <c r="AK68" s="266">
        <f>'O2'!AK68</f>
        <v>0</v>
      </c>
      <c r="AL68" s="266"/>
      <c r="AM68" s="266"/>
      <c r="AN68" s="266"/>
      <c r="AO68" s="266"/>
      <c r="AP68" s="266"/>
      <c r="AQ68" s="266"/>
      <c r="AR68" s="353">
        <f t="shared" si="0"/>
        <v>0</v>
      </c>
      <c r="AS68" s="353"/>
      <c r="AT68" s="353"/>
      <c r="AU68" s="353"/>
      <c r="AV68" s="353"/>
      <c r="AW68" s="353"/>
      <c r="AX68" s="353"/>
      <c r="AY68" s="202">
        <f>'O1'!AY68</f>
        <v>0</v>
      </c>
      <c r="AZ68" s="598">
        <f t="shared" si="10"/>
        <v>0</v>
      </c>
      <c r="BA68" s="599"/>
      <c r="BB68" s="599"/>
      <c r="BC68" s="599"/>
      <c r="BD68" s="600"/>
      <c r="BE68" s="598">
        <f t="shared" si="11"/>
        <v>0</v>
      </c>
      <c r="BF68" s="599"/>
      <c r="BG68" s="599"/>
      <c r="BH68" s="599"/>
      <c r="BI68" s="599"/>
      <c r="BJ68" s="599"/>
      <c r="BK68" s="600"/>
      <c r="BL68" s="1443">
        <f t="shared" si="1"/>
        <v>0</v>
      </c>
      <c r="BM68" s="1443"/>
      <c r="BN68" s="1443"/>
      <c r="BO68" s="1443"/>
      <c r="BP68" s="1443"/>
      <c r="BQ68" s="1443"/>
      <c r="BR68" s="1443"/>
      <c r="BS68" s="298">
        <f t="shared" si="4"/>
        <v>0</v>
      </c>
      <c r="BT68" s="323">
        <f>'O1'!AZ68</f>
        <v>0</v>
      </c>
      <c r="BU68" s="702" t="str">
        <f t="shared" si="2"/>
        <v>APROPRIAR O MACRO ITEM</v>
      </c>
      <c r="BV68" s="680" t="str">
        <f t="shared" si="3"/>
        <v/>
      </c>
      <c r="BW68" s="680" t="str">
        <f t="shared" si="5"/>
        <v xml:space="preserve"> </v>
      </c>
      <c r="BY68" s="668">
        <f>IF(BU68&lt;&gt;BW68,(IF(BS68=0,BL68*'Q3'!$CA$20,IF(BS68="R",BL68,0))),0)</f>
        <v>0</v>
      </c>
      <c r="BZ68" s="668">
        <f>IF(BU68&lt;&gt;BW68,(IF(BS68=0,BL68*'Q3'!$CA$21,IF(BS68="C",BL68,0))),0)</f>
        <v>0</v>
      </c>
      <c r="CA68" s="668">
        <f>IF(BU68&lt;&gt;BW68,(IF(BS68=0,BL68*'Q3'!$CA$22,IF(BS68="CF",BL68,0))),0)</f>
        <v>0</v>
      </c>
      <c r="CB68" s="668">
        <f>IF(BU68&lt;&gt;BW68,(IF(BS68=0,BL68*'Q3'!$CA$23,IF(BS68="F",BL68,0))),0)</f>
        <v>0</v>
      </c>
      <c r="CD68" s="274">
        <f>'O1'!BL68</f>
        <v>0</v>
      </c>
      <c r="CE68" s="127">
        <f t="shared" si="6"/>
        <v>0</v>
      </c>
      <c r="CF68" s="127">
        <f t="shared" si="7"/>
        <v>0</v>
      </c>
      <c r="CG68" s="127">
        <f t="shared" si="8"/>
        <v>0</v>
      </c>
      <c r="CH68" s="127">
        <f t="shared" si="9"/>
        <v>0</v>
      </c>
    </row>
    <row r="69" spans="2:86" ht="13.5" customHeight="1">
      <c r="B69" s="604">
        <f>'O1'!B69</f>
        <v>0</v>
      </c>
      <c r="C69" s="605"/>
      <c r="D69" s="605"/>
      <c r="E69" s="605"/>
      <c r="F69" s="605"/>
      <c r="G69" s="294">
        <f>'O1'!G69</f>
        <v>0</v>
      </c>
      <c r="H69" s="606"/>
      <c r="I69" s="606"/>
      <c r="J69" s="606"/>
      <c r="K69" s="606"/>
      <c r="L69" s="606"/>
      <c r="M69" s="606"/>
      <c r="N69" s="606"/>
      <c r="O69" s="606"/>
      <c r="P69" s="606"/>
      <c r="Q69" s="606"/>
      <c r="R69" s="606"/>
      <c r="S69" s="606"/>
      <c r="T69" s="606"/>
      <c r="U69" s="606"/>
      <c r="V69" s="606"/>
      <c r="W69" s="606"/>
      <c r="X69" s="606"/>
      <c r="Y69" s="606"/>
      <c r="Z69" s="606"/>
      <c r="AA69" s="606"/>
      <c r="AB69" s="606"/>
      <c r="AC69" s="268">
        <f>'O1'!AC69</f>
        <v>0</v>
      </c>
      <c r="AD69" s="268"/>
      <c r="AE69" s="268"/>
      <c r="AF69" s="266">
        <f>'O1'!BP69</f>
        <v>0</v>
      </c>
      <c r="AG69" s="266"/>
      <c r="AH69" s="266"/>
      <c r="AI69" s="266"/>
      <c r="AJ69" s="266"/>
      <c r="AK69" s="266">
        <f>'O2'!AK69</f>
        <v>0</v>
      </c>
      <c r="AL69" s="266"/>
      <c r="AM69" s="266"/>
      <c r="AN69" s="266"/>
      <c r="AO69" s="266"/>
      <c r="AP69" s="266"/>
      <c r="AQ69" s="266"/>
      <c r="AR69" s="353">
        <f t="shared" si="0"/>
        <v>0</v>
      </c>
      <c r="AS69" s="353"/>
      <c r="AT69" s="353"/>
      <c r="AU69" s="353"/>
      <c r="AV69" s="353"/>
      <c r="AW69" s="353"/>
      <c r="AX69" s="353"/>
      <c r="AY69" s="202">
        <f>'O1'!AY69</f>
        <v>0</v>
      </c>
      <c r="AZ69" s="598">
        <f t="shared" si="10"/>
        <v>0</v>
      </c>
      <c r="BA69" s="599"/>
      <c r="BB69" s="599"/>
      <c r="BC69" s="599"/>
      <c r="BD69" s="600"/>
      <c r="BE69" s="598">
        <f t="shared" si="11"/>
        <v>0</v>
      </c>
      <c r="BF69" s="599"/>
      <c r="BG69" s="599"/>
      <c r="BH69" s="599"/>
      <c r="BI69" s="599"/>
      <c r="BJ69" s="599"/>
      <c r="BK69" s="600"/>
      <c r="BL69" s="1443">
        <f t="shared" si="1"/>
        <v>0</v>
      </c>
      <c r="BM69" s="1443"/>
      <c r="BN69" s="1443"/>
      <c r="BO69" s="1443"/>
      <c r="BP69" s="1443"/>
      <c r="BQ69" s="1443"/>
      <c r="BR69" s="1443"/>
      <c r="BS69" s="298">
        <f t="shared" si="4"/>
        <v>0</v>
      </c>
      <c r="BT69" s="323">
        <f>'O1'!AZ69</f>
        <v>0</v>
      </c>
      <c r="BU69" s="702" t="str">
        <f t="shared" si="2"/>
        <v>APROPRIAR O MACRO ITEM</v>
      </c>
      <c r="BV69" s="680" t="str">
        <f t="shared" si="3"/>
        <v/>
      </c>
      <c r="BW69" s="680" t="str">
        <f t="shared" si="5"/>
        <v xml:space="preserve"> </v>
      </c>
      <c r="BY69" s="668">
        <f>IF(BU69&lt;&gt;BW69,(IF(BS69=0,BL69*'Q3'!$CA$20,IF(BS69="R",BL69,0))),0)</f>
        <v>0</v>
      </c>
      <c r="BZ69" s="668">
        <f>IF(BU69&lt;&gt;BW69,(IF(BS69=0,BL69*'Q3'!$CA$21,IF(BS69="C",BL69,0))),0)</f>
        <v>0</v>
      </c>
      <c r="CA69" s="668">
        <f>IF(BU69&lt;&gt;BW69,(IF(BS69=0,BL69*'Q3'!$CA$22,IF(BS69="CF",BL69,0))),0)</f>
        <v>0</v>
      </c>
      <c r="CB69" s="668">
        <f>IF(BU69&lt;&gt;BW69,(IF(BS69=0,BL69*'Q3'!$CA$23,IF(BS69="F",BL69,0))),0)</f>
        <v>0</v>
      </c>
      <c r="CD69" s="274">
        <f>'O1'!BL69</f>
        <v>0</v>
      </c>
      <c r="CE69" s="127">
        <f t="shared" si="6"/>
        <v>0</v>
      </c>
      <c r="CF69" s="127">
        <f t="shared" si="7"/>
        <v>0</v>
      </c>
      <c r="CG69" s="127">
        <f t="shared" si="8"/>
        <v>0</v>
      </c>
      <c r="CH69" s="127">
        <f t="shared" si="9"/>
        <v>0</v>
      </c>
    </row>
    <row r="70" spans="2:86" ht="13.5" customHeight="1">
      <c r="B70" s="604">
        <f>'O1'!B70</f>
        <v>0</v>
      </c>
      <c r="C70" s="605"/>
      <c r="D70" s="605"/>
      <c r="E70" s="605"/>
      <c r="F70" s="605"/>
      <c r="G70" s="294">
        <f>'O1'!G70</f>
        <v>0</v>
      </c>
      <c r="H70" s="606"/>
      <c r="I70" s="606"/>
      <c r="J70" s="606"/>
      <c r="K70" s="606"/>
      <c r="L70" s="606"/>
      <c r="M70" s="606"/>
      <c r="N70" s="606"/>
      <c r="O70" s="606"/>
      <c r="P70" s="606"/>
      <c r="Q70" s="606"/>
      <c r="R70" s="606"/>
      <c r="S70" s="606"/>
      <c r="T70" s="606"/>
      <c r="U70" s="606"/>
      <c r="V70" s="606"/>
      <c r="W70" s="606"/>
      <c r="X70" s="606"/>
      <c r="Y70" s="606"/>
      <c r="Z70" s="606"/>
      <c r="AA70" s="606"/>
      <c r="AB70" s="606"/>
      <c r="AC70" s="268">
        <f>'O1'!AC70</f>
        <v>0</v>
      </c>
      <c r="AD70" s="268"/>
      <c r="AE70" s="268"/>
      <c r="AF70" s="266">
        <f>'O1'!BP70</f>
        <v>0</v>
      </c>
      <c r="AG70" s="266"/>
      <c r="AH70" s="266"/>
      <c r="AI70" s="266"/>
      <c r="AJ70" s="266"/>
      <c r="AK70" s="266">
        <f>'O2'!AK70</f>
        <v>0</v>
      </c>
      <c r="AL70" s="266"/>
      <c r="AM70" s="266"/>
      <c r="AN70" s="266"/>
      <c r="AO70" s="266"/>
      <c r="AP70" s="266"/>
      <c r="AQ70" s="266"/>
      <c r="AR70" s="353">
        <f t="shared" si="0"/>
        <v>0</v>
      </c>
      <c r="AS70" s="353"/>
      <c r="AT70" s="353"/>
      <c r="AU70" s="353"/>
      <c r="AV70" s="353"/>
      <c r="AW70" s="353"/>
      <c r="AX70" s="353"/>
      <c r="AY70" s="202">
        <f>'O1'!AY70</f>
        <v>0</v>
      </c>
      <c r="AZ70" s="598">
        <f t="shared" si="10"/>
        <v>0</v>
      </c>
      <c r="BA70" s="599"/>
      <c r="BB70" s="599"/>
      <c r="BC70" s="599"/>
      <c r="BD70" s="600"/>
      <c r="BE70" s="598">
        <f t="shared" si="11"/>
        <v>0</v>
      </c>
      <c r="BF70" s="599"/>
      <c r="BG70" s="599"/>
      <c r="BH70" s="599"/>
      <c r="BI70" s="599"/>
      <c r="BJ70" s="599"/>
      <c r="BK70" s="600"/>
      <c r="BL70" s="1443">
        <f t="shared" si="1"/>
        <v>0</v>
      </c>
      <c r="BM70" s="1443"/>
      <c r="BN70" s="1443"/>
      <c r="BO70" s="1443"/>
      <c r="BP70" s="1443"/>
      <c r="BQ70" s="1443"/>
      <c r="BR70" s="1443"/>
      <c r="BS70" s="298">
        <f t="shared" si="4"/>
        <v>0</v>
      </c>
      <c r="BT70" s="323">
        <f>'O1'!AZ70</f>
        <v>0</v>
      </c>
      <c r="BU70" s="702" t="str">
        <f t="shared" si="2"/>
        <v>APROPRIAR O MACRO ITEM</v>
      </c>
      <c r="BV70" s="680" t="str">
        <f t="shared" si="3"/>
        <v/>
      </c>
      <c r="BW70" s="680" t="str">
        <f t="shared" si="5"/>
        <v xml:space="preserve"> </v>
      </c>
      <c r="BY70" s="668">
        <f>IF(BU70&lt;&gt;BW70,(IF(BS70=0,BL70*'Q3'!$CA$20,IF(BS70="R",BL70,0))),0)</f>
        <v>0</v>
      </c>
      <c r="BZ70" s="668">
        <f>IF(BU70&lt;&gt;BW70,(IF(BS70=0,BL70*'Q3'!$CA$21,IF(BS70="C",BL70,0))),0)</f>
        <v>0</v>
      </c>
      <c r="CA70" s="668">
        <f>IF(BU70&lt;&gt;BW70,(IF(BS70=0,BL70*'Q3'!$CA$22,IF(BS70="CF",BL70,0))),0)</f>
        <v>0</v>
      </c>
      <c r="CB70" s="668">
        <f>IF(BU70&lt;&gt;BW70,(IF(BS70=0,BL70*'Q3'!$CA$23,IF(BS70="F",BL70,0))),0)</f>
        <v>0</v>
      </c>
      <c r="CD70" s="274">
        <f>'O1'!BL70</f>
        <v>0</v>
      </c>
      <c r="CE70" s="127">
        <f t="shared" si="6"/>
        <v>0</v>
      </c>
      <c r="CF70" s="127">
        <f t="shared" si="7"/>
        <v>0</v>
      </c>
      <c r="CG70" s="127">
        <f t="shared" si="8"/>
        <v>0</v>
      </c>
      <c r="CH70" s="127">
        <f t="shared" si="9"/>
        <v>0</v>
      </c>
    </row>
    <row r="71" spans="2:86" ht="13.5" customHeight="1">
      <c r="B71" s="604">
        <f>'O1'!B71</f>
        <v>0</v>
      </c>
      <c r="C71" s="605"/>
      <c r="D71" s="605"/>
      <c r="E71" s="605"/>
      <c r="F71" s="605"/>
      <c r="G71" s="294">
        <f>'O1'!G71</f>
        <v>0</v>
      </c>
      <c r="H71" s="606"/>
      <c r="I71" s="606"/>
      <c r="J71" s="606"/>
      <c r="K71" s="606"/>
      <c r="L71" s="606"/>
      <c r="M71" s="606"/>
      <c r="N71" s="606"/>
      <c r="O71" s="606"/>
      <c r="P71" s="606"/>
      <c r="Q71" s="606"/>
      <c r="R71" s="606"/>
      <c r="S71" s="606"/>
      <c r="T71" s="606"/>
      <c r="U71" s="606"/>
      <c r="V71" s="606"/>
      <c r="W71" s="606"/>
      <c r="X71" s="606"/>
      <c r="Y71" s="606"/>
      <c r="Z71" s="606"/>
      <c r="AA71" s="606"/>
      <c r="AB71" s="606"/>
      <c r="AC71" s="268">
        <f>'O1'!AC71</f>
        <v>0</v>
      </c>
      <c r="AD71" s="268"/>
      <c r="AE71" s="268"/>
      <c r="AF71" s="266">
        <f>'O1'!BP71</f>
        <v>0</v>
      </c>
      <c r="AG71" s="266"/>
      <c r="AH71" s="266"/>
      <c r="AI71" s="266"/>
      <c r="AJ71" s="266"/>
      <c r="AK71" s="266">
        <f>'O2'!AK71</f>
        <v>0</v>
      </c>
      <c r="AL71" s="266"/>
      <c r="AM71" s="266"/>
      <c r="AN71" s="266"/>
      <c r="AO71" s="266"/>
      <c r="AP71" s="266"/>
      <c r="AQ71" s="266"/>
      <c r="AR71" s="353">
        <f t="shared" si="0"/>
        <v>0</v>
      </c>
      <c r="AS71" s="353"/>
      <c r="AT71" s="353"/>
      <c r="AU71" s="353"/>
      <c r="AV71" s="353"/>
      <c r="AW71" s="353"/>
      <c r="AX71" s="353"/>
      <c r="AY71" s="202">
        <f>'O1'!AY71</f>
        <v>0</v>
      </c>
      <c r="AZ71" s="598">
        <f t="shared" si="10"/>
        <v>0</v>
      </c>
      <c r="BA71" s="599"/>
      <c r="BB71" s="599"/>
      <c r="BC71" s="599"/>
      <c r="BD71" s="600"/>
      <c r="BE71" s="598">
        <f t="shared" si="11"/>
        <v>0</v>
      </c>
      <c r="BF71" s="599"/>
      <c r="BG71" s="599"/>
      <c r="BH71" s="599"/>
      <c r="BI71" s="599"/>
      <c r="BJ71" s="599"/>
      <c r="BK71" s="600"/>
      <c r="BL71" s="1443">
        <f t="shared" si="1"/>
        <v>0</v>
      </c>
      <c r="BM71" s="1443"/>
      <c r="BN71" s="1443"/>
      <c r="BO71" s="1443"/>
      <c r="BP71" s="1443"/>
      <c r="BQ71" s="1443"/>
      <c r="BR71" s="1443"/>
      <c r="BS71" s="298">
        <f t="shared" si="4"/>
        <v>0</v>
      </c>
      <c r="BT71" s="323">
        <f>'O1'!AZ71</f>
        <v>0</v>
      </c>
      <c r="BU71" s="702" t="str">
        <f t="shared" si="2"/>
        <v>APROPRIAR O MACRO ITEM</v>
      </c>
      <c r="BV71" s="680" t="str">
        <f t="shared" si="3"/>
        <v/>
      </c>
      <c r="BW71" s="680" t="str">
        <f t="shared" si="5"/>
        <v xml:space="preserve"> </v>
      </c>
      <c r="BY71" s="668">
        <f>IF(BU71&lt;&gt;BW71,(IF(BS71=0,BL71*'Q3'!$CA$20,IF(BS71="R",BL71,0))),0)</f>
        <v>0</v>
      </c>
      <c r="BZ71" s="668">
        <f>IF(BU71&lt;&gt;BW71,(IF(BS71=0,BL71*'Q3'!$CA$21,IF(BS71="C",BL71,0))),0)</f>
        <v>0</v>
      </c>
      <c r="CA71" s="668">
        <f>IF(BU71&lt;&gt;BW71,(IF(BS71=0,BL71*'Q3'!$CA$22,IF(BS71="CF",BL71,0))),0)</f>
        <v>0</v>
      </c>
      <c r="CB71" s="668">
        <f>IF(BU71&lt;&gt;BW71,(IF(BS71=0,BL71*'Q3'!$CA$23,IF(BS71="F",BL71,0))),0)</f>
        <v>0</v>
      </c>
      <c r="CD71" s="274">
        <f>'O1'!BL71</f>
        <v>0</v>
      </c>
      <c r="CE71" s="127">
        <f t="shared" si="6"/>
        <v>0</v>
      </c>
      <c r="CF71" s="127">
        <f t="shared" si="7"/>
        <v>0</v>
      </c>
      <c r="CG71" s="127">
        <f t="shared" si="8"/>
        <v>0</v>
      </c>
      <c r="CH71" s="127">
        <f t="shared" si="9"/>
        <v>0</v>
      </c>
    </row>
    <row r="72" spans="2:86" ht="13.5" customHeight="1">
      <c r="B72" s="604">
        <f>'O1'!B72</f>
        <v>0</v>
      </c>
      <c r="C72" s="605"/>
      <c r="D72" s="605"/>
      <c r="E72" s="605"/>
      <c r="F72" s="605"/>
      <c r="G72" s="294">
        <f>'O1'!G72</f>
        <v>0</v>
      </c>
      <c r="H72" s="606"/>
      <c r="I72" s="606"/>
      <c r="J72" s="606"/>
      <c r="K72" s="606"/>
      <c r="L72" s="606"/>
      <c r="M72" s="606"/>
      <c r="N72" s="606"/>
      <c r="O72" s="606"/>
      <c r="P72" s="606"/>
      <c r="Q72" s="606"/>
      <c r="R72" s="606"/>
      <c r="S72" s="606"/>
      <c r="T72" s="606"/>
      <c r="U72" s="606"/>
      <c r="V72" s="606"/>
      <c r="W72" s="606"/>
      <c r="X72" s="606"/>
      <c r="Y72" s="606"/>
      <c r="Z72" s="606"/>
      <c r="AA72" s="606"/>
      <c r="AB72" s="606"/>
      <c r="AC72" s="268">
        <f>'O1'!AC72</f>
        <v>0</v>
      </c>
      <c r="AD72" s="268"/>
      <c r="AE72" s="268"/>
      <c r="AF72" s="266">
        <f>'O1'!BP72</f>
        <v>0</v>
      </c>
      <c r="AG72" s="266"/>
      <c r="AH72" s="266"/>
      <c r="AI72" s="266"/>
      <c r="AJ72" s="266"/>
      <c r="AK72" s="266">
        <f>'O2'!AK72</f>
        <v>0</v>
      </c>
      <c r="AL72" s="266"/>
      <c r="AM72" s="266"/>
      <c r="AN72" s="266"/>
      <c r="AO72" s="266"/>
      <c r="AP72" s="266"/>
      <c r="AQ72" s="266"/>
      <c r="AR72" s="353">
        <f t="shared" si="0"/>
        <v>0</v>
      </c>
      <c r="AS72" s="353"/>
      <c r="AT72" s="353"/>
      <c r="AU72" s="353"/>
      <c r="AV72" s="353"/>
      <c r="AW72" s="353"/>
      <c r="AX72" s="353"/>
      <c r="AY72" s="202">
        <f>'O1'!AY72</f>
        <v>0</v>
      </c>
      <c r="AZ72" s="598">
        <f t="shared" si="10"/>
        <v>0</v>
      </c>
      <c r="BA72" s="599"/>
      <c r="BB72" s="599"/>
      <c r="BC72" s="599"/>
      <c r="BD72" s="600"/>
      <c r="BE72" s="598">
        <f t="shared" si="11"/>
        <v>0</v>
      </c>
      <c r="BF72" s="599"/>
      <c r="BG72" s="599"/>
      <c r="BH72" s="599"/>
      <c r="BI72" s="599"/>
      <c r="BJ72" s="599"/>
      <c r="BK72" s="600"/>
      <c r="BL72" s="1443">
        <f t="shared" si="1"/>
        <v>0</v>
      </c>
      <c r="BM72" s="1443"/>
      <c r="BN72" s="1443"/>
      <c r="BO72" s="1443"/>
      <c r="BP72" s="1443"/>
      <c r="BQ72" s="1443"/>
      <c r="BR72" s="1443"/>
      <c r="BS72" s="298">
        <f t="shared" si="4"/>
        <v>0</v>
      </c>
      <c r="BT72" s="323">
        <f>'O1'!AZ72</f>
        <v>0</v>
      </c>
      <c r="BU72" s="702" t="str">
        <f t="shared" si="2"/>
        <v>APROPRIAR O MACRO ITEM</v>
      </c>
      <c r="BV72" s="680" t="str">
        <f t="shared" si="3"/>
        <v/>
      </c>
      <c r="BW72" s="680" t="str">
        <f t="shared" si="5"/>
        <v xml:space="preserve"> </v>
      </c>
      <c r="BY72" s="668">
        <f>IF(BU72&lt;&gt;BW72,(IF(BS72=0,BL72*'Q3'!$CA$20,IF(BS72="R",BL72,0))),0)</f>
        <v>0</v>
      </c>
      <c r="BZ72" s="668">
        <f>IF(BU72&lt;&gt;BW72,(IF(BS72=0,BL72*'Q3'!$CA$21,IF(BS72="C",BL72,0))),0)</f>
        <v>0</v>
      </c>
      <c r="CA72" s="668">
        <f>IF(BU72&lt;&gt;BW72,(IF(BS72=0,BL72*'Q3'!$CA$22,IF(BS72="CF",BL72,0))),0)</f>
        <v>0</v>
      </c>
      <c r="CB72" s="668">
        <f>IF(BU72&lt;&gt;BW72,(IF(BS72=0,BL72*'Q3'!$CA$23,IF(BS72="F",BL72,0))),0)</f>
        <v>0</v>
      </c>
      <c r="CD72" s="274">
        <f>'O1'!BL72</f>
        <v>0</v>
      </c>
      <c r="CE72" s="127">
        <f t="shared" si="6"/>
        <v>0</v>
      </c>
      <c r="CF72" s="127">
        <f t="shared" si="7"/>
        <v>0</v>
      </c>
      <c r="CG72" s="127">
        <f t="shared" si="8"/>
        <v>0</v>
      </c>
      <c r="CH72" s="127">
        <f t="shared" si="9"/>
        <v>0</v>
      </c>
    </row>
    <row r="73" spans="2:86" ht="13.5" customHeight="1">
      <c r="B73" s="604">
        <f>'O1'!B73</f>
        <v>0</v>
      </c>
      <c r="C73" s="605"/>
      <c r="D73" s="605"/>
      <c r="E73" s="605"/>
      <c r="F73" s="605"/>
      <c r="G73" s="294">
        <f>'O1'!G73</f>
        <v>0</v>
      </c>
      <c r="H73" s="606"/>
      <c r="I73" s="606"/>
      <c r="J73" s="606"/>
      <c r="K73" s="606"/>
      <c r="L73" s="606"/>
      <c r="M73" s="606"/>
      <c r="N73" s="606"/>
      <c r="O73" s="606"/>
      <c r="P73" s="606"/>
      <c r="Q73" s="606"/>
      <c r="R73" s="606"/>
      <c r="S73" s="606"/>
      <c r="T73" s="606"/>
      <c r="U73" s="606"/>
      <c r="V73" s="606"/>
      <c r="W73" s="606"/>
      <c r="X73" s="606"/>
      <c r="Y73" s="606"/>
      <c r="Z73" s="606"/>
      <c r="AA73" s="606"/>
      <c r="AB73" s="606"/>
      <c r="AC73" s="268">
        <f>'O1'!AC73</f>
        <v>0</v>
      </c>
      <c r="AD73" s="268"/>
      <c r="AE73" s="268"/>
      <c r="AF73" s="266">
        <f>'O1'!BP73</f>
        <v>0</v>
      </c>
      <c r="AG73" s="266"/>
      <c r="AH73" s="266"/>
      <c r="AI73" s="266"/>
      <c r="AJ73" s="266"/>
      <c r="AK73" s="266">
        <f>'O2'!AK73</f>
        <v>0</v>
      </c>
      <c r="AL73" s="266"/>
      <c r="AM73" s="266"/>
      <c r="AN73" s="266"/>
      <c r="AO73" s="266"/>
      <c r="AP73" s="266"/>
      <c r="AQ73" s="266"/>
      <c r="AR73" s="353">
        <f t="shared" si="0"/>
        <v>0</v>
      </c>
      <c r="AS73" s="353"/>
      <c r="AT73" s="353"/>
      <c r="AU73" s="353"/>
      <c r="AV73" s="353"/>
      <c r="AW73" s="353"/>
      <c r="AX73" s="353"/>
      <c r="AY73" s="202">
        <f>'O1'!AY73</f>
        <v>0</v>
      </c>
      <c r="AZ73" s="598">
        <f t="shared" si="10"/>
        <v>0</v>
      </c>
      <c r="BA73" s="599"/>
      <c r="BB73" s="599"/>
      <c r="BC73" s="599"/>
      <c r="BD73" s="600"/>
      <c r="BE73" s="598">
        <f t="shared" si="11"/>
        <v>0</v>
      </c>
      <c r="BF73" s="599"/>
      <c r="BG73" s="599"/>
      <c r="BH73" s="599"/>
      <c r="BI73" s="599"/>
      <c r="BJ73" s="599"/>
      <c r="BK73" s="600"/>
      <c r="BL73" s="1443">
        <f t="shared" si="1"/>
        <v>0</v>
      </c>
      <c r="BM73" s="1443"/>
      <c r="BN73" s="1443"/>
      <c r="BO73" s="1443"/>
      <c r="BP73" s="1443"/>
      <c r="BQ73" s="1443"/>
      <c r="BR73" s="1443"/>
      <c r="BS73" s="298">
        <f t="shared" si="4"/>
        <v>0</v>
      </c>
      <c r="BT73" s="323">
        <f>'O1'!AZ73</f>
        <v>0</v>
      </c>
      <c r="BU73" s="702" t="str">
        <f t="shared" si="2"/>
        <v>APROPRIAR O MACRO ITEM</v>
      </c>
      <c r="BV73" s="680" t="str">
        <f t="shared" si="3"/>
        <v/>
      </c>
      <c r="BW73" s="680" t="str">
        <f t="shared" si="5"/>
        <v xml:space="preserve"> </v>
      </c>
      <c r="BY73" s="668">
        <f>IF(BU73&lt;&gt;BW73,(IF(BS73=0,BL73*'Q3'!$CA$20,IF(BS73="R",BL73,0))),0)</f>
        <v>0</v>
      </c>
      <c r="BZ73" s="668">
        <f>IF(BU73&lt;&gt;BW73,(IF(BS73=0,BL73*'Q3'!$CA$21,IF(BS73="C",BL73,0))),0)</f>
        <v>0</v>
      </c>
      <c r="CA73" s="668">
        <f>IF(BU73&lt;&gt;BW73,(IF(BS73=0,BL73*'Q3'!$CA$22,IF(BS73="CF",BL73,0))),0)</f>
        <v>0</v>
      </c>
      <c r="CB73" s="668">
        <f>IF(BU73&lt;&gt;BW73,(IF(BS73=0,BL73*'Q3'!$CA$23,IF(BS73="F",BL73,0))),0)</f>
        <v>0</v>
      </c>
      <c r="CD73" s="274">
        <f>'O1'!BL73</f>
        <v>0</v>
      </c>
      <c r="CE73" s="127">
        <f t="shared" si="6"/>
        <v>0</v>
      </c>
      <c r="CF73" s="127">
        <f t="shared" si="7"/>
        <v>0</v>
      </c>
      <c r="CG73" s="127">
        <f t="shared" si="8"/>
        <v>0</v>
      </c>
      <c r="CH73" s="127">
        <f t="shared" si="9"/>
        <v>0</v>
      </c>
    </row>
    <row r="74" spans="2:86" ht="13.5" customHeight="1">
      <c r="B74" s="604">
        <f>'O1'!B74</f>
        <v>0</v>
      </c>
      <c r="C74" s="605"/>
      <c r="D74" s="605"/>
      <c r="E74" s="605"/>
      <c r="F74" s="605"/>
      <c r="G74" s="294">
        <f>'O1'!G74</f>
        <v>0</v>
      </c>
      <c r="H74" s="606"/>
      <c r="I74" s="606"/>
      <c r="J74" s="606"/>
      <c r="K74" s="606"/>
      <c r="L74" s="606"/>
      <c r="M74" s="606"/>
      <c r="N74" s="606"/>
      <c r="O74" s="606"/>
      <c r="P74" s="606"/>
      <c r="Q74" s="606"/>
      <c r="R74" s="606"/>
      <c r="S74" s="606"/>
      <c r="T74" s="606"/>
      <c r="U74" s="606"/>
      <c r="V74" s="606"/>
      <c r="W74" s="606"/>
      <c r="X74" s="606"/>
      <c r="Y74" s="606"/>
      <c r="Z74" s="606"/>
      <c r="AA74" s="606"/>
      <c r="AB74" s="606"/>
      <c r="AC74" s="268">
        <f>'O1'!AC74</f>
        <v>0</v>
      </c>
      <c r="AD74" s="268"/>
      <c r="AE74" s="268"/>
      <c r="AF74" s="266">
        <f>'O1'!BP74</f>
        <v>0</v>
      </c>
      <c r="AG74" s="266"/>
      <c r="AH74" s="266"/>
      <c r="AI74" s="266"/>
      <c r="AJ74" s="266"/>
      <c r="AK74" s="266">
        <f>'O2'!AK74</f>
        <v>0</v>
      </c>
      <c r="AL74" s="266"/>
      <c r="AM74" s="266"/>
      <c r="AN74" s="266"/>
      <c r="AO74" s="266"/>
      <c r="AP74" s="266"/>
      <c r="AQ74" s="266"/>
      <c r="AR74" s="353">
        <f t="shared" si="0"/>
        <v>0</v>
      </c>
      <c r="AS74" s="353"/>
      <c r="AT74" s="353"/>
      <c r="AU74" s="353"/>
      <c r="AV74" s="353"/>
      <c r="AW74" s="353"/>
      <c r="AX74" s="353"/>
      <c r="AY74" s="202">
        <f>'O1'!AY74</f>
        <v>0</v>
      </c>
      <c r="AZ74" s="598">
        <f t="shared" si="10"/>
        <v>0</v>
      </c>
      <c r="BA74" s="599"/>
      <c r="BB74" s="599"/>
      <c r="BC74" s="599"/>
      <c r="BD74" s="600"/>
      <c r="BE74" s="598">
        <f t="shared" si="11"/>
        <v>0</v>
      </c>
      <c r="BF74" s="599"/>
      <c r="BG74" s="599"/>
      <c r="BH74" s="599"/>
      <c r="BI74" s="599"/>
      <c r="BJ74" s="599"/>
      <c r="BK74" s="600"/>
      <c r="BL74" s="1443">
        <f t="shared" si="1"/>
        <v>0</v>
      </c>
      <c r="BM74" s="1443"/>
      <c r="BN74" s="1443"/>
      <c r="BO74" s="1443"/>
      <c r="BP74" s="1443"/>
      <c r="BQ74" s="1443"/>
      <c r="BR74" s="1443"/>
      <c r="BS74" s="298">
        <f t="shared" si="4"/>
        <v>0</v>
      </c>
      <c r="BT74" s="323">
        <f>'O1'!AZ74</f>
        <v>0</v>
      </c>
      <c r="BU74" s="702" t="str">
        <f t="shared" si="2"/>
        <v>APROPRIAR O MACRO ITEM</v>
      </c>
      <c r="BV74" s="680" t="str">
        <f t="shared" si="3"/>
        <v/>
      </c>
      <c r="BW74" s="680" t="str">
        <f t="shared" si="5"/>
        <v xml:space="preserve"> </v>
      </c>
      <c r="BY74" s="668">
        <f>IF(BU74&lt;&gt;BW74,(IF(BS74=0,BL74*'Q3'!$CA$20,IF(BS74="R",BL74,0))),0)</f>
        <v>0</v>
      </c>
      <c r="BZ74" s="668">
        <f>IF(BU74&lt;&gt;BW74,(IF(BS74=0,BL74*'Q3'!$CA$21,IF(BS74="C",BL74,0))),0)</f>
        <v>0</v>
      </c>
      <c r="CA74" s="668">
        <f>IF(BU74&lt;&gt;BW74,(IF(BS74=0,BL74*'Q3'!$CA$22,IF(BS74="CF",BL74,0))),0)</f>
        <v>0</v>
      </c>
      <c r="CB74" s="668">
        <f>IF(BU74&lt;&gt;BW74,(IF(BS74=0,BL74*'Q3'!$CA$23,IF(BS74="F",BL74,0))),0)</f>
        <v>0</v>
      </c>
      <c r="CD74" s="274">
        <f>'O1'!BL74</f>
        <v>0</v>
      </c>
      <c r="CE74" s="127">
        <f t="shared" si="6"/>
        <v>0</v>
      </c>
      <c r="CF74" s="127">
        <f t="shared" si="7"/>
        <v>0</v>
      </c>
      <c r="CG74" s="127">
        <f t="shared" si="8"/>
        <v>0</v>
      </c>
      <c r="CH74" s="127">
        <f t="shared" si="9"/>
        <v>0</v>
      </c>
    </row>
    <row r="75" spans="2:86" ht="13.5" customHeight="1">
      <c r="B75" s="604">
        <f>'O1'!B75</f>
        <v>0</v>
      </c>
      <c r="C75" s="605"/>
      <c r="D75" s="605"/>
      <c r="E75" s="605"/>
      <c r="F75" s="605"/>
      <c r="G75" s="294">
        <f>'O1'!G75</f>
        <v>0</v>
      </c>
      <c r="H75" s="606"/>
      <c r="I75" s="606"/>
      <c r="J75" s="606"/>
      <c r="K75" s="606"/>
      <c r="L75" s="606"/>
      <c r="M75" s="606"/>
      <c r="N75" s="606"/>
      <c r="O75" s="606"/>
      <c r="P75" s="606"/>
      <c r="Q75" s="606"/>
      <c r="R75" s="606"/>
      <c r="S75" s="606"/>
      <c r="T75" s="606"/>
      <c r="U75" s="606"/>
      <c r="V75" s="606"/>
      <c r="W75" s="606"/>
      <c r="X75" s="606"/>
      <c r="Y75" s="606"/>
      <c r="Z75" s="606"/>
      <c r="AA75" s="606"/>
      <c r="AB75" s="606"/>
      <c r="AC75" s="268">
        <f>'O1'!AC75</f>
        <v>0</v>
      </c>
      <c r="AD75" s="268"/>
      <c r="AE75" s="268"/>
      <c r="AF75" s="266">
        <f>'O1'!BP75</f>
        <v>0</v>
      </c>
      <c r="AG75" s="266"/>
      <c r="AH75" s="266"/>
      <c r="AI75" s="266"/>
      <c r="AJ75" s="266"/>
      <c r="AK75" s="266">
        <f>'O2'!AK75</f>
        <v>0</v>
      </c>
      <c r="AL75" s="266"/>
      <c r="AM75" s="266"/>
      <c r="AN75" s="266"/>
      <c r="AO75" s="266"/>
      <c r="AP75" s="266"/>
      <c r="AQ75" s="266"/>
      <c r="AR75" s="353">
        <f t="shared" si="0"/>
        <v>0</v>
      </c>
      <c r="AS75" s="353"/>
      <c r="AT75" s="353"/>
      <c r="AU75" s="353"/>
      <c r="AV75" s="353"/>
      <c r="AW75" s="353"/>
      <c r="AX75" s="353"/>
      <c r="AY75" s="202">
        <f>'O1'!AY75</f>
        <v>0</v>
      </c>
      <c r="AZ75" s="598">
        <f t="shared" si="10"/>
        <v>0</v>
      </c>
      <c r="BA75" s="599"/>
      <c r="BB75" s="599"/>
      <c r="BC75" s="599"/>
      <c r="BD75" s="600"/>
      <c r="BE75" s="598">
        <f t="shared" si="11"/>
        <v>0</v>
      </c>
      <c r="BF75" s="599"/>
      <c r="BG75" s="599"/>
      <c r="BH75" s="599"/>
      <c r="BI75" s="599"/>
      <c r="BJ75" s="599"/>
      <c r="BK75" s="600"/>
      <c r="BL75" s="1443">
        <f t="shared" si="1"/>
        <v>0</v>
      </c>
      <c r="BM75" s="1443"/>
      <c r="BN75" s="1443"/>
      <c r="BO75" s="1443"/>
      <c r="BP75" s="1443"/>
      <c r="BQ75" s="1443"/>
      <c r="BR75" s="1443"/>
      <c r="BS75" s="298">
        <f t="shared" si="4"/>
        <v>0</v>
      </c>
      <c r="BT75" s="323">
        <f>'O1'!AZ75</f>
        <v>0</v>
      </c>
      <c r="BU75" s="702" t="str">
        <f t="shared" si="2"/>
        <v>APROPRIAR O MACRO ITEM</v>
      </c>
      <c r="BV75" s="680" t="str">
        <f t="shared" si="3"/>
        <v/>
      </c>
      <c r="BW75" s="680" t="str">
        <f t="shared" si="5"/>
        <v xml:space="preserve"> </v>
      </c>
      <c r="BY75" s="668">
        <f>IF(BU75&lt;&gt;BW75,(IF(BS75=0,BL75*'Q3'!$CA$20,IF(BS75="R",BL75,0))),0)</f>
        <v>0</v>
      </c>
      <c r="BZ75" s="668">
        <f>IF(BU75&lt;&gt;BW75,(IF(BS75=0,BL75*'Q3'!$CA$21,IF(BS75="C",BL75,0))),0)</f>
        <v>0</v>
      </c>
      <c r="CA75" s="668">
        <f>IF(BU75&lt;&gt;BW75,(IF(BS75=0,BL75*'Q3'!$CA$22,IF(BS75="CF",BL75,0))),0)</f>
        <v>0</v>
      </c>
      <c r="CB75" s="668">
        <f>IF(BU75&lt;&gt;BW75,(IF(BS75=0,BL75*'Q3'!$CA$23,IF(BS75="F",BL75,0))),0)</f>
        <v>0</v>
      </c>
      <c r="CD75" s="274">
        <f>'O1'!BL75</f>
        <v>0</v>
      </c>
      <c r="CE75" s="127">
        <f t="shared" si="6"/>
        <v>0</v>
      </c>
      <c r="CF75" s="127">
        <f t="shared" si="7"/>
        <v>0</v>
      </c>
      <c r="CG75" s="127">
        <f t="shared" si="8"/>
        <v>0</v>
      </c>
      <c r="CH75" s="127">
        <f t="shared" si="9"/>
        <v>0</v>
      </c>
    </row>
    <row r="76" spans="2:86" ht="13.5" customHeight="1">
      <c r="B76" s="604">
        <f>'O1'!B76</f>
        <v>0</v>
      </c>
      <c r="C76" s="605"/>
      <c r="D76" s="605"/>
      <c r="E76" s="605"/>
      <c r="F76" s="605"/>
      <c r="G76" s="294">
        <f>'O1'!G76</f>
        <v>0</v>
      </c>
      <c r="H76" s="606"/>
      <c r="I76" s="606"/>
      <c r="J76" s="606"/>
      <c r="K76" s="606"/>
      <c r="L76" s="606"/>
      <c r="M76" s="606"/>
      <c r="N76" s="606"/>
      <c r="O76" s="606"/>
      <c r="P76" s="606"/>
      <c r="Q76" s="606"/>
      <c r="R76" s="606"/>
      <c r="S76" s="606"/>
      <c r="T76" s="606"/>
      <c r="U76" s="606"/>
      <c r="V76" s="606"/>
      <c r="W76" s="606"/>
      <c r="X76" s="606"/>
      <c r="Y76" s="606"/>
      <c r="Z76" s="606"/>
      <c r="AA76" s="606"/>
      <c r="AB76" s="606"/>
      <c r="AC76" s="268">
        <f>'O1'!AC76</f>
        <v>0</v>
      </c>
      <c r="AD76" s="268"/>
      <c r="AE76" s="268"/>
      <c r="AF76" s="266">
        <f>'O1'!BP76</f>
        <v>0</v>
      </c>
      <c r="AG76" s="266"/>
      <c r="AH76" s="266"/>
      <c r="AI76" s="266"/>
      <c r="AJ76" s="266"/>
      <c r="AK76" s="266">
        <f>'O2'!AK76</f>
        <v>0</v>
      </c>
      <c r="AL76" s="266"/>
      <c r="AM76" s="266"/>
      <c r="AN76" s="266"/>
      <c r="AO76" s="266"/>
      <c r="AP76" s="266"/>
      <c r="AQ76" s="266"/>
      <c r="AR76" s="353">
        <f t="shared" si="0"/>
        <v>0</v>
      </c>
      <c r="AS76" s="353"/>
      <c r="AT76" s="353"/>
      <c r="AU76" s="353"/>
      <c r="AV76" s="353"/>
      <c r="AW76" s="353"/>
      <c r="AX76" s="353"/>
      <c r="AY76" s="202">
        <f>'O1'!AY76</f>
        <v>0</v>
      </c>
      <c r="AZ76" s="598">
        <f t="shared" si="10"/>
        <v>0</v>
      </c>
      <c r="BA76" s="599"/>
      <c r="BB76" s="599"/>
      <c r="BC76" s="599"/>
      <c r="BD76" s="600"/>
      <c r="BE76" s="598">
        <f t="shared" si="11"/>
        <v>0</v>
      </c>
      <c r="BF76" s="599"/>
      <c r="BG76" s="599"/>
      <c r="BH76" s="599"/>
      <c r="BI76" s="599"/>
      <c r="BJ76" s="599"/>
      <c r="BK76" s="600"/>
      <c r="BL76" s="1443">
        <f t="shared" si="1"/>
        <v>0</v>
      </c>
      <c r="BM76" s="1443"/>
      <c r="BN76" s="1443"/>
      <c r="BO76" s="1443"/>
      <c r="BP76" s="1443"/>
      <c r="BQ76" s="1443"/>
      <c r="BR76" s="1443"/>
      <c r="BS76" s="298">
        <f t="shared" si="4"/>
        <v>0</v>
      </c>
      <c r="BT76" s="323">
        <f>'O1'!AZ76</f>
        <v>0</v>
      </c>
      <c r="BU76" s="702" t="str">
        <f t="shared" si="2"/>
        <v>APROPRIAR O MACRO ITEM</v>
      </c>
      <c r="BV76" s="680" t="str">
        <f t="shared" si="3"/>
        <v/>
      </c>
      <c r="BW76" s="680" t="str">
        <f t="shared" si="5"/>
        <v xml:space="preserve"> </v>
      </c>
      <c r="BY76" s="668">
        <f>IF(BU76&lt;&gt;BW76,(IF(BS76=0,BL76*'Q3'!$CA$20,IF(BS76="R",BL76,0))),0)</f>
        <v>0</v>
      </c>
      <c r="BZ76" s="668">
        <f>IF(BU76&lt;&gt;BW76,(IF(BS76=0,BL76*'Q3'!$CA$21,IF(BS76="C",BL76,0))),0)</f>
        <v>0</v>
      </c>
      <c r="CA76" s="668">
        <f>IF(BU76&lt;&gt;BW76,(IF(BS76=0,BL76*'Q3'!$CA$22,IF(BS76="CF",BL76,0))),0)</f>
        <v>0</v>
      </c>
      <c r="CB76" s="668">
        <f>IF(BU76&lt;&gt;BW76,(IF(BS76=0,BL76*'Q3'!$CA$23,IF(BS76="F",BL76,0))),0)</f>
        <v>0</v>
      </c>
      <c r="CD76" s="274">
        <f>'O1'!BL76</f>
        <v>0</v>
      </c>
      <c r="CE76" s="127">
        <f t="shared" si="6"/>
        <v>0</v>
      </c>
      <c r="CF76" s="127">
        <f t="shared" si="7"/>
        <v>0</v>
      </c>
      <c r="CG76" s="127">
        <f t="shared" si="8"/>
        <v>0</v>
      </c>
      <c r="CH76" s="127">
        <f t="shared" si="9"/>
        <v>0</v>
      </c>
    </row>
    <row r="77" spans="2:86" ht="13.5" customHeight="1">
      <c r="B77" s="604">
        <f>'O1'!B77</f>
        <v>0</v>
      </c>
      <c r="C77" s="605"/>
      <c r="D77" s="605"/>
      <c r="E77" s="605"/>
      <c r="F77" s="605"/>
      <c r="G77" s="294">
        <f>'O1'!G77</f>
        <v>0</v>
      </c>
      <c r="H77" s="606"/>
      <c r="I77" s="606"/>
      <c r="J77" s="606"/>
      <c r="K77" s="606"/>
      <c r="L77" s="606"/>
      <c r="M77" s="606"/>
      <c r="N77" s="606"/>
      <c r="O77" s="606"/>
      <c r="P77" s="606"/>
      <c r="Q77" s="606"/>
      <c r="R77" s="606"/>
      <c r="S77" s="606"/>
      <c r="T77" s="606"/>
      <c r="U77" s="606"/>
      <c r="V77" s="606"/>
      <c r="W77" s="606"/>
      <c r="X77" s="606"/>
      <c r="Y77" s="606"/>
      <c r="Z77" s="606"/>
      <c r="AA77" s="606"/>
      <c r="AB77" s="606"/>
      <c r="AC77" s="268">
        <f>'O1'!AC77</f>
        <v>0</v>
      </c>
      <c r="AD77" s="268"/>
      <c r="AE77" s="268"/>
      <c r="AF77" s="266">
        <f>'O1'!BP77</f>
        <v>0</v>
      </c>
      <c r="AG77" s="266"/>
      <c r="AH77" s="266"/>
      <c r="AI77" s="266"/>
      <c r="AJ77" s="266"/>
      <c r="AK77" s="266">
        <f>'O2'!AK77</f>
        <v>0</v>
      </c>
      <c r="AL77" s="266"/>
      <c r="AM77" s="266"/>
      <c r="AN77" s="266"/>
      <c r="AO77" s="266"/>
      <c r="AP77" s="266"/>
      <c r="AQ77" s="266"/>
      <c r="AR77" s="353">
        <f t="shared" si="0"/>
        <v>0</v>
      </c>
      <c r="AS77" s="353"/>
      <c r="AT77" s="353"/>
      <c r="AU77" s="353"/>
      <c r="AV77" s="353"/>
      <c r="AW77" s="353"/>
      <c r="AX77" s="353"/>
      <c r="AY77" s="202">
        <f>'O1'!AY77</f>
        <v>0</v>
      </c>
      <c r="AZ77" s="598">
        <f t="shared" si="10"/>
        <v>0</v>
      </c>
      <c r="BA77" s="599"/>
      <c r="BB77" s="599"/>
      <c r="BC77" s="599"/>
      <c r="BD77" s="600"/>
      <c r="BE77" s="598">
        <f t="shared" si="11"/>
        <v>0</v>
      </c>
      <c r="BF77" s="599"/>
      <c r="BG77" s="599"/>
      <c r="BH77" s="599"/>
      <c r="BI77" s="599"/>
      <c r="BJ77" s="599"/>
      <c r="BK77" s="600"/>
      <c r="BL77" s="1443">
        <f t="shared" si="1"/>
        <v>0</v>
      </c>
      <c r="BM77" s="1443"/>
      <c r="BN77" s="1443"/>
      <c r="BO77" s="1443"/>
      <c r="BP77" s="1443"/>
      <c r="BQ77" s="1443"/>
      <c r="BR77" s="1443"/>
      <c r="BS77" s="298">
        <f t="shared" si="4"/>
        <v>0</v>
      </c>
      <c r="BT77" s="323">
        <f>'O1'!AZ77</f>
        <v>0</v>
      </c>
      <c r="BU77" s="702" t="str">
        <f t="shared" si="2"/>
        <v>APROPRIAR O MACRO ITEM</v>
      </c>
      <c r="BV77" s="680" t="str">
        <f t="shared" si="3"/>
        <v/>
      </c>
      <c r="BW77" s="680" t="str">
        <f t="shared" si="5"/>
        <v xml:space="preserve"> </v>
      </c>
      <c r="BY77" s="668">
        <f>IF(BU77&lt;&gt;BW77,(IF(BS77=0,BL77*'Q3'!$CA$20,IF(BS77="R",BL77,0))),0)</f>
        <v>0</v>
      </c>
      <c r="BZ77" s="668">
        <f>IF(BU77&lt;&gt;BW77,(IF(BS77=0,BL77*'Q3'!$CA$21,IF(BS77="C",BL77,0))),0)</f>
        <v>0</v>
      </c>
      <c r="CA77" s="668">
        <f>IF(BU77&lt;&gt;BW77,(IF(BS77=0,BL77*'Q3'!$CA$22,IF(BS77="CF",BL77,0))),0)</f>
        <v>0</v>
      </c>
      <c r="CB77" s="668">
        <f>IF(BU77&lt;&gt;BW77,(IF(BS77=0,BL77*'Q3'!$CA$23,IF(BS77="F",BL77,0))),0)</f>
        <v>0</v>
      </c>
      <c r="CD77" s="274">
        <f>'O1'!BL77</f>
        <v>0</v>
      </c>
      <c r="CE77" s="127">
        <f t="shared" si="6"/>
        <v>0</v>
      </c>
      <c r="CF77" s="127">
        <f t="shared" si="7"/>
        <v>0</v>
      </c>
      <c r="CG77" s="127">
        <f t="shared" si="8"/>
        <v>0</v>
      </c>
      <c r="CH77" s="127">
        <f t="shared" si="9"/>
        <v>0</v>
      </c>
    </row>
    <row r="78" spans="2:86" ht="13.5" customHeight="1">
      <c r="B78" s="604">
        <f>'O1'!B78</f>
        <v>0</v>
      </c>
      <c r="C78" s="605"/>
      <c r="D78" s="605"/>
      <c r="E78" s="605"/>
      <c r="F78" s="605"/>
      <c r="G78" s="294">
        <f>'O1'!G78</f>
        <v>0</v>
      </c>
      <c r="H78" s="606"/>
      <c r="I78" s="606"/>
      <c r="J78" s="606"/>
      <c r="K78" s="606"/>
      <c r="L78" s="606"/>
      <c r="M78" s="606"/>
      <c r="N78" s="606"/>
      <c r="O78" s="606"/>
      <c r="P78" s="606"/>
      <c r="Q78" s="606"/>
      <c r="R78" s="606"/>
      <c r="S78" s="606"/>
      <c r="T78" s="606"/>
      <c r="U78" s="606"/>
      <c r="V78" s="606"/>
      <c r="W78" s="606"/>
      <c r="X78" s="606"/>
      <c r="Y78" s="606"/>
      <c r="Z78" s="606"/>
      <c r="AA78" s="606"/>
      <c r="AB78" s="606"/>
      <c r="AC78" s="268">
        <f>'O1'!AC78</f>
        <v>0</v>
      </c>
      <c r="AD78" s="268"/>
      <c r="AE78" s="268"/>
      <c r="AF78" s="266">
        <f>'O1'!BP78</f>
        <v>0</v>
      </c>
      <c r="AG78" s="266"/>
      <c r="AH78" s="266"/>
      <c r="AI78" s="266"/>
      <c r="AJ78" s="266"/>
      <c r="AK78" s="266">
        <f>'O2'!AK78</f>
        <v>0</v>
      </c>
      <c r="AL78" s="266"/>
      <c r="AM78" s="266"/>
      <c r="AN78" s="266"/>
      <c r="AO78" s="266"/>
      <c r="AP78" s="266"/>
      <c r="AQ78" s="266"/>
      <c r="AR78" s="353">
        <f t="shared" si="0"/>
        <v>0</v>
      </c>
      <c r="AS78" s="353"/>
      <c r="AT78" s="353"/>
      <c r="AU78" s="353"/>
      <c r="AV78" s="353"/>
      <c r="AW78" s="353"/>
      <c r="AX78" s="353"/>
      <c r="AY78" s="202">
        <f>'O1'!AY78</f>
        <v>0</v>
      </c>
      <c r="AZ78" s="598">
        <f t="shared" si="10"/>
        <v>0</v>
      </c>
      <c r="BA78" s="599"/>
      <c r="BB78" s="599"/>
      <c r="BC78" s="599"/>
      <c r="BD78" s="600"/>
      <c r="BE78" s="598">
        <f t="shared" si="11"/>
        <v>0</v>
      </c>
      <c r="BF78" s="599"/>
      <c r="BG78" s="599"/>
      <c r="BH78" s="599"/>
      <c r="BI78" s="599"/>
      <c r="BJ78" s="599"/>
      <c r="BK78" s="600"/>
      <c r="BL78" s="1443">
        <f t="shared" si="1"/>
        <v>0</v>
      </c>
      <c r="BM78" s="1443"/>
      <c r="BN78" s="1443"/>
      <c r="BO78" s="1443"/>
      <c r="BP78" s="1443"/>
      <c r="BQ78" s="1443"/>
      <c r="BR78" s="1443"/>
      <c r="BS78" s="298">
        <f t="shared" si="4"/>
        <v>0</v>
      </c>
      <c r="BT78" s="323">
        <f>'O1'!AZ78</f>
        <v>0</v>
      </c>
      <c r="BU78" s="702" t="str">
        <f t="shared" si="2"/>
        <v>APROPRIAR O MACRO ITEM</v>
      </c>
      <c r="BV78" s="680" t="str">
        <f t="shared" si="3"/>
        <v/>
      </c>
      <c r="BW78" s="680" t="str">
        <f t="shared" si="5"/>
        <v xml:space="preserve"> </v>
      </c>
      <c r="BY78" s="668">
        <f>IF(BU78&lt;&gt;BW78,(IF(BS78=0,BL78*'Q3'!$CA$20,IF(BS78="R",BL78,0))),0)</f>
        <v>0</v>
      </c>
      <c r="BZ78" s="668">
        <f>IF(BU78&lt;&gt;BW78,(IF(BS78=0,BL78*'Q3'!$CA$21,IF(BS78="C",BL78,0))),0)</f>
        <v>0</v>
      </c>
      <c r="CA78" s="668">
        <f>IF(BU78&lt;&gt;BW78,(IF(BS78=0,BL78*'Q3'!$CA$22,IF(BS78="CF",BL78,0))),0)</f>
        <v>0</v>
      </c>
      <c r="CB78" s="668">
        <f>IF(BU78&lt;&gt;BW78,(IF(BS78=0,BL78*'Q3'!$CA$23,IF(BS78="F",BL78,0))),0)</f>
        <v>0</v>
      </c>
      <c r="CD78" s="274">
        <f>'O1'!BL78</f>
        <v>0</v>
      </c>
      <c r="CE78" s="127">
        <f t="shared" si="6"/>
        <v>0</v>
      </c>
      <c r="CF78" s="127">
        <f t="shared" si="7"/>
        <v>0</v>
      </c>
      <c r="CG78" s="127">
        <f t="shared" si="8"/>
        <v>0</v>
      </c>
      <c r="CH78" s="127">
        <f t="shared" si="9"/>
        <v>0</v>
      </c>
    </row>
    <row r="79" spans="2:86" ht="13.5" customHeight="1">
      <c r="B79" s="604">
        <f>'O1'!B79</f>
        <v>0</v>
      </c>
      <c r="C79" s="605"/>
      <c r="D79" s="605"/>
      <c r="E79" s="605"/>
      <c r="F79" s="605"/>
      <c r="G79" s="294">
        <f>'O1'!G79</f>
        <v>0</v>
      </c>
      <c r="H79" s="606"/>
      <c r="I79" s="606"/>
      <c r="J79" s="606"/>
      <c r="K79" s="606"/>
      <c r="L79" s="606"/>
      <c r="M79" s="606"/>
      <c r="N79" s="606"/>
      <c r="O79" s="606"/>
      <c r="P79" s="606"/>
      <c r="Q79" s="606"/>
      <c r="R79" s="606"/>
      <c r="S79" s="606"/>
      <c r="T79" s="606"/>
      <c r="U79" s="606"/>
      <c r="V79" s="606"/>
      <c r="W79" s="606"/>
      <c r="X79" s="606"/>
      <c r="Y79" s="606"/>
      <c r="Z79" s="606"/>
      <c r="AA79" s="606"/>
      <c r="AB79" s="606"/>
      <c r="AC79" s="268">
        <f>'O1'!AC79</f>
        <v>0</v>
      </c>
      <c r="AD79" s="268"/>
      <c r="AE79" s="268"/>
      <c r="AF79" s="266">
        <f>'O1'!BP79</f>
        <v>0</v>
      </c>
      <c r="AG79" s="266"/>
      <c r="AH79" s="266"/>
      <c r="AI79" s="266"/>
      <c r="AJ79" s="266"/>
      <c r="AK79" s="266">
        <f>'O2'!AK79</f>
        <v>0</v>
      </c>
      <c r="AL79" s="266"/>
      <c r="AM79" s="266"/>
      <c r="AN79" s="266"/>
      <c r="AO79" s="266"/>
      <c r="AP79" s="266"/>
      <c r="AQ79" s="266"/>
      <c r="AR79" s="353">
        <f t="shared" ref="AR79:AR142" si="12">IF(CE79=0,(SUMIF($BU$15:$BU$318,B79,$CE$15:$CE$318)),CE79)</f>
        <v>0</v>
      </c>
      <c r="AS79" s="353"/>
      <c r="AT79" s="353"/>
      <c r="AU79" s="353"/>
      <c r="AV79" s="353"/>
      <c r="AW79" s="353"/>
      <c r="AX79" s="353"/>
      <c r="AY79" s="202">
        <f>'O1'!AY79</f>
        <v>0</v>
      </c>
      <c r="AZ79" s="598">
        <f t="shared" si="10"/>
        <v>0</v>
      </c>
      <c r="BA79" s="599"/>
      <c r="BB79" s="599"/>
      <c r="BC79" s="599"/>
      <c r="BD79" s="600"/>
      <c r="BE79" s="598">
        <f t="shared" si="11"/>
        <v>0</v>
      </c>
      <c r="BF79" s="599"/>
      <c r="BG79" s="599"/>
      <c r="BH79" s="599"/>
      <c r="BI79" s="599"/>
      <c r="BJ79" s="599"/>
      <c r="BK79" s="600"/>
      <c r="BL79" s="1443">
        <f t="shared" ref="BL79:BL142" si="13">IF(CH79=0,(SUMIF($BU$15:$BU$318,B79,$CH$15:$CH$318)),CH79)</f>
        <v>0</v>
      </c>
      <c r="BM79" s="1443"/>
      <c r="BN79" s="1443"/>
      <c r="BO79" s="1443"/>
      <c r="BP79" s="1443"/>
      <c r="BQ79" s="1443"/>
      <c r="BR79" s="1443"/>
      <c r="BS79" s="298">
        <f t="shared" si="4"/>
        <v>0</v>
      </c>
      <c r="BT79" s="323">
        <f>'O1'!AZ79</f>
        <v>0</v>
      </c>
      <c r="BU79" s="702" t="str">
        <f t="shared" ref="BU79:BU142" si="14">IF(B79=0,BU78,IF(ISNONTEXT(B79)=TRUE,INT(B79),INT(LEFT(B79,FIND(".",B79)-1))))</f>
        <v>APROPRIAR O MACRO ITEM</v>
      </c>
      <c r="BV79" s="680" t="str">
        <f t="shared" ref="BV79:BV142" si="15">IF(BV80=1,1,IF(B79&lt;&gt;0,1,IF(G79&lt;&gt;0,1,IF(AC79&lt;&gt;0,1,IF(AF79&lt;&gt;0,1,"")))))</f>
        <v/>
      </c>
      <c r="BW79" s="680" t="str">
        <f t="shared" si="5"/>
        <v xml:space="preserve"> </v>
      </c>
      <c r="BY79" s="668">
        <f>IF(BU79&lt;&gt;BW79,(IF(BS79=0,BL79*'Q3'!$CA$20,IF(BS79="R",BL79,0))),0)</f>
        <v>0</v>
      </c>
      <c r="BZ79" s="668">
        <f>IF(BU79&lt;&gt;BW79,(IF(BS79=0,BL79*'Q3'!$CA$21,IF(BS79="C",BL79,0))),0)</f>
        <v>0</v>
      </c>
      <c r="CA79" s="668">
        <f>IF(BU79&lt;&gt;BW79,(IF(BS79=0,BL79*'Q3'!$CA$22,IF(BS79="CF",BL79,0))),0)</f>
        <v>0</v>
      </c>
      <c r="CB79" s="668">
        <f>IF(BU79&lt;&gt;BW79,(IF(BS79=0,BL79*'Q3'!$CA$23,IF(BS79="F",BL79,0))),0)</f>
        <v>0</v>
      </c>
      <c r="CD79" s="274">
        <f>'O1'!BL79</f>
        <v>0</v>
      </c>
      <c r="CE79" s="127">
        <f t="shared" si="6"/>
        <v>0</v>
      </c>
      <c r="CF79" s="127">
        <f t="shared" si="7"/>
        <v>0</v>
      </c>
      <c r="CG79" s="127">
        <f t="shared" si="8"/>
        <v>0</v>
      </c>
      <c r="CH79" s="127">
        <f t="shared" si="9"/>
        <v>0</v>
      </c>
    </row>
    <row r="80" spans="2:86" ht="13.5" customHeight="1">
      <c r="B80" s="604">
        <f>'O1'!B80</f>
        <v>0</v>
      </c>
      <c r="C80" s="605"/>
      <c r="D80" s="605"/>
      <c r="E80" s="605"/>
      <c r="F80" s="605"/>
      <c r="G80" s="294">
        <f>'O1'!G80</f>
        <v>0</v>
      </c>
      <c r="H80" s="606"/>
      <c r="I80" s="606"/>
      <c r="J80" s="606"/>
      <c r="K80" s="606"/>
      <c r="L80" s="606"/>
      <c r="M80" s="606"/>
      <c r="N80" s="606"/>
      <c r="O80" s="606"/>
      <c r="P80" s="606"/>
      <c r="Q80" s="606"/>
      <c r="R80" s="606"/>
      <c r="S80" s="606"/>
      <c r="T80" s="606"/>
      <c r="U80" s="606"/>
      <c r="V80" s="606"/>
      <c r="W80" s="606"/>
      <c r="X80" s="606"/>
      <c r="Y80" s="606"/>
      <c r="Z80" s="606"/>
      <c r="AA80" s="606"/>
      <c r="AB80" s="606"/>
      <c r="AC80" s="268">
        <f>'O1'!AC80</f>
        <v>0</v>
      </c>
      <c r="AD80" s="268"/>
      <c r="AE80" s="268"/>
      <c r="AF80" s="266">
        <f>'O1'!BP80</f>
        <v>0</v>
      </c>
      <c r="AG80" s="266"/>
      <c r="AH80" s="266"/>
      <c r="AI80" s="266"/>
      <c r="AJ80" s="266"/>
      <c r="AK80" s="266">
        <f>'O2'!AK80</f>
        <v>0</v>
      </c>
      <c r="AL80" s="266"/>
      <c r="AM80" s="266"/>
      <c r="AN80" s="266"/>
      <c r="AO80" s="266"/>
      <c r="AP80" s="266"/>
      <c r="AQ80" s="266"/>
      <c r="AR80" s="353">
        <f t="shared" si="12"/>
        <v>0</v>
      </c>
      <c r="AS80" s="353"/>
      <c r="AT80" s="353"/>
      <c r="AU80" s="353"/>
      <c r="AV80" s="353"/>
      <c r="AW80" s="353"/>
      <c r="AX80" s="353"/>
      <c r="AY80" s="202">
        <f>'O1'!AY80</f>
        <v>0</v>
      </c>
      <c r="AZ80" s="598">
        <f t="shared" si="10"/>
        <v>0</v>
      </c>
      <c r="BA80" s="599"/>
      <c r="BB80" s="599"/>
      <c r="BC80" s="599"/>
      <c r="BD80" s="600"/>
      <c r="BE80" s="598">
        <f t="shared" si="11"/>
        <v>0</v>
      </c>
      <c r="BF80" s="599"/>
      <c r="BG80" s="599"/>
      <c r="BH80" s="599"/>
      <c r="BI80" s="599"/>
      <c r="BJ80" s="599"/>
      <c r="BK80" s="600"/>
      <c r="BL80" s="1443">
        <f t="shared" si="13"/>
        <v>0</v>
      </c>
      <c r="BM80" s="1443"/>
      <c r="BN80" s="1443"/>
      <c r="BO80" s="1443"/>
      <c r="BP80" s="1443"/>
      <c r="BQ80" s="1443"/>
      <c r="BR80" s="1443"/>
      <c r="BS80" s="298">
        <f t="shared" si="4"/>
        <v>0</v>
      </c>
      <c r="BT80" s="323">
        <f>'O1'!AZ80</f>
        <v>0</v>
      </c>
      <c r="BU80" s="702" t="str">
        <f t="shared" si="14"/>
        <v>APROPRIAR O MACRO ITEM</v>
      </c>
      <c r="BV80" s="680" t="str">
        <f t="shared" si="15"/>
        <v/>
      </c>
      <c r="BW80" s="680" t="str">
        <f t="shared" ref="BW80:BW143" si="16">IF(BU80=0," ",IF(BU80&lt;&gt;BU79,BU80," "))</f>
        <v xml:space="preserve"> </v>
      </c>
      <c r="BY80" s="668">
        <f>IF(BU80&lt;&gt;BW80,(IF(BS80=0,BL80*'Q3'!$CA$20,IF(BS80="R",BL80,0))),0)</f>
        <v>0</v>
      </c>
      <c r="BZ80" s="668">
        <f>IF(BU80&lt;&gt;BW80,(IF(BS80=0,BL80*'Q3'!$CA$21,IF(BS80="C",BL80,0))),0)</f>
        <v>0</v>
      </c>
      <c r="CA80" s="668">
        <f>IF(BU80&lt;&gt;BW80,(IF(BS80=0,BL80*'Q3'!$CA$22,IF(BS80="CF",BL80,0))),0)</f>
        <v>0</v>
      </c>
      <c r="CB80" s="668">
        <f>IF(BU80&lt;&gt;BW80,(IF(BS80=0,BL80*'Q3'!$CA$23,IF(BS80="F",BL80,0))),0)</f>
        <v>0</v>
      </c>
      <c r="CD80" s="274">
        <f>'O1'!BL80</f>
        <v>0</v>
      </c>
      <c r="CE80" s="127">
        <f t="shared" ref="CE80:CE143" si="17">ROUND(AF80*AK80,2)</f>
        <v>0</v>
      </c>
      <c r="CF80" s="127">
        <f t="shared" ref="CF80:CF143" si="18">ROUND(AZ80,2)</f>
        <v>0</v>
      </c>
      <c r="CG80" s="127">
        <f t="shared" ref="CG80:CG143" si="19">ROUND(BE80,2)</f>
        <v>0</v>
      </c>
      <c r="CH80" s="127">
        <f t="shared" ref="CH80:CH143" si="20">ROUND(AZ80*BE80,2)</f>
        <v>0</v>
      </c>
    </row>
    <row r="81" spans="2:86" ht="13.5" customHeight="1">
      <c r="B81" s="604">
        <f>'O1'!B81</f>
        <v>0</v>
      </c>
      <c r="C81" s="605"/>
      <c r="D81" s="605"/>
      <c r="E81" s="605"/>
      <c r="F81" s="605"/>
      <c r="G81" s="294">
        <f>'O1'!G81</f>
        <v>0</v>
      </c>
      <c r="H81" s="606"/>
      <c r="I81" s="606"/>
      <c r="J81" s="606"/>
      <c r="K81" s="606"/>
      <c r="L81" s="606"/>
      <c r="M81" s="606"/>
      <c r="N81" s="606"/>
      <c r="O81" s="606"/>
      <c r="P81" s="606"/>
      <c r="Q81" s="606"/>
      <c r="R81" s="606"/>
      <c r="S81" s="606"/>
      <c r="T81" s="606"/>
      <c r="U81" s="606"/>
      <c r="V81" s="606"/>
      <c r="W81" s="606"/>
      <c r="X81" s="606"/>
      <c r="Y81" s="606"/>
      <c r="Z81" s="606"/>
      <c r="AA81" s="606"/>
      <c r="AB81" s="606"/>
      <c r="AC81" s="268">
        <f>'O1'!AC81</f>
        <v>0</v>
      </c>
      <c r="AD81" s="268"/>
      <c r="AE81" s="268"/>
      <c r="AF81" s="266">
        <f>'O1'!BP81</f>
        <v>0</v>
      </c>
      <c r="AG81" s="266"/>
      <c r="AH81" s="266"/>
      <c r="AI81" s="266"/>
      <c r="AJ81" s="266"/>
      <c r="AK81" s="266">
        <f>'O2'!AK81</f>
        <v>0</v>
      </c>
      <c r="AL81" s="266"/>
      <c r="AM81" s="266"/>
      <c r="AN81" s="266"/>
      <c r="AO81" s="266"/>
      <c r="AP81" s="266"/>
      <c r="AQ81" s="266"/>
      <c r="AR81" s="353">
        <f t="shared" si="12"/>
        <v>0</v>
      </c>
      <c r="AS81" s="353"/>
      <c r="AT81" s="353"/>
      <c r="AU81" s="353"/>
      <c r="AV81" s="353"/>
      <c r="AW81" s="353"/>
      <c r="AX81" s="353"/>
      <c r="AY81" s="202">
        <f>'O1'!AY81</f>
        <v>0</v>
      </c>
      <c r="AZ81" s="598">
        <f t="shared" ref="AZ81:AZ144" si="21">AF81</f>
        <v>0</v>
      </c>
      <c r="BA81" s="599"/>
      <c r="BB81" s="599"/>
      <c r="BC81" s="599"/>
      <c r="BD81" s="600"/>
      <c r="BE81" s="598">
        <f t="shared" ref="BE81:BE144" si="22">AK81</f>
        <v>0</v>
      </c>
      <c r="BF81" s="599"/>
      <c r="BG81" s="599"/>
      <c r="BH81" s="599"/>
      <c r="BI81" s="599"/>
      <c r="BJ81" s="599"/>
      <c r="BK81" s="600"/>
      <c r="BL81" s="1443">
        <f t="shared" si="13"/>
        <v>0</v>
      </c>
      <c r="BM81" s="1443"/>
      <c r="BN81" s="1443"/>
      <c r="BO81" s="1443"/>
      <c r="BP81" s="1443"/>
      <c r="BQ81" s="1443"/>
      <c r="BR81" s="1443"/>
      <c r="BS81" s="298">
        <f t="shared" ref="BS81:BS144" si="23">AY81</f>
        <v>0</v>
      </c>
      <c r="BT81" s="323">
        <f>'O1'!AZ81</f>
        <v>0</v>
      </c>
      <c r="BU81" s="702" t="str">
        <f t="shared" si="14"/>
        <v>APROPRIAR O MACRO ITEM</v>
      </c>
      <c r="BV81" s="680" t="str">
        <f t="shared" si="15"/>
        <v/>
      </c>
      <c r="BW81" s="680" t="str">
        <f t="shared" si="16"/>
        <v xml:space="preserve"> </v>
      </c>
      <c r="BY81" s="668">
        <f>IF(BU81&lt;&gt;BW81,(IF(BS81=0,BL81*'Q3'!$CA$20,IF(BS81="R",BL81,0))),0)</f>
        <v>0</v>
      </c>
      <c r="BZ81" s="668">
        <f>IF(BU81&lt;&gt;BW81,(IF(BS81=0,BL81*'Q3'!$CA$21,IF(BS81="C",BL81,0))),0)</f>
        <v>0</v>
      </c>
      <c r="CA81" s="668">
        <f>IF(BU81&lt;&gt;BW81,(IF(BS81=0,BL81*'Q3'!$CA$22,IF(BS81="CF",BL81,0))),0)</f>
        <v>0</v>
      </c>
      <c r="CB81" s="668">
        <f>IF(BU81&lt;&gt;BW81,(IF(BS81=0,BL81*'Q3'!$CA$23,IF(BS81="F",BL81,0))),0)</f>
        <v>0</v>
      </c>
      <c r="CD81" s="274">
        <f>'O1'!BL81</f>
        <v>0</v>
      </c>
      <c r="CE81" s="127">
        <f t="shared" si="17"/>
        <v>0</v>
      </c>
      <c r="CF81" s="127">
        <f t="shared" si="18"/>
        <v>0</v>
      </c>
      <c r="CG81" s="127">
        <f t="shared" si="19"/>
        <v>0</v>
      </c>
      <c r="CH81" s="127">
        <f t="shared" si="20"/>
        <v>0</v>
      </c>
    </row>
    <row r="82" spans="2:86" ht="13.5" customHeight="1">
      <c r="B82" s="604">
        <f>'O1'!B82</f>
        <v>0</v>
      </c>
      <c r="C82" s="605"/>
      <c r="D82" s="605"/>
      <c r="E82" s="605"/>
      <c r="F82" s="605"/>
      <c r="G82" s="294">
        <f>'O1'!G82</f>
        <v>0</v>
      </c>
      <c r="H82" s="606"/>
      <c r="I82" s="606"/>
      <c r="J82" s="606"/>
      <c r="K82" s="606"/>
      <c r="L82" s="606"/>
      <c r="M82" s="606"/>
      <c r="N82" s="606"/>
      <c r="O82" s="606"/>
      <c r="P82" s="606"/>
      <c r="Q82" s="606"/>
      <c r="R82" s="606"/>
      <c r="S82" s="606"/>
      <c r="T82" s="606"/>
      <c r="U82" s="606"/>
      <c r="V82" s="606"/>
      <c r="W82" s="606"/>
      <c r="X82" s="606"/>
      <c r="Y82" s="606"/>
      <c r="Z82" s="606"/>
      <c r="AA82" s="606"/>
      <c r="AB82" s="606"/>
      <c r="AC82" s="268">
        <f>'O1'!AC82</f>
        <v>0</v>
      </c>
      <c r="AD82" s="268"/>
      <c r="AE82" s="268"/>
      <c r="AF82" s="266">
        <f>'O1'!BP82</f>
        <v>0</v>
      </c>
      <c r="AG82" s="266"/>
      <c r="AH82" s="266"/>
      <c r="AI82" s="266"/>
      <c r="AJ82" s="266"/>
      <c r="AK82" s="266">
        <f>'O2'!AK82</f>
        <v>0</v>
      </c>
      <c r="AL82" s="266"/>
      <c r="AM82" s="266"/>
      <c r="AN82" s="266"/>
      <c r="AO82" s="266"/>
      <c r="AP82" s="266"/>
      <c r="AQ82" s="266"/>
      <c r="AR82" s="353">
        <f t="shared" si="12"/>
        <v>0</v>
      </c>
      <c r="AS82" s="353"/>
      <c r="AT82" s="353"/>
      <c r="AU82" s="353"/>
      <c r="AV82" s="353"/>
      <c r="AW82" s="353"/>
      <c r="AX82" s="353"/>
      <c r="AY82" s="202">
        <f>'O1'!AY82</f>
        <v>0</v>
      </c>
      <c r="AZ82" s="598">
        <f t="shared" si="21"/>
        <v>0</v>
      </c>
      <c r="BA82" s="599"/>
      <c r="BB82" s="599"/>
      <c r="BC82" s="599"/>
      <c r="BD82" s="600"/>
      <c r="BE82" s="598">
        <f t="shared" si="22"/>
        <v>0</v>
      </c>
      <c r="BF82" s="599"/>
      <c r="BG82" s="599"/>
      <c r="BH82" s="599"/>
      <c r="BI82" s="599"/>
      <c r="BJ82" s="599"/>
      <c r="BK82" s="600"/>
      <c r="BL82" s="1443">
        <f t="shared" si="13"/>
        <v>0</v>
      </c>
      <c r="BM82" s="1443"/>
      <c r="BN82" s="1443"/>
      <c r="BO82" s="1443"/>
      <c r="BP82" s="1443"/>
      <c r="BQ82" s="1443"/>
      <c r="BR82" s="1443"/>
      <c r="BS82" s="298">
        <f t="shared" si="23"/>
        <v>0</v>
      </c>
      <c r="BT82" s="323">
        <f>'O1'!AZ82</f>
        <v>0</v>
      </c>
      <c r="BU82" s="702" t="str">
        <f t="shared" si="14"/>
        <v>APROPRIAR O MACRO ITEM</v>
      </c>
      <c r="BV82" s="680" t="str">
        <f t="shared" si="15"/>
        <v/>
      </c>
      <c r="BW82" s="680" t="str">
        <f t="shared" si="16"/>
        <v xml:space="preserve"> </v>
      </c>
      <c r="BY82" s="668">
        <f>IF(BU82&lt;&gt;BW82,(IF(BS82=0,BL82*'Q3'!$CA$20,IF(BS82="R",BL82,0))),0)</f>
        <v>0</v>
      </c>
      <c r="BZ82" s="668">
        <f>IF(BU82&lt;&gt;BW82,(IF(BS82=0,BL82*'Q3'!$CA$21,IF(BS82="C",BL82,0))),0)</f>
        <v>0</v>
      </c>
      <c r="CA82" s="668">
        <f>IF(BU82&lt;&gt;BW82,(IF(BS82=0,BL82*'Q3'!$CA$22,IF(BS82="CF",BL82,0))),0)</f>
        <v>0</v>
      </c>
      <c r="CB82" s="668">
        <f>IF(BU82&lt;&gt;BW82,(IF(BS82=0,BL82*'Q3'!$CA$23,IF(BS82="F",BL82,0))),0)</f>
        <v>0</v>
      </c>
      <c r="CD82" s="274">
        <f>'O1'!BL82</f>
        <v>0</v>
      </c>
      <c r="CE82" s="127">
        <f t="shared" si="17"/>
        <v>0</v>
      </c>
      <c r="CF82" s="127">
        <f t="shared" si="18"/>
        <v>0</v>
      </c>
      <c r="CG82" s="127">
        <f t="shared" si="19"/>
        <v>0</v>
      </c>
      <c r="CH82" s="127">
        <f t="shared" si="20"/>
        <v>0</v>
      </c>
    </row>
    <row r="83" spans="2:86" ht="13.5" customHeight="1">
      <c r="B83" s="604">
        <f>'O1'!B83</f>
        <v>0</v>
      </c>
      <c r="C83" s="605"/>
      <c r="D83" s="605"/>
      <c r="E83" s="605"/>
      <c r="F83" s="605"/>
      <c r="G83" s="294">
        <f>'O1'!G83</f>
        <v>0</v>
      </c>
      <c r="H83" s="606"/>
      <c r="I83" s="606"/>
      <c r="J83" s="606"/>
      <c r="K83" s="606"/>
      <c r="L83" s="606"/>
      <c r="M83" s="606"/>
      <c r="N83" s="606"/>
      <c r="O83" s="606"/>
      <c r="P83" s="606"/>
      <c r="Q83" s="606"/>
      <c r="R83" s="606"/>
      <c r="S83" s="606"/>
      <c r="T83" s="606"/>
      <c r="U83" s="606"/>
      <c r="V83" s="606"/>
      <c r="W83" s="606"/>
      <c r="X83" s="606"/>
      <c r="Y83" s="606"/>
      <c r="Z83" s="606"/>
      <c r="AA83" s="606"/>
      <c r="AB83" s="606"/>
      <c r="AC83" s="268">
        <f>'O1'!AC83</f>
        <v>0</v>
      </c>
      <c r="AD83" s="268"/>
      <c r="AE83" s="268"/>
      <c r="AF83" s="266">
        <f>'O1'!BP83</f>
        <v>0</v>
      </c>
      <c r="AG83" s="266"/>
      <c r="AH83" s="266"/>
      <c r="AI83" s="266"/>
      <c r="AJ83" s="266"/>
      <c r="AK83" s="266">
        <f>'O2'!AK83</f>
        <v>0</v>
      </c>
      <c r="AL83" s="266"/>
      <c r="AM83" s="266"/>
      <c r="AN83" s="266"/>
      <c r="AO83" s="266"/>
      <c r="AP83" s="266"/>
      <c r="AQ83" s="266"/>
      <c r="AR83" s="353">
        <f t="shared" si="12"/>
        <v>0</v>
      </c>
      <c r="AS83" s="353"/>
      <c r="AT83" s="353"/>
      <c r="AU83" s="353"/>
      <c r="AV83" s="353"/>
      <c r="AW83" s="353"/>
      <c r="AX83" s="353"/>
      <c r="AY83" s="202">
        <f>'O1'!AY83</f>
        <v>0</v>
      </c>
      <c r="AZ83" s="598">
        <f t="shared" si="21"/>
        <v>0</v>
      </c>
      <c r="BA83" s="599"/>
      <c r="BB83" s="599"/>
      <c r="BC83" s="599"/>
      <c r="BD83" s="600"/>
      <c r="BE83" s="598">
        <f t="shared" si="22"/>
        <v>0</v>
      </c>
      <c r="BF83" s="599"/>
      <c r="BG83" s="599"/>
      <c r="BH83" s="599"/>
      <c r="BI83" s="599"/>
      <c r="BJ83" s="599"/>
      <c r="BK83" s="600"/>
      <c r="BL83" s="1443">
        <f t="shared" si="13"/>
        <v>0</v>
      </c>
      <c r="BM83" s="1443"/>
      <c r="BN83" s="1443"/>
      <c r="BO83" s="1443"/>
      <c r="BP83" s="1443"/>
      <c r="BQ83" s="1443"/>
      <c r="BR83" s="1443"/>
      <c r="BS83" s="298">
        <f t="shared" si="23"/>
        <v>0</v>
      </c>
      <c r="BT83" s="323">
        <f>'O1'!AZ83</f>
        <v>0</v>
      </c>
      <c r="BU83" s="702" t="str">
        <f t="shared" si="14"/>
        <v>APROPRIAR O MACRO ITEM</v>
      </c>
      <c r="BV83" s="680" t="str">
        <f t="shared" si="15"/>
        <v/>
      </c>
      <c r="BW83" s="680" t="str">
        <f t="shared" si="16"/>
        <v xml:space="preserve"> </v>
      </c>
      <c r="BY83" s="668">
        <f>IF(BU83&lt;&gt;BW83,(IF(BS83=0,BL83*'Q3'!$CA$20,IF(BS83="R",BL83,0))),0)</f>
        <v>0</v>
      </c>
      <c r="BZ83" s="668">
        <f>IF(BU83&lt;&gt;BW83,(IF(BS83=0,BL83*'Q3'!$CA$21,IF(BS83="C",BL83,0))),0)</f>
        <v>0</v>
      </c>
      <c r="CA83" s="668">
        <f>IF(BU83&lt;&gt;BW83,(IF(BS83=0,BL83*'Q3'!$CA$22,IF(BS83="CF",BL83,0))),0)</f>
        <v>0</v>
      </c>
      <c r="CB83" s="668">
        <f>IF(BU83&lt;&gt;BW83,(IF(BS83=0,BL83*'Q3'!$CA$23,IF(BS83="F",BL83,0))),0)</f>
        <v>0</v>
      </c>
      <c r="CD83" s="274">
        <f>'O1'!BL83</f>
        <v>0</v>
      </c>
      <c r="CE83" s="127">
        <f t="shared" si="17"/>
        <v>0</v>
      </c>
      <c r="CF83" s="127">
        <f t="shared" si="18"/>
        <v>0</v>
      </c>
      <c r="CG83" s="127">
        <f t="shared" si="19"/>
        <v>0</v>
      </c>
      <c r="CH83" s="127">
        <f t="shared" si="20"/>
        <v>0</v>
      </c>
    </row>
    <row r="84" spans="2:86" ht="13.5" customHeight="1">
      <c r="B84" s="604">
        <f>'O1'!B84</f>
        <v>0</v>
      </c>
      <c r="C84" s="605"/>
      <c r="D84" s="605"/>
      <c r="E84" s="605"/>
      <c r="F84" s="605"/>
      <c r="G84" s="294">
        <f>'O1'!G84</f>
        <v>0</v>
      </c>
      <c r="H84" s="606"/>
      <c r="I84" s="606"/>
      <c r="J84" s="606"/>
      <c r="K84" s="606"/>
      <c r="L84" s="606"/>
      <c r="M84" s="606"/>
      <c r="N84" s="606"/>
      <c r="O84" s="606"/>
      <c r="P84" s="606"/>
      <c r="Q84" s="606"/>
      <c r="R84" s="606"/>
      <c r="S84" s="606"/>
      <c r="T84" s="606"/>
      <c r="U84" s="606"/>
      <c r="V84" s="606"/>
      <c r="W84" s="606"/>
      <c r="X84" s="606"/>
      <c r="Y84" s="606"/>
      <c r="Z84" s="606"/>
      <c r="AA84" s="606"/>
      <c r="AB84" s="606"/>
      <c r="AC84" s="268">
        <f>'O1'!AC84</f>
        <v>0</v>
      </c>
      <c r="AD84" s="268"/>
      <c r="AE84" s="268"/>
      <c r="AF84" s="266">
        <f>'O1'!BP84</f>
        <v>0</v>
      </c>
      <c r="AG84" s="266"/>
      <c r="AH84" s="266"/>
      <c r="AI84" s="266"/>
      <c r="AJ84" s="266"/>
      <c r="AK84" s="266">
        <f>'O2'!AK84</f>
        <v>0</v>
      </c>
      <c r="AL84" s="266"/>
      <c r="AM84" s="266"/>
      <c r="AN84" s="266"/>
      <c r="AO84" s="266"/>
      <c r="AP84" s="266"/>
      <c r="AQ84" s="266"/>
      <c r="AR84" s="353">
        <f t="shared" si="12"/>
        <v>0</v>
      </c>
      <c r="AS84" s="353"/>
      <c r="AT84" s="353"/>
      <c r="AU84" s="353"/>
      <c r="AV84" s="353"/>
      <c r="AW84" s="353"/>
      <c r="AX84" s="353"/>
      <c r="AY84" s="202">
        <f>'O1'!AY84</f>
        <v>0</v>
      </c>
      <c r="AZ84" s="598">
        <f t="shared" si="21"/>
        <v>0</v>
      </c>
      <c r="BA84" s="599"/>
      <c r="BB84" s="599"/>
      <c r="BC84" s="599"/>
      <c r="BD84" s="600"/>
      <c r="BE84" s="598">
        <f t="shared" si="22"/>
        <v>0</v>
      </c>
      <c r="BF84" s="599"/>
      <c r="BG84" s="599"/>
      <c r="BH84" s="599"/>
      <c r="BI84" s="599"/>
      <c r="BJ84" s="599"/>
      <c r="BK84" s="600"/>
      <c r="BL84" s="1443">
        <f t="shared" si="13"/>
        <v>0</v>
      </c>
      <c r="BM84" s="1443"/>
      <c r="BN84" s="1443"/>
      <c r="BO84" s="1443"/>
      <c r="BP84" s="1443"/>
      <c r="BQ84" s="1443"/>
      <c r="BR84" s="1443"/>
      <c r="BS84" s="298">
        <f t="shared" si="23"/>
        <v>0</v>
      </c>
      <c r="BT84" s="323">
        <f>'O1'!AZ84</f>
        <v>0</v>
      </c>
      <c r="BU84" s="702" t="str">
        <f t="shared" si="14"/>
        <v>APROPRIAR O MACRO ITEM</v>
      </c>
      <c r="BV84" s="680" t="str">
        <f t="shared" si="15"/>
        <v/>
      </c>
      <c r="BW84" s="680" t="str">
        <f t="shared" si="16"/>
        <v xml:space="preserve"> </v>
      </c>
      <c r="BY84" s="668">
        <f>IF(BU84&lt;&gt;BW84,(IF(BS84=0,BL84*'Q3'!$CA$20,IF(BS84="R",BL84,0))),0)</f>
        <v>0</v>
      </c>
      <c r="BZ84" s="668">
        <f>IF(BU84&lt;&gt;BW84,(IF(BS84=0,BL84*'Q3'!$CA$21,IF(BS84="C",BL84,0))),0)</f>
        <v>0</v>
      </c>
      <c r="CA84" s="668">
        <f>IF(BU84&lt;&gt;BW84,(IF(BS84=0,BL84*'Q3'!$CA$22,IF(BS84="CF",BL84,0))),0)</f>
        <v>0</v>
      </c>
      <c r="CB84" s="668">
        <f>IF(BU84&lt;&gt;BW84,(IF(BS84=0,BL84*'Q3'!$CA$23,IF(BS84="F",BL84,0))),0)</f>
        <v>0</v>
      </c>
      <c r="CD84" s="274">
        <f>'O1'!BL84</f>
        <v>0</v>
      </c>
      <c r="CE84" s="127">
        <f t="shared" si="17"/>
        <v>0</v>
      </c>
      <c r="CF84" s="127">
        <f t="shared" si="18"/>
        <v>0</v>
      </c>
      <c r="CG84" s="127">
        <f t="shared" si="19"/>
        <v>0</v>
      </c>
      <c r="CH84" s="127">
        <f t="shared" si="20"/>
        <v>0</v>
      </c>
    </row>
    <row r="85" spans="2:86" ht="13.5" customHeight="1">
      <c r="B85" s="604">
        <f>'O1'!B85</f>
        <v>0</v>
      </c>
      <c r="C85" s="605"/>
      <c r="D85" s="605"/>
      <c r="E85" s="605"/>
      <c r="F85" s="605"/>
      <c r="G85" s="294">
        <f>'O1'!G85</f>
        <v>0</v>
      </c>
      <c r="H85" s="606"/>
      <c r="I85" s="606"/>
      <c r="J85" s="606"/>
      <c r="K85" s="606"/>
      <c r="L85" s="606"/>
      <c r="M85" s="606"/>
      <c r="N85" s="606"/>
      <c r="O85" s="606"/>
      <c r="P85" s="606"/>
      <c r="Q85" s="606"/>
      <c r="R85" s="606"/>
      <c r="S85" s="606"/>
      <c r="T85" s="606"/>
      <c r="U85" s="606"/>
      <c r="V85" s="606"/>
      <c r="W85" s="606"/>
      <c r="X85" s="606"/>
      <c r="Y85" s="606"/>
      <c r="Z85" s="606"/>
      <c r="AA85" s="606"/>
      <c r="AB85" s="606"/>
      <c r="AC85" s="268">
        <f>'O1'!AC85</f>
        <v>0</v>
      </c>
      <c r="AD85" s="268"/>
      <c r="AE85" s="268"/>
      <c r="AF85" s="266">
        <f>'O1'!BP85</f>
        <v>0</v>
      </c>
      <c r="AG85" s="266"/>
      <c r="AH85" s="266"/>
      <c r="AI85" s="266"/>
      <c r="AJ85" s="266"/>
      <c r="AK85" s="266">
        <f>'O2'!AK85</f>
        <v>0</v>
      </c>
      <c r="AL85" s="266"/>
      <c r="AM85" s="266"/>
      <c r="AN85" s="266"/>
      <c r="AO85" s="266"/>
      <c r="AP85" s="266"/>
      <c r="AQ85" s="266"/>
      <c r="AR85" s="353">
        <f t="shared" si="12"/>
        <v>0</v>
      </c>
      <c r="AS85" s="353"/>
      <c r="AT85" s="353"/>
      <c r="AU85" s="353"/>
      <c r="AV85" s="353"/>
      <c r="AW85" s="353"/>
      <c r="AX85" s="353"/>
      <c r="AY85" s="202">
        <f>'O1'!AY85</f>
        <v>0</v>
      </c>
      <c r="AZ85" s="598">
        <f t="shared" si="21"/>
        <v>0</v>
      </c>
      <c r="BA85" s="599"/>
      <c r="BB85" s="599"/>
      <c r="BC85" s="599"/>
      <c r="BD85" s="600"/>
      <c r="BE85" s="598">
        <f t="shared" si="22"/>
        <v>0</v>
      </c>
      <c r="BF85" s="599"/>
      <c r="BG85" s="599"/>
      <c r="BH85" s="599"/>
      <c r="BI85" s="599"/>
      <c r="BJ85" s="599"/>
      <c r="BK85" s="600"/>
      <c r="BL85" s="1443">
        <f t="shared" si="13"/>
        <v>0</v>
      </c>
      <c r="BM85" s="1443"/>
      <c r="BN85" s="1443"/>
      <c r="BO85" s="1443"/>
      <c r="BP85" s="1443"/>
      <c r="BQ85" s="1443"/>
      <c r="BR85" s="1443"/>
      <c r="BS85" s="298">
        <f t="shared" si="23"/>
        <v>0</v>
      </c>
      <c r="BT85" s="323">
        <f>'O1'!AZ85</f>
        <v>0</v>
      </c>
      <c r="BU85" s="702" t="str">
        <f t="shared" si="14"/>
        <v>APROPRIAR O MACRO ITEM</v>
      </c>
      <c r="BV85" s="680" t="str">
        <f t="shared" si="15"/>
        <v/>
      </c>
      <c r="BW85" s="680" t="str">
        <f t="shared" si="16"/>
        <v xml:space="preserve"> </v>
      </c>
      <c r="BY85" s="668">
        <f>IF(BU85&lt;&gt;BW85,(IF(BS85=0,BL85*'Q3'!$CA$20,IF(BS85="R",BL85,0))),0)</f>
        <v>0</v>
      </c>
      <c r="BZ85" s="668">
        <f>IF(BU85&lt;&gt;BW85,(IF(BS85=0,BL85*'Q3'!$CA$21,IF(BS85="C",BL85,0))),0)</f>
        <v>0</v>
      </c>
      <c r="CA85" s="668">
        <f>IF(BU85&lt;&gt;BW85,(IF(BS85=0,BL85*'Q3'!$CA$22,IF(BS85="CF",BL85,0))),0)</f>
        <v>0</v>
      </c>
      <c r="CB85" s="668">
        <f>IF(BU85&lt;&gt;BW85,(IF(BS85=0,BL85*'Q3'!$CA$23,IF(BS85="F",BL85,0))),0)</f>
        <v>0</v>
      </c>
      <c r="CD85" s="274">
        <f>'O1'!BL85</f>
        <v>0</v>
      </c>
      <c r="CE85" s="127">
        <f t="shared" si="17"/>
        <v>0</v>
      </c>
      <c r="CF85" s="127">
        <f t="shared" si="18"/>
        <v>0</v>
      </c>
      <c r="CG85" s="127">
        <f t="shared" si="19"/>
        <v>0</v>
      </c>
      <c r="CH85" s="127">
        <f t="shared" si="20"/>
        <v>0</v>
      </c>
    </row>
    <row r="86" spans="2:86" ht="13.5" customHeight="1">
      <c r="B86" s="604">
        <f>'O1'!B86</f>
        <v>0</v>
      </c>
      <c r="C86" s="605"/>
      <c r="D86" s="605"/>
      <c r="E86" s="605"/>
      <c r="F86" s="605"/>
      <c r="G86" s="294">
        <f>'O1'!G86</f>
        <v>0</v>
      </c>
      <c r="H86" s="606"/>
      <c r="I86" s="606"/>
      <c r="J86" s="606"/>
      <c r="K86" s="606"/>
      <c r="L86" s="606"/>
      <c r="M86" s="606"/>
      <c r="N86" s="606"/>
      <c r="O86" s="606"/>
      <c r="P86" s="606"/>
      <c r="Q86" s="606"/>
      <c r="R86" s="606"/>
      <c r="S86" s="606"/>
      <c r="T86" s="606"/>
      <c r="U86" s="606"/>
      <c r="V86" s="606"/>
      <c r="W86" s="606"/>
      <c r="X86" s="606"/>
      <c r="Y86" s="606"/>
      <c r="Z86" s="606"/>
      <c r="AA86" s="606"/>
      <c r="AB86" s="606"/>
      <c r="AC86" s="268">
        <f>'O1'!AC86</f>
        <v>0</v>
      </c>
      <c r="AD86" s="268"/>
      <c r="AE86" s="268"/>
      <c r="AF86" s="266">
        <f>'O1'!BP86</f>
        <v>0</v>
      </c>
      <c r="AG86" s="266"/>
      <c r="AH86" s="266"/>
      <c r="AI86" s="266"/>
      <c r="AJ86" s="266"/>
      <c r="AK86" s="266">
        <f>'O2'!AK86</f>
        <v>0</v>
      </c>
      <c r="AL86" s="266"/>
      <c r="AM86" s="266"/>
      <c r="AN86" s="266"/>
      <c r="AO86" s="266"/>
      <c r="AP86" s="266"/>
      <c r="AQ86" s="266"/>
      <c r="AR86" s="353">
        <f t="shared" si="12"/>
        <v>0</v>
      </c>
      <c r="AS86" s="353"/>
      <c r="AT86" s="353"/>
      <c r="AU86" s="353"/>
      <c r="AV86" s="353"/>
      <c r="AW86" s="353"/>
      <c r="AX86" s="353"/>
      <c r="AY86" s="202">
        <f>'O1'!AY86</f>
        <v>0</v>
      </c>
      <c r="AZ86" s="598">
        <f t="shared" si="21"/>
        <v>0</v>
      </c>
      <c r="BA86" s="599"/>
      <c r="BB86" s="599"/>
      <c r="BC86" s="599"/>
      <c r="BD86" s="600"/>
      <c r="BE86" s="598">
        <f t="shared" si="22"/>
        <v>0</v>
      </c>
      <c r="BF86" s="599"/>
      <c r="BG86" s="599"/>
      <c r="BH86" s="599"/>
      <c r="BI86" s="599"/>
      <c r="BJ86" s="599"/>
      <c r="BK86" s="600"/>
      <c r="BL86" s="1443">
        <f t="shared" si="13"/>
        <v>0</v>
      </c>
      <c r="BM86" s="1443"/>
      <c r="BN86" s="1443"/>
      <c r="BO86" s="1443"/>
      <c r="BP86" s="1443"/>
      <c r="BQ86" s="1443"/>
      <c r="BR86" s="1443"/>
      <c r="BS86" s="298">
        <f t="shared" si="23"/>
        <v>0</v>
      </c>
      <c r="BT86" s="323">
        <f>'O1'!AZ86</f>
        <v>0</v>
      </c>
      <c r="BU86" s="702" t="str">
        <f t="shared" si="14"/>
        <v>APROPRIAR O MACRO ITEM</v>
      </c>
      <c r="BV86" s="680" t="str">
        <f t="shared" si="15"/>
        <v/>
      </c>
      <c r="BW86" s="680" t="str">
        <f t="shared" si="16"/>
        <v xml:space="preserve"> </v>
      </c>
      <c r="BY86" s="668">
        <f>IF(BU86&lt;&gt;BW86,(IF(BS86=0,BL86*'Q3'!$CA$20,IF(BS86="R",BL86,0))),0)</f>
        <v>0</v>
      </c>
      <c r="BZ86" s="668">
        <f>IF(BU86&lt;&gt;BW86,(IF(BS86=0,BL86*'Q3'!$CA$21,IF(BS86="C",BL86,0))),0)</f>
        <v>0</v>
      </c>
      <c r="CA86" s="668">
        <f>IF(BU86&lt;&gt;BW86,(IF(BS86=0,BL86*'Q3'!$CA$22,IF(BS86="CF",BL86,0))),0)</f>
        <v>0</v>
      </c>
      <c r="CB86" s="668">
        <f>IF(BU86&lt;&gt;BW86,(IF(BS86=0,BL86*'Q3'!$CA$23,IF(BS86="F",BL86,0))),0)</f>
        <v>0</v>
      </c>
      <c r="CD86" s="274">
        <f>'O1'!BL86</f>
        <v>0</v>
      </c>
      <c r="CE86" s="127">
        <f t="shared" si="17"/>
        <v>0</v>
      </c>
      <c r="CF86" s="127">
        <f t="shared" si="18"/>
        <v>0</v>
      </c>
      <c r="CG86" s="127">
        <f t="shared" si="19"/>
        <v>0</v>
      </c>
      <c r="CH86" s="127">
        <f t="shared" si="20"/>
        <v>0</v>
      </c>
    </row>
    <row r="87" spans="2:86" ht="13.5" customHeight="1">
      <c r="B87" s="604">
        <f>'O1'!B87</f>
        <v>0</v>
      </c>
      <c r="C87" s="605"/>
      <c r="D87" s="605"/>
      <c r="E87" s="605"/>
      <c r="F87" s="605"/>
      <c r="G87" s="294">
        <f>'O1'!G87</f>
        <v>0</v>
      </c>
      <c r="H87" s="606"/>
      <c r="I87" s="606"/>
      <c r="J87" s="606"/>
      <c r="K87" s="606"/>
      <c r="L87" s="606"/>
      <c r="M87" s="606"/>
      <c r="N87" s="606"/>
      <c r="O87" s="606"/>
      <c r="P87" s="606"/>
      <c r="Q87" s="606"/>
      <c r="R87" s="606"/>
      <c r="S87" s="606"/>
      <c r="T87" s="606"/>
      <c r="U87" s="606"/>
      <c r="V87" s="606"/>
      <c r="W87" s="606"/>
      <c r="X87" s="606"/>
      <c r="Y87" s="606"/>
      <c r="Z87" s="606"/>
      <c r="AA87" s="606"/>
      <c r="AB87" s="606"/>
      <c r="AC87" s="268">
        <f>'O1'!AC87</f>
        <v>0</v>
      </c>
      <c r="AD87" s="268"/>
      <c r="AE87" s="268"/>
      <c r="AF87" s="266">
        <f>'O1'!BP87</f>
        <v>0</v>
      </c>
      <c r="AG87" s="266"/>
      <c r="AH87" s="266"/>
      <c r="AI87" s="266"/>
      <c r="AJ87" s="266"/>
      <c r="AK87" s="266">
        <f>'O2'!AK87</f>
        <v>0</v>
      </c>
      <c r="AL87" s="266"/>
      <c r="AM87" s="266"/>
      <c r="AN87" s="266"/>
      <c r="AO87" s="266"/>
      <c r="AP87" s="266"/>
      <c r="AQ87" s="266"/>
      <c r="AR87" s="353">
        <f t="shared" si="12"/>
        <v>0</v>
      </c>
      <c r="AS87" s="353"/>
      <c r="AT87" s="353"/>
      <c r="AU87" s="353"/>
      <c r="AV87" s="353"/>
      <c r="AW87" s="353"/>
      <c r="AX87" s="353"/>
      <c r="AY87" s="202">
        <f>'O1'!AY87</f>
        <v>0</v>
      </c>
      <c r="AZ87" s="598">
        <f t="shared" si="21"/>
        <v>0</v>
      </c>
      <c r="BA87" s="599"/>
      <c r="BB87" s="599"/>
      <c r="BC87" s="599"/>
      <c r="BD87" s="600"/>
      <c r="BE87" s="598">
        <f t="shared" si="22"/>
        <v>0</v>
      </c>
      <c r="BF87" s="599"/>
      <c r="BG87" s="599"/>
      <c r="BH87" s="599"/>
      <c r="BI87" s="599"/>
      <c r="BJ87" s="599"/>
      <c r="BK87" s="600"/>
      <c r="BL87" s="1443">
        <f t="shared" si="13"/>
        <v>0</v>
      </c>
      <c r="BM87" s="1443"/>
      <c r="BN87" s="1443"/>
      <c r="BO87" s="1443"/>
      <c r="BP87" s="1443"/>
      <c r="BQ87" s="1443"/>
      <c r="BR87" s="1443"/>
      <c r="BS87" s="298">
        <f t="shared" si="23"/>
        <v>0</v>
      </c>
      <c r="BT87" s="323">
        <f>'O1'!AZ87</f>
        <v>0</v>
      </c>
      <c r="BU87" s="702" t="str">
        <f t="shared" si="14"/>
        <v>APROPRIAR O MACRO ITEM</v>
      </c>
      <c r="BV87" s="680" t="str">
        <f t="shared" si="15"/>
        <v/>
      </c>
      <c r="BW87" s="680" t="str">
        <f t="shared" si="16"/>
        <v xml:space="preserve"> </v>
      </c>
      <c r="BY87" s="668">
        <f>IF(BU87&lt;&gt;BW87,(IF(BS87=0,BL87*'Q3'!$CA$20,IF(BS87="R",BL87,0))),0)</f>
        <v>0</v>
      </c>
      <c r="BZ87" s="668">
        <f>IF(BU87&lt;&gt;BW87,(IF(BS87=0,BL87*'Q3'!$CA$21,IF(BS87="C",BL87,0))),0)</f>
        <v>0</v>
      </c>
      <c r="CA87" s="668">
        <f>IF(BU87&lt;&gt;BW87,(IF(BS87=0,BL87*'Q3'!$CA$22,IF(BS87="CF",BL87,0))),0)</f>
        <v>0</v>
      </c>
      <c r="CB87" s="668">
        <f>IF(BU87&lt;&gt;BW87,(IF(BS87=0,BL87*'Q3'!$CA$23,IF(BS87="F",BL87,0))),0)</f>
        <v>0</v>
      </c>
      <c r="CD87" s="274">
        <f>'O1'!BL87</f>
        <v>0</v>
      </c>
      <c r="CE87" s="127">
        <f t="shared" si="17"/>
        <v>0</v>
      </c>
      <c r="CF87" s="127">
        <f t="shared" si="18"/>
        <v>0</v>
      </c>
      <c r="CG87" s="127">
        <f t="shared" si="19"/>
        <v>0</v>
      </c>
      <c r="CH87" s="127">
        <f t="shared" si="20"/>
        <v>0</v>
      </c>
    </row>
    <row r="88" spans="2:86" ht="13.5" customHeight="1">
      <c r="B88" s="604">
        <f>'O1'!B88</f>
        <v>0</v>
      </c>
      <c r="C88" s="605"/>
      <c r="D88" s="605"/>
      <c r="E88" s="605"/>
      <c r="F88" s="605"/>
      <c r="G88" s="294">
        <f>'O1'!G88</f>
        <v>0</v>
      </c>
      <c r="H88" s="606"/>
      <c r="I88" s="606"/>
      <c r="J88" s="606"/>
      <c r="K88" s="606"/>
      <c r="L88" s="606"/>
      <c r="M88" s="606"/>
      <c r="N88" s="606"/>
      <c r="O88" s="606"/>
      <c r="P88" s="606"/>
      <c r="Q88" s="606"/>
      <c r="R88" s="606"/>
      <c r="S88" s="606"/>
      <c r="T88" s="606"/>
      <c r="U88" s="606"/>
      <c r="V88" s="606"/>
      <c r="W88" s="606"/>
      <c r="X88" s="606"/>
      <c r="Y88" s="606"/>
      <c r="Z88" s="606"/>
      <c r="AA88" s="606"/>
      <c r="AB88" s="606"/>
      <c r="AC88" s="268">
        <f>'O1'!AC88</f>
        <v>0</v>
      </c>
      <c r="AD88" s="268"/>
      <c r="AE88" s="268"/>
      <c r="AF88" s="266">
        <f>'O1'!BP88</f>
        <v>0</v>
      </c>
      <c r="AG88" s="266"/>
      <c r="AH88" s="266"/>
      <c r="AI88" s="266"/>
      <c r="AJ88" s="266"/>
      <c r="AK88" s="266">
        <f>'O2'!AK88</f>
        <v>0</v>
      </c>
      <c r="AL88" s="266"/>
      <c r="AM88" s="266"/>
      <c r="AN88" s="266"/>
      <c r="AO88" s="266"/>
      <c r="AP88" s="266"/>
      <c r="AQ88" s="266"/>
      <c r="AR88" s="353">
        <f t="shared" si="12"/>
        <v>0</v>
      </c>
      <c r="AS88" s="353"/>
      <c r="AT88" s="353"/>
      <c r="AU88" s="353"/>
      <c r="AV88" s="353"/>
      <c r="AW88" s="353"/>
      <c r="AX88" s="353"/>
      <c r="AY88" s="202">
        <f>'O1'!AY88</f>
        <v>0</v>
      </c>
      <c r="AZ88" s="598">
        <f t="shared" si="21"/>
        <v>0</v>
      </c>
      <c r="BA88" s="599"/>
      <c r="BB88" s="599"/>
      <c r="BC88" s="599"/>
      <c r="BD88" s="600"/>
      <c r="BE88" s="598">
        <f t="shared" si="22"/>
        <v>0</v>
      </c>
      <c r="BF88" s="599"/>
      <c r="BG88" s="599"/>
      <c r="BH88" s="599"/>
      <c r="BI88" s="599"/>
      <c r="BJ88" s="599"/>
      <c r="BK88" s="600"/>
      <c r="BL88" s="1443">
        <f t="shared" si="13"/>
        <v>0</v>
      </c>
      <c r="BM88" s="1443"/>
      <c r="BN88" s="1443"/>
      <c r="BO88" s="1443"/>
      <c r="BP88" s="1443"/>
      <c r="BQ88" s="1443"/>
      <c r="BR88" s="1443"/>
      <c r="BS88" s="298">
        <f t="shared" si="23"/>
        <v>0</v>
      </c>
      <c r="BT88" s="323">
        <f>'O1'!AZ88</f>
        <v>0</v>
      </c>
      <c r="BU88" s="702" t="str">
        <f t="shared" si="14"/>
        <v>APROPRIAR O MACRO ITEM</v>
      </c>
      <c r="BV88" s="680" t="str">
        <f t="shared" si="15"/>
        <v/>
      </c>
      <c r="BW88" s="680" t="str">
        <f t="shared" si="16"/>
        <v xml:space="preserve"> </v>
      </c>
      <c r="BY88" s="668">
        <f>IF(BU88&lt;&gt;BW88,(IF(BS88=0,BL88*'Q3'!$CA$20,IF(BS88="R",BL88,0))),0)</f>
        <v>0</v>
      </c>
      <c r="BZ88" s="668">
        <f>IF(BU88&lt;&gt;BW88,(IF(BS88=0,BL88*'Q3'!$CA$21,IF(BS88="C",BL88,0))),0)</f>
        <v>0</v>
      </c>
      <c r="CA88" s="668">
        <f>IF(BU88&lt;&gt;BW88,(IF(BS88=0,BL88*'Q3'!$CA$22,IF(BS88="CF",BL88,0))),0)</f>
        <v>0</v>
      </c>
      <c r="CB88" s="668">
        <f>IF(BU88&lt;&gt;BW88,(IF(BS88=0,BL88*'Q3'!$CA$23,IF(BS88="F",BL88,0))),0)</f>
        <v>0</v>
      </c>
      <c r="CD88" s="274">
        <f>'O1'!BL88</f>
        <v>0</v>
      </c>
      <c r="CE88" s="127">
        <f t="shared" si="17"/>
        <v>0</v>
      </c>
      <c r="CF88" s="127">
        <f t="shared" si="18"/>
        <v>0</v>
      </c>
      <c r="CG88" s="127">
        <f t="shared" si="19"/>
        <v>0</v>
      </c>
      <c r="CH88" s="127">
        <f t="shared" si="20"/>
        <v>0</v>
      </c>
    </row>
    <row r="89" spans="2:86" ht="13.5" customHeight="1">
      <c r="B89" s="604">
        <f>'O1'!B89</f>
        <v>0</v>
      </c>
      <c r="C89" s="605"/>
      <c r="D89" s="605"/>
      <c r="E89" s="605"/>
      <c r="F89" s="605"/>
      <c r="G89" s="294">
        <f>'O1'!G89</f>
        <v>0</v>
      </c>
      <c r="H89" s="606"/>
      <c r="I89" s="606"/>
      <c r="J89" s="606"/>
      <c r="K89" s="606"/>
      <c r="L89" s="606"/>
      <c r="M89" s="606"/>
      <c r="N89" s="606"/>
      <c r="O89" s="606"/>
      <c r="P89" s="606"/>
      <c r="Q89" s="606"/>
      <c r="R89" s="606"/>
      <c r="S89" s="606"/>
      <c r="T89" s="606"/>
      <c r="U89" s="606"/>
      <c r="V89" s="606"/>
      <c r="W89" s="606"/>
      <c r="X89" s="606"/>
      <c r="Y89" s="606"/>
      <c r="Z89" s="606"/>
      <c r="AA89" s="606"/>
      <c r="AB89" s="606"/>
      <c r="AC89" s="268">
        <f>'O1'!AC89</f>
        <v>0</v>
      </c>
      <c r="AD89" s="268"/>
      <c r="AE89" s="268"/>
      <c r="AF89" s="266">
        <f>'O1'!BP89</f>
        <v>0</v>
      </c>
      <c r="AG89" s="266"/>
      <c r="AH89" s="266"/>
      <c r="AI89" s="266"/>
      <c r="AJ89" s="266"/>
      <c r="AK89" s="266">
        <f>'O2'!AK89</f>
        <v>0</v>
      </c>
      <c r="AL89" s="266"/>
      <c r="AM89" s="266"/>
      <c r="AN89" s="266"/>
      <c r="AO89" s="266"/>
      <c r="AP89" s="266"/>
      <c r="AQ89" s="266"/>
      <c r="AR89" s="353">
        <f t="shared" si="12"/>
        <v>0</v>
      </c>
      <c r="AS89" s="353"/>
      <c r="AT89" s="353"/>
      <c r="AU89" s="353"/>
      <c r="AV89" s="353"/>
      <c r="AW89" s="353"/>
      <c r="AX89" s="353"/>
      <c r="AY89" s="202">
        <f>'O1'!AY89</f>
        <v>0</v>
      </c>
      <c r="AZ89" s="598">
        <f t="shared" si="21"/>
        <v>0</v>
      </c>
      <c r="BA89" s="599"/>
      <c r="BB89" s="599"/>
      <c r="BC89" s="599"/>
      <c r="BD89" s="600"/>
      <c r="BE89" s="598">
        <f t="shared" si="22"/>
        <v>0</v>
      </c>
      <c r="BF89" s="599"/>
      <c r="BG89" s="599"/>
      <c r="BH89" s="599"/>
      <c r="BI89" s="599"/>
      <c r="BJ89" s="599"/>
      <c r="BK89" s="600"/>
      <c r="BL89" s="1443">
        <f t="shared" si="13"/>
        <v>0</v>
      </c>
      <c r="BM89" s="1443"/>
      <c r="BN89" s="1443"/>
      <c r="BO89" s="1443"/>
      <c r="BP89" s="1443"/>
      <c r="BQ89" s="1443"/>
      <c r="BR89" s="1443"/>
      <c r="BS89" s="298">
        <f t="shared" si="23"/>
        <v>0</v>
      </c>
      <c r="BT89" s="323">
        <f>'O1'!AZ89</f>
        <v>0</v>
      </c>
      <c r="BU89" s="702" t="str">
        <f t="shared" si="14"/>
        <v>APROPRIAR O MACRO ITEM</v>
      </c>
      <c r="BV89" s="680" t="str">
        <f t="shared" si="15"/>
        <v/>
      </c>
      <c r="BW89" s="680" t="str">
        <f t="shared" si="16"/>
        <v xml:space="preserve"> </v>
      </c>
      <c r="BY89" s="668">
        <f>IF(BU89&lt;&gt;BW89,(IF(BS89=0,BL89*'Q3'!$CA$20,IF(BS89="R",BL89,0))),0)</f>
        <v>0</v>
      </c>
      <c r="BZ89" s="668">
        <f>IF(BU89&lt;&gt;BW89,(IF(BS89=0,BL89*'Q3'!$CA$21,IF(BS89="C",BL89,0))),0)</f>
        <v>0</v>
      </c>
      <c r="CA89" s="668">
        <f>IF(BU89&lt;&gt;BW89,(IF(BS89=0,BL89*'Q3'!$CA$22,IF(BS89="CF",BL89,0))),0)</f>
        <v>0</v>
      </c>
      <c r="CB89" s="668">
        <f>IF(BU89&lt;&gt;BW89,(IF(BS89=0,BL89*'Q3'!$CA$23,IF(BS89="F",BL89,0))),0)</f>
        <v>0</v>
      </c>
      <c r="CD89" s="274">
        <f>'O1'!BL89</f>
        <v>0</v>
      </c>
      <c r="CE89" s="127">
        <f t="shared" si="17"/>
        <v>0</v>
      </c>
      <c r="CF89" s="127">
        <f t="shared" si="18"/>
        <v>0</v>
      </c>
      <c r="CG89" s="127">
        <f t="shared" si="19"/>
        <v>0</v>
      </c>
      <c r="CH89" s="127">
        <f t="shared" si="20"/>
        <v>0</v>
      </c>
    </row>
    <row r="90" spans="2:86" ht="13.5" customHeight="1">
      <c r="B90" s="604">
        <f>'O1'!B90</f>
        <v>0</v>
      </c>
      <c r="C90" s="605"/>
      <c r="D90" s="605"/>
      <c r="E90" s="605"/>
      <c r="F90" s="605"/>
      <c r="G90" s="294">
        <f>'O1'!G90</f>
        <v>0</v>
      </c>
      <c r="H90" s="606"/>
      <c r="I90" s="606"/>
      <c r="J90" s="606"/>
      <c r="K90" s="606"/>
      <c r="L90" s="606"/>
      <c r="M90" s="606"/>
      <c r="N90" s="606"/>
      <c r="O90" s="606"/>
      <c r="P90" s="606"/>
      <c r="Q90" s="606"/>
      <c r="R90" s="606"/>
      <c r="S90" s="606"/>
      <c r="T90" s="606"/>
      <c r="U90" s="606"/>
      <c r="V90" s="606"/>
      <c r="W90" s="606"/>
      <c r="X90" s="606"/>
      <c r="Y90" s="606"/>
      <c r="Z90" s="606"/>
      <c r="AA90" s="606"/>
      <c r="AB90" s="606"/>
      <c r="AC90" s="268">
        <f>'O1'!AC90</f>
        <v>0</v>
      </c>
      <c r="AD90" s="268"/>
      <c r="AE90" s="268"/>
      <c r="AF90" s="266">
        <f>'O1'!BP90</f>
        <v>0</v>
      </c>
      <c r="AG90" s="266"/>
      <c r="AH90" s="266"/>
      <c r="AI90" s="266"/>
      <c r="AJ90" s="266"/>
      <c r="AK90" s="266">
        <f>'O2'!AK90</f>
        <v>0</v>
      </c>
      <c r="AL90" s="266"/>
      <c r="AM90" s="266"/>
      <c r="AN90" s="266"/>
      <c r="AO90" s="266"/>
      <c r="AP90" s="266"/>
      <c r="AQ90" s="266"/>
      <c r="AR90" s="353">
        <f t="shared" si="12"/>
        <v>0</v>
      </c>
      <c r="AS90" s="353"/>
      <c r="AT90" s="353"/>
      <c r="AU90" s="353"/>
      <c r="AV90" s="353"/>
      <c r="AW90" s="353"/>
      <c r="AX90" s="353"/>
      <c r="AY90" s="202">
        <f>'O1'!AY90</f>
        <v>0</v>
      </c>
      <c r="AZ90" s="598">
        <f t="shared" si="21"/>
        <v>0</v>
      </c>
      <c r="BA90" s="599"/>
      <c r="BB90" s="599"/>
      <c r="BC90" s="599"/>
      <c r="BD90" s="600"/>
      <c r="BE90" s="598">
        <f t="shared" si="22"/>
        <v>0</v>
      </c>
      <c r="BF90" s="599"/>
      <c r="BG90" s="599"/>
      <c r="BH90" s="599"/>
      <c r="BI90" s="599"/>
      <c r="BJ90" s="599"/>
      <c r="BK90" s="600"/>
      <c r="BL90" s="1443">
        <f t="shared" si="13"/>
        <v>0</v>
      </c>
      <c r="BM90" s="1443"/>
      <c r="BN90" s="1443"/>
      <c r="BO90" s="1443"/>
      <c r="BP90" s="1443"/>
      <c r="BQ90" s="1443"/>
      <c r="BR90" s="1443"/>
      <c r="BS90" s="298">
        <f t="shared" si="23"/>
        <v>0</v>
      </c>
      <c r="BT90" s="323">
        <f>'O1'!AZ90</f>
        <v>0</v>
      </c>
      <c r="BU90" s="702" t="str">
        <f t="shared" si="14"/>
        <v>APROPRIAR O MACRO ITEM</v>
      </c>
      <c r="BV90" s="680" t="str">
        <f t="shared" si="15"/>
        <v/>
      </c>
      <c r="BW90" s="680" t="str">
        <f t="shared" si="16"/>
        <v xml:space="preserve"> </v>
      </c>
      <c r="BY90" s="668">
        <f>IF(BU90&lt;&gt;BW90,(IF(BS90=0,BL90*'Q3'!$CA$20,IF(BS90="R",BL90,0))),0)</f>
        <v>0</v>
      </c>
      <c r="BZ90" s="668">
        <f>IF(BU90&lt;&gt;BW90,(IF(BS90=0,BL90*'Q3'!$CA$21,IF(BS90="C",BL90,0))),0)</f>
        <v>0</v>
      </c>
      <c r="CA90" s="668">
        <f>IF(BU90&lt;&gt;BW90,(IF(BS90=0,BL90*'Q3'!$CA$22,IF(BS90="CF",BL90,0))),0)</f>
        <v>0</v>
      </c>
      <c r="CB90" s="668">
        <f>IF(BU90&lt;&gt;BW90,(IF(BS90=0,BL90*'Q3'!$CA$23,IF(BS90="F",BL90,0))),0)</f>
        <v>0</v>
      </c>
      <c r="CD90" s="274">
        <f>'O1'!BL90</f>
        <v>0</v>
      </c>
      <c r="CE90" s="127">
        <f t="shared" si="17"/>
        <v>0</v>
      </c>
      <c r="CF90" s="127">
        <f t="shared" si="18"/>
        <v>0</v>
      </c>
      <c r="CG90" s="127">
        <f t="shared" si="19"/>
        <v>0</v>
      </c>
      <c r="CH90" s="127">
        <f t="shared" si="20"/>
        <v>0</v>
      </c>
    </row>
    <row r="91" spans="2:86" ht="13.5" customHeight="1">
      <c r="B91" s="604">
        <f>'O1'!B91</f>
        <v>0</v>
      </c>
      <c r="C91" s="605"/>
      <c r="D91" s="605"/>
      <c r="E91" s="605"/>
      <c r="F91" s="605"/>
      <c r="G91" s="294">
        <f>'O1'!G91</f>
        <v>0</v>
      </c>
      <c r="H91" s="606"/>
      <c r="I91" s="606"/>
      <c r="J91" s="606"/>
      <c r="K91" s="606"/>
      <c r="L91" s="606"/>
      <c r="M91" s="606"/>
      <c r="N91" s="606"/>
      <c r="O91" s="606"/>
      <c r="P91" s="606"/>
      <c r="Q91" s="606"/>
      <c r="R91" s="606"/>
      <c r="S91" s="606"/>
      <c r="T91" s="606"/>
      <c r="U91" s="606"/>
      <c r="V91" s="606"/>
      <c r="W91" s="606"/>
      <c r="X91" s="606"/>
      <c r="Y91" s="606"/>
      <c r="Z91" s="606"/>
      <c r="AA91" s="606"/>
      <c r="AB91" s="606"/>
      <c r="AC91" s="268">
        <f>'O1'!AC91</f>
        <v>0</v>
      </c>
      <c r="AD91" s="268"/>
      <c r="AE91" s="268"/>
      <c r="AF91" s="266">
        <f>'O1'!BP91</f>
        <v>0</v>
      </c>
      <c r="AG91" s="266"/>
      <c r="AH91" s="266"/>
      <c r="AI91" s="266"/>
      <c r="AJ91" s="266"/>
      <c r="AK91" s="266">
        <f>'O2'!AK91</f>
        <v>0</v>
      </c>
      <c r="AL91" s="266"/>
      <c r="AM91" s="266"/>
      <c r="AN91" s="266"/>
      <c r="AO91" s="266"/>
      <c r="AP91" s="266"/>
      <c r="AQ91" s="266"/>
      <c r="AR91" s="353">
        <f t="shared" si="12"/>
        <v>0</v>
      </c>
      <c r="AS91" s="353"/>
      <c r="AT91" s="353"/>
      <c r="AU91" s="353"/>
      <c r="AV91" s="353"/>
      <c r="AW91" s="353"/>
      <c r="AX91" s="353"/>
      <c r="AY91" s="202">
        <f>'O1'!AY91</f>
        <v>0</v>
      </c>
      <c r="AZ91" s="598">
        <f t="shared" si="21"/>
        <v>0</v>
      </c>
      <c r="BA91" s="599"/>
      <c r="BB91" s="599"/>
      <c r="BC91" s="599"/>
      <c r="BD91" s="600"/>
      <c r="BE91" s="598">
        <f t="shared" si="22"/>
        <v>0</v>
      </c>
      <c r="BF91" s="599"/>
      <c r="BG91" s="599"/>
      <c r="BH91" s="599"/>
      <c r="BI91" s="599"/>
      <c r="BJ91" s="599"/>
      <c r="BK91" s="600"/>
      <c r="BL91" s="1443">
        <f t="shared" si="13"/>
        <v>0</v>
      </c>
      <c r="BM91" s="1443"/>
      <c r="BN91" s="1443"/>
      <c r="BO91" s="1443"/>
      <c r="BP91" s="1443"/>
      <c r="BQ91" s="1443"/>
      <c r="BR91" s="1443"/>
      <c r="BS91" s="298">
        <f t="shared" si="23"/>
        <v>0</v>
      </c>
      <c r="BT91" s="323">
        <f>'O1'!AZ91</f>
        <v>0</v>
      </c>
      <c r="BU91" s="702" t="str">
        <f t="shared" si="14"/>
        <v>APROPRIAR O MACRO ITEM</v>
      </c>
      <c r="BV91" s="680" t="str">
        <f t="shared" si="15"/>
        <v/>
      </c>
      <c r="BW91" s="680" t="str">
        <f t="shared" si="16"/>
        <v xml:space="preserve"> </v>
      </c>
      <c r="BY91" s="668">
        <f>IF(BU91&lt;&gt;BW91,(IF(BS91=0,BL91*'Q3'!$CA$20,IF(BS91="R",BL91,0))),0)</f>
        <v>0</v>
      </c>
      <c r="BZ91" s="668">
        <f>IF(BU91&lt;&gt;BW91,(IF(BS91=0,BL91*'Q3'!$CA$21,IF(BS91="C",BL91,0))),0)</f>
        <v>0</v>
      </c>
      <c r="CA91" s="668">
        <f>IF(BU91&lt;&gt;BW91,(IF(BS91=0,BL91*'Q3'!$CA$22,IF(BS91="CF",BL91,0))),0)</f>
        <v>0</v>
      </c>
      <c r="CB91" s="668">
        <f>IF(BU91&lt;&gt;BW91,(IF(BS91=0,BL91*'Q3'!$CA$23,IF(BS91="F",BL91,0))),0)</f>
        <v>0</v>
      </c>
      <c r="CD91" s="274">
        <f>'O1'!BL91</f>
        <v>0</v>
      </c>
      <c r="CE91" s="127">
        <f t="shared" si="17"/>
        <v>0</v>
      </c>
      <c r="CF91" s="127">
        <f t="shared" si="18"/>
        <v>0</v>
      </c>
      <c r="CG91" s="127">
        <f t="shared" si="19"/>
        <v>0</v>
      </c>
      <c r="CH91" s="127">
        <f t="shared" si="20"/>
        <v>0</v>
      </c>
    </row>
    <row r="92" spans="2:86" ht="13.5" customHeight="1">
      <c r="B92" s="604">
        <f>'O1'!B92</f>
        <v>0</v>
      </c>
      <c r="C92" s="605"/>
      <c r="D92" s="605"/>
      <c r="E92" s="605"/>
      <c r="F92" s="605"/>
      <c r="G92" s="294">
        <f>'O1'!G92</f>
        <v>0</v>
      </c>
      <c r="H92" s="606"/>
      <c r="I92" s="606"/>
      <c r="J92" s="606"/>
      <c r="K92" s="606"/>
      <c r="L92" s="606"/>
      <c r="M92" s="606"/>
      <c r="N92" s="606"/>
      <c r="O92" s="606"/>
      <c r="P92" s="606"/>
      <c r="Q92" s="606"/>
      <c r="R92" s="606"/>
      <c r="S92" s="606"/>
      <c r="T92" s="606"/>
      <c r="U92" s="606"/>
      <c r="V92" s="606"/>
      <c r="W92" s="606"/>
      <c r="X92" s="606"/>
      <c r="Y92" s="606"/>
      <c r="Z92" s="606"/>
      <c r="AA92" s="606"/>
      <c r="AB92" s="606"/>
      <c r="AC92" s="268">
        <f>'O1'!AC92</f>
        <v>0</v>
      </c>
      <c r="AD92" s="268"/>
      <c r="AE92" s="268"/>
      <c r="AF92" s="266">
        <f>'O1'!BP92</f>
        <v>0</v>
      </c>
      <c r="AG92" s="266"/>
      <c r="AH92" s="266"/>
      <c r="AI92" s="266"/>
      <c r="AJ92" s="266"/>
      <c r="AK92" s="266">
        <f>'O2'!AK92</f>
        <v>0</v>
      </c>
      <c r="AL92" s="266"/>
      <c r="AM92" s="266"/>
      <c r="AN92" s="266"/>
      <c r="AO92" s="266"/>
      <c r="AP92" s="266"/>
      <c r="AQ92" s="266"/>
      <c r="AR92" s="353">
        <f t="shared" si="12"/>
        <v>0</v>
      </c>
      <c r="AS92" s="353"/>
      <c r="AT92" s="353"/>
      <c r="AU92" s="353"/>
      <c r="AV92" s="353"/>
      <c r="AW92" s="353"/>
      <c r="AX92" s="353"/>
      <c r="AY92" s="202">
        <f>'O1'!AY92</f>
        <v>0</v>
      </c>
      <c r="AZ92" s="598">
        <f t="shared" si="21"/>
        <v>0</v>
      </c>
      <c r="BA92" s="599"/>
      <c r="BB92" s="599"/>
      <c r="BC92" s="599"/>
      <c r="BD92" s="600"/>
      <c r="BE92" s="598">
        <f t="shared" si="22"/>
        <v>0</v>
      </c>
      <c r="BF92" s="599"/>
      <c r="BG92" s="599"/>
      <c r="BH92" s="599"/>
      <c r="BI92" s="599"/>
      <c r="BJ92" s="599"/>
      <c r="BK92" s="600"/>
      <c r="BL92" s="1443">
        <f t="shared" si="13"/>
        <v>0</v>
      </c>
      <c r="BM92" s="1443"/>
      <c r="BN92" s="1443"/>
      <c r="BO92" s="1443"/>
      <c r="BP92" s="1443"/>
      <c r="BQ92" s="1443"/>
      <c r="BR92" s="1443"/>
      <c r="BS92" s="298">
        <f t="shared" si="23"/>
        <v>0</v>
      </c>
      <c r="BT92" s="323">
        <f>'O1'!AZ92</f>
        <v>0</v>
      </c>
      <c r="BU92" s="702" t="str">
        <f t="shared" si="14"/>
        <v>APROPRIAR O MACRO ITEM</v>
      </c>
      <c r="BV92" s="680" t="str">
        <f t="shared" si="15"/>
        <v/>
      </c>
      <c r="BW92" s="680" t="str">
        <f t="shared" si="16"/>
        <v xml:space="preserve"> </v>
      </c>
      <c r="BY92" s="668">
        <f>IF(BU92&lt;&gt;BW92,(IF(BS92=0,BL92*'Q3'!$CA$20,IF(BS92="R",BL92,0))),0)</f>
        <v>0</v>
      </c>
      <c r="BZ92" s="668">
        <f>IF(BU92&lt;&gt;BW92,(IF(BS92=0,BL92*'Q3'!$CA$21,IF(BS92="C",BL92,0))),0)</f>
        <v>0</v>
      </c>
      <c r="CA92" s="668">
        <f>IF(BU92&lt;&gt;BW92,(IF(BS92=0,BL92*'Q3'!$CA$22,IF(BS92="CF",BL92,0))),0)</f>
        <v>0</v>
      </c>
      <c r="CB92" s="668">
        <f>IF(BU92&lt;&gt;BW92,(IF(BS92=0,BL92*'Q3'!$CA$23,IF(BS92="F",BL92,0))),0)</f>
        <v>0</v>
      </c>
      <c r="CD92" s="274">
        <f>'O1'!BL92</f>
        <v>0</v>
      </c>
      <c r="CE92" s="127">
        <f t="shared" si="17"/>
        <v>0</v>
      </c>
      <c r="CF92" s="127">
        <f t="shared" si="18"/>
        <v>0</v>
      </c>
      <c r="CG92" s="127">
        <f t="shared" si="19"/>
        <v>0</v>
      </c>
      <c r="CH92" s="127">
        <f t="shared" si="20"/>
        <v>0</v>
      </c>
    </row>
    <row r="93" spans="2:86" ht="13.5" customHeight="1">
      <c r="B93" s="604">
        <f>'O1'!B93</f>
        <v>0</v>
      </c>
      <c r="C93" s="605"/>
      <c r="D93" s="605"/>
      <c r="E93" s="605"/>
      <c r="F93" s="605"/>
      <c r="G93" s="294">
        <f>'O1'!G93</f>
        <v>0</v>
      </c>
      <c r="H93" s="606"/>
      <c r="I93" s="606"/>
      <c r="J93" s="606"/>
      <c r="K93" s="606"/>
      <c r="L93" s="606"/>
      <c r="M93" s="606"/>
      <c r="N93" s="606"/>
      <c r="O93" s="606"/>
      <c r="P93" s="606"/>
      <c r="Q93" s="606"/>
      <c r="R93" s="606"/>
      <c r="S93" s="606"/>
      <c r="T93" s="606"/>
      <c r="U93" s="606"/>
      <c r="V93" s="606"/>
      <c r="W93" s="606"/>
      <c r="X93" s="606"/>
      <c r="Y93" s="606"/>
      <c r="Z93" s="606"/>
      <c r="AA93" s="606"/>
      <c r="AB93" s="606"/>
      <c r="AC93" s="268">
        <f>'O1'!AC93</f>
        <v>0</v>
      </c>
      <c r="AD93" s="268"/>
      <c r="AE93" s="268"/>
      <c r="AF93" s="266">
        <f>'O1'!BP93</f>
        <v>0</v>
      </c>
      <c r="AG93" s="266"/>
      <c r="AH93" s="266"/>
      <c r="AI93" s="266"/>
      <c r="AJ93" s="266"/>
      <c r="AK93" s="266">
        <f>'O2'!AK93</f>
        <v>0</v>
      </c>
      <c r="AL93" s="266"/>
      <c r="AM93" s="266"/>
      <c r="AN93" s="266"/>
      <c r="AO93" s="266"/>
      <c r="AP93" s="266"/>
      <c r="AQ93" s="266"/>
      <c r="AR93" s="353">
        <f t="shared" si="12"/>
        <v>0</v>
      </c>
      <c r="AS93" s="353"/>
      <c r="AT93" s="353"/>
      <c r="AU93" s="353"/>
      <c r="AV93" s="353"/>
      <c r="AW93" s="353"/>
      <c r="AX93" s="353"/>
      <c r="AY93" s="202">
        <f>'O1'!AY93</f>
        <v>0</v>
      </c>
      <c r="AZ93" s="598">
        <f t="shared" si="21"/>
        <v>0</v>
      </c>
      <c r="BA93" s="599"/>
      <c r="BB93" s="599"/>
      <c r="BC93" s="599"/>
      <c r="BD93" s="600"/>
      <c r="BE93" s="598">
        <f t="shared" si="22"/>
        <v>0</v>
      </c>
      <c r="BF93" s="599"/>
      <c r="BG93" s="599"/>
      <c r="BH93" s="599"/>
      <c r="BI93" s="599"/>
      <c r="BJ93" s="599"/>
      <c r="BK93" s="600"/>
      <c r="BL93" s="1443">
        <f t="shared" si="13"/>
        <v>0</v>
      </c>
      <c r="BM93" s="1443"/>
      <c r="BN93" s="1443"/>
      <c r="BO93" s="1443"/>
      <c r="BP93" s="1443"/>
      <c r="BQ93" s="1443"/>
      <c r="BR93" s="1443"/>
      <c r="BS93" s="298">
        <f t="shared" si="23"/>
        <v>0</v>
      </c>
      <c r="BT93" s="323">
        <f>'O1'!AZ93</f>
        <v>0</v>
      </c>
      <c r="BU93" s="702" t="str">
        <f t="shared" si="14"/>
        <v>APROPRIAR O MACRO ITEM</v>
      </c>
      <c r="BV93" s="680" t="str">
        <f t="shared" si="15"/>
        <v/>
      </c>
      <c r="BW93" s="680" t="str">
        <f t="shared" si="16"/>
        <v xml:space="preserve"> </v>
      </c>
      <c r="BY93" s="668">
        <f>IF(BU93&lt;&gt;BW93,(IF(BS93=0,BL93*'Q3'!$CA$20,IF(BS93="R",BL93,0))),0)</f>
        <v>0</v>
      </c>
      <c r="BZ93" s="668">
        <f>IF(BU93&lt;&gt;BW93,(IF(BS93=0,BL93*'Q3'!$CA$21,IF(BS93="C",BL93,0))),0)</f>
        <v>0</v>
      </c>
      <c r="CA93" s="668">
        <f>IF(BU93&lt;&gt;BW93,(IF(BS93=0,BL93*'Q3'!$CA$22,IF(BS93="CF",BL93,0))),0)</f>
        <v>0</v>
      </c>
      <c r="CB93" s="668">
        <f>IF(BU93&lt;&gt;BW93,(IF(BS93=0,BL93*'Q3'!$CA$23,IF(BS93="F",BL93,0))),0)</f>
        <v>0</v>
      </c>
      <c r="CD93" s="274">
        <f>'O1'!BL93</f>
        <v>0</v>
      </c>
      <c r="CE93" s="127">
        <f t="shared" si="17"/>
        <v>0</v>
      </c>
      <c r="CF93" s="127">
        <f t="shared" si="18"/>
        <v>0</v>
      </c>
      <c r="CG93" s="127">
        <f t="shared" si="19"/>
        <v>0</v>
      </c>
      <c r="CH93" s="127">
        <f t="shared" si="20"/>
        <v>0</v>
      </c>
    </row>
    <row r="94" spans="2:86" ht="13.5" customHeight="1">
      <c r="B94" s="604">
        <f>'O1'!B94</f>
        <v>0</v>
      </c>
      <c r="C94" s="605"/>
      <c r="D94" s="605"/>
      <c r="E94" s="605"/>
      <c r="F94" s="605"/>
      <c r="G94" s="294">
        <f>'O1'!G94</f>
        <v>0</v>
      </c>
      <c r="H94" s="606"/>
      <c r="I94" s="606"/>
      <c r="J94" s="606"/>
      <c r="K94" s="606"/>
      <c r="L94" s="606"/>
      <c r="M94" s="606"/>
      <c r="N94" s="606"/>
      <c r="O94" s="606"/>
      <c r="P94" s="606"/>
      <c r="Q94" s="606"/>
      <c r="R94" s="606"/>
      <c r="S94" s="606"/>
      <c r="T94" s="606"/>
      <c r="U94" s="606"/>
      <c r="V94" s="606"/>
      <c r="W94" s="606"/>
      <c r="X94" s="606"/>
      <c r="Y94" s="606"/>
      <c r="Z94" s="606"/>
      <c r="AA94" s="606"/>
      <c r="AB94" s="606"/>
      <c r="AC94" s="268">
        <f>'O1'!AC94</f>
        <v>0</v>
      </c>
      <c r="AD94" s="268"/>
      <c r="AE94" s="268"/>
      <c r="AF94" s="266">
        <f>'O1'!BP94</f>
        <v>0</v>
      </c>
      <c r="AG94" s="266"/>
      <c r="AH94" s="266"/>
      <c r="AI94" s="266"/>
      <c r="AJ94" s="266"/>
      <c r="AK94" s="266">
        <f>'O2'!AK94</f>
        <v>0</v>
      </c>
      <c r="AL94" s="266"/>
      <c r="AM94" s="266"/>
      <c r="AN94" s="266"/>
      <c r="AO94" s="266"/>
      <c r="AP94" s="266"/>
      <c r="AQ94" s="266"/>
      <c r="AR94" s="353">
        <f t="shared" si="12"/>
        <v>0</v>
      </c>
      <c r="AS94" s="353"/>
      <c r="AT94" s="353"/>
      <c r="AU94" s="353"/>
      <c r="AV94" s="353"/>
      <c r="AW94" s="353"/>
      <c r="AX94" s="353"/>
      <c r="AY94" s="202">
        <f>'O1'!AY94</f>
        <v>0</v>
      </c>
      <c r="AZ94" s="598">
        <f t="shared" si="21"/>
        <v>0</v>
      </c>
      <c r="BA94" s="599"/>
      <c r="BB94" s="599"/>
      <c r="BC94" s="599"/>
      <c r="BD94" s="600"/>
      <c r="BE94" s="598">
        <f t="shared" si="22"/>
        <v>0</v>
      </c>
      <c r="BF94" s="599"/>
      <c r="BG94" s="599"/>
      <c r="BH94" s="599"/>
      <c r="BI94" s="599"/>
      <c r="BJ94" s="599"/>
      <c r="BK94" s="600"/>
      <c r="BL94" s="1443">
        <f t="shared" si="13"/>
        <v>0</v>
      </c>
      <c r="BM94" s="1443"/>
      <c r="BN94" s="1443"/>
      <c r="BO94" s="1443"/>
      <c r="BP94" s="1443"/>
      <c r="BQ94" s="1443"/>
      <c r="BR94" s="1443"/>
      <c r="BS94" s="298">
        <f t="shared" si="23"/>
        <v>0</v>
      </c>
      <c r="BT94" s="323">
        <f>'O1'!AZ94</f>
        <v>0</v>
      </c>
      <c r="BU94" s="702" t="str">
        <f t="shared" si="14"/>
        <v>APROPRIAR O MACRO ITEM</v>
      </c>
      <c r="BV94" s="680" t="str">
        <f t="shared" si="15"/>
        <v/>
      </c>
      <c r="BW94" s="680" t="str">
        <f t="shared" si="16"/>
        <v xml:space="preserve"> </v>
      </c>
      <c r="BY94" s="668">
        <f>IF(BU94&lt;&gt;BW94,(IF(BS94=0,BL94*'Q3'!$CA$20,IF(BS94="R",BL94,0))),0)</f>
        <v>0</v>
      </c>
      <c r="BZ94" s="668">
        <f>IF(BU94&lt;&gt;BW94,(IF(BS94=0,BL94*'Q3'!$CA$21,IF(BS94="C",BL94,0))),0)</f>
        <v>0</v>
      </c>
      <c r="CA94" s="668">
        <f>IF(BU94&lt;&gt;BW94,(IF(BS94=0,BL94*'Q3'!$CA$22,IF(BS94="CF",BL94,0))),0)</f>
        <v>0</v>
      </c>
      <c r="CB94" s="668">
        <f>IF(BU94&lt;&gt;BW94,(IF(BS94=0,BL94*'Q3'!$CA$23,IF(BS94="F",BL94,0))),0)</f>
        <v>0</v>
      </c>
      <c r="CD94" s="274">
        <f>'O1'!BL94</f>
        <v>0</v>
      </c>
      <c r="CE94" s="127">
        <f t="shared" si="17"/>
        <v>0</v>
      </c>
      <c r="CF94" s="127">
        <f t="shared" si="18"/>
        <v>0</v>
      </c>
      <c r="CG94" s="127">
        <f t="shared" si="19"/>
        <v>0</v>
      </c>
      <c r="CH94" s="127">
        <f t="shared" si="20"/>
        <v>0</v>
      </c>
    </row>
    <row r="95" spans="2:86" ht="13.5" customHeight="1">
      <c r="B95" s="604">
        <f>'O1'!B95</f>
        <v>0</v>
      </c>
      <c r="C95" s="605"/>
      <c r="D95" s="605"/>
      <c r="E95" s="605"/>
      <c r="F95" s="605"/>
      <c r="G95" s="294">
        <f>'O1'!G95</f>
        <v>0</v>
      </c>
      <c r="H95" s="606"/>
      <c r="I95" s="606"/>
      <c r="J95" s="606"/>
      <c r="K95" s="606"/>
      <c r="L95" s="606"/>
      <c r="M95" s="606"/>
      <c r="N95" s="606"/>
      <c r="O95" s="606"/>
      <c r="P95" s="606"/>
      <c r="Q95" s="606"/>
      <c r="R95" s="606"/>
      <c r="S95" s="606"/>
      <c r="T95" s="606"/>
      <c r="U95" s="606"/>
      <c r="V95" s="606"/>
      <c r="W95" s="606"/>
      <c r="X95" s="606"/>
      <c r="Y95" s="606"/>
      <c r="Z95" s="606"/>
      <c r="AA95" s="606"/>
      <c r="AB95" s="606"/>
      <c r="AC95" s="268">
        <f>'O1'!AC95</f>
        <v>0</v>
      </c>
      <c r="AD95" s="268"/>
      <c r="AE95" s="268"/>
      <c r="AF95" s="266">
        <f>'O1'!BP95</f>
        <v>0</v>
      </c>
      <c r="AG95" s="266"/>
      <c r="AH95" s="266"/>
      <c r="AI95" s="266"/>
      <c r="AJ95" s="266"/>
      <c r="AK95" s="266">
        <f>'O2'!AK95</f>
        <v>0</v>
      </c>
      <c r="AL95" s="266"/>
      <c r="AM95" s="266"/>
      <c r="AN95" s="266"/>
      <c r="AO95" s="266"/>
      <c r="AP95" s="266"/>
      <c r="AQ95" s="266"/>
      <c r="AR95" s="353">
        <f t="shared" si="12"/>
        <v>0</v>
      </c>
      <c r="AS95" s="353"/>
      <c r="AT95" s="353"/>
      <c r="AU95" s="353"/>
      <c r="AV95" s="353"/>
      <c r="AW95" s="353"/>
      <c r="AX95" s="353"/>
      <c r="AY95" s="202">
        <f>'O1'!AY95</f>
        <v>0</v>
      </c>
      <c r="AZ95" s="598">
        <f t="shared" si="21"/>
        <v>0</v>
      </c>
      <c r="BA95" s="599"/>
      <c r="BB95" s="599"/>
      <c r="BC95" s="599"/>
      <c r="BD95" s="600"/>
      <c r="BE95" s="598">
        <f t="shared" si="22"/>
        <v>0</v>
      </c>
      <c r="BF95" s="599"/>
      <c r="BG95" s="599"/>
      <c r="BH95" s="599"/>
      <c r="BI95" s="599"/>
      <c r="BJ95" s="599"/>
      <c r="BK95" s="600"/>
      <c r="BL95" s="1443">
        <f t="shared" si="13"/>
        <v>0</v>
      </c>
      <c r="BM95" s="1443"/>
      <c r="BN95" s="1443"/>
      <c r="BO95" s="1443"/>
      <c r="BP95" s="1443"/>
      <c r="BQ95" s="1443"/>
      <c r="BR95" s="1443"/>
      <c r="BS95" s="298">
        <f t="shared" si="23"/>
        <v>0</v>
      </c>
      <c r="BT95" s="323">
        <f>'O1'!AZ95</f>
        <v>0</v>
      </c>
      <c r="BU95" s="702" t="str">
        <f t="shared" si="14"/>
        <v>APROPRIAR O MACRO ITEM</v>
      </c>
      <c r="BV95" s="680" t="str">
        <f t="shared" si="15"/>
        <v/>
      </c>
      <c r="BW95" s="680" t="str">
        <f t="shared" si="16"/>
        <v xml:space="preserve"> </v>
      </c>
      <c r="BY95" s="668">
        <f>IF(BU95&lt;&gt;BW95,(IF(BS95=0,BL95*'Q3'!$CA$20,IF(BS95="R",BL95,0))),0)</f>
        <v>0</v>
      </c>
      <c r="BZ95" s="668">
        <f>IF(BU95&lt;&gt;BW95,(IF(BS95=0,BL95*'Q3'!$CA$21,IF(BS95="C",BL95,0))),0)</f>
        <v>0</v>
      </c>
      <c r="CA95" s="668">
        <f>IF(BU95&lt;&gt;BW95,(IF(BS95=0,BL95*'Q3'!$CA$22,IF(BS95="CF",BL95,0))),0)</f>
        <v>0</v>
      </c>
      <c r="CB95" s="668">
        <f>IF(BU95&lt;&gt;BW95,(IF(BS95=0,BL95*'Q3'!$CA$23,IF(BS95="F",BL95,0))),0)</f>
        <v>0</v>
      </c>
      <c r="CD95" s="274">
        <f>'O1'!BL95</f>
        <v>0</v>
      </c>
      <c r="CE95" s="127">
        <f t="shared" si="17"/>
        <v>0</v>
      </c>
      <c r="CF95" s="127">
        <f t="shared" si="18"/>
        <v>0</v>
      </c>
      <c r="CG95" s="127">
        <f t="shared" si="19"/>
        <v>0</v>
      </c>
      <c r="CH95" s="127">
        <f t="shared" si="20"/>
        <v>0</v>
      </c>
    </row>
    <row r="96" spans="2:86" ht="13.5" customHeight="1">
      <c r="B96" s="604">
        <f>'O1'!B96</f>
        <v>0</v>
      </c>
      <c r="C96" s="605"/>
      <c r="D96" s="605"/>
      <c r="E96" s="605"/>
      <c r="F96" s="605"/>
      <c r="G96" s="294">
        <f>'O1'!G96</f>
        <v>0</v>
      </c>
      <c r="H96" s="606"/>
      <c r="I96" s="606"/>
      <c r="J96" s="606"/>
      <c r="K96" s="606"/>
      <c r="L96" s="606"/>
      <c r="M96" s="606"/>
      <c r="N96" s="606"/>
      <c r="O96" s="606"/>
      <c r="P96" s="606"/>
      <c r="Q96" s="606"/>
      <c r="R96" s="606"/>
      <c r="S96" s="606"/>
      <c r="T96" s="606"/>
      <c r="U96" s="606"/>
      <c r="V96" s="606"/>
      <c r="W96" s="606"/>
      <c r="X96" s="606"/>
      <c r="Y96" s="606"/>
      <c r="Z96" s="606"/>
      <c r="AA96" s="606"/>
      <c r="AB96" s="606"/>
      <c r="AC96" s="268">
        <f>'O1'!AC96</f>
        <v>0</v>
      </c>
      <c r="AD96" s="268"/>
      <c r="AE96" s="268"/>
      <c r="AF96" s="266">
        <f>'O1'!BP96</f>
        <v>0</v>
      </c>
      <c r="AG96" s="266"/>
      <c r="AH96" s="266"/>
      <c r="AI96" s="266"/>
      <c r="AJ96" s="266"/>
      <c r="AK96" s="266">
        <f>'O2'!AK96</f>
        <v>0</v>
      </c>
      <c r="AL96" s="266"/>
      <c r="AM96" s="266"/>
      <c r="AN96" s="266"/>
      <c r="AO96" s="266"/>
      <c r="AP96" s="266"/>
      <c r="AQ96" s="266"/>
      <c r="AR96" s="353">
        <f t="shared" si="12"/>
        <v>0</v>
      </c>
      <c r="AS96" s="353"/>
      <c r="AT96" s="353"/>
      <c r="AU96" s="353"/>
      <c r="AV96" s="353"/>
      <c r="AW96" s="353"/>
      <c r="AX96" s="353"/>
      <c r="AY96" s="202">
        <f>'O1'!AY96</f>
        <v>0</v>
      </c>
      <c r="AZ96" s="598">
        <f t="shared" si="21"/>
        <v>0</v>
      </c>
      <c r="BA96" s="599"/>
      <c r="BB96" s="599"/>
      <c r="BC96" s="599"/>
      <c r="BD96" s="600"/>
      <c r="BE96" s="598">
        <f t="shared" si="22"/>
        <v>0</v>
      </c>
      <c r="BF96" s="599"/>
      <c r="BG96" s="599"/>
      <c r="BH96" s="599"/>
      <c r="BI96" s="599"/>
      <c r="BJ96" s="599"/>
      <c r="BK96" s="600"/>
      <c r="BL96" s="1443">
        <f t="shared" si="13"/>
        <v>0</v>
      </c>
      <c r="BM96" s="1443"/>
      <c r="BN96" s="1443"/>
      <c r="BO96" s="1443"/>
      <c r="BP96" s="1443"/>
      <c r="BQ96" s="1443"/>
      <c r="BR96" s="1443"/>
      <c r="BS96" s="298">
        <f t="shared" si="23"/>
        <v>0</v>
      </c>
      <c r="BT96" s="323">
        <f>'O1'!AZ96</f>
        <v>0</v>
      </c>
      <c r="BU96" s="702" t="str">
        <f t="shared" si="14"/>
        <v>APROPRIAR O MACRO ITEM</v>
      </c>
      <c r="BV96" s="680" t="str">
        <f t="shared" si="15"/>
        <v/>
      </c>
      <c r="BW96" s="680" t="str">
        <f t="shared" si="16"/>
        <v xml:space="preserve"> </v>
      </c>
      <c r="BY96" s="668">
        <f>IF(BU96&lt;&gt;BW96,(IF(BS96=0,BL96*'Q3'!$CA$20,IF(BS96="R",BL96,0))),0)</f>
        <v>0</v>
      </c>
      <c r="BZ96" s="668">
        <f>IF(BU96&lt;&gt;BW96,(IF(BS96=0,BL96*'Q3'!$CA$21,IF(BS96="C",BL96,0))),0)</f>
        <v>0</v>
      </c>
      <c r="CA96" s="668">
        <f>IF(BU96&lt;&gt;BW96,(IF(BS96=0,BL96*'Q3'!$CA$22,IF(BS96="CF",BL96,0))),0)</f>
        <v>0</v>
      </c>
      <c r="CB96" s="668">
        <f>IF(BU96&lt;&gt;BW96,(IF(BS96=0,BL96*'Q3'!$CA$23,IF(BS96="F",BL96,0))),0)</f>
        <v>0</v>
      </c>
      <c r="CD96" s="274">
        <f>'O1'!BL96</f>
        <v>0</v>
      </c>
      <c r="CE96" s="127">
        <f t="shared" si="17"/>
        <v>0</v>
      </c>
      <c r="CF96" s="127">
        <f t="shared" si="18"/>
        <v>0</v>
      </c>
      <c r="CG96" s="127">
        <f t="shared" si="19"/>
        <v>0</v>
      </c>
      <c r="CH96" s="127">
        <f t="shared" si="20"/>
        <v>0</v>
      </c>
    </row>
    <row r="97" spans="2:86" ht="13.5" customHeight="1">
      <c r="B97" s="604">
        <f>'O1'!B97</f>
        <v>0</v>
      </c>
      <c r="C97" s="605"/>
      <c r="D97" s="605"/>
      <c r="E97" s="605"/>
      <c r="F97" s="605"/>
      <c r="G97" s="294">
        <f>'O1'!G97</f>
        <v>0</v>
      </c>
      <c r="H97" s="606"/>
      <c r="I97" s="606"/>
      <c r="J97" s="606"/>
      <c r="K97" s="606"/>
      <c r="L97" s="606"/>
      <c r="M97" s="606"/>
      <c r="N97" s="606"/>
      <c r="O97" s="606"/>
      <c r="P97" s="606"/>
      <c r="Q97" s="606"/>
      <c r="R97" s="606"/>
      <c r="S97" s="606"/>
      <c r="T97" s="606"/>
      <c r="U97" s="606"/>
      <c r="V97" s="606"/>
      <c r="W97" s="606"/>
      <c r="X97" s="606"/>
      <c r="Y97" s="606"/>
      <c r="Z97" s="606"/>
      <c r="AA97" s="606"/>
      <c r="AB97" s="606"/>
      <c r="AC97" s="268">
        <f>'O1'!AC97</f>
        <v>0</v>
      </c>
      <c r="AD97" s="268"/>
      <c r="AE97" s="268"/>
      <c r="AF97" s="266">
        <f>'O1'!BP97</f>
        <v>0</v>
      </c>
      <c r="AG97" s="266"/>
      <c r="AH97" s="266"/>
      <c r="AI97" s="266"/>
      <c r="AJ97" s="266"/>
      <c r="AK97" s="266">
        <f>'O2'!AK97</f>
        <v>0</v>
      </c>
      <c r="AL97" s="266"/>
      <c r="AM97" s="266"/>
      <c r="AN97" s="266"/>
      <c r="AO97" s="266"/>
      <c r="AP97" s="266"/>
      <c r="AQ97" s="266"/>
      <c r="AR97" s="353">
        <f t="shared" si="12"/>
        <v>0</v>
      </c>
      <c r="AS97" s="353"/>
      <c r="AT97" s="353"/>
      <c r="AU97" s="353"/>
      <c r="AV97" s="353"/>
      <c r="AW97" s="353"/>
      <c r="AX97" s="353"/>
      <c r="AY97" s="202">
        <f>'O1'!AY97</f>
        <v>0</v>
      </c>
      <c r="AZ97" s="598">
        <f t="shared" si="21"/>
        <v>0</v>
      </c>
      <c r="BA97" s="599"/>
      <c r="BB97" s="599"/>
      <c r="BC97" s="599"/>
      <c r="BD97" s="600"/>
      <c r="BE97" s="598">
        <f t="shared" si="22"/>
        <v>0</v>
      </c>
      <c r="BF97" s="599"/>
      <c r="BG97" s="599"/>
      <c r="BH97" s="599"/>
      <c r="BI97" s="599"/>
      <c r="BJ97" s="599"/>
      <c r="BK97" s="600"/>
      <c r="BL97" s="1443">
        <f t="shared" si="13"/>
        <v>0</v>
      </c>
      <c r="BM97" s="1443"/>
      <c r="BN97" s="1443"/>
      <c r="BO97" s="1443"/>
      <c r="BP97" s="1443"/>
      <c r="BQ97" s="1443"/>
      <c r="BR97" s="1443"/>
      <c r="BS97" s="298">
        <f t="shared" si="23"/>
        <v>0</v>
      </c>
      <c r="BT97" s="323">
        <f>'O1'!AZ97</f>
        <v>0</v>
      </c>
      <c r="BU97" s="702" t="str">
        <f t="shared" si="14"/>
        <v>APROPRIAR O MACRO ITEM</v>
      </c>
      <c r="BV97" s="680" t="str">
        <f t="shared" si="15"/>
        <v/>
      </c>
      <c r="BW97" s="680" t="str">
        <f t="shared" si="16"/>
        <v xml:space="preserve"> </v>
      </c>
      <c r="BY97" s="668">
        <f>IF(BU97&lt;&gt;BW97,(IF(BS97=0,BL97*'Q3'!$CA$20,IF(BS97="R",BL97,0))),0)</f>
        <v>0</v>
      </c>
      <c r="BZ97" s="668">
        <f>IF(BU97&lt;&gt;BW97,(IF(BS97=0,BL97*'Q3'!$CA$21,IF(BS97="C",BL97,0))),0)</f>
        <v>0</v>
      </c>
      <c r="CA97" s="668">
        <f>IF(BU97&lt;&gt;BW97,(IF(BS97=0,BL97*'Q3'!$CA$22,IF(BS97="CF",BL97,0))),0)</f>
        <v>0</v>
      </c>
      <c r="CB97" s="668">
        <f>IF(BU97&lt;&gt;BW97,(IF(BS97=0,BL97*'Q3'!$CA$23,IF(BS97="F",BL97,0))),0)</f>
        <v>0</v>
      </c>
      <c r="CD97" s="274">
        <f>'O1'!BL97</f>
        <v>0</v>
      </c>
      <c r="CE97" s="127">
        <f t="shared" si="17"/>
        <v>0</v>
      </c>
      <c r="CF97" s="127">
        <f t="shared" si="18"/>
        <v>0</v>
      </c>
      <c r="CG97" s="127">
        <f t="shared" si="19"/>
        <v>0</v>
      </c>
      <c r="CH97" s="127">
        <f t="shared" si="20"/>
        <v>0</v>
      </c>
    </row>
    <row r="98" spans="2:86" ht="13.5" customHeight="1">
      <c r="B98" s="604">
        <f>'O1'!B98</f>
        <v>0</v>
      </c>
      <c r="C98" s="605"/>
      <c r="D98" s="605"/>
      <c r="E98" s="605"/>
      <c r="F98" s="605"/>
      <c r="G98" s="294">
        <f>'O1'!G98</f>
        <v>0</v>
      </c>
      <c r="H98" s="606"/>
      <c r="I98" s="606"/>
      <c r="J98" s="606"/>
      <c r="K98" s="606"/>
      <c r="L98" s="606"/>
      <c r="M98" s="606"/>
      <c r="N98" s="606"/>
      <c r="O98" s="606"/>
      <c r="P98" s="606"/>
      <c r="Q98" s="606"/>
      <c r="R98" s="606"/>
      <c r="S98" s="606"/>
      <c r="T98" s="606"/>
      <c r="U98" s="606"/>
      <c r="V98" s="606"/>
      <c r="W98" s="606"/>
      <c r="X98" s="606"/>
      <c r="Y98" s="606"/>
      <c r="Z98" s="606"/>
      <c r="AA98" s="606"/>
      <c r="AB98" s="606"/>
      <c r="AC98" s="268">
        <f>'O1'!AC98</f>
        <v>0</v>
      </c>
      <c r="AD98" s="268"/>
      <c r="AE98" s="268"/>
      <c r="AF98" s="266">
        <f>'O1'!BP98</f>
        <v>0</v>
      </c>
      <c r="AG98" s="266"/>
      <c r="AH98" s="266"/>
      <c r="AI98" s="266"/>
      <c r="AJ98" s="266"/>
      <c r="AK98" s="266">
        <f>'O2'!AK98</f>
        <v>0</v>
      </c>
      <c r="AL98" s="266"/>
      <c r="AM98" s="266"/>
      <c r="AN98" s="266"/>
      <c r="AO98" s="266"/>
      <c r="AP98" s="266"/>
      <c r="AQ98" s="266"/>
      <c r="AR98" s="353">
        <f t="shared" si="12"/>
        <v>0</v>
      </c>
      <c r="AS98" s="353"/>
      <c r="AT98" s="353"/>
      <c r="AU98" s="353"/>
      <c r="AV98" s="353"/>
      <c r="AW98" s="353"/>
      <c r="AX98" s="353"/>
      <c r="AY98" s="202">
        <f>'O1'!AY98</f>
        <v>0</v>
      </c>
      <c r="AZ98" s="598">
        <f t="shared" si="21"/>
        <v>0</v>
      </c>
      <c r="BA98" s="599"/>
      <c r="BB98" s="599"/>
      <c r="BC98" s="599"/>
      <c r="BD98" s="600"/>
      <c r="BE98" s="598">
        <f t="shared" si="22"/>
        <v>0</v>
      </c>
      <c r="BF98" s="599"/>
      <c r="BG98" s="599"/>
      <c r="BH98" s="599"/>
      <c r="BI98" s="599"/>
      <c r="BJ98" s="599"/>
      <c r="BK98" s="600"/>
      <c r="BL98" s="1443">
        <f t="shared" si="13"/>
        <v>0</v>
      </c>
      <c r="BM98" s="1443"/>
      <c r="BN98" s="1443"/>
      <c r="BO98" s="1443"/>
      <c r="BP98" s="1443"/>
      <c r="BQ98" s="1443"/>
      <c r="BR98" s="1443"/>
      <c r="BS98" s="298">
        <f t="shared" si="23"/>
        <v>0</v>
      </c>
      <c r="BT98" s="323">
        <f>'O1'!AZ98</f>
        <v>0</v>
      </c>
      <c r="BU98" s="702" t="str">
        <f t="shared" si="14"/>
        <v>APROPRIAR O MACRO ITEM</v>
      </c>
      <c r="BV98" s="680" t="str">
        <f t="shared" si="15"/>
        <v/>
      </c>
      <c r="BW98" s="680" t="str">
        <f t="shared" si="16"/>
        <v xml:space="preserve"> </v>
      </c>
      <c r="BY98" s="668">
        <f>IF(BU98&lt;&gt;BW98,(IF(BS98=0,BL98*'Q3'!$CA$20,IF(BS98="R",BL98,0))),0)</f>
        <v>0</v>
      </c>
      <c r="BZ98" s="668">
        <f>IF(BU98&lt;&gt;BW98,(IF(BS98=0,BL98*'Q3'!$CA$21,IF(BS98="C",BL98,0))),0)</f>
        <v>0</v>
      </c>
      <c r="CA98" s="668">
        <f>IF(BU98&lt;&gt;BW98,(IF(BS98=0,BL98*'Q3'!$CA$22,IF(BS98="CF",BL98,0))),0)</f>
        <v>0</v>
      </c>
      <c r="CB98" s="668">
        <f>IF(BU98&lt;&gt;BW98,(IF(BS98=0,BL98*'Q3'!$CA$23,IF(BS98="F",BL98,0))),0)</f>
        <v>0</v>
      </c>
      <c r="CD98" s="274">
        <f>'O1'!BL98</f>
        <v>0</v>
      </c>
      <c r="CE98" s="127">
        <f t="shared" si="17"/>
        <v>0</v>
      </c>
      <c r="CF98" s="127">
        <f t="shared" si="18"/>
        <v>0</v>
      </c>
      <c r="CG98" s="127">
        <f t="shared" si="19"/>
        <v>0</v>
      </c>
      <c r="CH98" s="127">
        <f t="shared" si="20"/>
        <v>0</v>
      </c>
    </row>
    <row r="99" spans="2:86" ht="13.5" customHeight="1">
      <c r="B99" s="604">
        <f>'O1'!B99</f>
        <v>0</v>
      </c>
      <c r="C99" s="605"/>
      <c r="D99" s="605"/>
      <c r="E99" s="605"/>
      <c r="F99" s="605"/>
      <c r="G99" s="294">
        <f>'O1'!G99</f>
        <v>0</v>
      </c>
      <c r="H99" s="606"/>
      <c r="I99" s="606"/>
      <c r="J99" s="606"/>
      <c r="K99" s="606"/>
      <c r="L99" s="606"/>
      <c r="M99" s="606"/>
      <c r="N99" s="606"/>
      <c r="O99" s="606"/>
      <c r="P99" s="606"/>
      <c r="Q99" s="606"/>
      <c r="R99" s="606"/>
      <c r="S99" s="606"/>
      <c r="T99" s="606"/>
      <c r="U99" s="606"/>
      <c r="V99" s="606"/>
      <c r="W99" s="606"/>
      <c r="X99" s="606"/>
      <c r="Y99" s="606"/>
      <c r="Z99" s="606"/>
      <c r="AA99" s="606"/>
      <c r="AB99" s="606"/>
      <c r="AC99" s="268">
        <f>'O1'!AC99</f>
        <v>0</v>
      </c>
      <c r="AD99" s="268"/>
      <c r="AE99" s="268"/>
      <c r="AF99" s="266">
        <f>'O1'!BP99</f>
        <v>0</v>
      </c>
      <c r="AG99" s="266"/>
      <c r="AH99" s="266"/>
      <c r="AI99" s="266"/>
      <c r="AJ99" s="266"/>
      <c r="AK99" s="266">
        <f>'O2'!AK99</f>
        <v>0</v>
      </c>
      <c r="AL99" s="266"/>
      <c r="AM99" s="266"/>
      <c r="AN99" s="266"/>
      <c r="AO99" s="266"/>
      <c r="AP99" s="266"/>
      <c r="AQ99" s="266"/>
      <c r="AR99" s="353">
        <f t="shared" si="12"/>
        <v>0</v>
      </c>
      <c r="AS99" s="353"/>
      <c r="AT99" s="353"/>
      <c r="AU99" s="353"/>
      <c r="AV99" s="353"/>
      <c r="AW99" s="353"/>
      <c r="AX99" s="353"/>
      <c r="AY99" s="202">
        <f>'O1'!AY99</f>
        <v>0</v>
      </c>
      <c r="AZ99" s="598">
        <f t="shared" si="21"/>
        <v>0</v>
      </c>
      <c r="BA99" s="599"/>
      <c r="BB99" s="599"/>
      <c r="BC99" s="599"/>
      <c r="BD99" s="600"/>
      <c r="BE99" s="598">
        <f t="shared" si="22"/>
        <v>0</v>
      </c>
      <c r="BF99" s="599"/>
      <c r="BG99" s="599"/>
      <c r="BH99" s="599"/>
      <c r="BI99" s="599"/>
      <c r="BJ99" s="599"/>
      <c r="BK99" s="600"/>
      <c r="BL99" s="1443">
        <f t="shared" si="13"/>
        <v>0</v>
      </c>
      <c r="BM99" s="1443"/>
      <c r="BN99" s="1443"/>
      <c r="BO99" s="1443"/>
      <c r="BP99" s="1443"/>
      <c r="BQ99" s="1443"/>
      <c r="BR99" s="1443"/>
      <c r="BS99" s="298">
        <f t="shared" si="23"/>
        <v>0</v>
      </c>
      <c r="BT99" s="323">
        <f>'O1'!AZ99</f>
        <v>0</v>
      </c>
      <c r="BU99" s="702" t="str">
        <f t="shared" si="14"/>
        <v>APROPRIAR O MACRO ITEM</v>
      </c>
      <c r="BV99" s="680" t="str">
        <f t="shared" si="15"/>
        <v/>
      </c>
      <c r="BW99" s="680" t="str">
        <f t="shared" si="16"/>
        <v xml:space="preserve"> </v>
      </c>
      <c r="BY99" s="668">
        <f>IF(BU99&lt;&gt;BW99,(IF(BS99=0,BL99*'Q3'!$CA$20,IF(BS99="R",BL99,0))),0)</f>
        <v>0</v>
      </c>
      <c r="BZ99" s="668">
        <f>IF(BU99&lt;&gt;BW99,(IF(BS99=0,BL99*'Q3'!$CA$21,IF(BS99="C",BL99,0))),0)</f>
        <v>0</v>
      </c>
      <c r="CA99" s="668">
        <f>IF(BU99&lt;&gt;BW99,(IF(BS99=0,BL99*'Q3'!$CA$22,IF(BS99="CF",BL99,0))),0)</f>
        <v>0</v>
      </c>
      <c r="CB99" s="668">
        <f>IF(BU99&lt;&gt;BW99,(IF(BS99=0,BL99*'Q3'!$CA$23,IF(BS99="F",BL99,0))),0)</f>
        <v>0</v>
      </c>
      <c r="CD99" s="274">
        <f>'O1'!BL99</f>
        <v>0</v>
      </c>
      <c r="CE99" s="127">
        <f t="shared" si="17"/>
        <v>0</v>
      </c>
      <c r="CF99" s="127">
        <f t="shared" si="18"/>
        <v>0</v>
      </c>
      <c r="CG99" s="127">
        <f t="shared" si="19"/>
        <v>0</v>
      </c>
      <c r="CH99" s="127">
        <f t="shared" si="20"/>
        <v>0</v>
      </c>
    </row>
    <row r="100" spans="2:86" ht="13.5" customHeight="1">
      <c r="B100" s="604">
        <f>'O1'!B100</f>
        <v>0</v>
      </c>
      <c r="C100" s="605"/>
      <c r="D100" s="605"/>
      <c r="E100" s="605"/>
      <c r="F100" s="605"/>
      <c r="G100" s="294">
        <f>'O1'!G100</f>
        <v>0</v>
      </c>
      <c r="H100" s="606"/>
      <c r="I100" s="606"/>
      <c r="J100" s="606"/>
      <c r="K100" s="606"/>
      <c r="L100" s="606"/>
      <c r="M100" s="606"/>
      <c r="N100" s="606"/>
      <c r="O100" s="606"/>
      <c r="P100" s="606"/>
      <c r="Q100" s="606"/>
      <c r="R100" s="606"/>
      <c r="S100" s="606"/>
      <c r="T100" s="606"/>
      <c r="U100" s="606"/>
      <c r="V100" s="606"/>
      <c r="W100" s="606"/>
      <c r="X100" s="606"/>
      <c r="Y100" s="606"/>
      <c r="Z100" s="606"/>
      <c r="AA100" s="606"/>
      <c r="AB100" s="606"/>
      <c r="AC100" s="268">
        <f>'O1'!AC100</f>
        <v>0</v>
      </c>
      <c r="AD100" s="268"/>
      <c r="AE100" s="268"/>
      <c r="AF100" s="266">
        <f>'O1'!BP100</f>
        <v>0</v>
      </c>
      <c r="AG100" s="266"/>
      <c r="AH100" s="266"/>
      <c r="AI100" s="266"/>
      <c r="AJ100" s="266"/>
      <c r="AK100" s="266">
        <f>'O2'!AK100</f>
        <v>0</v>
      </c>
      <c r="AL100" s="266"/>
      <c r="AM100" s="266"/>
      <c r="AN100" s="266"/>
      <c r="AO100" s="266"/>
      <c r="AP100" s="266"/>
      <c r="AQ100" s="266"/>
      <c r="AR100" s="353">
        <f t="shared" si="12"/>
        <v>0</v>
      </c>
      <c r="AS100" s="353"/>
      <c r="AT100" s="353"/>
      <c r="AU100" s="353"/>
      <c r="AV100" s="353"/>
      <c r="AW100" s="353"/>
      <c r="AX100" s="353"/>
      <c r="AY100" s="202">
        <f>'O1'!AY100</f>
        <v>0</v>
      </c>
      <c r="AZ100" s="598">
        <f t="shared" si="21"/>
        <v>0</v>
      </c>
      <c r="BA100" s="599"/>
      <c r="BB100" s="599"/>
      <c r="BC100" s="599"/>
      <c r="BD100" s="600"/>
      <c r="BE100" s="598">
        <f t="shared" si="22"/>
        <v>0</v>
      </c>
      <c r="BF100" s="599"/>
      <c r="BG100" s="599"/>
      <c r="BH100" s="599"/>
      <c r="BI100" s="599"/>
      <c r="BJ100" s="599"/>
      <c r="BK100" s="600"/>
      <c r="BL100" s="1443">
        <f t="shared" si="13"/>
        <v>0</v>
      </c>
      <c r="BM100" s="1443"/>
      <c r="BN100" s="1443"/>
      <c r="BO100" s="1443"/>
      <c r="BP100" s="1443"/>
      <c r="BQ100" s="1443"/>
      <c r="BR100" s="1443"/>
      <c r="BS100" s="298">
        <f t="shared" si="23"/>
        <v>0</v>
      </c>
      <c r="BT100" s="323">
        <f>'O1'!AZ100</f>
        <v>0</v>
      </c>
      <c r="BU100" s="702" t="str">
        <f t="shared" si="14"/>
        <v>APROPRIAR O MACRO ITEM</v>
      </c>
      <c r="BV100" s="680" t="str">
        <f t="shared" si="15"/>
        <v/>
      </c>
      <c r="BW100" s="680" t="str">
        <f t="shared" si="16"/>
        <v xml:space="preserve"> </v>
      </c>
      <c r="BY100" s="668">
        <f>IF(BU100&lt;&gt;BW100,(IF(BS100=0,BL100*'Q3'!$CA$20,IF(BS100="R",BL100,0))),0)</f>
        <v>0</v>
      </c>
      <c r="BZ100" s="668">
        <f>IF(BU100&lt;&gt;BW100,(IF(BS100=0,BL100*'Q3'!$CA$21,IF(BS100="C",BL100,0))),0)</f>
        <v>0</v>
      </c>
      <c r="CA100" s="668">
        <f>IF(BU100&lt;&gt;BW100,(IF(BS100=0,BL100*'Q3'!$CA$22,IF(BS100="CF",BL100,0))),0)</f>
        <v>0</v>
      </c>
      <c r="CB100" s="668">
        <f>IF(BU100&lt;&gt;BW100,(IF(BS100=0,BL100*'Q3'!$CA$23,IF(BS100="F",BL100,0))),0)</f>
        <v>0</v>
      </c>
      <c r="CD100" s="274">
        <f>'O1'!BL100</f>
        <v>0</v>
      </c>
      <c r="CE100" s="127">
        <f t="shared" si="17"/>
        <v>0</v>
      </c>
      <c r="CF100" s="127">
        <f t="shared" si="18"/>
        <v>0</v>
      </c>
      <c r="CG100" s="127">
        <f t="shared" si="19"/>
        <v>0</v>
      </c>
      <c r="CH100" s="127">
        <f t="shared" si="20"/>
        <v>0</v>
      </c>
    </row>
    <row r="101" spans="2:86" ht="13.5" customHeight="1">
      <c r="B101" s="604">
        <f>'O1'!B101</f>
        <v>0</v>
      </c>
      <c r="C101" s="605"/>
      <c r="D101" s="605"/>
      <c r="E101" s="605"/>
      <c r="F101" s="605"/>
      <c r="G101" s="294">
        <f>'O1'!G101</f>
        <v>0</v>
      </c>
      <c r="H101" s="606"/>
      <c r="I101" s="606"/>
      <c r="J101" s="606"/>
      <c r="K101" s="606"/>
      <c r="L101" s="606"/>
      <c r="M101" s="606"/>
      <c r="N101" s="606"/>
      <c r="O101" s="606"/>
      <c r="P101" s="606"/>
      <c r="Q101" s="606"/>
      <c r="R101" s="606"/>
      <c r="S101" s="606"/>
      <c r="T101" s="606"/>
      <c r="U101" s="606"/>
      <c r="V101" s="606"/>
      <c r="W101" s="606"/>
      <c r="X101" s="606"/>
      <c r="Y101" s="606"/>
      <c r="Z101" s="606"/>
      <c r="AA101" s="606"/>
      <c r="AB101" s="606"/>
      <c r="AC101" s="268">
        <f>'O1'!AC101</f>
        <v>0</v>
      </c>
      <c r="AD101" s="268"/>
      <c r="AE101" s="268"/>
      <c r="AF101" s="266">
        <f>'O1'!BP101</f>
        <v>0</v>
      </c>
      <c r="AG101" s="266"/>
      <c r="AH101" s="266"/>
      <c r="AI101" s="266"/>
      <c r="AJ101" s="266"/>
      <c r="AK101" s="266">
        <f>'O2'!AK101</f>
        <v>0</v>
      </c>
      <c r="AL101" s="266"/>
      <c r="AM101" s="266"/>
      <c r="AN101" s="266"/>
      <c r="AO101" s="266"/>
      <c r="AP101" s="266"/>
      <c r="AQ101" s="266"/>
      <c r="AR101" s="353">
        <f t="shared" si="12"/>
        <v>0</v>
      </c>
      <c r="AS101" s="353"/>
      <c r="AT101" s="353"/>
      <c r="AU101" s="353"/>
      <c r="AV101" s="353"/>
      <c r="AW101" s="353"/>
      <c r="AX101" s="353"/>
      <c r="AY101" s="202">
        <f>'O1'!AY101</f>
        <v>0</v>
      </c>
      <c r="AZ101" s="598">
        <f t="shared" si="21"/>
        <v>0</v>
      </c>
      <c r="BA101" s="599"/>
      <c r="BB101" s="599"/>
      <c r="BC101" s="599"/>
      <c r="BD101" s="600"/>
      <c r="BE101" s="598">
        <f t="shared" si="22"/>
        <v>0</v>
      </c>
      <c r="BF101" s="599"/>
      <c r="BG101" s="599"/>
      <c r="BH101" s="599"/>
      <c r="BI101" s="599"/>
      <c r="BJ101" s="599"/>
      <c r="BK101" s="600"/>
      <c r="BL101" s="1443">
        <f t="shared" si="13"/>
        <v>0</v>
      </c>
      <c r="BM101" s="1443"/>
      <c r="BN101" s="1443"/>
      <c r="BO101" s="1443"/>
      <c r="BP101" s="1443"/>
      <c r="BQ101" s="1443"/>
      <c r="BR101" s="1443"/>
      <c r="BS101" s="298">
        <f t="shared" si="23"/>
        <v>0</v>
      </c>
      <c r="BT101" s="323">
        <f>'O1'!AZ101</f>
        <v>0</v>
      </c>
      <c r="BU101" s="702" t="str">
        <f t="shared" si="14"/>
        <v>APROPRIAR O MACRO ITEM</v>
      </c>
      <c r="BV101" s="680" t="str">
        <f t="shared" si="15"/>
        <v/>
      </c>
      <c r="BW101" s="680" t="str">
        <f t="shared" si="16"/>
        <v xml:space="preserve"> </v>
      </c>
      <c r="BY101" s="668">
        <f>IF(BU101&lt;&gt;BW101,(IF(BS101=0,BL101*'Q3'!$CA$20,IF(BS101="R",BL101,0))),0)</f>
        <v>0</v>
      </c>
      <c r="BZ101" s="668">
        <f>IF(BU101&lt;&gt;BW101,(IF(BS101=0,BL101*'Q3'!$CA$21,IF(BS101="C",BL101,0))),0)</f>
        <v>0</v>
      </c>
      <c r="CA101" s="668">
        <f>IF(BU101&lt;&gt;BW101,(IF(BS101=0,BL101*'Q3'!$CA$22,IF(BS101="CF",BL101,0))),0)</f>
        <v>0</v>
      </c>
      <c r="CB101" s="668">
        <f>IF(BU101&lt;&gt;BW101,(IF(BS101=0,BL101*'Q3'!$CA$23,IF(BS101="F",BL101,0))),0)</f>
        <v>0</v>
      </c>
      <c r="CD101" s="274">
        <f>'O1'!BL101</f>
        <v>0</v>
      </c>
      <c r="CE101" s="127">
        <f t="shared" si="17"/>
        <v>0</v>
      </c>
      <c r="CF101" s="127">
        <f t="shared" si="18"/>
        <v>0</v>
      </c>
      <c r="CG101" s="127">
        <f t="shared" si="19"/>
        <v>0</v>
      </c>
      <c r="CH101" s="127">
        <f t="shared" si="20"/>
        <v>0</v>
      </c>
    </row>
    <row r="102" spans="2:86" ht="13.5" customHeight="1">
      <c r="B102" s="604">
        <f>'O1'!B102</f>
        <v>0</v>
      </c>
      <c r="C102" s="605"/>
      <c r="D102" s="605"/>
      <c r="E102" s="605"/>
      <c r="F102" s="605"/>
      <c r="G102" s="294">
        <f>'O1'!G102</f>
        <v>0</v>
      </c>
      <c r="H102" s="606"/>
      <c r="I102" s="606"/>
      <c r="J102" s="606"/>
      <c r="K102" s="606"/>
      <c r="L102" s="606"/>
      <c r="M102" s="606"/>
      <c r="N102" s="606"/>
      <c r="O102" s="606"/>
      <c r="P102" s="606"/>
      <c r="Q102" s="606"/>
      <c r="R102" s="606"/>
      <c r="S102" s="606"/>
      <c r="T102" s="606"/>
      <c r="U102" s="606"/>
      <c r="V102" s="606"/>
      <c r="W102" s="606"/>
      <c r="X102" s="606"/>
      <c r="Y102" s="606"/>
      <c r="Z102" s="606"/>
      <c r="AA102" s="606"/>
      <c r="AB102" s="606"/>
      <c r="AC102" s="268">
        <f>'O1'!AC102</f>
        <v>0</v>
      </c>
      <c r="AD102" s="268"/>
      <c r="AE102" s="268"/>
      <c r="AF102" s="266">
        <f>'O1'!BP102</f>
        <v>0</v>
      </c>
      <c r="AG102" s="266"/>
      <c r="AH102" s="266"/>
      <c r="AI102" s="266"/>
      <c r="AJ102" s="266"/>
      <c r="AK102" s="266">
        <f>'O2'!AK102</f>
        <v>0</v>
      </c>
      <c r="AL102" s="266"/>
      <c r="AM102" s="266"/>
      <c r="AN102" s="266"/>
      <c r="AO102" s="266"/>
      <c r="AP102" s="266"/>
      <c r="AQ102" s="266"/>
      <c r="AR102" s="353">
        <f t="shared" si="12"/>
        <v>0</v>
      </c>
      <c r="AS102" s="353"/>
      <c r="AT102" s="353"/>
      <c r="AU102" s="353"/>
      <c r="AV102" s="353"/>
      <c r="AW102" s="353"/>
      <c r="AX102" s="353"/>
      <c r="AY102" s="202">
        <f>'O1'!AY102</f>
        <v>0</v>
      </c>
      <c r="AZ102" s="598">
        <f t="shared" si="21"/>
        <v>0</v>
      </c>
      <c r="BA102" s="599"/>
      <c r="BB102" s="599"/>
      <c r="BC102" s="599"/>
      <c r="BD102" s="600"/>
      <c r="BE102" s="598">
        <f t="shared" si="22"/>
        <v>0</v>
      </c>
      <c r="BF102" s="599"/>
      <c r="BG102" s="599"/>
      <c r="BH102" s="599"/>
      <c r="BI102" s="599"/>
      <c r="BJ102" s="599"/>
      <c r="BK102" s="600"/>
      <c r="BL102" s="1443">
        <f t="shared" si="13"/>
        <v>0</v>
      </c>
      <c r="BM102" s="1443"/>
      <c r="BN102" s="1443"/>
      <c r="BO102" s="1443"/>
      <c r="BP102" s="1443"/>
      <c r="BQ102" s="1443"/>
      <c r="BR102" s="1443"/>
      <c r="BS102" s="298">
        <f t="shared" si="23"/>
        <v>0</v>
      </c>
      <c r="BT102" s="323">
        <f>'O1'!AZ102</f>
        <v>0</v>
      </c>
      <c r="BU102" s="702" t="str">
        <f t="shared" si="14"/>
        <v>APROPRIAR O MACRO ITEM</v>
      </c>
      <c r="BV102" s="680" t="str">
        <f t="shared" si="15"/>
        <v/>
      </c>
      <c r="BW102" s="680" t="str">
        <f t="shared" si="16"/>
        <v xml:space="preserve"> </v>
      </c>
      <c r="BY102" s="668">
        <f>IF(BU102&lt;&gt;BW102,(IF(BS102=0,BL102*'Q3'!$CA$20,IF(BS102="R",BL102,0))),0)</f>
        <v>0</v>
      </c>
      <c r="BZ102" s="668">
        <f>IF(BU102&lt;&gt;BW102,(IF(BS102=0,BL102*'Q3'!$CA$21,IF(BS102="C",BL102,0))),0)</f>
        <v>0</v>
      </c>
      <c r="CA102" s="668">
        <f>IF(BU102&lt;&gt;BW102,(IF(BS102=0,BL102*'Q3'!$CA$22,IF(BS102="CF",BL102,0))),0)</f>
        <v>0</v>
      </c>
      <c r="CB102" s="668">
        <f>IF(BU102&lt;&gt;BW102,(IF(BS102=0,BL102*'Q3'!$CA$23,IF(BS102="F",BL102,0))),0)</f>
        <v>0</v>
      </c>
      <c r="CD102" s="274">
        <f>'O1'!BL102</f>
        <v>0</v>
      </c>
      <c r="CE102" s="127">
        <f t="shared" si="17"/>
        <v>0</v>
      </c>
      <c r="CF102" s="127">
        <f t="shared" si="18"/>
        <v>0</v>
      </c>
      <c r="CG102" s="127">
        <f t="shared" si="19"/>
        <v>0</v>
      </c>
      <c r="CH102" s="127">
        <f t="shared" si="20"/>
        <v>0</v>
      </c>
    </row>
    <row r="103" spans="2:86" ht="13.5" customHeight="1">
      <c r="B103" s="604">
        <f>'O1'!B103</f>
        <v>0</v>
      </c>
      <c r="C103" s="605"/>
      <c r="D103" s="605"/>
      <c r="E103" s="605"/>
      <c r="F103" s="605"/>
      <c r="G103" s="294">
        <f>'O1'!G103</f>
        <v>0</v>
      </c>
      <c r="H103" s="606"/>
      <c r="I103" s="606"/>
      <c r="J103" s="606"/>
      <c r="K103" s="606"/>
      <c r="L103" s="606"/>
      <c r="M103" s="606"/>
      <c r="N103" s="606"/>
      <c r="O103" s="606"/>
      <c r="P103" s="606"/>
      <c r="Q103" s="606"/>
      <c r="R103" s="606"/>
      <c r="S103" s="606"/>
      <c r="T103" s="606"/>
      <c r="U103" s="606"/>
      <c r="V103" s="606"/>
      <c r="W103" s="606"/>
      <c r="X103" s="606"/>
      <c r="Y103" s="606"/>
      <c r="Z103" s="606"/>
      <c r="AA103" s="606"/>
      <c r="AB103" s="606"/>
      <c r="AC103" s="268">
        <f>'O1'!AC103</f>
        <v>0</v>
      </c>
      <c r="AD103" s="268"/>
      <c r="AE103" s="268"/>
      <c r="AF103" s="266">
        <f>'O1'!BP103</f>
        <v>0</v>
      </c>
      <c r="AG103" s="266"/>
      <c r="AH103" s="266"/>
      <c r="AI103" s="266"/>
      <c r="AJ103" s="266"/>
      <c r="AK103" s="266">
        <f>'O2'!AK103</f>
        <v>0</v>
      </c>
      <c r="AL103" s="266"/>
      <c r="AM103" s="266"/>
      <c r="AN103" s="266"/>
      <c r="AO103" s="266"/>
      <c r="AP103" s="266"/>
      <c r="AQ103" s="266"/>
      <c r="AR103" s="353">
        <f t="shared" si="12"/>
        <v>0</v>
      </c>
      <c r="AS103" s="353"/>
      <c r="AT103" s="353"/>
      <c r="AU103" s="353"/>
      <c r="AV103" s="353"/>
      <c r="AW103" s="353"/>
      <c r="AX103" s="353"/>
      <c r="AY103" s="202">
        <f>'O1'!AY103</f>
        <v>0</v>
      </c>
      <c r="AZ103" s="598">
        <f t="shared" si="21"/>
        <v>0</v>
      </c>
      <c r="BA103" s="599"/>
      <c r="BB103" s="599"/>
      <c r="BC103" s="599"/>
      <c r="BD103" s="600"/>
      <c r="BE103" s="598">
        <f t="shared" si="22"/>
        <v>0</v>
      </c>
      <c r="BF103" s="599"/>
      <c r="BG103" s="599"/>
      <c r="BH103" s="599"/>
      <c r="BI103" s="599"/>
      <c r="BJ103" s="599"/>
      <c r="BK103" s="600"/>
      <c r="BL103" s="1443">
        <f t="shared" si="13"/>
        <v>0</v>
      </c>
      <c r="BM103" s="1443"/>
      <c r="BN103" s="1443"/>
      <c r="BO103" s="1443"/>
      <c r="BP103" s="1443"/>
      <c r="BQ103" s="1443"/>
      <c r="BR103" s="1443"/>
      <c r="BS103" s="298">
        <f t="shared" si="23"/>
        <v>0</v>
      </c>
      <c r="BT103" s="323">
        <f>'O1'!AZ103</f>
        <v>0</v>
      </c>
      <c r="BU103" s="702" t="str">
        <f t="shared" si="14"/>
        <v>APROPRIAR O MACRO ITEM</v>
      </c>
      <c r="BV103" s="680" t="str">
        <f t="shared" si="15"/>
        <v/>
      </c>
      <c r="BW103" s="680" t="str">
        <f t="shared" si="16"/>
        <v xml:space="preserve"> </v>
      </c>
      <c r="BY103" s="668">
        <f>IF(BU103&lt;&gt;BW103,(IF(BS103=0,BL103*'Q3'!$CA$20,IF(BS103="R",BL103,0))),0)</f>
        <v>0</v>
      </c>
      <c r="BZ103" s="668">
        <f>IF(BU103&lt;&gt;BW103,(IF(BS103=0,BL103*'Q3'!$CA$21,IF(BS103="C",BL103,0))),0)</f>
        <v>0</v>
      </c>
      <c r="CA103" s="668">
        <f>IF(BU103&lt;&gt;BW103,(IF(BS103=0,BL103*'Q3'!$CA$22,IF(BS103="CF",BL103,0))),0)</f>
        <v>0</v>
      </c>
      <c r="CB103" s="668">
        <f>IF(BU103&lt;&gt;BW103,(IF(BS103=0,BL103*'Q3'!$CA$23,IF(BS103="F",BL103,0))),0)</f>
        <v>0</v>
      </c>
      <c r="CD103" s="274">
        <f>'O1'!BL103</f>
        <v>0</v>
      </c>
      <c r="CE103" s="127">
        <f t="shared" si="17"/>
        <v>0</v>
      </c>
      <c r="CF103" s="127">
        <f t="shared" si="18"/>
        <v>0</v>
      </c>
      <c r="CG103" s="127">
        <f t="shared" si="19"/>
        <v>0</v>
      </c>
      <c r="CH103" s="127">
        <f t="shared" si="20"/>
        <v>0</v>
      </c>
    </row>
    <row r="104" spans="2:86" ht="13.5" customHeight="1">
      <c r="B104" s="604">
        <f>'O1'!B104</f>
        <v>0</v>
      </c>
      <c r="C104" s="605"/>
      <c r="D104" s="605"/>
      <c r="E104" s="605"/>
      <c r="F104" s="605"/>
      <c r="G104" s="294">
        <f>'O1'!G104</f>
        <v>0</v>
      </c>
      <c r="H104" s="606"/>
      <c r="I104" s="606"/>
      <c r="J104" s="606"/>
      <c r="K104" s="606"/>
      <c r="L104" s="606"/>
      <c r="M104" s="606"/>
      <c r="N104" s="606"/>
      <c r="O104" s="606"/>
      <c r="P104" s="606"/>
      <c r="Q104" s="606"/>
      <c r="R104" s="606"/>
      <c r="S104" s="606"/>
      <c r="T104" s="606"/>
      <c r="U104" s="606"/>
      <c r="V104" s="606"/>
      <c r="W104" s="606"/>
      <c r="X104" s="606"/>
      <c r="Y104" s="606"/>
      <c r="Z104" s="606"/>
      <c r="AA104" s="606"/>
      <c r="AB104" s="606"/>
      <c r="AC104" s="268">
        <f>'O1'!AC104</f>
        <v>0</v>
      </c>
      <c r="AD104" s="268"/>
      <c r="AE104" s="268"/>
      <c r="AF104" s="266">
        <f>'O1'!BP104</f>
        <v>0</v>
      </c>
      <c r="AG104" s="266"/>
      <c r="AH104" s="266"/>
      <c r="AI104" s="266"/>
      <c r="AJ104" s="266"/>
      <c r="AK104" s="266">
        <f>'O2'!AK104</f>
        <v>0</v>
      </c>
      <c r="AL104" s="266"/>
      <c r="AM104" s="266"/>
      <c r="AN104" s="266"/>
      <c r="AO104" s="266"/>
      <c r="AP104" s="266"/>
      <c r="AQ104" s="266"/>
      <c r="AR104" s="353">
        <f t="shared" si="12"/>
        <v>0</v>
      </c>
      <c r="AS104" s="353"/>
      <c r="AT104" s="353"/>
      <c r="AU104" s="353"/>
      <c r="AV104" s="353"/>
      <c r="AW104" s="353"/>
      <c r="AX104" s="353"/>
      <c r="AY104" s="202">
        <f>'O1'!AY104</f>
        <v>0</v>
      </c>
      <c r="AZ104" s="598">
        <f t="shared" si="21"/>
        <v>0</v>
      </c>
      <c r="BA104" s="599"/>
      <c r="BB104" s="599"/>
      <c r="BC104" s="599"/>
      <c r="BD104" s="600"/>
      <c r="BE104" s="598">
        <f t="shared" si="22"/>
        <v>0</v>
      </c>
      <c r="BF104" s="599"/>
      <c r="BG104" s="599"/>
      <c r="BH104" s="599"/>
      <c r="BI104" s="599"/>
      <c r="BJ104" s="599"/>
      <c r="BK104" s="600"/>
      <c r="BL104" s="1443">
        <f t="shared" si="13"/>
        <v>0</v>
      </c>
      <c r="BM104" s="1443"/>
      <c r="BN104" s="1443"/>
      <c r="BO104" s="1443"/>
      <c r="BP104" s="1443"/>
      <c r="BQ104" s="1443"/>
      <c r="BR104" s="1443"/>
      <c r="BS104" s="298">
        <f t="shared" si="23"/>
        <v>0</v>
      </c>
      <c r="BT104" s="323">
        <f>'O1'!AZ104</f>
        <v>0</v>
      </c>
      <c r="BU104" s="702" t="str">
        <f t="shared" si="14"/>
        <v>APROPRIAR O MACRO ITEM</v>
      </c>
      <c r="BV104" s="680" t="str">
        <f t="shared" si="15"/>
        <v/>
      </c>
      <c r="BW104" s="680" t="str">
        <f t="shared" si="16"/>
        <v xml:space="preserve"> </v>
      </c>
      <c r="BY104" s="668">
        <f>IF(BU104&lt;&gt;BW104,(IF(BS104=0,BL104*'Q3'!$CA$20,IF(BS104="R",BL104,0))),0)</f>
        <v>0</v>
      </c>
      <c r="BZ104" s="668">
        <f>IF(BU104&lt;&gt;BW104,(IF(BS104=0,BL104*'Q3'!$CA$21,IF(BS104="C",BL104,0))),0)</f>
        <v>0</v>
      </c>
      <c r="CA104" s="668">
        <f>IF(BU104&lt;&gt;BW104,(IF(BS104=0,BL104*'Q3'!$CA$22,IF(BS104="CF",BL104,0))),0)</f>
        <v>0</v>
      </c>
      <c r="CB104" s="668">
        <f>IF(BU104&lt;&gt;BW104,(IF(BS104=0,BL104*'Q3'!$CA$23,IF(BS104="F",BL104,0))),0)</f>
        <v>0</v>
      </c>
      <c r="CD104" s="274">
        <f>'O1'!BL104</f>
        <v>0</v>
      </c>
      <c r="CE104" s="127">
        <f t="shared" si="17"/>
        <v>0</v>
      </c>
      <c r="CF104" s="127">
        <f t="shared" si="18"/>
        <v>0</v>
      </c>
      <c r="CG104" s="127">
        <f t="shared" si="19"/>
        <v>0</v>
      </c>
      <c r="CH104" s="127">
        <f t="shared" si="20"/>
        <v>0</v>
      </c>
    </row>
    <row r="105" spans="2:86" ht="13.5" customHeight="1">
      <c r="B105" s="604">
        <f>'O1'!B105</f>
        <v>0</v>
      </c>
      <c r="C105" s="605"/>
      <c r="D105" s="605"/>
      <c r="E105" s="605"/>
      <c r="F105" s="605"/>
      <c r="G105" s="294">
        <f>'O1'!G105</f>
        <v>0</v>
      </c>
      <c r="H105" s="606"/>
      <c r="I105" s="606"/>
      <c r="J105" s="606"/>
      <c r="K105" s="606"/>
      <c r="L105" s="606"/>
      <c r="M105" s="606"/>
      <c r="N105" s="606"/>
      <c r="O105" s="606"/>
      <c r="P105" s="606"/>
      <c r="Q105" s="606"/>
      <c r="R105" s="606"/>
      <c r="S105" s="606"/>
      <c r="T105" s="606"/>
      <c r="U105" s="606"/>
      <c r="V105" s="606"/>
      <c r="W105" s="606"/>
      <c r="X105" s="606"/>
      <c r="Y105" s="606"/>
      <c r="Z105" s="606"/>
      <c r="AA105" s="606"/>
      <c r="AB105" s="606"/>
      <c r="AC105" s="268">
        <f>'O1'!AC105</f>
        <v>0</v>
      </c>
      <c r="AD105" s="268"/>
      <c r="AE105" s="268"/>
      <c r="AF105" s="266">
        <f>'O1'!BP105</f>
        <v>0</v>
      </c>
      <c r="AG105" s="266"/>
      <c r="AH105" s="266"/>
      <c r="AI105" s="266"/>
      <c r="AJ105" s="266"/>
      <c r="AK105" s="266">
        <f>'O2'!AK105</f>
        <v>0</v>
      </c>
      <c r="AL105" s="266"/>
      <c r="AM105" s="266"/>
      <c r="AN105" s="266"/>
      <c r="AO105" s="266"/>
      <c r="AP105" s="266"/>
      <c r="AQ105" s="266"/>
      <c r="AR105" s="353">
        <f t="shared" si="12"/>
        <v>0</v>
      </c>
      <c r="AS105" s="353"/>
      <c r="AT105" s="353"/>
      <c r="AU105" s="353"/>
      <c r="AV105" s="353"/>
      <c r="AW105" s="353"/>
      <c r="AX105" s="353"/>
      <c r="AY105" s="202">
        <f>'O1'!AY105</f>
        <v>0</v>
      </c>
      <c r="AZ105" s="598">
        <f t="shared" si="21"/>
        <v>0</v>
      </c>
      <c r="BA105" s="599"/>
      <c r="BB105" s="599"/>
      <c r="BC105" s="599"/>
      <c r="BD105" s="600"/>
      <c r="BE105" s="598">
        <f t="shared" si="22"/>
        <v>0</v>
      </c>
      <c r="BF105" s="599"/>
      <c r="BG105" s="599"/>
      <c r="BH105" s="599"/>
      <c r="BI105" s="599"/>
      <c r="BJ105" s="599"/>
      <c r="BK105" s="600"/>
      <c r="BL105" s="1443">
        <f t="shared" si="13"/>
        <v>0</v>
      </c>
      <c r="BM105" s="1443"/>
      <c r="BN105" s="1443"/>
      <c r="BO105" s="1443"/>
      <c r="BP105" s="1443"/>
      <c r="BQ105" s="1443"/>
      <c r="BR105" s="1443"/>
      <c r="BS105" s="298">
        <f t="shared" si="23"/>
        <v>0</v>
      </c>
      <c r="BT105" s="323">
        <f>'O1'!AZ105</f>
        <v>0</v>
      </c>
      <c r="BU105" s="702" t="str">
        <f t="shared" si="14"/>
        <v>APROPRIAR O MACRO ITEM</v>
      </c>
      <c r="BV105" s="680" t="str">
        <f t="shared" si="15"/>
        <v/>
      </c>
      <c r="BW105" s="680" t="str">
        <f t="shared" si="16"/>
        <v xml:space="preserve"> </v>
      </c>
      <c r="BY105" s="668">
        <f>IF(BU105&lt;&gt;BW105,(IF(BS105=0,BL105*'Q3'!$CA$20,IF(BS105="R",BL105,0))),0)</f>
        <v>0</v>
      </c>
      <c r="BZ105" s="668">
        <f>IF(BU105&lt;&gt;BW105,(IF(BS105=0,BL105*'Q3'!$CA$21,IF(BS105="C",BL105,0))),0)</f>
        <v>0</v>
      </c>
      <c r="CA105" s="668">
        <f>IF(BU105&lt;&gt;BW105,(IF(BS105=0,BL105*'Q3'!$CA$22,IF(BS105="CF",BL105,0))),0)</f>
        <v>0</v>
      </c>
      <c r="CB105" s="668">
        <f>IF(BU105&lt;&gt;BW105,(IF(BS105=0,BL105*'Q3'!$CA$23,IF(BS105="F",BL105,0))),0)</f>
        <v>0</v>
      </c>
      <c r="CD105" s="274">
        <f>'O1'!BL105</f>
        <v>0</v>
      </c>
      <c r="CE105" s="127">
        <f t="shared" si="17"/>
        <v>0</v>
      </c>
      <c r="CF105" s="127">
        <f t="shared" si="18"/>
        <v>0</v>
      </c>
      <c r="CG105" s="127">
        <f t="shared" si="19"/>
        <v>0</v>
      </c>
      <c r="CH105" s="127">
        <f t="shared" si="20"/>
        <v>0</v>
      </c>
    </row>
    <row r="106" spans="2:86" ht="13.5" customHeight="1">
      <c r="B106" s="604">
        <f>'O1'!B106</f>
        <v>0</v>
      </c>
      <c r="C106" s="605"/>
      <c r="D106" s="605"/>
      <c r="E106" s="605"/>
      <c r="F106" s="605"/>
      <c r="G106" s="294">
        <f>'O1'!G106</f>
        <v>0</v>
      </c>
      <c r="H106" s="606"/>
      <c r="I106" s="606"/>
      <c r="J106" s="606"/>
      <c r="K106" s="606"/>
      <c r="L106" s="606"/>
      <c r="M106" s="606"/>
      <c r="N106" s="606"/>
      <c r="O106" s="606"/>
      <c r="P106" s="606"/>
      <c r="Q106" s="606"/>
      <c r="R106" s="606"/>
      <c r="S106" s="606"/>
      <c r="T106" s="606"/>
      <c r="U106" s="606"/>
      <c r="V106" s="606"/>
      <c r="W106" s="606"/>
      <c r="X106" s="606"/>
      <c r="Y106" s="606"/>
      <c r="Z106" s="606"/>
      <c r="AA106" s="606"/>
      <c r="AB106" s="606"/>
      <c r="AC106" s="268">
        <f>'O1'!AC106</f>
        <v>0</v>
      </c>
      <c r="AD106" s="268"/>
      <c r="AE106" s="268"/>
      <c r="AF106" s="266">
        <f>'O1'!BP106</f>
        <v>0</v>
      </c>
      <c r="AG106" s="266"/>
      <c r="AH106" s="266"/>
      <c r="AI106" s="266"/>
      <c r="AJ106" s="266"/>
      <c r="AK106" s="266">
        <f>'O2'!AK106</f>
        <v>0</v>
      </c>
      <c r="AL106" s="266"/>
      <c r="AM106" s="266"/>
      <c r="AN106" s="266"/>
      <c r="AO106" s="266"/>
      <c r="AP106" s="266"/>
      <c r="AQ106" s="266"/>
      <c r="AR106" s="353">
        <f t="shared" si="12"/>
        <v>0</v>
      </c>
      <c r="AS106" s="353"/>
      <c r="AT106" s="353"/>
      <c r="AU106" s="353"/>
      <c r="AV106" s="353"/>
      <c r="AW106" s="353"/>
      <c r="AX106" s="353"/>
      <c r="AY106" s="202">
        <f>'O1'!AY106</f>
        <v>0</v>
      </c>
      <c r="AZ106" s="598">
        <f t="shared" si="21"/>
        <v>0</v>
      </c>
      <c r="BA106" s="599"/>
      <c r="BB106" s="599"/>
      <c r="BC106" s="599"/>
      <c r="BD106" s="600"/>
      <c r="BE106" s="598">
        <f t="shared" si="22"/>
        <v>0</v>
      </c>
      <c r="BF106" s="599"/>
      <c r="BG106" s="599"/>
      <c r="BH106" s="599"/>
      <c r="BI106" s="599"/>
      <c r="BJ106" s="599"/>
      <c r="BK106" s="600"/>
      <c r="BL106" s="1443">
        <f t="shared" si="13"/>
        <v>0</v>
      </c>
      <c r="BM106" s="1443"/>
      <c r="BN106" s="1443"/>
      <c r="BO106" s="1443"/>
      <c r="BP106" s="1443"/>
      <c r="BQ106" s="1443"/>
      <c r="BR106" s="1443"/>
      <c r="BS106" s="298">
        <f t="shared" si="23"/>
        <v>0</v>
      </c>
      <c r="BT106" s="323">
        <f>'O1'!AZ106</f>
        <v>0</v>
      </c>
      <c r="BU106" s="702" t="str">
        <f t="shared" si="14"/>
        <v>APROPRIAR O MACRO ITEM</v>
      </c>
      <c r="BV106" s="680" t="str">
        <f t="shared" si="15"/>
        <v/>
      </c>
      <c r="BW106" s="680" t="str">
        <f t="shared" si="16"/>
        <v xml:space="preserve"> </v>
      </c>
      <c r="BY106" s="668">
        <f>IF(BU106&lt;&gt;BW106,(IF(BS106=0,BL106*'Q3'!$CA$20,IF(BS106="R",BL106,0))),0)</f>
        <v>0</v>
      </c>
      <c r="BZ106" s="668">
        <f>IF(BU106&lt;&gt;BW106,(IF(BS106=0,BL106*'Q3'!$CA$21,IF(BS106="C",BL106,0))),0)</f>
        <v>0</v>
      </c>
      <c r="CA106" s="668">
        <f>IF(BU106&lt;&gt;BW106,(IF(BS106=0,BL106*'Q3'!$CA$22,IF(BS106="CF",BL106,0))),0)</f>
        <v>0</v>
      </c>
      <c r="CB106" s="668">
        <f>IF(BU106&lt;&gt;BW106,(IF(BS106=0,BL106*'Q3'!$CA$23,IF(BS106="F",BL106,0))),0)</f>
        <v>0</v>
      </c>
      <c r="CD106" s="274">
        <f>'O1'!BL106</f>
        <v>0</v>
      </c>
      <c r="CE106" s="127">
        <f t="shared" si="17"/>
        <v>0</v>
      </c>
      <c r="CF106" s="127">
        <f t="shared" si="18"/>
        <v>0</v>
      </c>
      <c r="CG106" s="127">
        <f t="shared" si="19"/>
        <v>0</v>
      </c>
      <c r="CH106" s="127">
        <f t="shared" si="20"/>
        <v>0</v>
      </c>
    </row>
    <row r="107" spans="2:86" ht="13.5" customHeight="1">
      <c r="B107" s="604">
        <f>'O1'!B107</f>
        <v>0</v>
      </c>
      <c r="C107" s="605"/>
      <c r="D107" s="605"/>
      <c r="E107" s="605"/>
      <c r="F107" s="605"/>
      <c r="G107" s="294">
        <f>'O1'!G107</f>
        <v>0</v>
      </c>
      <c r="H107" s="606"/>
      <c r="I107" s="606"/>
      <c r="J107" s="606"/>
      <c r="K107" s="606"/>
      <c r="L107" s="606"/>
      <c r="M107" s="606"/>
      <c r="N107" s="606"/>
      <c r="O107" s="606"/>
      <c r="P107" s="606"/>
      <c r="Q107" s="606"/>
      <c r="R107" s="606"/>
      <c r="S107" s="606"/>
      <c r="T107" s="606"/>
      <c r="U107" s="606"/>
      <c r="V107" s="606"/>
      <c r="W107" s="606"/>
      <c r="X107" s="606"/>
      <c r="Y107" s="606"/>
      <c r="Z107" s="606"/>
      <c r="AA107" s="606"/>
      <c r="AB107" s="606"/>
      <c r="AC107" s="268">
        <f>'O1'!AC107</f>
        <v>0</v>
      </c>
      <c r="AD107" s="268"/>
      <c r="AE107" s="268"/>
      <c r="AF107" s="266">
        <f>'O1'!BP107</f>
        <v>0</v>
      </c>
      <c r="AG107" s="266"/>
      <c r="AH107" s="266"/>
      <c r="AI107" s="266"/>
      <c r="AJ107" s="266"/>
      <c r="AK107" s="266">
        <f>'O2'!AK107</f>
        <v>0</v>
      </c>
      <c r="AL107" s="266"/>
      <c r="AM107" s="266"/>
      <c r="AN107" s="266"/>
      <c r="AO107" s="266"/>
      <c r="AP107" s="266"/>
      <c r="AQ107" s="266"/>
      <c r="AR107" s="353">
        <f t="shared" si="12"/>
        <v>0</v>
      </c>
      <c r="AS107" s="353"/>
      <c r="AT107" s="353"/>
      <c r="AU107" s="353"/>
      <c r="AV107" s="353"/>
      <c r="AW107" s="353"/>
      <c r="AX107" s="353"/>
      <c r="AY107" s="202">
        <f>'O1'!AY107</f>
        <v>0</v>
      </c>
      <c r="AZ107" s="598">
        <f t="shared" si="21"/>
        <v>0</v>
      </c>
      <c r="BA107" s="599"/>
      <c r="BB107" s="599"/>
      <c r="BC107" s="599"/>
      <c r="BD107" s="600"/>
      <c r="BE107" s="598">
        <f t="shared" si="22"/>
        <v>0</v>
      </c>
      <c r="BF107" s="599"/>
      <c r="BG107" s="599"/>
      <c r="BH107" s="599"/>
      <c r="BI107" s="599"/>
      <c r="BJ107" s="599"/>
      <c r="BK107" s="600"/>
      <c r="BL107" s="1443">
        <f t="shared" si="13"/>
        <v>0</v>
      </c>
      <c r="BM107" s="1443"/>
      <c r="BN107" s="1443"/>
      <c r="BO107" s="1443"/>
      <c r="BP107" s="1443"/>
      <c r="BQ107" s="1443"/>
      <c r="BR107" s="1443"/>
      <c r="BS107" s="298">
        <f t="shared" si="23"/>
        <v>0</v>
      </c>
      <c r="BT107" s="323">
        <f>'O1'!AZ107</f>
        <v>0</v>
      </c>
      <c r="BU107" s="702" t="str">
        <f t="shared" si="14"/>
        <v>APROPRIAR O MACRO ITEM</v>
      </c>
      <c r="BV107" s="680" t="str">
        <f t="shared" si="15"/>
        <v/>
      </c>
      <c r="BW107" s="680" t="str">
        <f t="shared" si="16"/>
        <v xml:space="preserve"> </v>
      </c>
      <c r="BY107" s="668">
        <f>IF(BU107&lt;&gt;BW107,(IF(BS107=0,BL107*'Q3'!$CA$20,IF(BS107="R",BL107,0))),0)</f>
        <v>0</v>
      </c>
      <c r="BZ107" s="668">
        <f>IF(BU107&lt;&gt;BW107,(IF(BS107=0,BL107*'Q3'!$CA$21,IF(BS107="C",BL107,0))),0)</f>
        <v>0</v>
      </c>
      <c r="CA107" s="668">
        <f>IF(BU107&lt;&gt;BW107,(IF(BS107=0,BL107*'Q3'!$CA$22,IF(BS107="CF",BL107,0))),0)</f>
        <v>0</v>
      </c>
      <c r="CB107" s="668">
        <f>IF(BU107&lt;&gt;BW107,(IF(BS107=0,BL107*'Q3'!$CA$23,IF(BS107="F",BL107,0))),0)</f>
        <v>0</v>
      </c>
      <c r="CD107" s="274">
        <f>'O1'!BL107</f>
        <v>0</v>
      </c>
      <c r="CE107" s="127">
        <f t="shared" si="17"/>
        <v>0</v>
      </c>
      <c r="CF107" s="127">
        <f t="shared" si="18"/>
        <v>0</v>
      </c>
      <c r="CG107" s="127">
        <f t="shared" si="19"/>
        <v>0</v>
      </c>
      <c r="CH107" s="127">
        <f t="shared" si="20"/>
        <v>0</v>
      </c>
    </row>
    <row r="108" spans="2:86" ht="13.5" customHeight="1">
      <c r="B108" s="604">
        <f>'O1'!B108</f>
        <v>0</v>
      </c>
      <c r="C108" s="605"/>
      <c r="D108" s="605"/>
      <c r="E108" s="605"/>
      <c r="F108" s="605"/>
      <c r="G108" s="294">
        <f>'O1'!G108</f>
        <v>0</v>
      </c>
      <c r="H108" s="606"/>
      <c r="I108" s="606"/>
      <c r="J108" s="606"/>
      <c r="K108" s="606"/>
      <c r="L108" s="606"/>
      <c r="M108" s="606"/>
      <c r="N108" s="606"/>
      <c r="O108" s="606"/>
      <c r="P108" s="606"/>
      <c r="Q108" s="606"/>
      <c r="R108" s="606"/>
      <c r="S108" s="606"/>
      <c r="T108" s="606"/>
      <c r="U108" s="606"/>
      <c r="V108" s="606"/>
      <c r="W108" s="606"/>
      <c r="X108" s="606"/>
      <c r="Y108" s="606"/>
      <c r="Z108" s="606"/>
      <c r="AA108" s="606"/>
      <c r="AB108" s="606"/>
      <c r="AC108" s="268">
        <f>'O1'!AC108</f>
        <v>0</v>
      </c>
      <c r="AD108" s="268"/>
      <c r="AE108" s="268"/>
      <c r="AF108" s="266">
        <f>'O1'!BP108</f>
        <v>0</v>
      </c>
      <c r="AG108" s="266"/>
      <c r="AH108" s="266"/>
      <c r="AI108" s="266"/>
      <c r="AJ108" s="266"/>
      <c r="AK108" s="266">
        <f>'O2'!AK108</f>
        <v>0</v>
      </c>
      <c r="AL108" s="266"/>
      <c r="AM108" s="266"/>
      <c r="AN108" s="266"/>
      <c r="AO108" s="266"/>
      <c r="AP108" s="266"/>
      <c r="AQ108" s="266"/>
      <c r="AR108" s="353">
        <f t="shared" si="12"/>
        <v>0</v>
      </c>
      <c r="AS108" s="353"/>
      <c r="AT108" s="353"/>
      <c r="AU108" s="353"/>
      <c r="AV108" s="353"/>
      <c r="AW108" s="353"/>
      <c r="AX108" s="353"/>
      <c r="AY108" s="202">
        <f>'O1'!AY108</f>
        <v>0</v>
      </c>
      <c r="AZ108" s="598">
        <f t="shared" si="21"/>
        <v>0</v>
      </c>
      <c r="BA108" s="599"/>
      <c r="BB108" s="599"/>
      <c r="BC108" s="599"/>
      <c r="BD108" s="600"/>
      <c r="BE108" s="598">
        <f t="shared" si="22"/>
        <v>0</v>
      </c>
      <c r="BF108" s="599"/>
      <c r="BG108" s="599"/>
      <c r="BH108" s="599"/>
      <c r="BI108" s="599"/>
      <c r="BJ108" s="599"/>
      <c r="BK108" s="600"/>
      <c r="BL108" s="1443">
        <f t="shared" si="13"/>
        <v>0</v>
      </c>
      <c r="BM108" s="1443"/>
      <c r="BN108" s="1443"/>
      <c r="BO108" s="1443"/>
      <c r="BP108" s="1443"/>
      <c r="BQ108" s="1443"/>
      <c r="BR108" s="1443"/>
      <c r="BS108" s="298">
        <f t="shared" si="23"/>
        <v>0</v>
      </c>
      <c r="BT108" s="323">
        <f>'O1'!AZ108</f>
        <v>0</v>
      </c>
      <c r="BU108" s="702" t="str">
        <f t="shared" si="14"/>
        <v>APROPRIAR O MACRO ITEM</v>
      </c>
      <c r="BV108" s="680" t="str">
        <f t="shared" si="15"/>
        <v/>
      </c>
      <c r="BW108" s="680" t="str">
        <f t="shared" si="16"/>
        <v xml:space="preserve"> </v>
      </c>
      <c r="BY108" s="668">
        <f>IF(BU108&lt;&gt;BW108,(IF(BS108=0,BL108*'Q3'!$CA$20,IF(BS108="R",BL108,0))),0)</f>
        <v>0</v>
      </c>
      <c r="BZ108" s="668">
        <f>IF(BU108&lt;&gt;BW108,(IF(BS108=0,BL108*'Q3'!$CA$21,IF(BS108="C",BL108,0))),0)</f>
        <v>0</v>
      </c>
      <c r="CA108" s="668">
        <f>IF(BU108&lt;&gt;BW108,(IF(BS108=0,BL108*'Q3'!$CA$22,IF(BS108="CF",BL108,0))),0)</f>
        <v>0</v>
      </c>
      <c r="CB108" s="668">
        <f>IF(BU108&lt;&gt;BW108,(IF(BS108=0,BL108*'Q3'!$CA$23,IF(BS108="F",BL108,0))),0)</f>
        <v>0</v>
      </c>
      <c r="CD108" s="274">
        <f>'O1'!BL108</f>
        <v>0</v>
      </c>
      <c r="CE108" s="127">
        <f t="shared" si="17"/>
        <v>0</v>
      </c>
      <c r="CF108" s="127">
        <f t="shared" si="18"/>
        <v>0</v>
      </c>
      <c r="CG108" s="127">
        <f t="shared" si="19"/>
        <v>0</v>
      </c>
      <c r="CH108" s="127">
        <f t="shared" si="20"/>
        <v>0</v>
      </c>
    </row>
    <row r="109" spans="2:86" ht="13.5" customHeight="1">
      <c r="B109" s="604">
        <f>'O1'!B109</f>
        <v>0</v>
      </c>
      <c r="C109" s="605"/>
      <c r="D109" s="605"/>
      <c r="E109" s="605"/>
      <c r="F109" s="605"/>
      <c r="G109" s="294">
        <f>'O1'!G109</f>
        <v>0</v>
      </c>
      <c r="H109" s="606"/>
      <c r="I109" s="606"/>
      <c r="J109" s="606"/>
      <c r="K109" s="606"/>
      <c r="L109" s="606"/>
      <c r="M109" s="606"/>
      <c r="N109" s="606"/>
      <c r="O109" s="606"/>
      <c r="P109" s="606"/>
      <c r="Q109" s="606"/>
      <c r="R109" s="606"/>
      <c r="S109" s="606"/>
      <c r="T109" s="606"/>
      <c r="U109" s="606"/>
      <c r="V109" s="606"/>
      <c r="W109" s="606"/>
      <c r="X109" s="606"/>
      <c r="Y109" s="606"/>
      <c r="Z109" s="606"/>
      <c r="AA109" s="606"/>
      <c r="AB109" s="606"/>
      <c r="AC109" s="268">
        <f>'O1'!AC109</f>
        <v>0</v>
      </c>
      <c r="AD109" s="268"/>
      <c r="AE109" s="268"/>
      <c r="AF109" s="266">
        <f>'O1'!BP109</f>
        <v>0</v>
      </c>
      <c r="AG109" s="266"/>
      <c r="AH109" s="266"/>
      <c r="AI109" s="266"/>
      <c r="AJ109" s="266"/>
      <c r="AK109" s="266">
        <f>'O2'!AK109</f>
        <v>0</v>
      </c>
      <c r="AL109" s="266"/>
      <c r="AM109" s="266"/>
      <c r="AN109" s="266"/>
      <c r="AO109" s="266"/>
      <c r="AP109" s="266"/>
      <c r="AQ109" s="266"/>
      <c r="AR109" s="353">
        <f t="shared" si="12"/>
        <v>0</v>
      </c>
      <c r="AS109" s="353"/>
      <c r="AT109" s="353"/>
      <c r="AU109" s="353"/>
      <c r="AV109" s="353"/>
      <c r="AW109" s="353"/>
      <c r="AX109" s="353"/>
      <c r="AY109" s="202">
        <f>'O1'!AY109</f>
        <v>0</v>
      </c>
      <c r="AZ109" s="598">
        <f t="shared" si="21"/>
        <v>0</v>
      </c>
      <c r="BA109" s="599"/>
      <c r="BB109" s="599"/>
      <c r="BC109" s="599"/>
      <c r="BD109" s="600"/>
      <c r="BE109" s="598">
        <f t="shared" si="22"/>
        <v>0</v>
      </c>
      <c r="BF109" s="599"/>
      <c r="BG109" s="599"/>
      <c r="BH109" s="599"/>
      <c r="BI109" s="599"/>
      <c r="BJ109" s="599"/>
      <c r="BK109" s="600"/>
      <c r="BL109" s="1443">
        <f t="shared" si="13"/>
        <v>0</v>
      </c>
      <c r="BM109" s="1443"/>
      <c r="BN109" s="1443"/>
      <c r="BO109" s="1443"/>
      <c r="BP109" s="1443"/>
      <c r="BQ109" s="1443"/>
      <c r="BR109" s="1443"/>
      <c r="BS109" s="298">
        <f t="shared" si="23"/>
        <v>0</v>
      </c>
      <c r="BT109" s="323">
        <f>'O1'!AZ109</f>
        <v>0</v>
      </c>
      <c r="BU109" s="702" t="str">
        <f t="shared" si="14"/>
        <v>APROPRIAR O MACRO ITEM</v>
      </c>
      <c r="BV109" s="680" t="str">
        <f t="shared" si="15"/>
        <v/>
      </c>
      <c r="BW109" s="680" t="str">
        <f t="shared" si="16"/>
        <v xml:space="preserve"> </v>
      </c>
      <c r="BY109" s="668">
        <f>IF(BU109&lt;&gt;BW109,(IF(BS109=0,BL109*'Q3'!$CA$20,IF(BS109="R",BL109,0))),0)</f>
        <v>0</v>
      </c>
      <c r="BZ109" s="668">
        <f>IF(BU109&lt;&gt;BW109,(IF(BS109=0,BL109*'Q3'!$CA$21,IF(BS109="C",BL109,0))),0)</f>
        <v>0</v>
      </c>
      <c r="CA109" s="668">
        <f>IF(BU109&lt;&gt;BW109,(IF(BS109=0,BL109*'Q3'!$CA$22,IF(BS109="CF",BL109,0))),0)</f>
        <v>0</v>
      </c>
      <c r="CB109" s="668">
        <f>IF(BU109&lt;&gt;BW109,(IF(BS109=0,BL109*'Q3'!$CA$23,IF(BS109="F",BL109,0))),0)</f>
        <v>0</v>
      </c>
      <c r="CD109" s="274">
        <f>'O1'!BL109</f>
        <v>0</v>
      </c>
      <c r="CE109" s="127">
        <f t="shared" si="17"/>
        <v>0</v>
      </c>
      <c r="CF109" s="127">
        <f t="shared" si="18"/>
        <v>0</v>
      </c>
      <c r="CG109" s="127">
        <f t="shared" si="19"/>
        <v>0</v>
      </c>
      <c r="CH109" s="127">
        <f t="shared" si="20"/>
        <v>0</v>
      </c>
    </row>
    <row r="110" spans="2:86" ht="13.5" customHeight="1">
      <c r="B110" s="604">
        <f>'O1'!B110</f>
        <v>0</v>
      </c>
      <c r="C110" s="605"/>
      <c r="D110" s="605"/>
      <c r="E110" s="605"/>
      <c r="F110" s="605"/>
      <c r="G110" s="294">
        <f>'O1'!G110</f>
        <v>0</v>
      </c>
      <c r="H110" s="606"/>
      <c r="I110" s="606"/>
      <c r="J110" s="606"/>
      <c r="K110" s="606"/>
      <c r="L110" s="606"/>
      <c r="M110" s="606"/>
      <c r="N110" s="606"/>
      <c r="O110" s="606"/>
      <c r="P110" s="606"/>
      <c r="Q110" s="606"/>
      <c r="R110" s="606"/>
      <c r="S110" s="606"/>
      <c r="T110" s="606"/>
      <c r="U110" s="606"/>
      <c r="V110" s="606"/>
      <c r="W110" s="606"/>
      <c r="X110" s="606"/>
      <c r="Y110" s="606"/>
      <c r="Z110" s="606"/>
      <c r="AA110" s="606"/>
      <c r="AB110" s="606"/>
      <c r="AC110" s="268">
        <f>'O1'!AC110</f>
        <v>0</v>
      </c>
      <c r="AD110" s="268"/>
      <c r="AE110" s="268"/>
      <c r="AF110" s="266">
        <f>'O1'!BP110</f>
        <v>0</v>
      </c>
      <c r="AG110" s="266"/>
      <c r="AH110" s="266"/>
      <c r="AI110" s="266"/>
      <c r="AJ110" s="266"/>
      <c r="AK110" s="266">
        <f>'O2'!AK110</f>
        <v>0</v>
      </c>
      <c r="AL110" s="266"/>
      <c r="AM110" s="266"/>
      <c r="AN110" s="266"/>
      <c r="AO110" s="266"/>
      <c r="AP110" s="266"/>
      <c r="AQ110" s="266"/>
      <c r="AR110" s="353">
        <f t="shared" si="12"/>
        <v>0</v>
      </c>
      <c r="AS110" s="353"/>
      <c r="AT110" s="353"/>
      <c r="AU110" s="353"/>
      <c r="AV110" s="353"/>
      <c r="AW110" s="353"/>
      <c r="AX110" s="353"/>
      <c r="AY110" s="202">
        <f>'O1'!AY110</f>
        <v>0</v>
      </c>
      <c r="AZ110" s="598">
        <f t="shared" si="21"/>
        <v>0</v>
      </c>
      <c r="BA110" s="599"/>
      <c r="BB110" s="599"/>
      <c r="BC110" s="599"/>
      <c r="BD110" s="600"/>
      <c r="BE110" s="598">
        <f t="shared" si="22"/>
        <v>0</v>
      </c>
      <c r="BF110" s="599"/>
      <c r="BG110" s="599"/>
      <c r="BH110" s="599"/>
      <c r="BI110" s="599"/>
      <c r="BJ110" s="599"/>
      <c r="BK110" s="600"/>
      <c r="BL110" s="1443">
        <f t="shared" si="13"/>
        <v>0</v>
      </c>
      <c r="BM110" s="1443"/>
      <c r="BN110" s="1443"/>
      <c r="BO110" s="1443"/>
      <c r="BP110" s="1443"/>
      <c r="BQ110" s="1443"/>
      <c r="BR110" s="1443"/>
      <c r="BS110" s="298">
        <f t="shared" si="23"/>
        <v>0</v>
      </c>
      <c r="BT110" s="323">
        <f>'O1'!AZ110</f>
        <v>0</v>
      </c>
      <c r="BU110" s="702" t="str">
        <f t="shared" si="14"/>
        <v>APROPRIAR O MACRO ITEM</v>
      </c>
      <c r="BV110" s="680" t="str">
        <f t="shared" si="15"/>
        <v/>
      </c>
      <c r="BW110" s="680" t="str">
        <f t="shared" si="16"/>
        <v xml:space="preserve"> </v>
      </c>
      <c r="BY110" s="668">
        <f>IF(BU110&lt;&gt;BW110,(IF(BS110=0,BL110*'Q3'!$CA$20,IF(BS110="R",BL110,0))),0)</f>
        <v>0</v>
      </c>
      <c r="BZ110" s="668">
        <f>IF(BU110&lt;&gt;BW110,(IF(BS110=0,BL110*'Q3'!$CA$21,IF(BS110="C",BL110,0))),0)</f>
        <v>0</v>
      </c>
      <c r="CA110" s="668">
        <f>IF(BU110&lt;&gt;BW110,(IF(BS110=0,BL110*'Q3'!$CA$22,IF(BS110="CF",BL110,0))),0)</f>
        <v>0</v>
      </c>
      <c r="CB110" s="668">
        <f>IF(BU110&lt;&gt;BW110,(IF(BS110=0,BL110*'Q3'!$CA$23,IF(BS110="F",BL110,0))),0)</f>
        <v>0</v>
      </c>
      <c r="CD110" s="274">
        <f>'O1'!BL110</f>
        <v>0</v>
      </c>
      <c r="CE110" s="127">
        <f t="shared" si="17"/>
        <v>0</v>
      </c>
      <c r="CF110" s="127">
        <f t="shared" si="18"/>
        <v>0</v>
      </c>
      <c r="CG110" s="127">
        <f t="shared" si="19"/>
        <v>0</v>
      </c>
      <c r="CH110" s="127">
        <f t="shared" si="20"/>
        <v>0</v>
      </c>
    </row>
    <row r="111" spans="2:86" ht="13.5" customHeight="1">
      <c r="B111" s="604">
        <f>'O1'!B111</f>
        <v>0</v>
      </c>
      <c r="C111" s="605"/>
      <c r="D111" s="605"/>
      <c r="E111" s="605"/>
      <c r="F111" s="605"/>
      <c r="G111" s="294">
        <f>'O1'!G111</f>
        <v>0</v>
      </c>
      <c r="H111" s="606"/>
      <c r="I111" s="606"/>
      <c r="J111" s="606"/>
      <c r="K111" s="606"/>
      <c r="L111" s="606"/>
      <c r="M111" s="606"/>
      <c r="N111" s="606"/>
      <c r="O111" s="606"/>
      <c r="P111" s="606"/>
      <c r="Q111" s="606"/>
      <c r="R111" s="606"/>
      <c r="S111" s="606"/>
      <c r="T111" s="606"/>
      <c r="U111" s="606"/>
      <c r="V111" s="606"/>
      <c r="W111" s="606"/>
      <c r="X111" s="606"/>
      <c r="Y111" s="606"/>
      <c r="Z111" s="606"/>
      <c r="AA111" s="606"/>
      <c r="AB111" s="606"/>
      <c r="AC111" s="268">
        <f>'O1'!AC111</f>
        <v>0</v>
      </c>
      <c r="AD111" s="268"/>
      <c r="AE111" s="268"/>
      <c r="AF111" s="266">
        <f>'O1'!BP111</f>
        <v>0</v>
      </c>
      <c r="AG111" s="266"/>
      <c r="AH111" s="266"/>
      <c r="AI111" s="266"/>
      <c r="AJ111" s="266"/>
      <c r="AK111" s="266">
        <f>'O2'!AK111</f>
        <v>0</v>
      </c>
      <c r="AL111" s="266"/>
      <c r="AM111" s="266"/>
      <c r="AN111" s="266"/>
      <c r="AO111" s="266"/>
      <c r="AP111" s="266"/>
      <c r="AQ111" s="266"/>
      <c r="AR111" s="353">
        <f t="shared" si="12"/>
        <v>0</v>
      </c>
      <c r="AS111" s="353"/>
      <c r="AT111" s="353"/>
      <c r="AU111" s="353"/>
      <c r="AV111" s="353"/>
      <c r="AW111" s="353"/>
      <c r="AX111" s="353"/>
      <c r="AY111" s="202">
        <f>'O1'!AY111</f>
        <v>0</v>
      </c>
      <c r="AZ111" s="598">
        <f t="shared" si="21"/>
        <v>0</v>
      </c>
      <c r="BA111" s="599"/>
      <c r="BB111" s="599"/>
      <c r="BC111" s="599"/>
      <c r="BD111" s="600"/>
      <c r="BE111" s="598">
        <f t="shared" si="22"/>
        <v>0</v>
      </c>
      <c r="BF111" s="599"/>
      <c r="BG111" s="599"/>
      <c r="BH111" s="599"/>
      <c r="BI111" s="599"/>
      <c r="BJ111" s="599"/>
      <c r="BK111" s="600"/>
      <c r="BL111" s="1443">
        <f t="shared" si="13"/>
        <v>0</v>
      </c>
      <c r="BM111" s="1443"/>
      <c r="BN111" s="1443"/>
      <c r="BO111" s="1443"/>
      <c r="BP111" s="1443"/>
      <c r="BQ111" s="1443"/>
      <c r="BR111" s="1443"/>
      <c r="BS111" s="298">
        <f t="shared" si="23"/>
        <v>0</v>
      </c>
      <c r="BT111" s="323">
        <f>'O1'!AZ111</f>
        <v>0</v>
      </c>
      <c r="BU111" s="702" t="str">
        <f t="shared" si="14"/>
        <v>APROPRIAR O MACRO ITEM</v>
      </c>
      <c r="BV111" s="680" t="str">
        <f t="shared" si="15"/>
        <v/>
      </c>
      <c r="BW111" s="680" t="str">
        <f t="shared" si="16"/>
        <v xml:space="preserve"> </v>
      </c>
      <c r="BY111" s="668">
        <f>IF(BU111&lt;&gt;BW111,(IF(BS111=0,BL111*'Q3'!$CA$20,IF(BS111="R",BL111,0))),0)</f>
        <v>0</v>
      </c>
      <c r="BZ111" s="668">
        <f>IF(BU111&lt;&gt;BW111,(IF(BS111=0,BL111*'Q3'!$CA$21,IF(BS111="C",BL111,0))),0)</f>
        <v>0</v>
      </c>
      <c r="CA111" s="668">
        <f>IF(BU111&lt;&gt;BW111,(IF(BS111=0,BL111*'Q3'!$CA$22,IF(BS111="CF",BL111,0))),0)</f>
        <v>0</v>
      </c>
      <c r="CB111" s="668">
        <f>IF(BU111&lt;&gt;BW111,(IF(BS111=0,BL111*'Q3'!$CA$23,IF(BS111="F",BL111,0))),0)</f>
        <v>0</v>
      </c>
      <c r="CD111" s="274">
        <f>'O1'!BL111</f>
        <v>0</v>
      </c>
      <c r="CE111" s="127">
        <f t="shared" si="17"/>
        <v>0</v>
      </c>
      <c r="CF111" s="127">
        <f t="shared" si="18"/>
        <v>0</v>
      </c>
      <c r="CG111" s="127">
        <f t="shared" si="19"/>
        <v>0</v>
      </c>
      <c r="CH111" s="127">
        <f t="shared" si="20"/>
        <v>0</v>
      </c>
    </row>
    <row r="112" spans="2:86" ht="13.5" customHeight="1">
      <c r="B112" s="604">
        <f>'O1'!B112</f>
        <v>0</v>
      </c>
      <c r="C112" s="605"/>
      <c r="D112" s="605"/>
      <c r="E112" s="605"/>
      <c r="F112" s="605"/>
      <c r="G112" s="294">
        <f>'O1'!G112</f>
        <v>0</v>
      </c>
      <c r="H112" s="606"/>
      <c r="I112" s="606"/>
      <c r="J112" s="606"/>
      <c r="K112" s="606"/>
      <c r="L112" s="606"/>
      <c r="M112" s="606"/>
      <c r="N112" s="606"/>
      <c r="O112" s="606"/>
      <c r="P112" s="606"/>
      <c r="Q112" s="606"/>
      <c r="R112" s="606"/>
      <c r="S112" s="606"/>
      <c r="T112" s="606"/>
      <c r="U112" s="606"/>
      <c r="V112" s="606"/>
      <c r="W112" s="606"/>
      <c r="X112" s="606"/>
      <c r="Y112" s="606"/>
      <c r="Z112" s="606"/>
      <c r="AA112" s="606"/>
      <c r="AB112" s="606"/>
      <c r="AC112" s="268">
        <f>'O1'!AC112</f>
        <v>0</v>
      </c>
      <c r="AD112" s="268"/>
      <c r="AE112" s="268"/>
      <c r="AF112" s="266">
        <f>'O1'!BP112</f>
        <v>0</v>
      </c>
      <c r="AG112" s="266"/>
      <c r="AH112" s="266"/>
      <c r="AI112" s="266"/>
      <c r="AJ112" s="266"/>
      <c r="AK112" s="266">
        <f>'O2'!AK112</f>
        <v>0</v>
      </c>
      <c r="AL112" s="266"/>
      <c r="AM112" s="266"/>
      <c r="AN112" s="266"/>
      <c r="AO112" s="266"/>
      <c r="AP112" s="266"/>
      <c r="AQ112" s="266"/>
      <c r="AR112" s="353">
        <f t="shared" si="12"/>
        <v>0</v>
      </c>
      <c r="AS112" s="353"/>
      <c r="AT112" s="353"/>
      <c r="AU112" s="353"/>
      <c r="AV112" s="353"/>
      <c r="AW112" s="353"/>
      <c r="AX112" s="353"/>
      <c r="AY112" s="202">
        <f>'O1'!AY112</f>
        <v>0</v>
      </c>
      <c r="AZ112" s="598">
        <f t="shared" si="21"/>
        <v>0</v>
      </c>
      <c r="BA112" s="599"/>
      <c r="BB112" s="599"/>
      <c r="BC112" s="599"/>
      <c r="BD112" s="600"/>
      <c r="BE112" s="598">
        <f t="shared" si="22"/>
        <v>0</v>
      </c>
      <c r="BF112" s="599"/>
      <c r="BG112" s="599"/>
      <c r="BH112" s="599"/>
      <c r="BI112" s="599"/>
      <c r="BJ112" s="599"/>
      <c r="BK112" s="600"/>
      <c r="BL112" s="1443">
        <f t="shared" si="13"/>
        <v>0</v>
      </c>
      <c r="BM112" s="1443"/>
      <c r="BN112" s="1443"/>
      <c r="BO112" s="1443"/>
      <c r="BP112" s="1443"/>
      <c r="BQ112" s="1443"/>
      <c r="BR112" s="1443"/>
      <c r="BS112" s="298">
        <f t="shared" si="23"/>
        <v>0</v>
      </c>
      <c r="BT112" s="323">
        <f>'O1'!AZ112</f>
        <v>0</v>
      </c>
      <c r="BU112" s="702" t="str">
        <f t="shared" si="14"/>
        <v>APROPRIAR O MACRO ITEM</v>
      </c>
      <c r="BV112" s="680" t="str">
        <f t="shared" si="15"/>
        <v/>
      </c>
      <c r="BW112" s="680" t="str">
        <f t="shared" si="16"/>
        <v xml:space="preserve"> </v>
      </c>
      <c r="BY112" s="668">
        <f>IF(BU112&lt;&gt;BW112,(IF(BS112=0,BL112*'Q3'!$CA$20,IF(BS112="R",BL112,0))),0)</f>
        <v>0</v>
      </c>
      <c r="BZ112" s="668">
        <f>IF(BU112&lt;&gt;BW112,(IF(BS112=0,BL112*'Q3'!$CA$21,IF(BS112="C",BL112,0))),0)</f>
        <v>0</v>
      </c>
      <c r="CA112" s="668">
        <f>IF(BU112&lt;&gt;BW112,(IF(BS112=0,BL112*'Q3'!$CA$22,IF(BS112="CF",BL112,0))),0)</f>
        <v>0</v>
      </c>
      <c r="CB112" s="668">
        <f>IF(BU112&lt;&gt;BW112,(IF(BS112=0,BL112*'Q3'!$CA$23,IF(BS112="F",BL112,0))),0)</f>
        <v>0</v>
      </c>
      <c r="CD112" s="274">
        <f>'O1'!BL112</f>
        <v>0</v>
      </c>
      <c r="CE112" s="127">
        <f t="shared" si="17"/>
        <v>0</v>
      </c>
      <c r="CF112" s="127">
        <f t="shared" si="18"/>
        <v>0</v>
      </c>
      <c r="CG112" s="127">
        <f t="shared" si="19"/>
        <v>0</v>
      </c>
      <c r="CH112" s="127">
        <f t="shared" si="20"/>
        <v>0</v>
      </c>
    </row>
    <row r="113" spans="2:86" ht="13.5" customHeight="1">
      <c r="B113" s="604">
        <f>'O1'!B113</f>
        <v>0</v>
      </c>
      <c r="C113" s="605"/>
      <c r="D113" s="605"/>
      <c r="E113" s="605"/>
      <c r="F113" s="605"/>
      <c r="G113" s="294">
        <f>'O1'!G113</f>
        <v>0</v>
      </c>
      <c r="H113" s="606"/>
      <c r="I113" s="606"/>
      <c r="J113" s="606"/>
      <c r="K113" s="606"/>
      <c r="L113" s="606"/>
      <c r="M113" s="606"/>
      <c r="N113" s="606"/>
      <c r="O113" s="606"/>
      <c r="P113" s="606"/>
      <c r="Q113" s="606"/>
      <c r="R113" s="606"/>
      <c r="S113" s="606"/>
      <c r="T113" s="606"/>
      <c r="U113" s="606"/>
      <c r="V113" s="606"/>
      <c r="W113" s="606"/>
      <c r="X113" s="606"/>
      <c r="Y113" s="606"/>
      <c r="Z113" s="606"/>
      <c r="AA113" s="606"/>
      <c r="AB113" s="606"/>
      <c r="AC113" s="268">
        <f>'O1'!AC113</f>
        <v>0</v>
      </c>
      <c r="AD113" s="268"/>
      <c r="AE113" s="268"/>
      <c r="AF113" s="266">
        <f>'O1'!BP113</f>
        <v>0</v>
      </c>
      <c r="AG113" s="266"/>
      <c r="AH113" s="266"/>
      <c r="AI113" s="266"/>
      <c r="AJ113" s="266"/>
      <c r="AK113" s="266">
        <f>'O2'!AK113</f>
        <v>0</v>
      </c>
      <c r="AL113" s="266"/>
      <c r="AM113" s="266"/>
      <c r="AN113" s="266"/>
      <c r="AO113" s="266"/>
      <c r="AP113" s="266"/>
      <c r="AQ113" s="266"/>
      <c r="AR113" s="353">
        <f t="shared" si="12"/>
        <v>0</v>
      </c>
      <c r="AS113" s="353"/>
      <c r="AT113" s="353"/>
      <c r="AU113" s="353"/>
      <c r="AV113" s="353"/>
      <c r="AW113" s="353"/>
      <c r="AX113" s="353"/>
      <c r="AY113" s="202">
        <f>'O1'!AY113</f>
        <v>0</v>
      </c>
      <c r="AZ113" s="598">
        <f t="shared" si="21"/>
        <v>0</v>
      </c>
      <c r="BA113" s="599"/>
      <c r="BB113" s="599"/>
      <c r="BC113" s="599"/>
      <c r="BD113" s="600"/>
      <c r="BE113" s="598">
        <f t="shared" si="22"/>
        <v>0</v>
      </c>
      <c r="BF113" s="599"/>
      <c r="BG113" s="599"/>
      <c r="BH113" s="599"/>
      <c r="BI113" s="599"/>
      <c r="BJ113" s="599"/>
      <c r="BK113" s="600"/>
      <c r="BL113" s="1443">
        <f t="shared" si="13"/>
        <v>0</v>
      </c>
      <c r="BM113" s="1443"/>
      <c r="BN113" s="1443"/>
      <c r="BO113" s="1443"/>
      <c r="BP113" s="1443"/>
      <c r="BQ113" s="1443"/>
      <c r="BR113" s="1443"/>
      <c r="BS113" s="298">
        <f t="shared" si="23"/>
        <v>0</v>
      </c>
      <c r="BT113" s="323">
        <f>'O1'!AZ113</f>
        <v>0</v>
      </c>
      <c r="BU113" s="702" t="str">
        <f t="shared" si="14"/>
        <v>APROPRIAR O MACRO ITEM</v>
      </c>
      <c r="BV113" s="680" t="str">
        <f t="shared" si="15"/>
        <v/>
      </c>
      <c r="BW113" s="680" t="str">
        <f t="shared" si="16"/>
        <v xml:space="preserve"> </v>
      </c>
      <c r="BY113" s="668">
        <f>IF(BU113&lt;&gt;BW113,(IF(BS113=0,BL113*'Q3'!$CA$20,IF(BS113="R",BL113,0))),0)</f>
        <v>0</v>
      </c>
      <c r="BZ113" s="668">
        <f>IF(BU113&lt;&gt;BW113,(IF(BS113=0,BL113*'Q3'!$CA$21,IF(BS113="C",BL113,0))),0)</f>
        <v>0</v>
      </c>
      <c r="CA113" s="668">
        <f>IF(BU113&lt;&gt;BW113,(IF(BS113=0,BL113*'Q3'!$CA$22,IF(BS113="CF",BL113,0))),0)</f>
        <v>0</v>
      </c>
      <c r="CB113" s="668">
        <f>IF(BU113&lt;&gt;BW113,(IF(BS113=0,BL113*'Q3'!$CA$23,IF(BS113="F",BL113,0))),0)</f>
        <v>0</v>
      </c>
      <c r="CD113" s="274">
        <f>'O1'!BL113</f>
        <v>0</v>
      </c>
      <c r="CE113" s="127">
        <f t="shared" si="17"/>
        <v>0</v>
      </c>
      <c r="CF113" s="127">
        <f t="shared" si="18"/>
        <v>0</v>
      </c>
      <c r="CG113" s="127">
        <f t="shared" si="19"/>
        <v>0</v>
      </c>
      <c r="CH113" s="127">
        <f t="shared" si="20"/>
        <v>0</v>
      </c>
    </row>
    <row r="114" spans="2:86" ht="13.5" customHeight="1">
      <c r="B114" s="604">
        <f>'O1'!B114</f>
        <v>0</v>
      </c>
      <c r="C114" s="605"/>
      <c r="D114" s="605"/>
      <c r="E114" s="605"/>
      <c r="F114" s="605"/>
      <c r="G114" s="294">
        <f>'O1'!G114</f>
        <v>0</v>
      </c>
      <c r="H114" s="606"/>
      <c r="I114" s="606"/>
      <c r="J114" s="606"/>
      <c r="K114" s="606"/>
      <c r="L114" s="606"/>
      <c r="M114" s="606"/>
      <c r="N114" s="606"/>
      <c r="O114" s="606"/>
      <c r="P114" s="606"/>
      <c r="Q114" s="606"/>
      <c r="R114" s="606"/>
      <c r="S114" s="606"/>
      <c r="T114" s="606"/>
      <c r="U114" s="606"/>
      <c r="V114" s="606"/>
      <c r="W114" s="606"/>
      <c r="X114" s="606"/>
      <c r="Y114" s="606"/>
      <c r="Z114" s="606"/>
      <c r="AA114" s="606"/>
      <c r="AB114" s="606"/>
      <c r="AC114" s="268">
        <f>'O1'!AC114</f>
        <v>0</v>
      </c>
      <c r="AD114" s="268"/>
      <c r="AE114" s="268"/>
      <c r="AF114" s="266">
        <f>'O1'!BP114</f>
        <v>0</v>
      </c>
      <c r="AG114" s="266"/>
      <c r="AH114" s="266"/>
      <c r="AI114" s="266"/>
      <c r="AJ114" s="266"/>
      <c r="AK114" s="266">
        <f>'O2'!AK114</f>
        <v>0</v>
      </c>
      <c r="AL114" s="266"/>
      <c r="AM114" s="266"/>
      <c r="AN114" s="266"/>
      <c r="AO114" s="266"/>
      <c r="AP114" s="266"/>
      <c r="AQ114" s="266"/>
      <c r="AR114" s="353">
        <f t="shared" si="12"/>
        <v>0</v>
      </c>
      <c r="AS114" s="353"/>
      <c r="AT114" s="353"/>
      <c r="AU114" s="353"/>
      <c r="AV114" s="353"/>
      <c r="AW114" s="353"/>
      <c r="AX114" s="353"/>
      <c r="AY114" s="202">
        <f>'O1'!AY114</f>
        <v>0</v>
      </c>
      <c r="AZ114" s="598">
        <f t="shared" si="21"/>
        <v>0</v>
      </c>
      <c r="BA114" s="599"/>
      <c r="BB114" s="599"/>
      <c r="BC114" s="599"/>
      <c r="BD114" s="600"/>
      <c r="BE114" s="598">
        <f t="shared" si="22"/>
        <v>0</v>
      </c>
      <c r="BF114" s="599"/>
      <c r="BG114" s="599"/>
      <c r="BH114" s="599"/>
      <c r="BI114" s="599"/>
      <c r="BJ114" s="599"/>
      <c r="BK114" s="600"/>
      <c r="BL114" s="1443">
        <f t="shared" si="13"/>
        <v>0</v>
      </c>
      <c r="BM114" s="1443"/>
      <c r="BN114" s="1443"/>
      <c r="BO114" s="1443"/>
      <c r="BP114" s="1443"/>
      <c r="BQ114" s="1443"/>
      <c r="BR114" s="1443"/>
      <c r="BS114" s="298">
        <f t="shared" si="23"/>
        <v>0</v>
      </c>
      <c r="BT114" s="323">
        <f>'O1'!AZ114</f>
        <v>0</v>
      </c>
      <c r="BU114" s="702" t="str">
        <f t="shared" si="14"/>
        <v>APROPRIAR O MACRO ITEM</v>
      </c>
      <c r="BV114" s="680" t="str">
        <f t="shared" si="15"/>
        <v/>
      </c>
      <c r="BW114" s="680" t="str">
        <f t="shared" si="16"/>
        <v xml:space="preserve"> </v>
      </c>
      <c r="BY114" s="668">
        <f>IF(BU114&lt;&gt;BW114,(IF(BS114=0,BL114*'Q3'!$CA$20,IF(BS114="R",BL114,0))),0)</f>
        <v>0</v>
      </c>
      <c r="BZ114" s="668">
        <f>IF(BU114&lt;&gt;BW114,(IF(BS114=0,BL114*'Q3'!$CA$21,IF(BS114="C",BL114,0))),0)</f>
        <v>0</v>
      </c>
      <c r="CA114" s="668">
        <f>IF(BU114&lt;&gt;BW114,(IF(BS114=0,BL114*'Q3'!$CA$22,IF(BS114="CF",BL114,0))),0)</f>
        <v>0</v>
      </c>
      <c r="CB114" s="668">
        <f>IF(BU114&lt;&gt;BW114,(IF(BS114=0,BL114*'Q3'!$CA$23,IF(BS114="F",BL114,0))),0)</f>
        <v>0</v>
      </c>
      <c r="CD114" s="274">
        <f>'O1'!BL114</f>
        <v>0</v>
      </c>
      <c r="CE114" s="127">
        <f t="shared" si="17"/>
        <v>0</v>
      </c>
      <c r="CF114" s="127">
        <f t="shared" si="18"/>
        <v>0</v>
      </c>
      <c r="CG114" s="127">
        <f t="shared" si="19"/>
        <v>0</v>
      </c>
      <c r="CH114" s="127">
        <f t="shared" si="20"/>
        <v>0</v>
      </c>
    </row>
    <row r="115" spans="2:86" ht="13.5" customHeight="1">
      <c r="B115" s="604">
        <f>'O1'!B115</f>
        <v>0</v>
      </c>
      <c r="C115" s="605"/>
      <c r="D115" s="605"/>
      <c r="E115" s="605"/>
      <c r="F115" s="605"/>
      <c r="G115" s="294">
        <f>'O1'!G115</f>
        <v>0</v>
      </c>
      <c r="H115" s="606"/>
      <c r="I115" s="606"/>
      <c r="J115" s="606"/>
      <c r="K115" s="606"/>
      <c r="L115" s="606"/>
      <c r="M115" s="606"/>
      <c r="N115" s="606"/>
      <c r="O115" s="606"/>
      <c r="P115" s="606"/>
      <c r="Q115" s="606"/>
      <c r="R115" s="606"/>
      <c r="S115" s="606"/>
      <c r="T115" s="606"/>
      <c r="U115" s="606"/>
      <c r="V115" s="606"/>
      <c r="W115" s="606"/>
      <c r="X115" s="606"/>
      <c r="Y115" s="606"/>
      <c r="Z115" s="606"/>
      <c r="AA115" s="606"/>
      <c r="AB115" s="606"/>
      <c r="AC115" s="268">
        <f>'O1'!AC115</f>
        <v>0</v>
      </c>
      <c r="AD115" s="268"/>
      <c r="AE115" s="268"/>
      <c r="AF115" s="266">
        <f>'O1'!BP115</f>
        <v>0</v>
      </c>
      <c r="AG115" s="266"/>
      <c r="AH115" s="266"/>
      <c r="AI115" s="266"/>
      <c r="AJ115" s="266"/>
      <c r="AK115" s="266">
        <f>'O2'!AK115</f>
        <v>0</v>
      </c>
      <c r="AL115" s="266"/>
      <c r="AM115" s="266"/>
      <c r="AN115" s="266"/>
      <c r="AO115" s="266"/>
      <c r="AP115" s="266"/>
      <c r="AQ115" s="266"/>
      <c r="AR115" s="353">
        <f t="shared" si="12"/>
        <v>0</v>
      </c>
      <c r="AS115" s="353"/>
      <c r="AT115" s="353"/>
      <c r="AU115" s="353"/>
      <c r="AV115" s="353"/>
      <c r="AW115" s="353"/>
      <c r="AX115" s="353"/>
      <c r="AY115" s="202">
        <f>'O1'!AY115</f>
        <v>0</v>
      </c>
      <c r="AZ115" s="598">
        <f t="shared" si="21"/>
        <v>0</v>
      </c>
      <c r="BA115" s="599"/>
      <c r="BB115" s="599"/>
      <c r="BC115" s="599"/>
      <c r="BD115" s="600"/>
      <c r="BE115" s="598">
        <f t="shared" si="22"/>
        <v>0</v>
      </c>
      <c r="BF115" s="599"/>
      <c r="BG115" s="599"/>
      <c r="BH115" s="599"/>
      <c r="BI115" s="599"/>
      <c r="BJ115" s="599"/>
      <c r="BK115" s="600"/>
      <c r="BL115" s="1443">
        <f t="shared" si="13"/>
        <v>0</v>
      </c>
      <c r="BM115" s="1443"/>
      <c r="BN115" s="1443"/>
      <c r="BO115" s="1443"/>
      <c r="BP115" s="1443"/>
      <c r="BQ115" s="1443"/>
      <c r="BR115" s="1443"/>
      <c r="BS115" s="298">
        <f t="shared" si="23"/>
        <v>0</v>
      </c>
      <c r="BT115" s="323">
        <f>'O1'!AZ115</f>
        <v>0</v>
      </c>
      <c r="BU115" s="702" t="str">
        <f t="shared" si="14"/>
        <v>APROPRIAR O MACRO ITEM</v>
      </c>
      <c r="BV115" s="680" t="str">
        <f t="shared" si="15"/>
        <v/>
      </c>
      <c r="BW115" s="680" t="str">
        <f t="shared" si="16"/>
        <v xml:space="preserve"> </v>
      </c>
      <c r="BY115" s="668">
        <f>IF(BU115&lt;&gt;BW115,(IF(BS115=0,BL115*'Q3'!$CA$20,IF(BS115="R",BL115,0))),0)</f>
        <v>0</v>
      </c>
      <c r="BZ115" s="668">
        <f>IF(BU115&lt;&gt;BW115,(IF(BS115=0,BL115*'Q3'!$CA$21,IF(BS115="C",BL115,0))),0)</f>
        <v>0</v>
      </c>
      <c r="CA115" s="668">
        <f>IF(BU115&lt;&gt;BW115,(IF(BS115=0,BL115*'Q3'!$CA$22,IF(BS115="CF",BL115,0))),0)</f>
        <v>0</v>
      </c>
      <c r="CB115" s="668">
        <f>IF(BU115&lt;&gt;BW115,(IF(BS115=0,BL115*'Q3'!$CA$23,IF(BS115="F",BL115,0))),0)</f>
        <v>0</v>
      </c>
      <c r="CD115" s="274">
        <f>'O1'!BL115</f>
        <v>0</v>
      </c>
      <c r="CE115" s="127">
        <f t="shared" si="17"/>
        <v>0</v>
      </c>
      <c r="CF115" s="127">
        <f t="shared" si="18"/>
        <v>0</v>
      </c>
      <c r="CG115" s="127">
        <f t="shared" si="19"/>
        <v>0</v>
      </c>
      <c r="CH115" s="127">
        <f t="shared" si="20"/>
        <v>0</v>
      </c>
    </row>
    <row r="116" spans="2:86" ht="13.5" customHeight="1">
      <c r="B116" s="604">
        <f>'O1'!B116</f>
        <v>0</v>
      </c>
      <c r="C116" s="605"/>
      <c r="D116" s="605"/>
      <c r="E116" s="605"/>
      <c r="F116" s="605"/>
      <c r="G116" s="294">
        <f>'O1'!G116</f>
        <v>0</v>
      </c>
      <c r="H116" s="606"/>
      <c r="I116" s="606"/>
      <c r="J116" s="606"/>
      <c r="K116" s="606"/>
      <c r="L116" s="606"/>
      <c r="M116" s="606"/>
      <c r="N116" s="606"/>
      <c r="O116" s="606"/>
      <c r="P116" s="606"/>
      <c r="Q116" s="606"/>
      <c r="R116" s="606"/>
      <c r="S116" s="606"/>
      <c r="T116" s="606"/>
      <c r="U116" s="606"/>
      <c r="V116" s="606"/>
      <c r="W116" s="606"/>
      <c r="X116" s="606"/>
      <c r="Y116" s="606"/>
      <c r="Z116" s="606"/>
      <c r="AA116" s="606"/>
      <c r="AB116" s="606"/>
      <c r="AC116" s="268">
        <f>'O1'!AC116</f>
        <v>0</v>
      </c>
      <c r="AD116" s="268"/>
      <c r="AE116" s="268"/>
      <c r="AF116" s="266">
        <f>'O1'!BP116</f>
        <v>0</v>
      </c>
      <c r="AG116" s="266"/>
      <c r="AH116" s="266"/>
      <c r="AI116" s="266"/>
      <c r="AJ116" s="266"/>
      <c r="AK116" s="266">
        <f>'O2'!AK116</f>
        <v>0</v>
      </c>
      <c r="AL116" s="266"/>
      <c r="AM116" s="266"/>
      <c r="AN116" s="266"/>
      <c r="AO116" s="266"/>
      <c r="AP116" s="266"/>
      <c r="AQ116" s="266"/>
      <c r="AR116" s="353">
        <f t="shared" si="12"/>
        <v>0</v>
      </c>
      <c r="AS116" s="353"/>
      <c r="AT116" s="353"/>
      <c r="AU116" s="353"/>
      <c r="AV116" s="353"/>
      <c r="AW116" s="353"/>
      <c r="AX116" s="353"/>
      <c r="AY116" s="202">
        <f>'O1'!AY116</f>
        <v>0</v>
      </c>
      <c r="AZ116" s="598">
        <f t="shared" si="21"/>
        <v>0</v>
      </c>
      <c r="BA116" s="599"/>
      <c r="BB116" s="599"/>
      <c r="BC116" s="599"/>
      <c r="BD116" s="600"/>
      <c r="BE116" s="598">
        <f t="shared" si="22"/>
        <v>0</v>
      </c>
      <c r="BF116" s="599"/>
      <c r="BG116" s="599"/>
      <c r="BH116" s="599"/>
      <c r="BI116" s="599"/>
      <c r="BJ116" s="599"/>
      <c r="BK116" s="600"/>
      <c r="BL116" s="1443">
        <f t="shared" si="13"/>
        <v>0</v>
      </c>
      <c r="BM116" s="1443"/>
      <c r="BN116" s="1443"/>
      <c r="BO116" s="1443"/>
      <c r="BP116" s="1443"/>
      <c r="BQ116" s="1443"/>
      <c r="BR116" s="1443"/>
      <c r="BS116" s="298">
        <f t="shared" si="23"/>
        <v>0</v>
      </c>
      <c r="BT116" s="323">
        <f>'O1'!AZ116</f>
        <v>0</v>
      </c>
      <c r="BU116" s="702" t="str">
        <f t="shared" si="14"/>
        <v>APROPRIAR O MACRO ITEM</v>
      </c>
      <c r="BV116" s="680" t="str">
        <f t="shared" si="15"/>
        <v/>
      </c>
      <c r="BW116" s="680" t="str">
        <f t="shared" si="16"/>
        <v xml:space="preserve"> </v>
      </c>
      <c r="BY116" s="668">
        <f>IF(BU116&lt;&gt;BW116,(IF(BS116=0,BL116*'Q3'!$CA$20,IF(BS116="R",BL116,0))),0)</f>
        <v>0</v>
      </c>
      <c r="BZ116" s="668">
        <f>IF(BU116&lt;&gt;BW116,(IF(BS116=0,BL116*'Q3'!$CA$21,IF(BS116="C",BL116,0))),0)</f>
        <v>0</v>
      </c>
      <c r="CA116" s="668">
        <f>IF(BU116&lt;&gt;BW116,(IF(BS116=0,BL116*'Q3'!$CA$22,IF(BS116="CF",BL116,0))),0)</f>
        <v>0</v>
      </c>
      <c r="CB116" s="668">
        <f>IF(BU116&lt;&gt;BW116,(IF(BS116=0,BL116*'Q3'!$CA$23,IF(BS116="F",BL116,0))),0)</f>
        <v>0</v>
      </c>
      <c r="CD116" s="274">
        <f>'O1'!BL116</f>
        <v>0</v>
      </c>
      <c r="CE116" s="127">
        <f t="shared" si="17"/>
        <v>0</v>
      </c>
      <c r="CF116" s="127">
        <f t="shared" si="18"/>
        <v>0</v>
      </c>
      <c r="CG116" s="127">
        <f t="shared" si="19"/>
        <v>0</v>
      </c>
      <c r="CH116" s="127">
        <f t="shared" si="20"/>
        <v>0</v>
      </c>
    </row>
    <row r="117" spans="2:86" ht="13.5" customHeight="1">
      <c r="B117" s="604">
        <f>'O1'!B117</f>
        <v>0</v>
      </c>
      <c r="C117" s="605"/>
      <c r="D117" s="605"/>
      <c r="E117" s="605"/>
      <c r="F117" s="605"/>
      <c r="G117" s="294">
        <f>'O1'!G117</f>
        <v>0</v>
      </c>
      <c r="H117" s="606"/>
      <c r="I117" s="606"/>
      <c r="J117" s="606"/>
      <c r="K117" s="606"/>
      <c r="L117" s="606"/>
      <c r="M117" s="606"/>
      <c r="N117" s="606"/>
      <c r="O117" s="606"/>
      <c r="P117" s="606"/>
      <c r="Q117" s="606"/>
      <c r="R117" s="606"/>
      <c r="S117" s="606"/>
      <c r="T117" s="606"/>
      <c r="U117" s="606"/>
      <c r="V117" s="606"/>
      <c r="W117" s="606"/>
      <c r="X117" s="606"/>
      <c r="Y117" s="606"/>
      <c r="Z117" s="606"/>
      <c r="AA117" s="606"/>
      <c r="AB117" s="606"/>
      <c r="AC117" s="268">
        <f>'O1'!AC117</f>
        <v>0</v>
      </c>
      <c r="AD117" s="268"/>
      <c r="AE117" s="268"/>
      <c r="AF117" s="266">
        <f>'O1'!BP117</f>
        <v>0</v>
      </c>
      <c r="AG117" s="266"/>
      <c r="AH117" s="266"/>
      <c r="AI117" s="266"/>
      <c r="AJ117" s="266"/>
      <c r="AK117" s="266">
        <f>'O2'!AK117</f>
        <v>0</v>
      </c>
      <c r="AL117" s="266"/>
      <c r="AM117" s="266"/>
      <c r="AN117" s="266"/>
      <c r="AO117" s="266"/>
      <c r="AP117" s="266"/>
      <c r="AQ117" s="266"/>
      <c r="AR117" s="353">
        <f t="shared" si="12"/>
        <v>0</v>
      </c>
      <c r="AS117" s="353"/>
      <c r="AT117" s="353"/>
      <c r="AU117" s="353"/>
      <c r="AV117" s="353"/>
      <c r="AW117" s="353"/>
      <c r="AX117" s="353"/>
      <c r="AY117" s="202">
        <f>'O1'!AY117</f>
        <v>0</v>
      </c>
      <c r="AZ117" s="598">
        <f t="shared" si="21"/>
        <v>0</v>
      </c>
      <c r="BA117" s="599"/>
      <c r="BB117" s="599"/>
      <c r="BC117" s="599"/>
      <c r="BD117" s="600"/>
      <c r="BE117" s="598">
        <f t="shared" si="22"/>
        <v>0</v>
      </c>
      <c r="BF117" s="599"/>
      <c r="BG117" s="599"/>
      <c r="BH117" s="599"/>
      <c r="BI117" s="599"/>
      <c r="BJ117" s="599"/>
      <c r="BK117" s="600"/>
      <c r="BL117" s="1443">
        <f t="shared" si="13"/>
        <v>0</v>
      </c>
      <c r="BM117" s="1443"/>
      <c r="BN117" s="1443"/>
      <c r="BO117" s="1443"/>
      <c r="BP117" s="1443"/>
      <c r="BQ117" s="1443"/>
      <c r="BR117" s="1443"/>
      <c r="BS117" s="298">
        <f t="shared" si="23"/>
        <v>0</v>
      </c>
      <c r="BT117" s="323">
        <f>'O1'!AZ117</f>
        <v>0</v>
      </c>
      <c r="BU117" s="702" t="str">
        <f t="shared" si="14"/>
        <v>APROPRIAR O MACRO ITEM</v>
      </c>
      <c r="BV117" s="680" t="str">
        <f t="shared" si="15"/>
        <v/>
      </c>
      <c r="BW117" s="680" t="str">
        <f t="shared" si="16"/>
        <v xml:space="preserve"> </v>
      </c>
      <c r="BY117" s="668">
        <f>IF(BU117&lt;&gt;BW117,(IF(BS117=0,BL117*'Q3'!$CA$20,IF(BS117="R",BL117,0))),0)</f>
        <v>0</v>
      </c>
      <c r="BZ117" s="668">
        <f>IF(BU117&lt;&gt;BW117,(IF(BS117=0,BL117*'Q3'!$CA$21,IF(BS117="C",BL117,0))),0)</f>
        <v>0</v>
      </c>
      <c r="CA117" s="668">
        <f>IF(BU117&lt;&gt;BW117,(IF(BS117=0,BL117*'Q3'!$CA$22,IF(BS117="CF",BL117,0))),0)</f>
        <v>0</v>
      </c>
      <c r="CB117" s="668">
        <f>IF(BU117&lt;&gt;BW117,(IF(BS117=0,BL117*'Q3'!$CA$23,IF(BS117="F",BL117,0))),0)</f>
        <v>0</v>
      </c>
      <c r="CD117" s="274">
        <f>'O1'!BL117</f>
        <v>0</v>
      </c>
      <c r="CE117" s="127">
        <f t="shared" si="17"/>
        <v>0</v>
      </c>
      <c r="CF117" s="127">
        <f t="shared" si="18"/>
        <v>0</v>
      </c>
      <c r="CG117" s="127">
        <f t="shared" si="19"/>
        <v>0</v>
      </c>
      <c r="CH117" s="127">
        <f t="shared" si="20"/>
        <v>0</v>
      </c>
    </row>
    <row r="118" spans="2:86" ht="13.5" customHeight="1">
      <c r="B118" s="604">
        <f>'O1'!B118</f>
        <v>0</v>
      </c>
      <c r="C118" s="605"/>
      <c r="D118" s="605"/>
      <c r="E118" s="605"/>
      <c r="F118" s="605"/>
      <c r="G118" s="294">
        <f>'O1'!G118</f>
        <v>0</v>
      </c>
      <c r="H118" s="606"/>
      <c r="I118" s="606"/>
      <c r="J118" s="606"/>
      <c r="K118" s="606"/>
      <c r="L118" s="606"/>
      <c r="M118" s="606"/>
      <c r="N118" s="606"/>
      <c r="O118" s="606"/>
      <c r="P118" s="606"/>
      <c r="Q118" s="606"/>
      <c r="R118" s="606"/>
      <c r="S118" s="606"/>
      <c r="T118" s="606"/>
      <c r="U118" s="606"/>
      <c r="V118" s="606"/>
      <c r="W118" s="606"/>
      <c r="X118" s="606"/>
      <c r="Y118" s="606"/>
      <c r="Z118" s="606"/>
      <c r="AA118" s="606"/>
      <c r="AB118" s="606"/>
      <c r="AC118" s="268">
        <f>'O1'!AC118</f>
        <v>0</v>
      </c>
      <c r="AD118" s="268"/>
      <c r="AE118" s="268"/>
      <c r="AF118" s="266">
        <f>'O1'!BP118</f>
        <v>0</v>
      </c>
      <c r="AG118" s="266"/>
      <c r="AH118" s="266"/>
      <c r="AI118" s="266"/>
      <c r="AJ118" s="266"/>
      <c r="AK118" s="266">
        <f>'O2'!AK118</f>
        <v>0</v>
      </c>
      <c r="AL118" s="266"/>
      <c r="AM118" s="266"/>
      <c r="AN118" s="266"/>
      <c r="AO118" s="266"/>
      <c r="AP118" s="266"/>
      <c r="AQ118" s="266"/>
      <c r="AR118" s="353">
        <f t="shared" si="12"/>
        <v>0</v>
      </c>
      <c r="AS118" s="353"/>
      <c r="AT118" s="353"/>
      <c r="AU118" s="353"/>
      <c r="AV118" s="353"/>
      <c r="AW118" s="353"/>
      <c r="AX118" s="353"/>
      <c r="AY118" s="202">
        <f>'O1'!AY118</f>
        <v>0</v>
      </c>
      <c r="AZ118" s="598">
        <f t="shared" si="21"/>
        <v>0</v>
      </c>
      <c r="BA118" s="599"/>
      <c r="BB118" s="599"/>
      <c r="BC118" s="599"/>
      <c r="BD118" s="600"/>
      <c r="BE118" s="598">
        <f t="shared" si="22"/>
        <v>0</v>
      </c>
      <c r="BF118" s="599"/>
      <c r="BG118" s="599"/>
      <c r="BH118" s="599"/>
      <c r="BI118" s="599"/>
      <c r="BJ118" s="599"/>
      <c r="BK118" s="600"/>
      <c r="BL118" s="1443">
        <f t="shared" si="13"/>
        <v>0</v>
      </c>
      <c r="BM118" s="1443"/>
      <c r="BN118" s="1443"/>
      <c r="BO118" s="1443"/>
      <c r="BP118" s="1443"/>
      <c r="BQ118" s="1443"/>
      <c r="BR118" s="1443"/>
      <c r="BS118" s="298">
        <f t="shared" si="23"/>
        <v>0</v>
      </c>
      <c r="BT118" s="323">
        <f>'O1'!AZ118</f>
        <v>0</v>
      </c>
      <c r="BU118" s="702" t="str">
        <f t="shared" si="14"/>
        <v>APROPRIAR O MACRO ITEM</v>
      </c>
      <c r="BV118" s="680" t="str">
        <f t="shared" si="15"/>
        <v/>
      </c>
      <c r="BW118" s="680" t="str">
        <f t="shared" si="16"/>
        <v xml:space="preserve"> </v>
      </c>
      <c r="BY118" s="668">
        <f>IF(BU118&lt;&gt;BW118,(IF(BS118=0,BL118*'Q3'!$CA$20,IF(BS118="R",BL118,0))),0)</f>
        <v>0</v>
      </c>
      <c r="BZ118" s="668">
        <f>IF(BU118&lt;&gt;BW118,(IF(BS118=0,BL118*'Q3'!$CA$21,IF(BS118="C",BL118,0))),0)</f>
        <v>0</v>
      </c>
      <c r="CA118" s="668">
        <f>IF(BU118&lt;&gt;BW118,(IF(BS118=0,BL118*'Q3'!$CA$22,IF(BS118="CF",BL118,0))),0)</f>
        <v>0</v>
      </c>
      <c r="CB118" s="668">
        <f>IF(BU118&lt;&gt;BW118,(IF(BS118=0,BL118*'Q3'!$CA$23,IF(BS118="F",BL118,0))),0)</f>
        <v>0</v>
      </c>
      <c r="CD118" s="274">
        <f>'O1'!BL118</f>
        <v>0</v>
      </c>
      <c r="CE118" s="127">
        <f t="shared" si="17"/>
        <v>0</v>
      </c>
      <c r="CF118" s="127">
        <f t="shared" si="18"/>
        <v>0</v>
      </c>
      <c r="CG118" s="127">
        <f t="shared" si="19"/>
        <v>0</v>
      </c>
      <c r="CH118" s="127">
        <f t="shared" si="20"/>
        <v>0</v>
      </c>
    </row>
    <row r="119" spans="2:86" ht="13.5" customHeight="1">
      <c r="B119" s="604">
        <f>'O1'!B119</f>
        <v>0</v>
      </c>
      <c r="C119" s="605"/>
      <c r="D119" s="605"/>
      <c r="E119" s="605"/>
      <c r="F119" s="605"/>
      <c r="G119" s="294">
        <f>'O1'!G119</f>
        <v>0</v>
      </c>
      <c r="H119" s="606"/>
      <c r="I119" s="606"/>
      <c r="J119" s="606"/>
      <c r="K119" s="606"/>
      <c r="L119" s="606"/>
      <c r="M119" s="606"/>
      <c r="N119" s="606"/>
      <c r="O119" s="606"/>
      <c r="P119" s="606"/>
      <c r="Q119" s="606"/>
      <c r="R119" s="606"/>
      <c r="S119" s="606"/>
      <c r="T119" s="606"/>
      <c r="U119" s="606"/>
      <c r="V119" s="606"/>
      <c r="W119" s="606"/>
      <c r="X119" s="606"/>
      <c r="Y119" s="606"/>
      <c r="Z119" s="606"/>
      <c r="AA119" s="606"/>
      <c r="AB119" s="606"/>
      <c r="AC119" s="268">
        <f>'O1'!AC119</f>
        <v>0</v>
      </c>
      <c r="AD119" s="268"/>
      <c r="AE119" s="268"/>
      <c r="AF119" s="266">
        <f>'O1'!BP119</f>
        <v>0</v>
      </c>
      <c r="AG119" s="266"/>
      <c r="AH119" s="266"/>
      <c r="AI119" s="266"/>
      <c r="AJ119" s="266"/>
      <c r="AK119" s="266">
        <f>'O2'!AK119</f>
        <v>0</v>
      </c>
      <c r="AL119" s="266"/>
      <c r="AM119" s="266"/>
      <c r="AN119" s="266"/>
      <c r="AO119" s="266"/>
      <c r="AP119" s="266"/>
      <c r="AQ119" s="266"/>
      <c r="AR119" s="353">
        <f t="shared" si="12"/>
        <v>0</v>
      </c>
      <c r="AS119" s="353"/>
      <c r="AT119" s="353"/>
      <c r="AU119" s="353"/>
      <c r="AV119" s="353"/>
      <c r="AW119" s="353"/>
      <c r="AX119" s="353"/>
      <c r="AY119" s="202">
        <f>'O1'!AY119</f>
        <v>0</v>
      </c>
      <c r="AZ119" s="598">
        <f t="shared" si="21"/>
        <v>0</v>
      </c>
      <c r="BA119" s="599"/>
      <c r="BB119" s="599"/>
      <c r="BC119" s="599"/>
      <c r="BD119" s="600"/>
      <c r="BE119" s="598">
        <f t="shared" si="22"/>
        <v>0</v>
      </c>
      <c r="BF119" s="599"/>
      <c r="BG119" s="599"/>
      <c r="BH119" s="599"/>
      <c r="BI119" s="599"/>
      <c r="BJ119" s="599"/>
      <c r="BK119" s="600"/>
      <c r="BL119" s="1443">
        <f t="shared" si="13"/>
        <v>0</v>
      </c>
      <c r="BM119" s="1443"/>
      <c r="BN119" s="1443"/>
      <c r="BO119" s="1443"/>
      <c r="BP119" s="1443"/>
      <c r="BQ119" s="1443"/>
      <c r="BR119" s="1443"/>
      <c r="BS119" s="298">
        <f t="shared" si="23"/>
        <v>0</v>
      </c>
      <c r="BT119" s="323">
        <f>'O1'!AZ119</f>
        <v>0</v>
      </c>
      <c r="BU119" s="702" t="str">
        <f t="shared" si="14"/>
        <v>APROPRIAR O MACRO ITEM</v>
      </c>
      <c r="BV119" s="680" t="str">
        <f t="shared" si="15"/>
        <v/>
      </c>
      <c r="BW119" s="680" t="str">
        <f t="shared" si="16"/>
        <v xml:space="preserve"> </v>
      </c>
      <c r="BY119" s="668">
        <f>IF(BU119&lt;&gt;BW119,(IF(BS119=0,BL119*'Q3'!$CA$20,IF(BS119="R",BL119,0))),0)</f>
        <v>0</v>
      </c>
      <c r="BZ119" s="668">
        <f>IF(BU119&lt;&gt;BW119,(IF(BS119=0,BL119*'Q3'!$CA$21,IF(BS119="C",BL119,0))),0)</f>
        <v>0</v>
      </c>
      <c r="CA119" s="668">
        <f>IF(BU119&lt;&gt;BW119,(IF(BS119=0,BL119*'Q3'!$CA$22,IF(BS119="CF",BL119,0))),0)</f>
        <v>0</v>
      </c>
      <c r="CB119" s="668">
        <f>IF(BU119&lt;&gt;BW119,(IF(BS119=0,BL119*'Q3'!$CA$23,IF(BS119="F",BL119,0))),0)</f>
        <v>0</v>
      </c>
      <c r="CD119" s="274">
        <f>'O1'!BL119</f>
        <v>0</v>
      </c>
      <c r="CE119" s="127">
        <f t="shared" si="17"/>
        <v>0</v>
      </c>
      <c r="CF119" s="127">
        <f t="shared" si="18"/>
        <v>0</v>
      </c>
      <c r="CG119" s="127">
        <f t="shared" si="19"/>
        <v>0</v>
      </c>
      <c r="CH119" s="127">
        <f t="shared" si="20"/>
        <v>0</v>
      </c>
    </row>
    <row r="120" spans="2:86" ht="13.5" customHeight="1">
      <c r="B120" s="604">
        <f>'O1'!B120</f>
        <v>0</v>
      </c>
      <c r="C120" s="605"/>
      <c r="D120" s="605"/>
      <c r="E120" s="605"/>
      <c r="F120" s="605"/>
      <c r="G120" s="294">
        <f>'O1'!G120</f>
        <v>0</v>
      </c>
      <c r="H120" s="606"/>
      <c r="I120" s="606"/>
      <c r="J120" s="606"/>
      <c r="K120" s="606"/>
      <c r="L120" s="606"/>
      <c r="M120" s="606"/>
      <c r="N120" s="606"/>
      <c r="O120" s="606"/>
      <c r="P120" s="606"/>
      <c r="Q120" s="606"/>
      <c r="R120" s="606"/>
      <c r="S120" s="606"/>
      <c r="T120" s="606"/>
      <c r="U120" s="606"/>
      <c r="V120" s="606"/>
      <c r="W120" s="606"/>
      <c r="X120" s="606"/>
      <c r="Y120" s="606"/>
      <c r="Z120" s="606"/>
      <c r="AA120" s="606"/>
      <c r="AB120" s="606"/>
      <c r="AC120" s="268">
        <f>'O1'!AC120</f>
        <v>0</v>
      </c>
      <c r="AD120" s="268"/>
      <c r="AE120" s="268"/>
      <c r="AF120" s="266">
        <f>'O1'!BP120</f>
        <v>0</v>
      </c>
      <c r="AG120" s="266"/>
      <c r="AH120" s="266"/>
      <c r="AI120" s="266"/>
      <c r="AJ120" s="266"/>
      <c r="AK120" s="266">
        <f>'O2'!AK120</f>
        <v>0</v>
      </c>
      <c r="AL120" s="266"/>
      <c r="AM120" s="266"/>
      <c r="AN120" s="266"/>
      <c r="AO120" s="266"/>
      <c r="AP120" s="266"/>
      <c r="AQ120" s="266"/>
      <c r="AR120" s="353">
        <f t="shared" si="12"/>
        <v>0</v>
      </c>
      <c r="AS120" s="353"/>
      <c r="AT120" s="353"/>
      <c r="AU120" s="353"/>
      <c r="AV120" s="353"/>
      <c r="AW120" s="353"/>
      <c r="AX120" s="353"/>
      <c r="AY120" s="202">
        <f>'O1'!AY120</f>
        <v>0</v>
      </c>
      <c r="AZ120" s="598">
        <f t="shared" si="21"/>
        <v>0</v>
      </c>
      <c r="BA120" s="599"/>
      <c r="BB120" s="599"/>
      <c r="BC120" s="599"/>
      <c r="BD120" s="600"/>
      <c r="BE120" s="598">
        <f t="shared" si="22"/>
        <v>0</v>
      </c>
      <c r="BF120" s="599"/>
      <c r="BG120" s="599"/>
      <c r="BH120" s="599"/>
      <c r="BI120" s="599"/>
      <c r="BJ120" s="599"/>
      <c r="BK120" s="600"/>
      <c r="BL120" s="1443">
        <f t="shared" si="13"/>
        <v>0</v>
      </c>
      <c r="BM120" s="1443"/>
      <c r="BN120" s="1443"/>
      <c r="BO120" s="1443"/>
      <c r="BP120" s="1443"/>
      <c r="BQ120" s="1443"/>
      <c r="BR120" s="1443"/>
      <c r="BS120" s="298">
        <f t="shared" si="23"/>
        <v>0</v>
      </c>
      <c r="BT120" s="323">
        <f>'O1'!AZ120</f>
        <v>0</v>
      </c>
      <c r="BU120" s="702" t="str">
        <f t="shared" si="14"/>
        <v>APROPRIAR O MACRO ITEM</v>
      </c>
      <c r="BV120" s="680" t="str">
        <f t="shared" si="15"/>
        <v/>
      </c>
      <c r="BW120" s="680" t="str">
        <f t="shared" si="16"/>
        <v xml:space="preserve"> </v>
      </c>
      <c r="BY120" s="668">
        <f>IF(BU120&lt;&gt;BW120,(IF(BS120=0,BL120*'Q3'!$CA$20,IF(BS120="R",BL120,0))),0)</f>
        <v>0</v>
      </c>
      <c r="BZ120" s="668">
        <f>IF(BU120&lt;&gt;BW120,(IF(BS120=0,BL120*'Q3'!$CA$21,IF(BS120="C",BL120,0))),0)</f>
        <v>0</v>
      </c>
      <c r="CA120" s="668">
        <f>IF(BU120&lt;&gt;BW120,(IF(BS120=0,BL120*'Q3'!$CA$22,IF(BS120="CF",BL120,0))),0)</f>
        <v>0</v>
      </c>
      <c r="CB120" s="668">
        <f>IF(BU120&lt;&gt;BW120,(IF(BS120=0,BL120*'Q3'!$CA$23,IF(BS120="F",BL120,0))),0)</f>
        <v>0</v>
      </c>
      <c r="CD120" s="274">
        <f>'O1'!BL120</f>
        <v>0</v>
      </c>
      <c r="CE120" s="127">
        <f t="shared" si="17"/>
        <v>0</v>
      </c>
      <c r="CF120" s="127">
        <f t="shared" si="18"/>
        <v>0</v>
      </c>
      <c r="CG120" s="127">
        <f t="shared" si="19"/>
        <v>0</v>
      </c>
      <c r="CH120" s="127">
        <f t="shared" si="20"/>
        <v>0</v>
      </c>
    </row>
    <row r="121" spans="2:86" ht="13.5" customHeight="1">
      <c r="B121" s="604">
        <f>'O1'!B121</f>
        <v>0</v>
      </c>
      <c r="C121" s="605"/>
      <c r="D121" s="605"/>
      <c r="E121" s="605"/>
      <c r="F121" s="605"/>
      <c r="G121" s="294">
        <f>'O1'!G121</f>
        <v>0</v>
      </c>
      <c r="H121" s="606"/>
      <c r="I121" s="606"/>
      <c r="J121" s="606"/>
      <c r="K121" s="606"/>
      <c r="L121" s="606"/>
      <c r="M121" s="606"/>
      <c r="N121" s="606"/>
      <c r="O121" s="606"/>
      <c r="P121" s="606"/>
      <c r="Q121" s="606"/>
      <c r="R121" s="606"/>
      <c r="S121" s="606"/>
      <c r="T121" s="606"/>
      <c r="U121" s="606"/>
      <c r="V121" s="606"/>
      <c r="W121" s="606"/>
      <c r="X121" s="606"/>
      <c r="Y121" s="606"/>
      <c r="Z121" s="606"/>
      <c r="AA121" s="606"/>
      <c r="AB121" s="606"/>
      <c r="AC121" s="268">
        <f>'O1'!AC121</f>
        <v>0</v>
      </c>
      <c r="AD121" s="268"/>
      <c r="AE121" s="268"/>
      <c r="AF121" s="266">
        <f>'O1'!BP121</f>
        <v>0</v>
      </c>
      <c r="AG121" s="266"/>
      <c r="AH121" s="266"/>
      <c r="AI121" s="266"/>
      <c r="AJ121" s="266"/>
      <c r="AK121" s="266">
        <f>'O2'!AK121</f>
        <v>0</v>
      </c>
      <c r="AL121" s="266"/>
      <c r="AM121" s="266"/>
      <c r="AN121" s="266"/>
      <c r="AO121" s="266"/>
      <c r="AP121" s="266"/>
      <c r="AQ121" s="266"/>
      <c r="AR121" s="353">
        <f t="shared" si="12"/>
        <v>0</v>
      </c>
      <c r="AS121" s="353"/>
      <c r="AT121" s="353"/>
      <c r="AU121" s="353"/>
      <c r="AV121" s="353"/>
      <c r="AW121" s="353"/>
      <c r="AX121" s="353"/>
      <c r="AY121" s="202">
        <f>'O1'!AY121</f>
        <v>0</v>
      </c>
      <c r="AZ121" s="598">
        <f t="shared" si="21"/>
        <v>0</v>
      </c>
      <c r="BA121" s="599"/>
      <c r="BB121" s="599"/>
      <c r="BC121" s="599"/>
      <c r="BD121" s="600"/>
      <c r="BE121" s="598">
        <f t="shared" si="22"/>
        <v>0</v>
      </c>
      <c r="BF121" s="599"/>
      <c r="BG121" s="599"/>
      <c r="BH121" s="599"/>
      <c r="BI121" s="599"/>
      <c r="BJ121" s="599"/>
      <c r="BK121" s="600"/>
      <c r="BL121" s="1443">
        <f t="shared" si="13"/>
        <v>0</v>
      </c>
      <c r="BM121" s="1443"/>
      <c r="BN121" s="1443"/>
      <c r="BO121" s="1443"/>
      <c r="BP121" s="1443"/>
      <c r="BQ121" s="1443"/>
      <c r="BR121" s="1443"/>
      <c r="BS121" s="298">
        <f t="shared" si="23"/>
        <v>0</v>
      </c>
      <c r="BT121" s="323">
        <f>'O1'!AZ121</f>
        <v>0</v>
      </c>
      <c r="BU121" s="702" t="str">
        <f t="shared" si="14"/>
        <v>APROPRIAR O MACRO ITEM</v>
      </c>
      <c r="BV121" s="680" t="str">
        <f t="shared" si="15"/>
        <v/>
      </c>
      <c r="BW121" s="680" t="str">
        <f t="shared" si="16"/>
        <v xml:space="preserve"> </v>
      </c>
      <c r="BY121" s="668">
        <f>IF(BU121&lt;&gt;BW121,(IF(BS121=0,BL121*'Q3'!$CA$20,IF(BS121="R",BL121,0))),0)</f>
        <v>0</v>
      </c>
      <c r="BZ121" s="668">
        <f>IF(BU121&lt;&gt;BW121,(IF(BS121=0,BL121*'Q3'!$CA$21,IF(BS121="C",BL121,0))),0)</f>
        <v>0</v>
      </c>
      <c r="CA121" s="668">
        <f>IF(BU121&lt;&gt;BW121,(IF(BS121=0,BL121*'Q3'!$CA$22,IF(BS121="CF",BL121,0))),0)</f>
        <v>0</v>
      </c>
      <c r="CB121" s="668">
        <f>IF(BU121&lt;&gt;BW121,(IF(BS121=0,BL121*'Q3'!$CA$23,IF(BS121="F",BL121,0))),0)</f>
        <v>0</v>
      </c>
      <c r="CD121" s="274">
        <f>'O1'!BL121</f>
        <v>0</v>
      </c>
      <c r="CE121" s="127">
        <f t="shared" si="17"/>
        <v>0</v>
      </c>
      <c r="CF121" s="127">
        <f t="shared" si="18"/>
        <v>0</v>
      </c>
      <c r="CG121" s="127">
        <f t="shared" si="19"/>
        <v>0</v>
      </c>
      <c r="CH121" s="127">
        <f t="shared" si="20"/>
        <v>0</v>
      </c>
    </row>
    <row r="122" spans="2:86" ht="13.5" customHeight="1">
      <c r="B122" s="604">
        <f>'O1'!B122</f>
        <v>0</v>
      </c>
      <c r="C122" s="605"/>
      <c r="D122" s="605"/>
      <c r="E122" s="605"/>
      <c r="F122" s="605"/>
      <c r="G122" s="294">
        <f>'O1'!G122</f>
        <v>0</v>
      </c>
      <c r="H122" s="606"/>
      <c r="I122" s="606"/>
      <c r="J122" s="606"/>
      <c r="K122" s="606"/>
      <c r="L122" s="606"/>
      <c r="M122" s="606"/>
      <c r="N122" s="606"/>
      <c r="O122" s="606"/>
      <c r="P122" s="606"/>
      <c r="Q122" s="606"/>
      <c r="R122" s="606"/>
      <c r="S122" s="606"/>
      <c r="T122" s="606"/>
      <c r="U122" s="606"/>
      <c r="V122" s="606"/>
      <c r="W122" s="606"/>
      <c r="X122" s="606"/>
      <c r="Y122" s="606"/>
      <c r="Z122" s="606"/>
      <c r="AA122" s="606"/>
      <c r="AB122" s="606"/>
      <c r="AC122" s="268">
        <f>'O1'!AC122</f>
        <v>0</v>
      </c>
      <c r="AD122" s="268"/>
      <c r="AE122" s="268"/>
      <c r="AF122" s="266">
        <f>'O1'!BP122</f>
        <v>0</v>
      </c>
      <c r="AG122" s="266"/>
      <c r="AH122" s="266"/>
      <c r="AI122" s="266"/>
      <c r="AJ122" s="266"/>
      <c r="AK122" s="266">
        <f>'O2'!AK122</f>
        <v>0</v>
      </c>
      <c r="AL122" s="266"/>
      <c r="AM122" s="266"/>
      <c r="AN122" s="266"/>
      <c r="AO122" s="266"/>
      <c r="AP122" s="266"/>
      <c r="AQ122" s="266"/>
      <c r="AR122" s="353">
        <f t="shared" si="12"/>
        <v>0</v>
      </c>
      <c r="AS122" s="353"/>
      <c r="AT122" s="353"/>
      <c r="AU122" s="353"/>
      <c r="AV122" s="353"/>
      <c r="AW122" s="353"/>
      <c r="AX122" s="353"/>
      <c r="AY122" s="202">
        <f>'O1'!AY122</f>
        <v>0</v>
      </c>
      <c r="AZ122" s="598">
        <f t="shared" si="21"/>
        <v>0</v>
      </c>
      <c r="BA122" s="599"/>
      <c r="BB122" s="599"/>
      <c r="BC122" s="599"/>
      <c r="BD122" s="600"/>
      <c r="BE122" s="598">
        <f t="shared" si="22"/>
        <v>0</v>
      </c>
      <c r="BF122" s="599"/>
      <c r="BG122" s="599"/>
      <c r="BH122" s="599"/>
      <c r="BI122" s="599"/>
      <c r="BJ122" s="599"/>
      <c r="BK122" s="600"/>
      <c r="BL122" s="1443">
        <f t="shared" si="13"/>
        <v>0</v>
      </c>
      <c r="BM122" s="1443"/>
      <c r="BN122" s="1443"/>
      <c r="BO122" s="1443"/>
      <c r="BP122" s="1443"/>
      <c r="BQ122" s="1443"/>
      <c r="BR122" s="1443"/>
      <c r="BS122" s="298">
        <f t="shared" si="23"/>
        <v>0</v>
      </c>
      <c r="BT122" s="323">
        <f>'O1'!AZ122</f>
        <v>0</v>
      </c>
      <c r="BU122" s="702" t="str">
        <f t="shared" si="14"/>
        <v>APROPRIAR O MACRO ITEM</v>
      </c>
      <c r="BV122" s="680" t="str">
        <f t="shared" si="15"/>
        <v/>
      </c>
      <c r="BW122" s="680" t="str">
        <f t="shared" si="16"/>
        <v xml:space="preserve"> </v>
      </c>
      <c r="BY122" s="668">
        <f>IF(BU122&lt;&gt;BW122,(IF(BS122=0,BL122*'Q3'!$CA$20,IF(BS122="R",BL122,0))),0)</f>
        <v>0</v>
      </c>
      <c r="BZ122" s="668">
        <f>IF(BU122&lt;&gt;BW122,(IF(BS122=0,BL122*'Q3'!$CA$21,IF(BS122="C",BL122,0))),0)</f>
        <v>0</v>
      </c>
      <c r="CA122" s="668">
        <f>IF(BU122&lt;&gt;BW122,(IF(BS122=0,BL122*'Q3'!$CA$22,IF(BS122="CF",BL122,0))),0)</f>
        <v>0</v>
      </c>
      <c r="CB122" s="668">
        <f>IF(BU122&lt;&gt;BW122,(IF(BS122=0,BL122*'Q3'!$CA$23,IF(BS122="F",BL122,0))),0)</f>
        <v>0</v>
      </c>
      <c r="CD122" s="274">
        <f>'O1'!BL122</f>
        <v>0</v>
      </c>
      <c r="CE122" s="127">
        <f t="shared" si="17"/>
        <v>0</v>
      </c>
      <c r="CF122" s="127">
        <f t="shared" si="18"/>
        <v>0</v>
      </c>
      <c r="CG122" s="127">
        <f t="shared" si="19"/>
        <v>0</v>
      </c>
      <c r="CH122" s="127">
        <f t="shared" si="20"/>
        <v>0</v>
      </c>
    </row>
    <row r="123" spans="2:86" ht="13.5" customHeight="1">
      <c r="B123" s="604">
        <f>'O1'!B123</f>
        <v>0</v>
      </c>
      <c r="C123" s="605"/>
      <c r="D123" s="605"/>
      <c r="E123" s="605"/>
      <c r="F123" s="605"/>
      <c r="G123" s="294">
        <f>'O1'!G123</f>
        <v>0</v>
      </c>
      <c r="H123" s="606"/>
      <c r="I123" s="606"/>
      <c r="J123" s="606"/>
      <c r="K123" s="606"/>
      <c r="L123" s="606"/>
      <c r="M123" s="606"/>
      <c r="N123" s="606"/>
      <c r="O123" s="606"/>
      <c r="P123" s="606"/>
      <c r="Q123" s="606"/>
      <c r="R123" s="606"/>
      <c r="S123" s="606"/>
      <c r="T123" s="606"/>
      <c r="U123" s="606"/>
      <c r="V123" s="606"/>
      <c r="W123" s="606"/>
      <c r="X123" s="606"/>
      <c r="Y123" s="606"/>
      <c r="Z123" s="606"/>
      <c r="AA123" s="606"/>
      <c r="AB123" s="606"/>
      <c r="AC123" s="268">
        <f>'O1'!AC123</f>
        <v>0</v>
      </c>
      <c r="AD123" s="268"/>
      <c r="AE123" s="268"/>
      <c r="AF123" s="266">
        <f>'O1'!BP123</f>
        <v>0</v>
      </c>
      <c r="AG123" s="266"/>
      <c r="AH123" s="266"/>
      <c r="AI123" s="266"/>
      <c r="AJ123" s="266"/>
      <c r="AK123" s="266">
        <f>'O2'!AK123</f>
        <v>0</v>
      </c>
      <c r="AL123" s="266"/>
      <c r="AM123" s="266"/>
      <c r="AN123" s="266"/>
      <c r="AO123" s="266"/>
      <c r="AP123" s="266"/>
      <c r="AQ123" s="266"/>
      <c r="AR123" s="353">
        <f t="shared" si="12"/>
        <v>0</v>
      </c>
      <c r="AS123" s="353"/>
      <c r="AT123" s="353"/>
      <c r="AU123" s="353"/>
      <c r="AV123" s="353"/>
      <c r="AW123" s="353"/>
      <c r="AX123" s="353"/>
      <c r="AY123" s="202">
        <f>'O1'!AY123</f>
        <v>0</v>
      </c>
      <c r="AZ123" s="598">
        <f t="shared" si="21"/>
        <v>0</v>
      </c>
      <c r="BA123" s="599"/>
      <c r="BB123" s="599"/>
      <c r="BC123" s="599"/>
      <c r="BD123" s="600"/>
      <c r="BE123" s="598">
        <f t="shared" si="22"/>
        <v>0</v>
      </c>
      <c r="BF123" s="599"/>
      <c r="BG123" s="599"/>
      <c r="BH123" s="599"/>
      <c r="BI123" s="599"/>
      <c r="BJ123" s="599"/>
      <c r="BK123" s="600"/>
      <c r="BL123" s="1443">
        <f t="shared" si="13"/>
        <v>0</v>
      </c>
      <c r="BM123" s="1443"/>
      <c r="BN123" s="1443"/>
      <c r="BO123" s="1443"/>
      <c r="BP123" s="1443"/>
      <c r="BQ123" s="1443"/>
      <c r="BR123" s="1443"/>
      <c r="BS123" s="298">
        <f t="shared" si="23"/>
        <v>0</v>
      </c>
      <c r="BT123" s="323">
        <f>'O1'!AZ123</f>
        <v>0</v>
      </c>
      <c r="BU123" s="702" t="str">
        <f t="shared" si="14"/>
        <v>APROPRIAR O MACRO ITEM</v>
      </c>
      <c r="BV123" s="680" t="str">
        <f t="shared" si="15"/>
        <v/>
      </c>
      <c r="BW123" s="680" t="str">
        <f t="shared" si="16"/>
        <v xml:space="preserve"> </v>
      </c>
      <c r="BY123" s="668">
        <f>IF(BU123&lt;&gt;BW123,(IF(BS123=0,BL123*'Q3'!$CA$20,IF(BS123="R",BL123,0))),0)</f>
        <v>0</v>
      </c>
      <c r="BZ123" s="668">
        <f>IF(BU123&lt;&gt;BW123,(IF(BS123=0,BL123*'Q3'!$CA$21,IF(BS123="C",BL123,0))),0)</f>
        <v>0</v>
      </c>
      <c r="CA123" s="668">
        <f>IF(BU123&lt;&gt;BW123,(IF(BS123=0,BL123*'Q3'!$CA$22,IF(BS123="CF",BL123,0))),0)</f>
        <v>0</v>
      </c>
      <c r="CB123" s="668">
        <f>IF(BU123&lt;&gt;BW123,(IF(BS123=0,BL123*'Q3'!$CA$23,IF(BS123="F",BL123,0))),0)</f>
        <v>0</v>
      </c>
      <c r="CD123" s="274">
        <f>'O1'!BL123</f>
        <v>0</v>
      </c>
      <c r="CE123" s="127">
        <f t="shared" si="17"/>
        <v>0</v>
      </c>
      <c r="CF123" s="127">
        <f t="shared" si="18"/>
        <v>0</v>
      </c>
      <c r="CG123" s="127">
        <f t="shared" si="19"/>
        <v>0</v>
      </c>
      <c r="CH123" s="127">
        <f t="shared" si="20"/>
        <v>0</v>
      </c>
    </row>
    <row r="124" spans="2:86" ht="13.5" customHeight="1">
      <c r="B124" s="604">
        <f>'O1'!B124</f>
        <v>0</v>
      </c>
      <c r="C124" s="605"/>
      <c r="D124" s="605"/>
      <c r="E124" s="605"/>
      <c r="F124" s="605"/>
      <c r="G124" s="294">
        <f>'O1'!G124</f>
        <v>0</v>
      </c>
      <c r="H124" s="606"/>
      <c r="I124" s="606"/>
      <c r="J124" s="606"/>
      <c r="K124" s="606"/>
      <c r="L124" s="606"/>
      <c r="M124" s="606"/>
      <c r="N124" s="606"/>
      <c r="O124" s="606"/>
      <c r="P124" s="606"/>
      <c r="Q124" s="606"/>
      <c r="R124" s="606"/>
      <c r="S124" s="606"/>
      <c r="T124" s="606"/>
      <c r="U124" s="606"/>
      <c r="V124" s="606"/>
      <c r="W124" s="606"/>
      <c r="X124" s="606"/>
      <c r="Y124" s="606"/>
      <c r="Z124" s="606"/>
      <c r="AA124" s="606"/>
      <c r="AB124" s="606"/>
      <c r="AC124" s="268">
        <f>'O1'!AC124</f>
        <v>0</v>
      </c>
      <c r="AD124" s="268"/>
      <c r="AE124" s="268"/>
      <c r="AF124" s="266">
        <f>'O1'!BP124</f>
        <v>0</v>
      </c>
      <c r="AG124" s="266"/>
      <c r="AH124" s="266"/>
      <c r="AI124" s="266"/>
      <c r="AJ124" s="266"/>
      <c r="AK124" s="266">
        <f>'O2'!AK124</f>
        <v>0</v>
      </c>
      <c r="AL124" s="266"/>
      <c r="AM124" s="266"/>
      <c r="AN124" s="266"/>
      <c r="AO124" s="266"/>
      <c r="AP124" s="266"/>
      <c r="AQ124" s="266"/>
      <c r="AR124" s="353">
        <f t="shared" si="12"/>
        <v>0</v>
      </c>
      <c r="AS124" s="353"/>
      <c r="AT124" s="353"/>
      <c r="AU124" s="353"/>
      <c r="AV124" s="353"/>
      <c r="AW124" s="353"/>
      <c r="AX124" s="353"/>
      <c r="AY124" s="202">
        <f>'O1'!AY124</f>
        <v>0</v>
      </c>
      <c r="AZ124" s="598">
        <f t="shared" si="21"/>
        <v>0</v>
      </c>
      <c r="BA124" s="599"/>
      <c r="BB124" s="599"/>
      <c r="BC124" s="599"/>
      <c r="BD124" s="600"/>
      <c r="BE124" s="598">
        <f t="shared" si="22"/>
        <v>0</v>
      </c>
      <c r="BF124" s="599"/>
      <c r="BG124" s="599"/>
      <c r="BH124" s="599"/>
      <c r="BI124" s="599"/>
      <c r="BJ124" s="599"/>
      <c r="BK124" s="600"/>
      <c r="BL124" s="1443">
        <f t="shared" si="13"/>
        <v>0</v>
      </c>
      <c r="BM124" s="1443"/>
      <c r="BN124" s="1443"/>
      <c r="BO124" s="1443"/>
      <c r="BP124" s="1443"/>
      <c r="BQ124" s="1443"/>
      <c r="BR124" s="1443"/>
      <c r="BS124" s="298">
        <f t="shared" si="23"/>
        <v>0</v>
      </c>
      <c r="BT124" s="323">
        <f>'O1'!AZ124</f>
        <v>0</v>
      </c>
      <c r="BU124" s="702" t="str">
        <f t="shared" si="14"/>
        <v>APROPRIAR O MACRO ITEM</v>
      </c>
      <c r="BV124" s="680" t="str">
        <f t="shared" si="15"/>
        <v/>
      </c>
      <c r="BW124" s="680" t="str">
        <f t="shared" si="16"/>
        <v xml:space="preserve"> </v>
      </c>
      <c r="BY124" s="668">
        <f>IF(BU124&lt;&gt;BW124,(IF(BS124=0,BL124*'Q3'!$CA$20,IF(BS124="R",BL124,0))),0)</f>
        <v>0</v>
      </c>
      <c r="BZ124" s="668">
        <f>IF(BU124&lt;&gt;BW124,(IF(BS124=0,BL124*'Q3'!$CA$21,IF(BS124="C",BL124,0))),0)</f>
        <v>0</v>
      </c>
      <c r="CA124" s="668">
        <f>IF(BU124&lt;&gt;BW124,(IF(BS124=0,BL124*'Q3'!$CA$22,IF(BS124="CF",BL124,0))),0)</f>
        <v>0</v>
      </c>
      <c r="CB124" s="668">
        <f>IF(BU124&lt;&gt;BW124,(IF(BS124=0,BL124*'Q3'!$CA$23,IF(BS124="F",BL124,0))),0)</f>
        <v>0</v>
      </c>
      <c r="CD124" s="274">
        <f>'O1'!BL124</f>
        <v>0</v>
      </c>
      <c r="CE124" s="127">
        <f t="shared" si="17"/>
        <v>0</v>
      </c>
      <c r="CF124" s="127">
        <f t="shared" si="18"/>
        <v>0</v>
      </c>
      <c r="CG124" s="127">
        <f t="shared" si="19"/>
        <v>0</v>
      </c>
      <c r="CH124" s="127">
        <f t="shared" si="20"/>
        <v>0</v>
      </c>
    </row>
    <row r="125" spans="2:86" ht="13.5" customHeight="1">
      <c r="B125" s="604">
        <f>'O1'!B125</f>
        <v>0</v>
      </c>
      <c r="C125" s="605"/>
      <c r="D125" s="605"/>
      <c r="E125" s="605"/>
      <c r="F125" s="605"/>
      <c r="G125" s="294">
        <f>'O1'!G125</f>
        <v>0</v>
      </c>
      <c r="H125" s="606"/>
      <c r="I125" s="606"/>
      <c r="J125" s="606"/>
      <c r="K125" s="606"/>
      <c r="L125" s="606"/>
      <c r="M125" s="606"/>
      <c r="N125" s="606"/>
      <c r="O125" s="606"/>
      <c r="P125" s="606"/>
      <c r="Q125" s="606"/>
      <c r="R125" s="606"/>
      <c r="S125" s="606"/>
      <c r="T125" s="606"/>
      <c r="U125" s="606"/>
      <c r="V125" s="606"/>
      <c r="W125" s="606"/>
      <c r="X125" s="606"/>
      <c r="Y125" s="606"/>
      <c r="Z125" s="606"/>
      <c r="AA125" s="606"/>
      <c r="AB125" s="606"/>
      <c r="AC125" s="268">
        <f>'O1'!AC125</f>
        <v>0</v>
      </c>
      <c r="AD125" s="268"/>
      <c r="AE125" s="268"/>
      <c r="AF125" s="266">
        <f>'O1'!BP125</f>
        <v>0</v>
      </c>
      <c r="AG125" s="266"/>
      <c r="AH125" s="266"/>
      <c r="AI125" s="266"/>
      <c r="AJ125" s="266"/>
      <c r="AK125" s="266">
        <f>'O2'!AK125</f>
        <v>0</v>
      </c>
      <c r="AL125" s="266"/>
      <c r="AM125" s="266"/>
      <c r="AN125" s="266"/>
      <c r="AO125" s="266"/>
      <c r="AP125" s="266"/>
      <c r="AQ125" s="266"/>
      <c r="AR125" s="353">
        <f t="shared" si="12"/>
        <v>0</v>
      </c>
      <c r="AS125" s="353"/>
      <c r="AT125" s="353"/>
      <c r="AU125" s="353"/>
      <c r="AV125" s="353"/>
      <c r="AW125" s="353"/>
      <c r="AX125" s="353"/>
      <c r="AY125" s="202">
        <f>'O1'!AY125</f>
        <v>0</v>
      </c>
      <c r="AZ125" s="598">
        <f t="shared" si="21"/>
        <v>0</v>
      </c>
      <c r="BA125" s="599"/>
      <c r="BB125" s="599"/>
      <c r="BC125" s="599"/>
      <c r="BD125" s="600"/>
      <c r="BE125" s="598">
        <f t="shared" si="22"/>
        <v>0</v>
      </c>
      <c r="BF125" s="599"/>
      <c r="BG125" s="599"/>
      <c r="BH125" s="599"/>
      <c r="BI125" s="599"/>
      <c r="BJ125" s="599"/>
      <c r="BK125" s="600"/>
      <c r="BL125" s="1443">
        <f t="shared" si="13"/>
        <v>0</v>
      </c>
      <c r="BM125" s="1443"/>
      <c r="BN125" s="1443"/>
      <c r="BO125" s="1443"/>
      <c r="BP125" s="1443"/>
      <c r="BQ125" s="1443"/>
      <c r="BR125" s="1443"/>
      <c r="BS125" s="298">
        <f t="shared" si="23"/>
        <v>0</v>
      </c>
      <c r="BT125" s="323">
        <f>'O1'!AZ125</f>
        <v>0</v>
      </c>
      <c r="BU125" s="702" t="str">
        <f t="shared" si="14"/>
        <v>APROPRIAR O MACRO ITEM</v>
      </c>
      <c r="BV125" s="680" t="str">
        <f t="shared" si="15"/>
        <v/>
      </c>
      <c r="BW125" s="680" t="str">
        <f t="shared" si="16"/>
        <v xml:space="preserve"> </v>
      </c>
      <c r="BY125" s="668">
        <f>IF(BU125&lt;&gt;BW125,(IF(BS125=0,BL125*'Q3'!$CA$20,IF(BS125="R",BL125,0))),0)</f>
        <v>0</v>
      </c>
      <c r="BZ125" s="668">
        <f>IF(BU125&lt;&gt;BW125,(IF(BS125=0,BL125*'Q3'!$CA$21,IF(BS125="C",BL125,0))),0)</f>
        <v>0</v>
      </c>
      <c r="CA125" s="668">
        <f>IF(BU125&lt;&gt;BW125,(IF(BS125=0,BL125*'Q3'!$CA$22,IF(BS125="CF",BL125,0))),0)</f>
        <v>0</v>
      </c>
      <c r="CB125" s="668">
        <f>IF(BU125&lt;&gt;BW125,(IF(BS125=0,BL125*'Q3'!$CA$23,IF(BS125="F",BL125,0))),0)</f>
        <v>0</v>
      </c>
      <c r="CD125" s="274">
        <f>'O1'!BL125</f>
        <v>0</v>
      </c>
      <c r="CE125" s="127">
        <f t="shared" si="17"/>
        <v>0</v>
      </c>
      <c r="CF125" s="127">
        <f t="shared" si="18"/>
        <v>0</v>
      </c>
      <c r="CG125" s="127">
        <f t="shared" si="19"/>
        <v>0</v>
      </c>
      <c r="CH125" s="127">
        <f t="shared" si="20"/>
        <v>0</v>
      </c>
    </row>
    <row r="126" spans="2:86" ht="13.5" customHeight="1">
      <c r="B126" s="604">
        <f>'O1'!B126</f>
        <v>0</v>
      </c>
      <c r="C126" s="605"/>
      <c r="D126" s="605"/>
      <c r="E126" s="605"/>
      <c r="F126" s="605"/>
      <c r="G126" s="294">
        <f>'O1'!G126</f>
        <v>0</v>
      </c>
      <c r="H126" s="606"/>
      <c r="I126" s="606"/>
      <c r="J126" s="606"/>
      <c r="K126" s="606"/>
      <c r="L126" s="606"/>
      <c r="M126" s="606"/>
      <c r="N126" s="606"/>
      <c r="O126" s="606"/>
      <c r="P126" s="606"/>
      <c r="Q126" s="606"/>
      <c r="R126" s="606"/>
      <c r="S126" s="606"/>
      <c r="T126" s="606"/>
      <c r="U126" s="606"/>
      <c r="V126" s="606"/>
      <c r="W126" s="606"/>
      <c r="X126" s="606"/>
      <c r="Y126" s="606"/>
      <c r="Z126" s="606"/>
      <c r="AA126" s="606"/>
      <c r="AB126" s="606"/>
      <c r="AC126" s="268">
        <f>'O1'!AC126</f>
        <v>0</v>
      </c>
      <c r="AD126" s="268"/>
      <c r="AE126" s="268"/>
      <c r="AF126" s="266">
        <f>'O1'!BP126</f>
        <v>0</v>
      </c>
      <c r="AG126" s="266"/>
      <c r="AH126" s="266"/>
      <c r="AI126" s="266"/>
      <c r="AJ126" s="266"/>
      <c r="AK126" s="266">
        <f>'O2'!AK126</f>
        <v>0</v>
      </c>
      <c r="AL126" s="266"/>
      <c r="AM126" s="266"/>
      <c r="AN126" s="266"/>
      <c r="AO126" s="266"/>
      <c r="AP126" s="266"/>
      <c r="AQ126" s="266"/>
      <c r="AR126" s="353">
        <f t="shared" si="12"/>
        <v>0</v>
      </c>
      <c r="AS126" s="353"/>
      <c r="AT126" s="353"/>
      <c r="AU126" s="353"/>
      <c r="AV126" s="353"/>
      <c r="AW126" s="353"/>
      <c r="AX126" s="353"/>
      <c r="AY126" s="202">
        <f>'O1'!AY126</f>
        <v>0</v>
      </c>
      <c r="AZ126" s="598">
        <f t="shared" si="21"/>
        <v>0</v>
      </c>
      <c r="BA126" s="599"/>
      <c r="BB126" s="599"/>
      <c r="BC126" s="599"/>
      <c r="BD126" s="600"/>
      <c r="BE126" s="598">
        <f t="shared" si="22"/>
        <v>0</v>
      </c>
      <c r="BF126" s="599"/>
      <c r="BG126" s="599"/>
      <c r="BH126" s="599"/>
      <c r="BI126" s="599"/>
      <c r="BJ126" s="599"/>
      <c r="BK126" s="600"/>
      <c r="BL126" s="1443">
        <f t="shared" si="13"/>
        <v>0</v>
      </c>
      <c r="BM126" s="1443"/>
      <c r="BN126" s="1443"/>
      <c r="BO126" s="1443"/>
      <c r="BP126" s="1443"/>
      <c r="BQ126" s="1443"/>
      <c r="BR126" s="1443"/>
      <c r="BS126" s="298">
        <f t="shared" si="23"/>
        <v>0</v>
      </c>
      <c r="BT126" s="323">
        <f>'O1'!AZ126</f>
        <v>0</v>
      </c>
      <c r="BU126" s="702" t="str">
        <f t="shared" si="14"/>
        <v>APROPRIAR O MACRO ITEM</v>
      </c>
      <c r="BV126" s="680" t="str">
        <f t="shared" si="15"/>
        <v/>
      </c>
      <c r="BW126" s="680" t="str">
        <f t="shared" si="16"/>
        <v xml:space="preserve"> </v>
      </c>
      <c r="BY126" s="668">
        <f>IF(BU126&lt;&gt;BW126,(IF(BS126=0,BL126*'Q3'!$CA$20,IF(BS126="R",BL126,0))),0)</f>
        <v>0</v>
      </c>
      <c r="BZ126" s="668">
        <f>IF(BU126&lt;&gt;BW126,(IF(BS126=0,BL126*'Q3'!$CA$21,IF(BS126="C",BL126,0))),0)</f>
        <v>0</v>
      </c>
      <c r="CA126" s="668">
        <f>IF(BU126&lt;&gt;BW126,(IF(BS126=0,BL126*'Q3'!$CA$22,IF(BS126="CF",BL126,0))),0)</f>
        <v>0</v>
      </c>
      <c r="CB126" s="668">
        <f>IF(BU126&lt;&gt;BW126,(IF(BS126=0,BL126*'Q3'!$CA$23,IF(BS126="F",BL126,0))),0)</f>
        <v>0</v>
      </c>
      <c r="CD126" s="274">
        <f>'O1'!BL126</f>
        <v>0</v>
      </c>
      <c r="CE126" s="127">
        <f t="shared" si="17"/>
        <v>0</v>
      </c>
      <c r="CF126" s="127">
        <f t="shared" si="18"/>
        <v>0</v>
      </c>
      <c r="CG126" s="127">
        <f t="shared" si="19"/>
        <v>0</v>
      </c>
      <c r="CH126" s="127">
        <f t="shared" si="20"/>
        <v>0</v>
      </c>
    </row>
    <row r="127" spans="2:86" ht="13.5" customHeight="1">
      <c r="B127" s="604">
        <f>'O1'!B127</f>
        <v>0</v>
      </c>
      <c r="C127" s="605"/>
      <c r="D127" s="605"/>
      <c r="E127" s="605"/>
      <c r="F127" s="605"/>
      <c r="G127" s="294">
        <f>'O1'!G127</f>
        <v>0</v>
      </c>
      <c r="H127" s="606"/>
      <c r="I127" s="606"/>
      <c r="J127" s="606"/>
      <c r="K127" s="606"/>
      <c r="L127" s="606"/>
      <c r="M127" s="606"/>
      <c r="N127" s="606"/>
      <c r="O127" s="606"/>
      <c r="P127" s="606"/>
      <c r="Q127" s="606"/>
      <c r="R127" s="606"/>
      <c r="S127" s="606"/>
      <c r="T127" s="606"/>
      <c r="U127" s="606"/>
      <c r="V127" s="606"/>
      <c r="W127" s="606"/>
      <c r="X127" s="606"/>
      <c r="Y127" s="606"/>
      <c r="Z127" s="606"/>
      <c r="AA127" s="606"/>
      <c r="AB127" s="606"/>
      <c r="AC127" s="268">
        <f>'O1'!AC127</f>
        <v>0</v>
      </c>
      <c r="AD127" s="268"/>
      <c r="AE127" s="268"/>
      <c r="AF127" s="266">
        <f>'O1'!BP127</f>
        <v>0</v>
      </c>
      <c r="AG127" s="266"/>
      <c r="AH127" s="266"/>
      <c r="AI127" s="266"/>
      <c r="AJ127" s="266"/>
      <c r="AK127" s="266">
        <f>'O2'!AK127</f>
        <v>0</v>
      </c>
      <c r="AL127" s="266"/>
      <c r="AM127" s="266"/>
      <c r="AN127" s="266"/>
      <c r="AO127" s="266"/>
      <c r="AP127" s="266"/>
      <c r="AQ127" s="266"/>
      <c r="AR127" s="353">
        <f t="shared" si="12"/>
        <v>0</v>
      </c>
      <c r="AS127" s="353"/>
      <c r="AT127" s="353"/>
      <c r="AU127" s="353"/>
      <c r="AV127" s="353"/>
      <c r="AW127" s="353"/>
      <c r="AX127" s="353"/>
      <c r="AY127" s="202">
        <f>'O1'!AY127</f>
        <v>0</v>
      </c>
      <c r="AZ127" s="598">
        <f t="shared" si="21"/>
        <v>0</v>
      </c>
      <c r="BA127" s="599"/>
      <c r="BB127" s="599"/>
      <c r="BC127" s="599"/>
      <c r="BD127" s="600"/>
      <c r="BE127" s="598">
        <f t="shared" si="22"/>
        <v>0</v>
      </c>
      <c r="BF127" s="599"/>
      <c r="BG127" s="599"/>
      <c r="BH127" s="599"/>
      <c r="BI127" s="599"/>
      <c r="BJ127" s="599"/>
      <c r="BK127" s="600"/>
      <c r="BL127" s="1443">
        <f t="shared" si="13"/>
        <v>0</v>
      </c>
      <c r="BM127" s="1443"/>
      <c r="BN127" s="1443"/>
      <c r="BO127" s="1443"/>
      <c r="BP127" s="1443"/>
      <c r="BQ127" s="1443"/>
      <c r="BR127" s="1443"/>
      <c r="BS127" s="298">
        <f t="shared" si="23"/>
        <v>0</v>
      </c>
      <c r="BT127" s="323">
        <f>'O1'!AZ127</f>
        <v>0</v>
      </c>
      <c r="BU127" s="702" t="str">
        <f t="shared" si="14"/>
        <v>APROPRIAR O MACRO ITEM</v>
      </c>
      <c r="BV127" s="680" t="str">
        <f t="shared" si="15"/>
        <v/>
      </c>
      <c r="BW127" s="680" t="str">
        <f t="shared" si="16"/>
        <v xml:space="preserve"> </v>
      </c>
      <c r="BY127" s="668">
        <f>IF(BU127&lt;&gt;BW127,(IF(BS127=0,BL127*'Q3'!$CA$20,IF(BS127="R",BL127,0))),0)</f>
        <v>0</v>
      </c>
      <c r="BZ127" s="668">
        <f>IF(BU127&lt;&gt;BW127,(IF(BS127=0,BL127*'Q3'!$CA$21,IF(BS127="C",BL127,0))),0)</f>
        <v>0</v>
      </c>
      <c r="CA127" s="668">
        <f>IF(BU127&lt;&gt;BW127,(IF(BS127=0,BL127*'Q3'!$CA$22,IF(BS127="CF",BL127,0))),0)</f>
        <v>0</v>
      </c>
      <c r="CB127" s="668">
        <f>IF(BU127&lt;&gt;BW127,(IF(BS127=0,BL127*'Q3'!$CA$23,IF(BS127="F",BL127,0))),0)</f>
        <v>0</v>
      </c>
      <c r="CD127" s="274">
        <f>'O1'!BL127</f>
        <v>0</v>
      </c>
      <c r="CE127" s="127">
        <f t="shared" si="17"/>
        <v>0</v>
      </c>
      <c r="CF127" s="127">
        <f t="shared" si="18"/>
        <v>0</v>
      </c>
      <c r="CG127" s="127">
        <f t="shared" si="19"/>
        <v>0</v>
      </c>
      <c r="CH127" s="127">
        <f t="shared" si="20"/>
        <v>0</v>
      </c>
    </row>
    <row r="128" spans="2:86" ht="13.5" customHeight="1">
      <c r="B128" s="604">
        <f>'O1'!B128</f>
        <v>0</v>
      </c>
      <c r="C128" s="605"/>
      <c r="D128" s="605"/>
      <c r="E128" s="605"/>
      <c r="F128" s="605"/>
      <c r="G128" s="294">
        <f>'O1'!G128</f>
        <v>0</v>
      </c>
      <c r="H128" s="606"/>
      <c r="I128" s="606"/>
      <c r="J128" s="606"/>
      <c r="K128" s="606"/>
      <c r="L128" s="606"/>
      <c r="M128" s="606"/>
      <c r="N128" s="606"/>
      <c r="O128" s="606"/>
      <c r="P128" s="606"/>
      <c r="Q128" s="606"/>
      <c r="R128" s="606"/>
      <c r="S128" s="606"/>
      <c r="T128" s="606"/>
      <c r="U128" s="606"/>
      <c r="V128" s="606"/>
      <c r="W128" s="606"/>
      <c r="X128" s="606"/>
      <c r="Y128" s="606"/>
      <c r="Z128" s="606"/>
      <c r="AA128" s="606"/>
      <c r="AB128" s="606"/>
      <c r="AC128" s="268">
        <f>'O1'!AC128</f>
        <v>0</v>
      </c>
      <c r="AD128" s="268"/>
      <c r="AE128" s="268"/>
      <c r="AF128" s="266">
        <f>'O1'!BP128</f>
        <v>0</v>
      </c>
      <c r="AG128" s="266"/>
      <c r="AH128" s="266"/>
      <c r="AI128" s="266"/>
      <c r="AJ128" s="266"/>
      <c r="AK128" s="266">
        <f>'O2'!AK128</f>
        <v>0</v>
      </c>
      <c r="AL128" s="266"/>
      <c r="AM128" s="266"/>
      <c r="AN128" s="266"/>
      <c r="AO128" s="266"/>
      <c r="AP128" s="266"/>
      <c r="AQ128" s="266"/>
      <c r="AR128" s="353">
        <f t="shared" si="12"/>
        <v>0</v>
      </c>
      <c r="AS128" s="353"/>
      <c r="AT128" s="353"/>
      <c r="AU128" s="353"/>
      <c r="AV128" s="353"/>
      <c r="AW128" s="353"/>
      <c r="AX128" s="353"/>
      <c r="AY128" s="202">
        <f>'O1'!AY128</f>
        <v>0</v>
      </c>
      <c r="AZ128" s="598">
        <f t="shared" si="21"/>
        <v>0</v>
      </c>
      <c r="BA128" s="599"/>
      <c r="BB128" s="599"/>
      <c r="BC128" s="599"/>
      <c r="BD128" s="600"/>
      <c r="BE128" s="598">
        <f t="shared" si="22"/>
        <v>0</v>
      </c>
      <c r="BF128" s="599"/>
      <c r="BG128" s="599"/>
      <c r="BH128" s="599"/>
      <c r="BI128" s="599"/>
      <c r="BJ128" s="599"/>
      <c r="BK128" s="600"/>
      <c r="BL128" s="1443">
        <f t="shared" si="13"/>
        <v>0</v>
      </c>
      <c r="BM128" s="1443"/>
      <c r="BN128" s="1443"/>
      <c r="BO128" s="1443"/>
      <c r="BP128" s="1443"/>
      <c r="BQ128" s="1443"/>
      <c r="BR128" s="1443"/>
      <c r="BS128" s="298">
        <f t="shared" si="23"/>
        <v>0</v>
      </c>
      <c r="BT128" s="323">
        <f>'O1'!AZ128</f>
        <v>0</v>
      </c>
      <c r="BU128" s="702" t="str">
        <f t="shared" si="14"/>
        <v>APROPRIAR O MACRO ITEM</v>
      </c>
      <c r="BV128" s="680" t="str">
        <f t="shared" si="15"/>
        <v/>
      </c>
      <c r="BW128" s="680" t="str">
        <f t="shared" si="16"/>
        <v xml:space="preserve"> </v>
      </c>
      <c r="BY128" s="668">
        <f>IF(BU128&lt;&gt;BW128,(IF(BS128=0,BL128*'Q3'!$CA$20,IF(BS128="R",BL128,0))),0)</f>
        <v>0</v>
      </c>
      <c r="BZ128" s="668">
        <f>IF(BU128&lt;&gt;BW128,(IF(BS128=0,BL128*'Q3'!$CA$21,IF(BS128="C",BL128,0))),0)</f>
        <v>0</v>
      </c>
      <c r="CA128" s="668">
        <f>IF(BU128&lt;&gt;BW128,(IF(BS128=0,BL128*'Q3'!$CA$22,IF(BS128="CF",BL128,0))),0)</f>
        <v>0</v>
      </c>
      <c r="CB128" s="668">
        <f>IF(BU128&lt;&gt;BW128,(IF(BS128=0,BL128*'Q3'!$CA$23,IF(BS128="F",BL128,0))),0)</f>
        <v>0</v>
      </c>
      <c r="CD128" s="274">
        <f>'O1'!BL128</f>
        <v>0</v>
      </c>
      <c r="CE128" s="127">
        <f t="shared" si="17"/>
        <v>0</v>
      </c>
      <c r="CF128" s="127">
        <f t="shared" si="18"/>
        <v>0</v>
      </c>
      <c r="CG128" s="127">
        <f t="shared" si="19"/>
        <v>0</v>
      </c>
      <c r="CH128" s="127">
        <f t="shared" si="20"/>
        <v>0</v>
      </c>
    </row>
    <row r="129" spans="2:86" ht="13.5" customHeight="1">
      <c r="B129" s="604">
        <f>'O1'!B129</f>
        <v>0</v>
      </c>
      <c r="C129" s="605"/>
      <c r="D129" s="605"/>
      <c r="E129" s="605"/>
      <c r="F129" s="605"/>
      <c r="G129" s="294">
        <f>'O1'!G129</f>
        <v>0</v>
      </c>
      <c r="H129" s="606"/>
      <c r="I129" s="606"/>
      <c r="J129" s="606"/>
      <c r="K129" s="606"/>
      <c r="L129" s="606"/>
      <c r="M129" s="606"/>
      <c r="N129" s="606"/>
      <c r="O129" s="606"/>
      <c r="P129" s="606"/>
      <c r="Q129" s="606"/>
      <c r="R129" s="606"/>
      <c r="S129" s="606"/>
      <c r="T129" s="606"/>
      <c r="U129" s="606"/>
      <c r="V129" s="606"/>
      <c r="W129" s="606"/>
      <c r="X129" s="606"/>
      <c r="Y129" s="606"/>
      <c r="Z129" s="606"/>
      <c r="AA129" s="606"/>
      <c r="AB129" s="606"/>
      <c r="AC129" s="268">
        <f>'O1'!AC129</f>
        <v>0</v>
      </c>
      <c r="AD129" s="268"/>
      <c r="AE129" s="268"/>
      <c r="AF129" s="266">
        <f>'O1'!BP129</f>
        <v>0</v>
      </c>
      <c r="AG129" s="266"/>
      <c r="AH129" s="266"/>
      <c r="AI129" s="266"/>
      <c r="AJ129" s="266"/>
      <c r="AK129" s="266">
        <f>'O2'!AK129</f>
        <v>0</v>
      </c>
      <c r="AL129" s="266"/>
      <c r="AM129" s="266"/>
      <c r="AN129" s="266"/>
      <c r="AO129" s="266"/>
      <c r="AP129" s="266"/>
      <c r="AQ129" s="266"/>
      <c r="AR129" s="353">
        <f t="shared" si="12"/>
        <v>0</v>
      </c>
      <c r="AS129" s="353"/>
      <c r="AT129" s="353"/>
      <c r="AU129" s="353"/>
      <c r="AV129" s="353"/>
      <c r="AW129" s="353"/>
      <c r="AX129" s="353"/>
      <c r="AY129" s="202">
        <f>'O1'!AY129</f>
        <v>0</v>
      </c>
      <c r="AZ129" s="598">
        <f t="shared" si="21"/>
        <v>0</v>
      </c>
      <c r="BA129" s="599"/>
      <c r="BB129" s="599"/>
      <c r="BC129" s="599"/>
      <c r="BD129" s="600"/>
      <c r="BE129" s="598">
        <f t="shared" si="22"/>
        <v>0</v>
      </c>
      <c r="BF129" s="599"/>
      <c r="BG129" s="599"/>
      <c r="BH129" s="599"/>
      <c r="BI129" s="599"/>
      <c r="BJ129" s="599"/>
      <c r="BK129" s="600"/>
      <c r="BL129" s="1443">
        <f t="shared" si="13"/>
        <v>0</v>
      </c>
      <c r="BM129" s="1443"/>
      <c r="BN129" s="1443"/>
      <c r="BO129" s="1443"/>
      <c r="BP129" s="1443"/>
      <c r="BQ129" s="1443"/>
      <c r="BR129" s="1443"/>
      <c r="BS129" s="298">
        <f t="shared" si="23"/>
        <v>0</v>
      </c>
      <c r="BT129" s="323">
        <f>'O1'!AZ129</f>
        <v>0</v>
      </c>
      <c r="BU129" s="702" t="str">
        <f t="shared" si="14"/>
        <v>APROPRIAR O MACRO ITEM</v>
      </c>
      <c r="BV129" s="680" t="str">
        <f t="shared" si="15"/>
        <v/>
      </c>
      <c r="BW129" s="680" t="str">
        <f t="shared" si="16"/>
        <v xml:space="preserve"> </v>
      </c>
      <c r="BY129" s="668">
        <f>IF(BU129&lt;&gt;BW129,(IF(BS129=0,BL129*'Q3'!$CA$20,IF(BS129="R",BL129,0))),0)</f>
        <v>0</v>
      </c>
      <c r="BZ129" s="668">
        <f>IF(BU129&lt;&gt;BW129,(IF(BS129=0,BL129*'Q3'!$CA$21,IF(BS129="C",BL129,0))),0)</f>
        <v>0</v>
      </c>
      <c r="CA129" s="668">
        <f>IF(BU129&lt;&gt;BW129,(IF(BS129=0,BL129*'Q3'!$CA$22,IF(BS129="CF",BL129,0))),0)</f>
        <v>0</v>
      </c>
      <c r="CB129" s="668">
        <f>IF(BU129&lt;&gt;BW129,(IF(BS129=0,BL129*'Q3'!$CA$23,IF(BS129="F",BL129,0))),0)</f>
        <v>0</v>
      </c>
      <c r="CD129" s="274">
        <f>'O1'!BL129</f>
        <v>0</v>
      </c>
      <c r="CE129" s="127">
        <f t="shared" si="17"/>
        <v>0</v>
      </c>
      <c r="CF129" s="127">
        <f t="shared" si="18"/>
        <v>0</v>
      </c>
      <c r="CG129" s="127">
        <f t="shared" si="19"/>
        <v>0</v>
      </c>
      <c r="CH129" s="127">
        <f t="shared" si="20"/>
        <v>0</v>
      </c>
    </row>
    <row r="130" spans="2:86" ht="13.5" customHeight="1">
      <c r="B130" s="604">
        <f>'O1'!B130</f>
        <v>0</v>
      </c>
      <c r="C130" s="605"/>
      <c r="D130" s="605"/>
      <c r="E130" s="605"/>
      <c r="F130" s="605"/>
      <c r="G130" s="294">
        <f>'O1'!G130</f>
        <v>0</v>
      </c>
      <c r="H130" s="606"/>
      <c r="I130" s="606"/>
      <c r="J130" s="606"/>
      <c r="K130" s="606"/>
      <c r="L130" s="606"/>
      <c r="M130" s="606"/>
      <c r="N130" s="606"/>
      <c r="O130" s="606"/>
      <c r="P130" s="606"/>
      <c r="Q130" s="606"/>
      <c r="R130" s="606"/>
      <c r="S130" s="606"/>
      <c r="T130" s="606"/>
      <c r="U130" s="606"/>
      <c r="V130" s="606"/>
      <c r="W130" s="606"/>
      <c r="X130" s="606"/>
      <c r="Y130" s="606"/>
      <c r="Z130" s="606"/>
      <c r="AA130" s="606"/>
      <c r="AB130" s="606"/>
      <c r="AC130" s="268">
        <f>'O1'!AC130</f>
        <v>0</v>
      </c>
      <c r="AD130" s="268"/>
      <c r="AE130" s="268"/>
      <c r="AF130" s="266">
        <f>'O1'!BP130</f>
        <v>0</v>
      </c>
      <c r="AG130" s="266"/>
      <c r="AH130" s="266"/>
      <c r="AI130" s="266"/>
      <c r="AJ130" s="266"/>
      <c r="AK130" s="266">
        <f>'O2'!AK130</f>
        <v>0</v>
      </c>
      <c r="AL130" s="266"/>
      <c r="AM130" s="266"/>
      <c r="AN130" s="266"/>
      <c r="AO130" s="266"/>
      <c r="AP130" s="266"/>
      <c r="AQ130" s="266"/>
      <c r="AR130" s="353">
        <f t="shared" si="12"/>
        <v>0</v>
      </c>
      <c r="AS130" s="353"/>
      <c r="AT130" s="353"/>
      <c r="AU130" s="353"/>
      <c r="AV130" s="353"/>
      <c r="AW130" s="353"/>
      <c r="AX130" s="353"/>
      <c r="AY130" s="202">
        <f>'O1'!AY130</f>
        <v>0</v>
      </c>
      <c r="AZ130" s="598">
        <f t="shared" si="21"/>
        <v>0</v>
      </c>
      <c r="BA130" s="599"/>
      <c r="BB130" s="599"/>
      <c r="BC130" s="599"/>
      <c r="BD130" s="600"/>
      <c r="BE130" s="598">
        <f t="shared" si="22"/>
        <v>0</v>
      </c>
      <c r="BF130" s="599"/>
      <c r="BG130" s="599"/>
      <c r="BH130" s="599"/>
      <c r="BI130" s="599"/>
      <c r="BJ130" s="599"/>
      <c r="BK130" s="600"/>
      <c r="BL130" s="1443">
        <f t="shared" si="13"/>
        <v>0</v>
      </c>
      <c r="BM130" s="1443"/>
      <c r="BN130" s="1443"/>
      <c r="BO130" s="1443"/>
      <c r="BP130" s="1443"/>
      <c r="BQ130" s="1443"/>
      <c r="BR130" s="1443"/>
      <c r="BS130" s="298">
        <f t="shared" si="23"/>
        <v>0</v>
      </c>
      <c r="BT130" s="323">
        <f>'O1'!AZ130</f>
        <v>0</v>
      </c>
      <c r="BU130" s="702" t="str">
        <f t="shared" si="14"/>
        <v>APROPRIAR O MACRO ITEM</v>
      </c>
      <c r="BV130" s="680" t="str">
        <f t="shared" si="15"/>
        <v/>
      </c>
      <c r="BW130" s="680" t="str">
        <f t="shared" si="16"/>
        <v xml:space="preserve"> </v>
      </c>
      <c r="BY130" s="668">
        <f>IF(BU130&lt;&gt;BW130,(IF(BS130=0,BL130*'Q3'!$CA$20,IF(BS130="R",BL130,0))),0)</f>
        <v>0</v>
      </c>
      <c r="BZ130" s="668">
        <f>IF(BU130&lt;&gt;BW130,(IF(BS130=0,BL130*'Q3'!$CA$21,IF(BS130="C",BL130,0))),0)</f>
        <v>0</v>
      </c>
      <c r="CA130" s="668">
        <f>IF(BU130&lt;&gt;BW130,(IF(BS130=0,BL130*'Q3'!$CA$22,IF(BS130="CF",BL130,0))),0)</f>
        <v>0</v>
      </c>
      <c r="CB130" s="668">
        <f>IF(BU130&lt;&gt;BW130,(IF(BS130=0,BL130*'Q3'!$CA$23,IF(BS130="F",BL130,0))),0)</f>
        <v>0</v>
      </c>
      <c r="CD130" s="274">
        <f>'O1'!BL130</f>
        <v>0</v>
      </c>
      <c r="CE130" s="127">
        <f t="shared" si="17"/>
        <v>0</v>
      </c>
      <c r="CF130" s="127">
        <f t="shared" si="18"/>
        <v>0</v>
      </c>
      <c r="CG130" s="127">
        <f t="shared" si="19"/>
        <v>0</v>
      </c>
      <c r="CH130" s="127">
        <f t="shared" si="20"/>
        <v>0</v>
      </c>
    </row>
    <row r="131" spans="2:86" ht="13.5" customHeight="1">
      <c r="B131" s="604">
        <f>'O1'!B131</f>
        <v>0</v>
      </c>
      <c r="C131" s="605"/>
      <c r="D131" s="605"/>
      <c r="E131" s="605"/>
      <c r="F131" s="605"/>
      <c r="G131" s="294">
        <f>'O1'!G131</f>
        <v>0</v>
      </c>
      <c r="H131" s="606"/>
      <c r="I131" s="606"/>
      <c r="J131" s="606"/>
      <c r="K131" s="606"/>
      <c r="L131" s="606"/>
      <c r="M131" s="606"/>
      <c r="N131" s="606"/>
      <c r="O131" s="606"/>
      <c r="P131" s="606"/>
      <c r="Q131" s="606"/>
      <c r="R131" s="606"/>
      <c r="S131" s="606"/>
      <c r="T131" s="606"/>
      <c r="U131" s="606"/>
      <c r="V131" s="606"/>
      <c r="W131" s="606"/>
      <c r="X131" s="606"/>
      <c r="Y131" s="606"/>
      <c r="Z131" s="606"/>
      <c r="AA131" s="606"/>
      <c r="AB131" s="606"/>
      <c r="AC131" s="268">
        <f>'O1'!AC131</f>
        <v>0</v>
      </c>
      <c r="AD131" s="268"/>
      <c r="AE131" s="268"/>
      <c r="AF131" s="266">
        <f>'O1'!BP131</f>
        <v>0</v>
      </c>
      <c r="AG131" s="266"/>
      <c r="AH131" s="266"/>
      <c r="AI131" s="266"/>
      <c r="AJ131" s="266"/>
      <c r="AK131" s="266">
        <f>'O2'!AK131</f>
        <v>0</v>
      </c>
      <c r="AL131" s="266"/>
      <c r="AM131" s="266"/>
      <c r="AN131" s="266"/>
      <c r="AO131" s="266"/>
      <c r="AP131" s="266"/>
      <c r="AQ131" s="266"/>
      <c r="AR131" s="353">
        <f t="shared" si="12"/>
        <v>0</v>
      </c>
      <c r="AS131" s="353"/>
      <c r="AT131" s="353"/>
      <c r="AU131" s="353"/>
      <c r="AV131" s="353"/>
      <c r="AW131" s="353"/>
      <c r="AX131" s="353"/>
      <c r="AY131" s="202">
        <f>'O1'!AY131</f>
        <v>0</v>
      </c>
      <c r="AZ131" s="598">
        <f t="shared" si="21"/>
        <v>0</v>
      </c>
      <c r="BA131" s="599"/>
      <c r="BB131" s="599"/>
      <c r="BC131" s="599"/>
      <c r="BD131" s="600"/>
      <c r="BE131" s="598">
        <f t="shared" si="22"/>
        <v>0</v>
      </c>
      <c r="BF131" s="599"/>
      <c r="BG131" s="599"/>
      <c r="BH131" s="599"/>
      <c r="BI131" s="599"/>
      <c r="BJ131" s="599"/>
      <c r="BK131" s="600"/>
      <c r="BL131" s="1443">
        <f t="shared" si="13"/>
        <v>0</v>
      </c>
      <c r="BM131" s="1443"/>
      <c r="BN131" s="1443"/>
      <c r="BO131" s="1443"/>
      <c r="BP131" s="1443"/>
      <c r="BQ131" s="1443"/>
      <c r="BR131" s="1443"/>
      <c r="BS131" s="298">
        <f t="shared" si="23"/>
        <v>0</v>
      </c>
      <c r="BT131" s="323">
        <f>'O1'!AZ131</f>
        <v>0</v>
      </c>
      <c r="BU131" s="702" t="str">
        <f t="shared" si="14"/>
        <v>APROPRIAR O MACRO ITEM</v>
      </c>
      <c r="BV131" s="680" t="str">
        <f t="shared" si="15"/>
        <v/>
      </c>
      <c r="BW131" s="680" t="str">
        <f t="shared" si="16"/>
        <v xml:space="preserve"> </v>
      </c>
      <c r="BY131" s="668">
        <f>IF(BU131&lt;&gt;BW131,(IF(BS131=0,BL131*'Q3'!$CA$20,IF(BS131="R",BL131,0))),0)</f>
        <v>0</v>
      </c>
      <c r="BZ131" s="668">
        <f>IF(BU131&lt;&gt;BW131,(IF(BS131=0,BL131*'Q3'!$CA$21,IF(BS131="C",BL131,0))),0)</f>
        <v>0</v>
      </c>
      <c r="CA131" s="668">
        <f>IF(BU131&lt;&gt;BW131,(IF(BS131=0,BL131*'Q3'!$CA$22,IF(BS131="CF",BL131,0))),0)</f>
        <v>0</v>
      </c>
      <c r="CB131" s="668">
        <f>IF(BU131&lt;&gt;BW131,(IF(BS131=0,BL131*'Q3'!$CA$23,IF(BS131="F",BL131,0))),0)</f>
        <v>0</v>
      </c>
      <c r="CD131" s="274">
        <f>'O1'!BL131</f>
        <v>0</v>
      </c>
      <c r="CE131" s="127">
        <f t="shared" si="17"/>
        <v>0</v>
      </c>
      <c r="CF131" s="127">
        <f t="shared" si="18"/>
        <v>0</v>
      </c>
      <c r="CG131" s="127">
        <f t="shared" si="19"/>
        <v>0</v>
      </c>
      <c r="CH131" s="127">
        <f t="shared" si="20"/>
        <v>0</v>
      </c>
    </row>
    <row r="132" spans="2:86" ht="13.5" customHeight="1">
      <c r="B132" s="604">
        <f>'O1'!B132</f>
        <v>0</v>
      </c>
      <c r="C132" s="605"/>
      <c r="D132" s="605"/>
      <c r="E132" s="605"/>
      <c r="F132" s="605"/>
      <c r="G132" s="294">
        <f>'O1'!G132</f>
        <v>0</v>
      </c>
      <c r="H132" s="606"/>
      <c r="I132" s="606"/>
      <c r="J132" s="606"/>
      <c r="K132" s="606"/>
      <c r="L132" s="606"/>
      <c r="M132" s="606"/>
      <c r="N132" s="606"/>
      <c r="O132" s="606"/>
      <c r="P132" s="606"/>
      <c r="Q132" s="606"/>
      <c r="R132" s="606"/>
      <c r="S132" s="606"/>
      <c r="T132" s="606"/>
      <c r="U132" s="606"/>
      <c r="V132" s="606"/>
      <c r="W132" s="606"/>
      <c r="X132" s="606"/>
      <c r="Y132" s="606"/>
      <c r="Z132" s="606"/>
      <c r="AA132" s="606"/>
      <c r="AB132" s="606"/>
      <c r="AC132" s="268">
        <f>'O1'!AC132</f>
        <v>0</v>
      </c>
      <c r="AD132" s="268"/>
      <c r="AE132" s="268"/>
      <c r="AF132" s="266">
        <f>'O1'!BP132</f>
        <v>0</v>
      </c>
      <c r="AG132" s="266"/>
      <c r="AH132" s="266"/>
      <c r="AI132" s="266"/>
      <c r="AJ132" s="266"/>
      <c r="AK132" s="266">
        <f>'O2'!AK132</f>
        <v>0</v>
      </c>
      <c r="AL132" s="266"/>
      <c r="AM132" s="266"/>
      <c r="AN132" s="266"/>
      <c r="AO132" s="266"/>
      <c r="AP132" s="266"/>
      <c r="AQ132" s="266"/>
      <c r="AR132" s="353">
        <f t="shared" si="12"/>
        <v>0</v>
      </c>
      <c r="AS132" s="353"/>
      <c r="AT132" s="353"/>
      <c r="AU132" s="353"/>
      <c r="AV132" s="353"/>
      <c r="AW132" s="353"/>
      <c r="AX132" s="353"/>
      <c r="AY132" s="202">
        <f>'O1'!AY132</f>
        <v>0</v>
      </c>
      <c r="AZ132" s="598">
        <f t="shared" si="21"/>
        <v>0</v>
      </c>
      <c r="BA132" s="599"/>
      <c r="BB132" s="599"/>
      <c r="BC132" s="599"/>
      <c r="BD132" s="600"/>
      <c r="BE132" s="598">
        <f t="shared" si="22"/>
        <v>0</v>
      </c>
      <c r="BF132" s="599"/>
      <c r="BG132" s="599"/>
      <c r="BH132" s="599"/>
      <c r="BI132" s="599"/>
      <c r="BJ132" s="599"/>
      <c r="BK132" s="600"/>
      <c r="BL132" s="1443">
        <f t="shared" si="13"/>
        <v>0</v>
      </c>
      <c r="BM132" s="1443"/>
      <c r="BN132" s="1443"/>
      <c r="BO132" s="1443"/>
      <c r="BP132" s="1443"/>
      <c r="BQ132" s="1443"/>
      <c r="BR132" s="1443"/>
      <c r="BS132" s="298">
        <f t="shared" si="23"/>
        <v>0</v>
      </c>
      <c r="BT132" s="323">
        <f>'O1'!AZ132</f>
        <v>0</v>
      </c>
      <c r="BU132" s="702" t="str">
        <f t="shared" si="14"/>
        <v>APROPRIAR O MACRO ITEM</v>
      </c>
      <c r="BV132" s="680" t="str">
        <f t="shared" si="15"/>
        <v/>
      </c>
      <c r="BW132" s="680" t="str">
        <f t="shared" si="16"/>
        <v xml:space="preserve"> </v>
      </c>
      <c r="BY132" s="668">
        <f>IF(BU132&lt;&gt;BW132,(IF(BS132=0,BL132*'Q3'!$CA$20,IF(BS132="R",BL132,0))),0)</f>
        <v>0</v>
      </c>
      <c r="BZ132" s="668">
        <f>IF(BU132&lt;&gt;BW132,(IF(BS132=0,BL132*'Q3'!$CA$21,IF(BS132="C",BL132,0))),0)</f>
        <v>0</v>
      </c>
      <c r="CA132" s="668">
        <f>IF(BU132&lt;&gt;BW132,(IF(BS132=0,BL132*'Q3'!$CA$22,IF(BS132="CF",BL132,0))),0)</f>
        <v>0</v>
      </c>
      <c r="CB132" s="668">
        <f>IF(BU132&lt;&gt;BW132,(IF(BS132=0,BL132*'Q3'!$CA$23,IF(BS132="F",BL132,0))),0)</f>
        <v>0</v>
      </c>
      <c r="CD132" s="274">
        <f>'O1'!BL132</f>
        <v>0</v>
      </c>
      <c r="CE132" s="127">
        <f t="shared" si="17"/>
        <v>0</v>
      </c>
      <c r="CF132" s="127">
        <f t="shared" si="18"/>
        <v>0</v>
      </c>
      <c r="CG132" s="127">
        <f t="shared" si="19"/>
        <v>0</v>
      </c>
      <c r="CH132" s="127">
        <f t="shared" si="20"/>
        <v>0</v>
      </c>
    </row>
    <row r="133" spans="2:86" ht="13.5" customHeight="1">
      <c r="B133" s="604">
        <f>'O1'!B133</f>
        <v>0</v>
      </c>
      <c r="C133" s="605"/>
      <c r="D133" s="605"/>
      <c r="E133" s="605"/>
      <c r="F133" s="605"/>
      <c r="G133" s="294">
        <f>'O1'!G133</f>
        <v>0</v>
      </c>
      <c r="H133" s="606"/>
      <c r="I133" s="606"/>
      <c r="J133" s="606"/>
      <c r="K133" s="606"/>
      <c r="L133" s="606"/>
      <c r="M133" s="606"/>
      <c r="N133" s="606"/>
      <c r="O133" s="606"/>
      <c r="P133" s="606"/>
      <c r="Q133" s="606"/>
      <c r="R133" s="606"/>
      <c r="S133" s="606"/>
      <c r="T133" s="606"/>
      <c r="U133" s="606"/>
      <c r="V133" s="606"/>
      <c r="W133" s="606"/>
      <c r="X133" s="606"/>
      <c r="Y133" s="606"/>
      <c r="Z133" s="606"/>
      <c r="AA133" s="606"/>
      <c r="AB133" s="606"/>
      <c r="AC133" s="268">
        <f>'O1'!AC133</f>
        <v>0</v>
      </c>
      <c r="AD133" s="268"/>
      <c r="AE133" s="268"/>
      <c r="AF133" s="266">
        <f>'O1'!BP133</f>
        <v>0</v>
      </c>
      <c r="AG133" s="266"/>
      <c r="AH133" s="266"/>
      <c r="AI133" s="266"/>
      <c r="AJ133" s="266"/>
      <c r="AK133" s="266">
        <f>'O2'!AK133</f>
        <v>0</v>
      </c>
      <c r="AL133" s="266"/>
      <c r="AM133" s="266"/>
      <c r="AN133" s="266"/>
      <c r="AO133" s="266"/>
      <c r="AP133" s="266"/>
      <c r="AQ133" s="266"/>
      <c r="AR133" s="353">
        <f t="shared" si="12"/>
        <v>0</v>
      </c>
      <c r="AS133" s="353"/>
      <c r="AT133" s="353"/>
      <c r="AU133" s="353"/>
      <c r="AV133" s="353"/>
      <c r="AW133" s="353"/>
      <c r="AX133" s="353"/>
      <c r="AY133" s="202">
        <f>'O1'!AY133</f>
        <v>0</v>
      </c>
      <c r="AZ133" s="598">
        <f t="shared" si="21"/>
        <v>0</v>
      </c>
      <c r="BA133" s="599"/>
      <c r="BB133" s="599"/>
      <c r="BC133" s="599"/>
      <c r="BD133" s="600"/>
      <c r="BE133" s="598">
        <f t="shared" si="22"/>
        <v>0</v>
      </c>
      <c r="BF133" s="599"/>
      <c r="BG133" s="599"/>
      <c r="BH133" s="599"/>
      <c r="BI133" s="599"/>
      <c r="BJ133" s="599"/>
      <c r="BK133" s="600"/>
      <c r="BL133" s="1443">
        <f t="shared" si="13"/>
        <v>0</v>
      </c>
      <c r="BM133" s="1443"/>
      <c r="BN133" s="1443"/>
      <c r="BO133" s="1443"/>
      <c r="BP133" s="1443"/>
      <c r="BQ133" s="1443"/>
      <c r="BR133" s="1443"/>
      <c r="BS133" s="298">
        <f t="shared" si="23"/>
        <v>0</v>
      </c>
      <c r="BT133" s="323">
        <f>'O1'!AZ133</f>
        <v>0</v>
      </c>
      <c r="BU133" s="702" t="str">
        <f t="shared" si="14"/>
        <v>APROPRIAR O MACRO ITEM</v>
      </c>
      <c r="BV133" s="680" t="str">
        <f t="shared" si="15"/>
        <v/>
      </c>
      <c r="BW133" s="680" t="str">
        <f t="shared" si="16"/>
        <v xml:space="preserve"> </v>
      </c>
      <c r="BY133" s="668">
        <f>IF(BU133&lt;&gt;BW133,(IF(BS133=0,BL133*'Q3'!$CA$20,IF(BS133="R",BL133,0))),0)</f>
        <v>0</v>
      </c>
      <c r="BZ133" s="668">
        <f>IF(BU133&lt;&gt;BW133,(IF(BS133=0,BL133*'Q3'!$CA$21,IF(BS133="C",BL133,0))),0)</f>
        <v>0</v>
      </c>
      <c r="CA133" s="668">
        <f>IF(BU133&lt;&gt;BW133,(IF(BS133=0,BL133*'Q3'!$CA$22,IF(BS133="CF",BL133,0))),0)</f>
        <v>0</v>
      </c>
      <c r="CB133" s="668">
        <f>IF(BU133&lt;&gt;BW133,(IF(BS133=0,BL133*'Q3'!$CA$23,IF(BS133="F",BL133,0))),0)</f>
        <v>0</v>
      </c>
      <c r="CD133" s="274">
        <f>'O1'!BL133</f>
        <v>0</v>
      </c>
      <c r="CE133" s="127">
        <f t="shared" si="17"/>
        <v>0</v>
      </c>
      <c r="CF133" s="127">
        <f t="shared" si="18"/>
        <v>0</v>
      </c>
      <c r="CG133" s="127">
        <f t="shared" si="19"/>
        <v>0</v>
      </c>
      <c r="CH133" s="127">
        <f t="shared" si="20"/>
        <v>0</v>
      </c>
    </row>
    <row r="134" spans="2:86" ht="13.5" customHeight="1">
      <c r="B134" s="604">
        <f>'O1'!B134</f>
        <v>0</v>
      </c>
      <c r="C134" s="605"/>
      <c r="D134" s="605"/>
      <c r="E134" s="605"/>
      <c r="F134" s="605"/>
      <c r="G134" s="294">
        <f>'O1'!G134</f>
        <v>0</v>
      </c>
      <c r="H134" s="606"/>
      <c r="I134" s="606"/>
      <c r="J134" s="606"/>
      <c r="K134" s="606"/>
      <c r="L134" s="606"/>
      <c r="M134" s="606"/>
      <c r="N134" s="606"/>
      <c r="O134" s="606"/>
      <c r="P134" s="606"/>
      <c r="Q134" s="606"/>
      <c r="R134" s="606"/>
      <c r="S134" s="606"/>
      <c r="T134" s="606"/>
      <c r="U134" s="606"/>
      <c r="V134" s="606"/>
      <c r="W134" s="606"/>
      <c r="X134" s="606"/>
      <c r="Y134" s="606"/>
      <c r="Z134" s="606"/>
      <c r="AA134" s="606"/>
      <c r="AB134" s="606"/>
      <c r="AC134" s="268">
        <f>'O1'!AC134</f>
        <v>0</v>
      </c>
      <c r="AD134" s="268"/>
      <c r="AE134" s="268"/>
      <c r="AF134" s="266">
        <f>'O1'!BP134</f>
        <v>0</v>
      </c>
      <c r="AG134" s="266"/>
      <c r="AH134" s="266"/>
      <c r="AI134" s="266"/>
      <c r="AJ134" s="266"/>
      <c r="AK134" s="266">
        <f>'O2'!AK134</f>
        <v>0</v>
      </c>
      <c r="AL134" s="266"/>
      <c r="AM134" s="266"/>
      <c r="AN134" s="266"/>
      <c r="AO134" s="266"/>
      <c r="AP134" s="266"/>
      <c r="AQ134" s="266"/>
      <c r="AR134" s="353">
        <f t="shared" si="12"/>
        <v>0</v>
      </c>
      <c r="AS134" s="353"/>
      <c r="AT134" s="353"/>
      <c r="AU134" s="353"/>
      <c r="AV134" s="353"/>
      <c r="AW134" s="353"/>
      <c r="AX134" s="353"/>
      <c r="AY134" s="202">
        <f>'O1'!AY134</f>
        <v>0</v>
      </c>
      <c r="AZ134" s="598">
        <f t="shared" si="21"/>
        <v>0</v>
      </c>
      <c r="BA134" s="599"/>
      <c r="BB134" s="599"/>
      <c r="BC134" s="599"/>
      <c r="BD134" s="600"/>
      <c r="BE134" s="598">
        <f t="shared" si="22"/>
        <v>0</v>
      </c>
      <c r="BF134" s="599"/>
      <c r="BG134" s="599"/>
      <c r="BH134" s="599"/>
      <c r="BI134" s="599"/>
      <c r="BJ134" s="599"/>
      <c r="BK134" s="600"/>
      <c r="BL134" s="1443">
        <f t="shared" si="13"/>
        <v>0</v>
      </c>
      <c r="BM134" s="1443"/>
      <c r="BN134" s="1443"/>
      <c r="BO134" s="1443"/>
      <c r="BP134" s="1443"/>
      <c r="BQ134" s="1443"/>
      <c r="BR134" s="1443"/>
      <c r="BS134" s="298">
        <f t="shared" si="23"/>
        <v>0</v>
      </c>
      <c r="BT134" s="323">
        <f>'O1'!AZ134</f>
        <v>0</v>
      </c>
      <c r="BU134" s="702" t="str">
        <f t="shared" si="14"/>
        <v>APROPRIAR O MACRO ITEM</v>
      </c>
      <c r="BV134" s="680" t="str">
        <f t="shared" si="15"/>
        <v/>
      </c>
      <c r="BW134" s="680" t="str">
        <f t="shared" si="16"/>
        <v xml:space="preserve"> </v>
      </c>
      <c r="BY134" s="668">
        <f>IF(BU134&lt;&gt;BW134,(IF(BS134=0,BL134*'Q3'!$CA$20,IF(BS134="R",BL134,0))),0)</f>
        <v>0</v>
      </c>
      <c r="BZ134" s="668">
        <f>IF(BU134&lt;&gt;BW134,(IF(BS134=0,BL134*'Q3'!$CA$21,IF(BS134="C",BL134,0))),0)</f>
        <v>0</v>
      </c>
      <c r="CA134" s="668">
        <f>IF(BU134&lt;&gt;BW134,(IF(BS134=0,BL134*'Q3'!$CA$22,IF(BS134="CF",BL134,0))),0)</f>
        <v>0</v>
      </c>
      <c r="CB134" s="668">
        <f>IF(BU134&lt;&gt;BW134,(IF(BS134=0,BL134*'Q3'!$CA$23,IF(BS134="F",BL134,0))),0)</f>
        <v>0</v>
      </c>
      <c r="CD134" s="274">
        <f>'O1'!BL134</f>
        <v>0</v>
      </c>
      <c r="CE134" s="127">
        <f t="shared" si="17"/>
        <v>0</v>
      </c>
      <c r="CF134" s="127">
        <f t="shared" si="18"/>
        <v>0</v>
      </c>
      <c r="CG134" s="127">
        <f t="shared" si="19"/>
        <v>0</v>
      </c>
      <c r="CH134" s="127">
        <f t="shared" si="20"/>
        <v>0</v>
      </c>
    </row>
    <row r="135" spans="2:86" ht="13.5" customHeight="1">
      <c r="B135" s="604">
        <f>'O1'!B135</f>
        <v>0</v>
      </c>
      <c r="C135" s="605"/>
      <c r="D135" s="605"/>
      <c r="E135" s="605"/>
      <c r="F135" s="605"/>
      <c r="G135" s="294">
        <f>'O1'!G135</f>
        <v>0</v>
      </c>
      <c r="H135" s="606"/>
      <c r="I135" s="606"/>
      <c r="J135" s="606"/>
      <c r="K135" s="606"/>
      <c r="L135" s="606"/>
      <c r="M135" s="606"/>
      <c r="N135" s="606"/>
      <c r="O135" s="606"/>
      <c r="P135" s="606"/>
      <c r="Q135" s="606"/>
      <c r="R135" s="606"/>
      <c r="S135" s="606"/>
      <c r="T135" s="606"/>
      <c r="U135" s="606"/>
      <c r="V135" s="606"/>
      <c r="W135" s="606"/>
      <c r="X135" s="606"/>
      <c r="Y135" s="606"/>
      <c r="Z135" s="606"/>
      <c r="AA135" s="606"/>
      <c r="AB135" s="606"/>
      <c r="AC135" s="268">
        <f>'O1'!AC135</f>
        <v>0</v>
      </c>
      <c r="AD135" s="268"/>
      <c r="AE135" s="268"/>
      <c r="AF135" s="266">
        <f>'O1'!BP135</f>
        <v>0</v>
      </c>
      <c r="AG135" s="266"/>
      <c r="AH135" s="266"/>
      <c r="AI135" s="266"/>
      <c r="AJ135" s="266"/>
      <c r="AK135" s="266">
        <f>'O2'!AK135</f>
        <v>0</v>
      </c>
      <c r="AL135" s="266"/>
      <c r="AM135" s="266"/>
      <c r="AN135" s="266"/>
      <c r="AO135" s="266"/>
      <c r="AP135" s="266"/>
      <c r="AQ135" s="266"/>
      <c r="AR135" s="353">
        <f t="shared" si="12"/>
        <v>0</v>
      </c>
      <c r="AS135" s="353"/>
      <c r="AT135" s="353"/>
      <c r="AU135" s="353"/>
      <c r="AV135" s="353"/>
      <c r="AW135" s="353"/>
      <c r="AX135" s="353"/>
      <c r="AY135" s="202">
        <f>'O1'!AY135</f>
        <v>0</v>
      </c>
      <c r="AZ135" s="598">
        <f t="shared" si="21"/>
        <v>0</v>
      </c>
      <c r="BA135" s="599"/>
      <c r="BB135" s="599"/>
      <c r="BC135" s="599"/>
      <c r="BD135" s="600"/>
      <c r="BE135" s="598">
        <f t="shared" si="22"/>
        <v>0</v>
      </c>
      <c r="BF135" s="599"/>
      <c r="BG135" s="599"/>
      <c r="BH135" s="599"/>
      <c r="BI135" s="599"/>
      <c r="BJ135" s="599"/>
      <c r="BK135" s="600"/>
      <c r="BL135" s="1443">
        <f t="shared" si="13"/>
        <v>0</v>
      </c>
      <c r="BM135" s="1443"/>
      <c r="BN135" s="1443"/>
      <c r="BO135" s="1443"/>
      <c r="BP135" s="1443"/>
      <c r="BQ135" s="1443"/>
      <c r="BR135" s="1443"/>
      <c r="BS135" s="298">
        <f t="shared" si="23"/>
        <v>0</v>
      </c>
      <c r="BT135" s="323">
        <f>'O1'!AZ135</f>
        <v>0</v>
      </c>
      <c r="BU135" s="702" t="str">
        <f t="shared" si="14"/>
        <v>APROPRIAR O MACRO ITEM</v>
      </c>
      <c r="BV135" s="680" t="str">
        <f t="shared" si="15"/>
        <v/>
      </c>
      <c r="BW135" s="680" t="str">
        <f t="shared" si="16"/>
        <v xml:space="preserve"> </v>
      </c>
      <c r="BY135" s="668">
        <f>IF(BU135&lt;&gt;BW135,(IF(BS135=0,BL135*'Q3'!$CA$20,IF(BS135="R",BL135,0))),0)</f>
        <v>0</v>
      </c>
      <c r="BZ135" s="668">
        <f>IF(BU135&lt;&gt;BW135,(IF(BS135=0,BL135*'Q3'!$CA$21,IF(BS135="C",BL135,0))),0)</f>
        <v>0</v>
      </c>
      <c r="CA135" s="668">
        <f>IF(BU135&lt;&gt;BW135,(IF(BS135=0,BL135*'Q3'!$CA$22,IF(BS135="CF",BL135,0))),0)</f>
        <v>0</v>
      </c>
      <c r="CB135" s="668">
        <f>IF(BU135&lt;&gt;BW135,(IF(BS135=0,BL135*'Q3'!$CA$23,IF(BS135="F",BL135,0))),0)</f>
        <v>0</v>
      </c>
      <c r="CD135" s="274">
        <f>'O1'!BL135</f>
        <v>0</v>
      </c>
      <c r="CE135" s="127">
        <f t="shared" si="17"/>
        <v>0</v>
      </c>
      <c r="CF135" s="127">
        <f t="shared" si="18"/>
        <v>0</v>
      </c>
      <c r="CG135" s="127">
        <f t="shared" si="19"/>
        <v>0</v>
      </c>
      <c r="CH135" s="127">
        <f t="shared" si="20"/>
        <v>0</v>
      </c>
    </row>
    <row r="136" spans="2:86" ht="13.5" customHeight="1">
      <c r="B136" s="604">
        <f>'O1'!B136</f>
        <v>0</v>
      </c>
      <c r="C136" s="605"/>
      <c r="D136" s="605"/>
      <c r="E136" s="605"/>
      <c r="F136" s="605"/>
      <c r="G136" s="294">
        <f>'O1'!G136</f>
        <v>0</v>
      </c>
      <c r="H136" s="606"/>
      <c r="I136" s="606"/>
      <c r="J136" s="606"/>
      <c r="K136" s="606"/>
      <c r="L136" s="606"/>
      <c r="M136" s="606"/>
      <c r="N136" s="606"/>
      <c r="O136" s="606"/>
      <c r="P136" s="606"/>
      <c r="Q136" s="606"/>
      <c r="R136" s="606"/>
      <c r="S136" s="606"/>
      <c r="T136" s="606"/>
      <c r="U136" s="606"/>
      <c r="V136" s="606"/>
      <c r="W136" s="606"/>
      <c r="X136" s="606"/>
      <c r="Y136" s="606"/>
      <c r="Z136" s="606"/>
      <c r="AA136" s="606"/>
      <c r="AB136" s="606"/>
      <c r="AC136" s="268">
        <f>'O1'!AC136</f>
        <v>0</v>
      </c>
      <c r="AD136" s="268"/>
      <c r="AE136" s="268"/>
      <c r="AF136" s="266">
        <f>'O1'!BP136</f>
        <v>0</v>
      </c>
      <c r="AG136" s="266"/>
      <c r="AH136" s="266"/>
      <c r="AI136" s="266"/>
      <c r="AJ136" s="266"/>
      <c r="AK136" s="266">
        <f>'O2'!AK136</f>
        <v>0</v>
      </c>
      <c r="AL136" s="266"/>
      <c r="AM136" s="266"/>
      <c r="AN136" s="266"/>
      <c r="AO136" s="266"/>
      <c r="AP136" s="266"/>
      <c r="AQ136" s="266"/>
      <c r="AR136" s="353">
        <f t="shared" si="12"/>
        <v>0</v>
      </c>
      <c r="AS136" s="353"/>
      <c r="AT136" s="353"/>
      <c r="AU136" s="353"/>
      <c r="AV136" s="353"/>
      <c r="AW136" s="353"/>
      <c r="AX136" s="353"/>
      <c r="AY136" s="202">
        <f>'O1'!AY136</f>
        <v>0</v>
      </c>
      <c r="AZ136" s="598">
        <f t="shared" si="21"/>
        <v>0</v>
      </c>
      <c r="BA136" s="599"/>
      <c r="BB136" s="599"/>
      <c r="BC136" s="599"/>
      <c r="BD136" s="600"/>
      <c r="BE136" s="598">
        <f t="shared" si="22"/>
        <v>0</v>
      </c>
      <c r="BF136" s="599"/>
      <c r="BG136" s="599"/>
      <c r="BH136" s="599"/>
      <c r="BI136" s="599"/>
      <c r="BJ136" s="599"/>
      <c r="BK136" s="600"/>
      <c r="BL136" s="1443">
        <f t="shared" si="13"/>
        <v>0</v>
      </c>
      <c r="BM136" s="1443"/>
      <c r="BN136" s="1443"/>
      <c r="BO136" s="1443"/>
      <c r="BP136" s="1443"/>
      <c r="BQ136" s="1443"/>
      <c r="BR136" s="1443"/>
      <c r="BS136" s="298">
        <f t="shared" si="23"/>
        <v>0</v>
      </c>
      <c r="BT136" s="323">
        <f>'O1'!AZ136</f>
        <v>0</v>
      </c>
      <c r="BU136" s="702" t="str">
        <f t="shared" si="14"/>
        <v>APROPRIAR O MACRO ITEM</v>
      </c>
      <c r="BV136" s="680" t="str">
        <f t="shared" si="15"/>
        <v/>
      </c>
      <c r="BW136" s="680" t="str">
        <f t="shared" si="16"/>
        <v xml:space="preserve"> </v>
      </c>
      <c r="BY136" s="668">
        <f>IF(BU136&lt;&gt;BW136,(IF(BS136=0,BL136*'Q3'!$CA$20,IF(BS136="R",BL136,0))),0)</f>
        <v>0</v>
      </c>
      <c r="BZ136" s="668">
        <f>IF(BU136&lt;&gt;BW136,(IF(BS136=0,BL136*'Q3'!$CA$21,IF(BS136="C",BL136,0))),0)</f>
        <v>0</v>
      </c>
      <c r="CA136" s="668">
        <f>IF(BU136&lt;&gt;BW136,(IF(BS136=0,BL136*'Q3'!$CA$22,IF(BS136="CF",BL136,0))),0)</f>
        <v>0</v>
      </c>
      <c r="CB136" s="668">
        <f>IF(BU136&lt;&gt;BW136,(IF(BS136=0,BL136*'Q3'!$CA$23,IF(BS136="F",BL136,0))),0)</f>
        <v>0</v>
      </c>
      <c r="CD136" s="274">
        <f>'O1'!BL136</f>
        <v>0</v>
      </c>
      <c r="CE136" s="127">
        <f t="shared" si="17"/>
        <v>0</v>
      </c>
      <c r="CF136" s="127">
        <f t="shared" si="18"/>
        <v>0</v>
      </c>
      <c r="CG136" s="127">
        <f t="shared" si="19"/>
        <v>0</v>
      </c>
      <c r="CH136" s="127">
        <f t="shared" si="20"/>
        <v>0</v>
      </c>
    </row>
    <row r="137" spans="2:86" ht="13.5" customHeight="1">
      <c r="B137" s="604">
        <f>'O1'!B137</f>
        <v>0</v>
      </c>
      <c r="C137" s="605"/>
      <c r="D137" s="605"/>
      <c r="E137" s="605"/>
      <c r="F137" s="605"/>
      <c r="G137" s="294">
        <f>'O1'!G137</f>
        <v>0</v>
      </c>
      <c r="H137" s="606"/>
      <c r="I137" s="606"/>
      <c r="J137" s="606"/>
      <c r="K137" s="606"/>
      <c r="L137" s="606"/>
      <c r="M137" s="606"/>
      <c r="N137" s="606"/>
      <c r="O137" s="606"/>
      <c r="P137" s="606"/>
      <c r="Q137" s="606"/>
      <c r="R137" s="606"/>
      <c r="S137" s="606"/>
      <c r="T137" s="606"/>
      <c r="U137" s="606"/>
      <c r="V137" s="606"/>
      <c r="W137" s="606"/>
      <c r="X137" s="606"/>
      <c r="Y137" s="606"/>
      <c r="Z137" s="606"/>
      <c r="AA137" s="606"/>
      <c r="AB137" s="606"/>
      <c r="AC137" s="268">
        <f>'O1'!AC137</f>
        <v>0</v>
      </c>
      <c r="AD137" s="268"/>
      <c r="AE137" s="268"/>
      <c r="AF137" s="266">
        <f>'O1'!BP137</f>
        <v>0</v>
      </c>
      <c r="AG137" s="266"/>
      <c r="AH137" s="266"/>
      <c r="AI137" s="266"/>
      <c r="AJ137" s="266"/>
      <c r="AK137" s="266">
        <f>'O2'!AK137</f>
        <v>0</v>
      </c>
      <c r="AL137" s="266"/>
      <c r="AM137" s="266"/>
      <c r="AN137" s="266"/>
      <c r="AO137" s="266"/>
      <c r="AP137" s="266"/>
      <c r="AQ137" s="266"/>
      <c r="AR137" s="353">
        <f t="shared" si="12"/>
        <v>0</v>
      </c>
      <c r="AS137" s="353"/>
      <c r="AT137" s="353"/>
      <c r="AU137" s="353"/>
      <c r="AV137" s="353"/>
      <c r="AW137" s="353"/>
      <c r="AX137" s="353"/>
      <c r="AY137" s="202">
        <f>'O1'!AY137</f>
        <v>0</v>
      </c>
      <c r="AZ137" s="598">
        <f t="shared" si="21"/>
        <v>0</v>
      </c>
      <c r="BA137" s="599"/>
      <c r="BB137" s="599"/>
      <c r="BC137" s="599"/>
      <c r="BD137" s="600"/>
      <c r="BE137" s="598">
        <f t="shared" si="22"/>
        <v>0</v>
      </c>
      <c r="BF137" s="599"/>
      <c r="BG137" s="599"/>
      <c r="BH137" s="599"/>
      <c r="BI137" s="599"/>
      <c r="BJ137" s="599"/>
      <c r="BK137" s="600"/>
      <c r="BL137" s="1443">
        <f t="shared" si="13"/>
        <v>0</v>
      </c>
      <c r="BM137" s="1443"/>
      <c r="BN137" s="1443"/>
      <c r="BO137" s="1443"/>
      <c r="BP137" s="1443"/>
      <c r="BQ137" s="1443"/>
      <c r="BR137" s="1443"/>
      <c r="BS137" s="298">
        <f t="shared" si="23"/>
        <v>0</v>
      </c>
      <c r="BT137" s="323">
        <f>'O1'!AZ137</f>
        <v>0</v>
      </c>
      <c r="BU137" s="702" t="str">
        <f t="shared" si="14"/>
        <v>APROPRIAR O MACRO ITEM</v>
      </c>
      <c r="BV137" s="680" t="str">
        <f t="shared" si="15"/>
        <v/>
      </c>
      <c r="BW137" s="680" t="str">
        <f t="shared" si="16"/>
        <v xml:space="preserve"> </v>
      </c>
      <c r="BY137" s="668">
        <f>IF(BU137&lt;&gt;BW137,(IF(BS137=0,BL137*'Q3'!$CA$20,IF(BS137="R",BL137,0))),0)</f>
        <v>0</v>
      </c>
      <c r="BZ137" s="668">
        <f>IF(BU137&lt;&gt;BW137,(IF(BS137=0,BL137*'Q3'!$CA$21,IF(BS137="C",BL137,0))),0)</f>
        <v>0</v>
      </c>
      <c r="CA137" s="668">
        <f>IF(BU137&lt;&gt;BW137,(IF(BS137=0,BL137*'Q3'!$CA$22,IF(BS137="CF",BL137,0))),0)</f>
        <v>0</v>
      </c>
      <c r="CB137" s="668">
        <f>IF(BU137&lt;&gt;BW137,(IF(BS137=0,BL137*'Q3'!$CA$23,IF(BS137="F",BL137,0))),0)</f>
        <v>0</v>
      </c>
      <c r="CD137" s="274">
        <f>'O1'!BL137</f>
        <v>0</v>
      </c>
      <c r="CE137" s="127">
        <f t="shared" si="17"/>
        <v>0</v>
      </c>
      <c r="CF137" s="127">
        <f t="shared" si="18"/>
        <v>0</v>
      </c>
      <c r="CG137" s="127">
        <f t="shared" si="19"/>
        <v>0</v>
      </c>
      <c r="CH137" s="127">
        <f t="shared" si="20"/>
        <v>0</v>
      </c>
    </row>
    <row r="138" spans="2:86" ht="13.5" customHeight="1">
      <c r="B138" s="604">
        <f>'O1'!B138</f>
        <v>0</v>
      </c>
      <c r="C138" s="605"/>
      <c r="D138" s="605"/>
      <c r="E138" s="605"/>
      <c r="F138" s="605"/>
      <c r="G138" s="294">
        <f>'O1'!G138</f>
        <v>0</v>
      </c>
      <c r="H138" s="606"/>
      <c r="I138" s="606"/>
      <c r="J138" s="606"/>
      <c r="K138" s="606"/>
      <c r="L138" s="606"/>
      <c r="M138" s="606"/>
      <c r="N138" s="606"/>
      <c r="O138" s="606"/>
      <c r="P138" s="606"/>
      <c r="Q138" s="606"/>
      <c r="R138" s="606"/>
      <c r="S138" s="606"/>
      <c r="T138" s="606"/>
      <c r="U138" s="606"/>
      <c r="V138" s="606"/>
      <c r="W138" s="606"/>
      <c r="X138" s="606"/>
      <c r="Y138" s="606"/>
      <c r="Z138" s="606"/>
      <c r="AA138" s="606"/>
      <c r="AB138" s="606"/>
      <c r="AC138" s="268">
        <f>'O1'!AC138</f>
        <v>0</v>
      </c>
      <c r="AD138" s="268"/>
      <c r="AE138" s="268"/>
      <c r="AF138" s="266">
        <f>'O1'!BP138</f>
        <v>0</v>
      </c>
      <c r="AG138" s="266"/>
      <c r="AH138" s="266"/>
      <c r="AI138" s="266"/>
      <c r="AJ138" s="266"/>
      <c r="AK138" s="266">
        <f>'O2'!AK138</f>
        <v>0</v>
      </c>
      <c r="AL138" s="266"/>
      <c r="AM138" s="266"/>
      <c r="AN138" s="266"/>
      <c r="AO138" s="266"/>
      <c r="AP138" s="266"/>
      <c r="AQ138" s="266"/>
      <c r="AR138" s="353">
        <f t="shared" si="12"/>
        <v>0</v>
      </c>
      <c r="AS138" s="353"/>
      <c r="AT138" s="353"/>
      <c r="AU138" s="353"/>
      <c r="AV138" s="353"/>
      <c r="AW138" s="353"/>
      <c r="AX138" s="353"/>
      <c r="AY138" s="202">
        <f>'O1'!AY138</f>
        <v>0</v>
      </c>
      <c r="AZ138" s="598">
        <f t="shared" si="21"/>
        <v>0</v>
      </c>
      <c r="BA138" s="599"/>
      <c r="BB138" s="599"/>
      <c r="BC138" s="599"/>
      <c r="BD138" s="600"/>
      <c r="BE138" s="598">
        <f t="shared" si="22"/>
        <v>0</v>
      </c>
      <c r="BF138" s="599"/>
      <c r="BG138" s="599"/>
      <c r="BH138" s="599"/>
      <c r="BI138" s="599"/>
      <c r="BJ138" s="599"/>
      <c r="BK138" s="600"/>
      <c r="BL138" s="1443">
        <f t="shared" si="13"/>
        <v>0</v>
      </c>
      <c r="BM138" s="1443"/>
      <c r="BN138" s="1443"/>
      <c r="BO138" s="1443"/>
      <c r="BP138" s="1443"/>
      <c r="BQ138" s="1443"/>
      <c r="BR138" s="1443"/>
      <c r="BS138" s="298">
        <f t="shared" si="23"/>
        <v>0</v>
      </c>
      <c r="BT138" s="323">
        <f>'O1'!AZ138</f>
        <v>0</v>
      </c>
      <c r="BU138" s="702" t="str">
        <f t="shared" si="14"/>
        <v>APROPRIAR O MACRO ITEM</v>
      </c>
      <c r="BV138" s="680" t="str">
        <f t="shared" si="15"/>
        <v/>
      </c>
      <c r="BW138" s="680" t="str">
        <f t="shared" si="16"/>
        <v xml:space="preserve"> </v>
      </c>
      <c r="BY138" s="668">
        <f>IF(BU138&lt;&gt;BW138,(IF(BS138=0,BL138*'Q3'!$CA$20,IF(BS138="R",BL138,0))),0)</f>
        <v>0</v>
      </c>
      <c r="BZ138" s="668">
        <f>IF(BU138&lt;&gt;BW138,(IF(BS138=0,BL138*'Q3'!$CA$21,IF(BS138="C",BL138,0))),0)</f>
        <v>0</v>
      </c>
      <c r="CA138" s="668">
        <f>IF(BU138&lt;&gt;BW138,(IF(BS138=0,BL138*'Q3'!$CA$22,IF(BS138="CF",BL138,0))),0)</f>
        <v>0</v>
      </c>
      <c r="CB138" s="668">
        <f>IF(BU138&lt;&gt;BW138,(IF(BS138=0,BL138*'Q3'!$CA$23,IF(BS138="F",BL138,0))),0)</f>
        <v>0</v>
      </c>
      <c r="CD138" s="274">
        <f>'O1'!BL138</f>
        <v>0</v>
      </c>
      <c r="CE138" s="127">
        <f t="shared" si="17"/>
        <v>0</v>
      </c>
      <c r="CF138" s="127">
        <f t="shared" si="18"/>
        <v>0</v>
      </c>
      <c r="CG138" s="127">
        <f t="shared" si="19"/>
        <v>0</v>
      </c>
      <c r="CH138" s="127">
        <f t="shared" si="20"/>
        <v>0</v>
      </c>
    </row>
    <row r="139" spans="2:86" ht="13.5" customHeight="1">
      <c r="B139" s="604">
        <f>'O1'!B139</f>
        <v>0</v>
      </c>
      <c r="C139" s="605"/>
      <c r="D139" s="605"/>
      <c r="E139" s="605"/>
      <c r="F139" s="605"/>
      <c r="G139" s="294">
        <f>'O1'!G139</f>
        <v>0</v>
      </c>
      <c r="H139" s="606"/>
      <c r="I139" s="606"/>
      <c r="J139" s="606"/>
      <c r="K139" s="606"/>
      <c r="L139" s="606"/>
      <c r="M139" s="606"/>
      <c r="N139" s="606"/>
      <c r="O139" s="606"/>
      <c r="P139" s="606"/>
      <c r="Q139" s="606"/>
      <c r="R139" s="606"/>
      <c r="S139" s="606"/>
      <c r="T139" s="606"/>
      <c r="U139" s="606"/>
      <c r="V139" s="606"/>
      <c r="W139" s="606"/>
      <c r="X139" s="606"/>
      <c r="Y139" s="606"/>
      <c r="Z139" s="606"/>
      <c r="AA139" s="606"/>
      <c r="AB139" s="606"/>
      <c r="AC139" s="268">
        <f>'O1'!AC139</f>
        <v>0</v>
      </c>
      <c r="AD139" s="268"/>
      <c r="AE139" s="268"/>
      <c r="AF139" s="266">
        <f>'O1'!BP139</f>
        <v>0</v>
      </c>
      <c r="AG139" s="266"/>
      <c r="AH139" s="266"/>
      <c r="AI139" s="266"/>
      <c r="AJ139" s="266"/>
      <c r="AK139" s="266">
        <f>'O2'!AK139</f>
        <v>0</v>
      </c>
      <c r="AL139" s="266"/>
      <c r="AM139" s="266"/>
      <c r="AN139" s="266"/>
      <c r="AO139" s="266"/>
      <c r="AP139" s="266"/>
      <c r="AQ139" s="266"/>
      <c r="AR139" s="353">
        <f t="shared" si="12"/>
        <v>0</v>
      </c>
      <c r="AS139" s="353"/>
      <c r="AT139" s="353"/>
      <c r="AU139" s="353"/>
      <c r="AV139" s="353"/>
      <c r="AW139" s="353"/>
      <c r="AX139" s="353"/>
      <c r="AY139" s="202">
        <f>'O1'!AY139</f>
        <v>0</v>
      </c>
      <c r="AZ139" s="598">
        <f t="shared" si="21"/>
        <v>0</v>
      </c>
      <c r="BA139" s="599"/>
      <c r="BB139" s="599"/>
      <c r="BC139" s="599"/>
      <c r="BD139" s="600"/>
      <c r="BE139" s="598">
        <f t="shared" si="22"/>
        <v>0</v>
      </c>
      <c r="BF139" s="599"/>
      <c r="BG139" s="599"/>
      <c r="BH139" s="599"/>
      <c r="BI139" s="599"/>
      <c r="BJ139" s="599"/>
      <c r="BK139" s="600"/>
      <c r="BL139" s="1443">
        <f t="shared" si="13"/>
        <v>0</v>
      </c>
      <c r="BM139" s="1443"/>
      <c r="BN139" s="1443"/>
      <c r="BO139" s="1443"/>
      <c r="BP139" s="1443"/>
      <c r="BQ139" s="1443"/>
      <c r="BR139" s="1443"/>
      <c r="BS139" s="298">
        <f t="shared" si="23"/>
        <v>0</v>
      </c>
      <c r="BT139" s="323">
        <f>'O1'!AZ139</f>
        <v>0</v>
      </c>
      <c r="BU139" s="702" t="str">
        <f t="shared" si="14"/>
        <v>APROPRIAR O MACRO ITEM</v>
      </c>
      <c r="BV139" s="680" t="str">
        <f t="shared" si="15"/>
        <v/>
      </c>
      <c r="BW139" s="680" t="str">
        <f t="shared" si="16"/>
        <v xml:space="preserve"> </v>
      </c>
      <c r="BY139" s="668">
        <f>IF(BU139&lt;&gt;BW139,(IF(BS139=0,BL139*'Q3'!$CA$20,IF(BS139="R",BL139,0))),0)</f>
        <v>0</v>
      </c>
      <c r="BZ139" s="668">
        <f>IF(BU139&lt;&gt;BW139,(IF(BS139=0,BL139*'Q3'!$CA$21,IF(BS139="C",BL139,0))),0)</f>
        <v>0</v>
      </c>
      <c r="CA139" s="668">
        <f>IF(BU139&lt;&gt;BW139,(IF(BS139=0,BL139*'Q3'!$CA$22,IF(BS139="CF",BL139,0))),0)</f>
        <v>0</v>
      </c>
      <c r="CB139" s="668">
        <f>IF(BU139&lt;&gt;BW139,(IF(BS139=0,BL139*'Q3'!$CA$23,IF(BS139="F",BL139,0))),0)</f>
        <v>0</v>
      </c>
      <c r="CD139" s="274">
        <f>'O1'!BL139</f>
        <v>0</v>
      </c>
      <c r="CE139" s="127">
        <f t="shared" si="17"/>
        <v>0</v>
      </c>
      <c r="CF139" s="127">
        <f t="shared" si="18"/>
        <v>0</v>
      </c>
      <c r="CG139" s="127">
        <f t="shared" si="19"/>
        <v>0</v>
      </c>
      <c r="CH139" s="127">
        <f t="shared" si="20"/>
        <v>0</v>
      </c>
    </row>
    <row r="140" spans="2:86" ht="13.5" customHeight="1">
      <c r="B140" s="604">
        <f>'O1'!B140</f>
        <v>0</v>
      </c>
      <c r="C140" s="605"/>
      <c r="D140" s="605"/>
      <c r="E140" s="605"/>
      <c r="F140" s="605"/>
      <c r="G140" s="294">
        <f>'O1'!G140</f>
        <v>0</v>
      </c>
      <c r="H140" s="606"/>
      <c r="I140" s="606"/>
      <c r="J140" s="606"/>
      <c r="K140" s="606"/>
      <c r="L140" s="606"/>
      <c r="M140" s="606"/>
      <c r="N140" s="606"/>
      <c r="O140" s="606"/>
      <c r="P140" s="606"/>
      <c r="Q140" s="606"/>
      <c r="R140" s="606"/>
      <c r="S140" s="606"/>
      <c r="T140" s="606"/>
      <c r="U140" s="606"/>
      <c r="V140" s="606"/>
      <c r="W140" s="606"/>
      <c r="X140" s="606"/>
      <c r="Y140" s="606"/>
      <c r="Z140" s="606"/>
      <c r="AA140" s="606"/>
      <c r="AB140" s="606"/>
      <c r="AC140" s="268">
        <f>'O1'!AC140</f>
        <v>0</v>
      </c>
      <c r="AD140" s="268"/>
      <c r="AE140" s="268"/>
      <c r="AF140" s="266">
        <f>'O1'!BP140</f>
        <v>0</v>
      </c>
      <c r="AG140" s="266"/>
      <c r="AH140" s="266"/>
      <c r="AI140" s="266"/>
      <c r="AJ140" s="266"/>
      <c r="AK140" s="266">
        <f>'O2'!AK140</f>
        <v>0</v>
      </c>
      <c r="AL140" s="266"/>
      <c r="AM140" s="266"/>
      <c r="AN140" s="266"/>
      <c r="AO140" s="266"/>
      <c r="AP140" s="266"/>
      <c r="AQ140" s="266"/>
      <c r="AR140" s="353">
        <f t="shared" si="12"/>
        <v>0</v>
      </c>
      <c r="AS140" s="353"/>
      <c r="AT140" s="353"/>
      <c r="AU140" s="353"/>
      <c r="AV140" s="353"/>
      <c r="AW140" s="353"/>
      <c r="AX140" s="353"/>
      <c r="AY140" s="202">
        <f>'O1'!AY140</f>
        <v>0</v>
      </c>
      <c r="AZ140" s="598">
        <f t="shared" si="21"/>
        <v>0</v>
      </c>
      <c r="BA140" s="599"/>
      <c r="BB140" s="599"/>
      <c r="BC140" s="599"/>
      <c r="BD140" s="600"/>
      <c r="BE140" s="598">
        <f t="shared" si="22"/>
        <v>0</v>
      </c>
      <c r="BF140" s="599"/>
      <c r="BG140" s="599"/>
      <c r="BH140" s="599"/>
      <c r="BI140" s="599"/>
      <c r="BJ140" s="599"/>
      <c r="BK140" s="600"/>
      <c r="BL140" s="1443">
        <f t="shared" si="13"/>
        <v>0</v>
      </c>
      <c r="BM140" s="1443"/>
      <c r="BN140" s="1443"/>
      <c r="BO140" s="1443"/>
      <c r="BP140" s="1443"/>
      <c r="BQ140" s="1443"/>
      <c r="BR140" s="1443"/>
      <c r="BS140" s="298">
        <f t="shared" si="23"/>
        <v>0</v>
      </c>
      <c r="BT140" s="323">
        <f>'O1'!AZ140</f>
        <v>0</v>
      </c>
      <c r="BU140" s="702" t="str">
        <f t="shared" si="14"/>
        <v>APROPRIAR O MACRO ITEM</v>
      </c>
      <c r="BV140" s="680" t="str">
        <f t="shared" si="15"/>
        <v/>
      </c>
      <c r="BW140" s="680" t="str">
        <f t="shared" si="16"/>
        <v xml:space="preserve"> </v>
      </c>
      <c r="BY140" s="668">
        <f>IF(BU140&lt;&gt;BW140,(IF(BS140=0,BL140*'Q3'!$CA$20,IF(BS140="R",BL140,0))),0)</f>
        <v>0</v>
      </c>
      <c r="BZ140" s="668">
        <f>IF(BU140&lt;&gt;BW140,(IF(BS140=0,BL140*'Q3'!$CA$21,IF(BS140="C",BL140,0))),0)</f>
        <v>0</v>
      </c>
      <c r="CA140" s="668">
        <f>IF(BU140&lt;&gt;BW140,(IF(BS140=0,BL140*'Q3'!$CA$22,IF(BS140="CF",BL140,0))),0)</f>
        <v>0</v>
      </c>
      <c r="CB140" s="668">
        <f>IF(BU140&lt;&gt;BW140,(IF(BS140=0,BL140*'Q3'!$CA$23,IF(BS140="F",BL140,0))),0)</f>
        <v>0</v>
      </c>
      <c r="CD140" s="274">
        <f>'O1'!BL140</f>
        <v>0</v>
      </c>
      <c r="CE140" s="127">
        <f t="shared" si="17"/>
        <v>0</v>
      </c>
      <c r="CF140" s="127">
        <f t="shared" si="18"/>
        <v>0</v>
      </c>
      <c r="CG140" s="127">
        <f t="shared" si="19"/>
        <v>0</v>
      </c>
      <c r="CH140" s="127">
        <f t="shared" si="20"/>
        <v>0</v>
      </c>
    </row>
    <row r="141" spans="2:86" ht="13.5" customHeight="1">
      <c r="B141" s="604">
        <f>'O1'!B141</f>
        <v>0</v>
      </c>
      <c r="C141" s="605"/>
      <c r="D141" s="605"/>
      <c r="E141" s="605"/>
      <c r="F141" s="605"/>
      <c r="G141" s="294">
        <f>'O1'!G141</f>
        <v>0</v>
      </c>
      <c r="H141" s="606"/>
      <c r="I141" s="606"/>
      <c r="J141" s="606"/>
      <c r="K141" s="606"/>
      <c r="L141" s="606"/>
      <c r="M141" s="606"/>
      <c r="N141" s="606"/>
      <c r="O141" s="606"/>
      <c r="P141" s="606"/>
      <c r="Q141" s="606"/>
      <c r="R141" s="606"/>
      <c r="S141" s="606"/>
      <c r="T141" s="606"/>
      <c r="U141" s="606"/>
      <c r="V141" s="606"/>
      <c r="W141" s="606"/>
      <c r="X141" s="606"/>
      <c r="Y141" s="606"/>
      <c r="Z141" s="606"/>
      <c r="AA141" s="606"/>
      <c r="AB141" s="606"/>
      <c r="AC141" s="268">
        <f>'O1'!AC141</f>
        <v>0</v>
      </c>
      <c r="AD141" s="268"/>
      <c r="AE141" s="268"/>
      <c r="AF141" s="266">
        <f>'O1'!BP141</f>
        <v>0</v>
      </c>
      <c r="AG141" s="266"/>
      <c r="AH141" s="266"/>
      <c r="AI141" s="266"/>
      <c r="AJ141" s="266"/>
      <c r="AK141" s="266">
        <f>'O2'!AK141</f>
        <v>0</v>
      </c>
      <c r="AL141" s="266"/>
      <c r="AM141" s="266"/>
      <c r="AN141" s="266"/>
      <c r="AO141" s="266"/>
      <c r="AP141" s="266"/>
      <c r="AQ141" s="266"/>
      <c r="AR141" s="353">
        <f t="shared" si="12"/>
        <v>0</v>
      </c>
      <c r="AS141" s="353"/>
      <c r="AT141" s="353"/>
      <c r="AU141" s="353"/>
      <c r="AV141" s="353"/>
      <c r="AW141" s="353"/>
      <c r="AX141" s="353"/>
      <c r="AY141" s="202">
        <f>'O1'!AY141</f>
        <v>0</v>
      </c>
      <c r="AZ141" s="598">
        <f t="shared" si="21"/>
        <v>0</v>
      </c>
      <c r="BA141" s="599"/>
      <c r="BB141" s="599"/>
      <c r="BC141" s="599"/>
      <c r="BD141" s="600"/>
      <c r="BE141" s="598">
        <f t="shared" si="22"/>
        <v>0</v>
      </c>
      <c r="BF141" s="599"/>
      <c r="BG141" s="599"/>
      <c r="BH141" s="599"/>
      <c r="BI141" s="599"/>
      <c r="BJ141" s="599"/>
      <c r="BK141" s="600"/>
      <c r="BL141" s="1443">
        <f t="shared" si="13"/>
        <v>0</v>
      </c>
      <c r="BM141" s="1443"/>
      <c r="BN141" s="1443"/>
      <c r="BO141" s="1443"/>
      <c r="BP141" s="1443"/>
      <c r="BQ141" s="1443"/>
      <c r="BR141" s="1443"/>
      <c r="BS141" s="298">
        <f t="shared" si="23"/>
        <v>0</v>
      </c>
      <c r="BT141" s="323">
        <f>'O1'!AZ141</f>
        <v>0</v>
      </c>
      <c r="BU141" s="702" t="str">
        <f t="shared" si="14"/>
        <v>APROPRIAR O MACRO ITEM</v>
      </c>
      <c r="BV141" s="680" t="str">
        <f t="shared" si="15"/>
        <v/>
      </c>
      <c r="BW141" s="680" t="str">
        <f t="shared" si="16"/>
        <v xml:space="preserve"> </v>
      </c>
      <c r="BY141" s="668">
        <f>IF(BU141&lt;&gt;BW141,(IF(BS141=0,BL141*'Q3'!$CA$20,IF(BS141="R",BL141,0))),0)</f>
        <v>0</v>
      </c>
      <c r="BZ141" s="668">
        <f>IF(BU141&lt;&gt;BW141,(IF(BS141=0,BL141*'Q3'!$CA$21,IF(BS141="C",BL141,0))),0)</f>
        <v>0</v>
      </c>
      <c r="CA141" s="668">
        <f>IF(BU141&lt;&gt;BW141,(IF(BS141=0,BL141*'Q3'!$CA$22,IF(BS141="CF",BL141,0))),0)</f>
        <v>0</v>
      </c>
      <c r="CB141" s="668">
        <f>IF(BU141&lt;&gt;BW141,(IF(BS141=0,BL141*'Q3'!$CA$23,IF(BS141="F",BL141,0))),0)</f>
        <v>0</v>
      </c>
      <c r="CD141" s="274">
        <f>'O1'!BL141</f>
        <v>0</v>
      </c>
      <c r="CE141" s="127">
        <f t="shared" si="17"/>
        <v>0</v>
      </c>
      <c r="CF141" s="127">
        <f t="shared" si="18"/>
        <v>0</v>
      </c>
      <c r="CG141" s="127">
        <f t="shared" si="19"/>
        <v>0</v>
      </c>
      <c r="CH141" s="127">
        <f t="shared" si="20"/>
        <v>0</v>
      </c>
    </row>
    <row r="142" spans="2:86" ht="13.5" customHeight="1">
      <c r="B142" s="604">
        <f>'O1'!B142</f>
        <v>0</v>
      </c>
      <c r="C142" s="605"/>
      <c r="D142" s="605"/>
      <c r="E142" s="605"/>
      <c r="F142" s="605"/>
      <c r="G142" s="294">
        <f>'O1'!G142</f>
        <v>0</v>
      </c>
      <c r="H142" s="606"/>
      <c r="I142" s="606"/>
      <c r="J142" s="606"/>
      <c r="K142" s="606"/>
      <c r="L142" s="606"/>
      <c r="M142" s="606"/>
      <c r="N142" s="606"/>
      <c r="O142" s="606"/>
      <c r="P142" s="606"/>
      <c r="Q142" s="606"/>
      <c r="R142" s="606"/>
      <c r="S142" s="606"/>
      <c r="T142" s="606"/>
      <c r="U142" s="606"/>
      <c r="V142" s="606"/>
      <c r="W142" s="606"/>
      <c r="X142" s="606"/>
      <c r="Y142" s="606"/>
      <c r="Z142" s="606"/>
      <c r="AA142" s="606"/>
      <c r="AB142" s="606"/>
      <c r="AC142" s="268">
        <f>'O1'!AC142</f>
        <v>0</v>
      </c>
      <c r="AD142" s="268"/>
      <c r="AE142" s="268"/>
      <c r="AF142" s="266">
        <f>'O1'!BP142</f>
        <v>0</v>
      </c>
      <c r="AG142" s="266"/>
      <c r="AH142" s="266"/>
      <c r="AI142" s="266"/>
      <c r="AJ142" s="266"/>
      <c r="AK142" s="266">
        <f>'O2'!AK142</f>
        <v>0</v>
      </c>
      <c r="AL142" s="266"/>
      <c r="AM142" s="266"/>
      <c r="AN142" s="266"/>
      <c r="AO142" s="266"/>
      <c r="AP142" s="266"/>
      <c r="AQ142" s="266"/>
      <c r="AR142" s="353">
        <f t="shared" si="12"/>
        <v>0</v>
      </c>
      <c r="AS142" s="353"/>
      <c r="AT142" s="353"/>
      <c r="AU142" s="353"/>
      <c r="AV142" s="353"/>
      <c r="AW142" s="353"/>
      <c r="AX142" s="353"/>
      <c r="AY142" s="202">
        <f>'O1'!AY142</f>
        <v>0</v>
      </c>
      <c r="AZ142" s="598">
        <f t="shared" si="21"/>
        <v>0</v>
      </c>
      <c r="BA142" s="599"/>
      <c r="BB142" s="599"/>
      <c r="BC142" s="599"/>
      <c r="BD142" s="600"/>
      <c r="BE142" s="598">
        <f t="shared" si="22"/>
        <v>0</v>
      </c>
      <c r="BF142" s="599"/>
      <c r="BG142" s="599"/>
      <c r="BH142" s="599"/>
      <c r="BI142" s="599"/>
      <c r="BJ142" s="599"/>
      <c r="BK142" s="600"/>
      <c r="BL142" s="1443">
        <f t="shared" si="13"/>
        <v>0</v>
      </c>
      <c r="BM142" s="1443"/>
      <c r="BN142" s="1443"/>
      <c r="BO142" s="1443"/>
      <c r="BP142" s="1443"/>
      <c r="BQ142" s="1443"/>
      <c r="BR142" s="1443"/>
      <c r="BS142" s="298">
        <f t="shared" si="23"/>
        <v>0</v>
      </c>
      <c r="BT142" s="323">
        <f>'O1'!AZ142</f>
        <v>0</v>
      </c>
      <c r="BU142" s="702" t="str">
        <f t="shared" si="14"/>
        <v>APROPRIAR O MACRO ITEM</v>
      </c>
      <c r="BV142" s="680" t="str">
        <f t="shared" si="15"/>
        <v/>
      </c>
      <c r="BW142" s="680" t="str">
        <f t="shared" si="16"/>
        <v xml:space="preserve"> </v>
      </c>
      <c r="BY142" s="668">
        <f>IF(BU142&lt;&gt;BW142,(IF(BS142=0,BL142*'Q3'!$CA$20,IF(BS142="R",BL142,0))),0)</f>
        <v>0</v>
      </c>
      <c r="BZ142" s="668">
        <f>IF(BU142&lt;&gt;BW142,(IF(BS142=0,BL142*'Q3'!$CA$21,IF(BS142="C",BL142,0))),0)</f>
        <v>0</v>
      </c>
      <c r="CA142" s="668">
        <f>IF(BU142&lt;&gt;BW142,(IF(BS142=0,BL142*'Q3'!$CA$22,IF(BS142="CF",BL142,0))),0)</f>
        <v>0</v>
      </c>
      <c r="CB142" s="668">
        <f>IF(BU142&lt;&gt;BW142,(IF(BS142=0,BL142*'Q3'!$CA$23,IF(BS142="F",BL142,0))),0)</f>
        <v>0</v>
      </c>
      <c r="CD142" s="274">
        <f>'O1'!BL142</f>
        <v>0</v>
      </c>
      <c r="CE142" s="127">
        <f t="shared" si="17"/>
        <v>0</v>
      </c>
      <c r="CF142" s="127">
        <f t="shared" si="18"/>
        <v>0</v>
      </c>
      <c r="CG142" s="127">
        <f t="shared" si="19"/>
        <v>0</v>
      </c>
      <c r="CH142" s="127">
        <f t="shared" si="20"/>
        <v>0</v>
      </c>
    </row>
    <row r="143" spans="2:86" ht="13.5" customHeight="1">
      <c r="B143" s="604">
        <f>'O1'!B143</f>
        <v>0</v>
      </c>
      <c r="C143" s="605"/>
      <c r="D143" s="605"/>
      <c r="E143" s="605"/>
      <c r="F143" s="605"/>
      <c r="G143" s="294">
        <f>'O1'!G143</f>
        <v>0</v>
      </c>
      <c r="H143" s="606"/>
      <c r="I143" s="606"/>
      <c r="J143" s="606"/>
      <c r="K143" s="606"/>
      <c r="L143" s="606"/>
      <c r="M143" s="606"/>
      <c r="N143" s="606"/>
      <c r="O143" s="606"/>
      <c r="P143" s="606"/>
      <c r="Q143" s="606"/>
      <c r="R143" s="606"/>
      <c r="S143" s="606"/>
      <c r="T143" s="606"/>
      <c r="U143" s="606"/>
      <c r="V143" s="606"/>
      <c r="W143" s="606"/>
      <c r="X143" s="606"/>
      <c r="Y143" s="606"/>
      <c r="Z143" s="606"/>
      <c r="AA143" s="606"/>
      <c r="AB143" s="606"/>
      <c r="AC143" s="268">
        <f>'O1'!AC143</f>
        <v>0</v>
      </c>
      <c r="AD143" s="268"/>
      <c r="AE143" s="268"/>
      <c r="AF143" s="266">
        <f>'O1'!BP143</f>
        <v>0</v>
      </c>
      <c r="AG143" s="266"/>
      <c r="AH143" s="266"/>
      <c r="AI143" s="266"/>
      <c r="AJ143" s="266"/>
      <c r="AK143" s="266">
        <f>'O2'!AK143</f>
        <v>0</v>
      </c>
      <c r="AL143" s="266"/>
      <c r="AM143" s="266"/>
      <c r="AN143" s="266"/>
      <c r="AO143" s="266"/>
      <c r="AP143" s="266"/>
      <c r="AQ143" s="266"/>
      <c r="AR143" s="353">
        <f t="shared" ref="AR143:AR206" si="24">IF(CE143=0,(SUMIF($BU$15:$BU$318,B143,$CE$15:$CE$318)),CE143)</f>
        <v>0</v>
      </c>
      <c r="AS143" s="353"/>
      <c r="AT143" s="353"/>
      <c r="AU143" s="353"/>
      <c r="AV143" s="353"/>
      <c r="AW143" s="353"/>
      <c r="AX143" s="353"/>
      <c r="AY143" s="202">
        <f>'O1'!AY143</f>
        <v>0</v>
      </c>
      <c r="AZ143" s="598">
        <f t="shared" si="21"/>
        <v>0</v>
      </c>
      <c r="BA143" s="599"/>
      <c r="BB143" s="599"/>
      <c r="BC143" s="599"/>
      <c r="BD143" s="600"/>
      <c r="BE143" s="598">
        <f t="shared" si="22"/>
        <v>0</v>
      </c>
      <c r="BF143" s="599"/>
      <c r="BG143" s="599"/>
      <c r="BH143" s="599"/>
      <c r="BI143" s="599"/>
      <c r="BJ143" s="599"/>
      <c r="BK143" s="600"/>
      <c r="BL143" s="1443">
        <f t="shared" ref="BL143:BL206" si="25">IF(CH143=0,(SUMIF($BU$15:$BU$318,B143,$CH$15:$CH$318)),CH143)</f>
        <v>0</v>
      </c>
      <c r="BM143" s="1443"/>
      <c r="BN143" s="1443"/>
      <c r="BO143" s="1443"/>
      <c r="BP143" s="1443"/>
      <c r="BQ143" s="1443"/>
      <c r="BR143" s="1443"/>
      <c r="BS143" s="298">
        <f t="shared" si="23"/>
        <v>0</v>
      </c>
      <c r="BT143" s="323">
        <f>'O1'!AZ143</f>
        <v>0</v>
      </c>
      <c r="BU143" s="702" t="str">
        <f t="shared" ref="BU143:BU206" si="26">IF(B143=0,BU142,IF(ISNONTEXT(B143)=TRUE,INT(B143),INT(LEFT(B143,FIND(".",B143)-1))))</f>
        <v>APROPRIAR O MACRO ITEM</v>
      </c>
      <c r="BV143" s="680" t="str">
        <f t="shared" ref="BV143:BV206" si="27">IF(BV144=1,1,IF(B143&lt;&gt;0,1,IF(G143&lt;&gt;0,1,IF(AC143&lt;&gt;0,1,IF(AF143&lt;&gt;0,1,"")))))</f>
        <v/>
      </c>
      <c r="BW143" s="680" t="str">
        <f t="shared" si="16"/>
        <v xml:space="preserve"> </v>
      </c>
      <c r="BY143" s="668">
        <f>IF(BU143&lt;&gt;BW143,(IF(BS143=0,BL143*'Q3'!$CA$20,IF(BS143="R",BL143,0))),0)</f>
        <v>0</v>
      </c>
      <c r="BZ143" s="668">
        <f>IF(BU143&lt;&gt;BW143,(IF(BS143=0,BL143*'Q3'!$CA$21,IF(BS143="C",BL143,0))),0)</f>
        <v>0</v>
      </c>
      <c r="CA143" s="668">
        <f>IF(BU143&lt;&gt;BW143,(IF(BS143=0,BL143*'Q3'!$CA$22,IF(BS143="CF",BL143,0))),0)</f>
        <v>0</v>
      </c>
      <c r="CB143" s="668">
        <f>IF(BU143&lt;&gt;BW143,(IF(BS143=0,BL143*'Q3'!$CA$23,IF(BS143="F",BL143,0))),0)</f>
        <v>0</v>
      </c>
      <c r="CD143" s="274">
        <f>'O1'!BL143</f>
        <v>0</v>
      </c>
      <c r="CE143" s="127">
        <f t="shared" si="17"/>
        <v>0</v>
      </c>
      <c r="CF143" s="127">
        <f t="shared" si="18"/>
        <v>0</v>
      </c>
      <c r="CG143" s="127">
        <f t="shared" si="19"/>
        <v>0</v>
      </c>
      <c r="CH143" s="127">
        <f t="shared" si="20"/>
        <v>0</v>
      </c>
    </row>
    <row r="144" spans="2:86" ht="13.5" customHeight="1">
      <c r="B144" s="604">
        <f>'O1'!B144</f>
        <v>0</v>
      </c>
      <c r="C144" s="605"/>
      <c r="D144" s="605"/>
      <c r="E144" s="605"/>
      <c r="F144" s="605"/>
      <c r="G144" s="294">
        <f>'O1'!G144</f>
        <v>0</v>
      </c>
      <c r="H144" s="606"/>
      <c r="I144" s="606"/>
      <c r="J144" s="606"/>
      <c r="K144" s="606"/>
      <c r="L144" s="606"/>
      <c r="M144" s="606"/>
      <c r="N144" s="606"/>
      <c r="O144" s="606"/>
      <c r="P144" s="606"/>
      <c r="Q144" s="606"/>
      <c r="R144" s="606"/>
      <c r="S144" s="606"/>
      <c r="T144" s="606"/>
      <c r="U144" s="606"/>
      <c r="V144" s="606"/>
      <c r="W144" s="606"/>
      <c r="X144" s="606"/>
      <c r="Y144" s="606"/>
      <c r="Z144" s="606"/>
      <c r="AA144" s="606"/>
      <c r="AB144" s="606"/>
      <c r="AC144" s="268">
        <f>'O1'!AC144</f>
        <v>0</v>
      </c>
      <c r="AD144" s="268"/>
      <c r="AE144" s="268"/>
      <c r="AF144" s="266">
        <f>'O1'!BP144</f>
        <v>0</v>
      </c>
      <c r="AG144" s="266"/>
      <c r="AH144" s="266"/>
      <c r="AI144" s="266"/>
      <c r="AJ144" s="266"/>
      <c r="AK144" s="266">
        <f>'O2'!AK144</f>
        <v>0</v>
      </c>
      <c r="AL144" s="266"/>
      <c r="AM144" s="266"/>
      <c r="AN144" s="266"/>
      <c r="AO144" s="266"/>
      <c r="AP144" s="266"/>
      <c r="AQ144" s="266"/>
      <c r="AR144" s="353">
        <f t="shared" si="24"/>
        <v>0</v>
      </c>
      <c r="AS144" s="353"/>
      <c r="AT144" s="353"/>
      <c r="AU144" s="353"/>
      <c r="AV144" s="353"/>
      <c r="AW144" s="353"/>
      <c r="AX144" s="353"/>
      <c r="AY144" s="202">
        <f>'O1'!AY144</f>
        <v>0</v>
      </c>
      <c r="AZ144" s="598">
        <f t="shared" si="21"/>
        <v>0</v>
      </c>
      <c r="BA144" s="599"/>
      <c r="BB144" s="599"/>
      <c r="BC144" s="599"/>
      <c r="BD144" s="600"/>
      <c r="BE144" s="598">
        <f t="shared" si="22"/>
        <v>0</v>
      </c>
      <c r="BF144" s="599"/>
      <c r="BG144" s="599"/>
      <c r="BH144" s="599"/>
      <c r="BI144" s="599"/>
      <c r="BJ144" s="599"/>
      <c r="BK144" s="600"/>
      <c r="BL144" s="1443">
        <f t="shared" si="25"/>
        <v>0</v>
      </c>
      <c r="BM144" s="1443"/>
      <c r="BN144" s="1443"/>
      <c r="BO144" s="1443"/>
      <c r="BP144" s="1443"/>
      <c r="BQ144" s="1443"/>
      <c r="BR144" s="1443"/>
      <c r="BS144" s="298">
        <f t="shared" si="23"/>
        <v>0</v>
      </c>
      <c r="BT144" s="323">
        <f>'O1'!AZ144</f>
        <v>0</v>
      </c>
      <c r="BU144" s="702" t="str">
        <f t="shared" si="26"/>
        <v>APROPRIAR O MACRO ITEM</v>
      </c>
      <c r="BV144" s="680" t="str">
        <f t="shared" si="27"/>
        <v/>
      </c>
      <c r="BW144" s="680" t="str">
        <f t="shared" ref="BW144:BW207" si="28">IF(BU144=0," ",IF(BU144&lt;&gt;BU143,BU144," "))</f>
        <v xml:space="preserve"> </v>
      </c>
      <c r="BY144" s="668">
        <f>IF(BU144&lt;&gt;BW144,(IF(BS144=0,BL144*'Q3'!$CA$20,IF(BS144="R",BL144,0))),0)</f>
        <v>0</v>
      </c>
      <c r="BZ144" s="668">
        <f>IF(BU144&lt;&gt;BW144,(IF(BS144=0,BL144*'Q3'!$CA$21,IF(BS144="C",BL144,0))),0)</f>
        <v>0</v>
      </c>
      <c r="CA144" s="668">
        <f>IF(BU144&lt;&gt;BW144,(IF(BS144=0,BL144*'Q3'!$CA$22,IF(BS144="CF",BL144,0))),0)</f>
        <v>0</v>
      </c>
      <c r="CB144" s="668">
        <f>IF(BU144&lt;&gt;BW144,(IF(BS144=0,BL144*'Q3'!$CA$23,IF(BS144="F",BL144,0))),0)</f>
        <v>0</v>
      </c>
      <c r="CD144" s="274">
        <f>'O1'!BL144</f>
        <v>0</v>
      </c>
      <c r="CE144" s="127">
        <f t="shared" ref="CE144:CE207" si="29">ROUND(AF144*AK144,2)</f>
        <v>0</v>
      </c>
      <c r="CF144" s="127">
        <f t="shared" ref="CF144:CF207" si="30">ROUND(AZ144,2)</f>
        <v>0</v>
      </c>
      <c r="CG144" s="127">
        <f t="shared" ref="CG144:CG207" si="31">ROUND(BE144,2)</f>
        <v>0</v>
      </c>
      <c r="CH144" s="127">
        <f t="shared" ref="CH144:CH207" si="32">ROUND(AZ144*BE144,2)</f>
        <v>0</v>
      </c>
    </row>
    <row r="145" spans="2:86" ht="13.5" customHeight="1">
      <c r="B145" s="604">
        <f>'O1'!B145</f>
        <v>0</v>
      </c>
      <c r="C145" s="605"/>
      <c r="D145" s="605"/>
      <c r="E145" s="605"/>
      <c r="F145" s="605"/>
      <c r="G145" s="294">
        <f>'O1'!G145</f>
        <v>0</v>
      </c>
      <c r="H145" s="606"/>
      <c r="I145" s="606"/>
      <c r="J145" s="606"/>
      <c r="K145" s="606"/>
      <c r="L145" s="606"/>
      <c r="M145" s="606"/>
      <c r="N145" s="606"/>
      <c r="O145" s="606"/>
      <c r="P145" s="606"/>
      <c r="Q145" s="606"/>
      <c r="R145" s="606"/>
      <c r="S145" s="606"/>
      <c r="T145" s="606"/>
      <c r="U145" s="606"/>
      <c r="V145" s="606"/>
      <c r="W145" s="606"/>
      <c r="X145" s="606"/>
      <c r="Y145" s="606"/>
      <c r="Z145" s="606"/>
      <c r="AA145" s="606"/>
      <c r="AB145" s="606"/>
      <c r="AC145" s="268">
        <f>'O1'!AC145</f>
        <v>0</v>
      </c>
      <c r="AD145" s="268"/>
      <c r="AE145" s="268"/>
      <c r="AF145" s="266">
        <f>'O1'!BP145</f>
        <v>0</v>
      </c>
      <c r="AG145" s="266"/>
      <c r="AH145" s="266"/>
      <c r="AI145" s="266"/>
      <c r="AJ145" s="266"/>
      <c r="AK145" s="266">
        <f>'O2'!AK145</f>
        <v>0</v>
      </c>
      <c r="AL145" s="266"/>
      <c r="AM145" s="266"/>
      <c r="AN145" s="266"/>
      <c r="AO145" s="266"/>
      <c r="AP145" s="266"/>
      <c r="AQ145" s="266"/>
      <c r="AR145" s="353">
        <f t="shared" si="24"/>
        <v>0</v>
      </c>
      <c r="AS145" s="353"/>
      <c r="AT145" s="353"/>
      <c r="AU145" s="353"/>
      <c r="AV145" s="353"/>
      <c r="AW145" s="353"/>
      <c r="AX145" s="353"/>
      <c r="AY145" s="202">
        <f>'O1'!AY145</f>
        <v>0</v>
      </c>
      <c r="AZ145" s="598">
        <f t="shared" ref="AZ145:AZ208" si="33">AF145</f>
        <v>0</v>
      </c>
      <c r="BA145" s="599"/>
      <c r="BB145" s="599"/>
      <c r="BC145" s="599"/>
      <c r="BD145" s="600"/>
      <c r="BE145" s="598">
        <f t="shared" ref="BE145:BE208" si="34">AK145</f>
        <v>0</v>
      </c>
      <c r="BF145" s="599"/>
      <c r="BG145" s="599"/>
      <c r="BH145" s="599"/>
      <c r="BI145" s="599"/>
      <c r="BJ145" s="599"/>
      <c r="BK145" s="600"/>
      <c r="BL145" s="1443">
        <f t="shared" si="25"/>
        <v>0</v>
      </c>
      <c r="BM145" s="1443"/>
      <c r="BN145" s="1443"/>
      <c r="BO145" s="1443"/>
      <c r="BP145" s="1443"/>
      <c r="BQ145" s="1443"/>
      <c r="BR145" s="1443"/>
      <c r="BS145" s="298">
        <f t="shared" ref="BS145:BS208" si="35">AY145</f>
        <v>0</v>
      </c>
      <c r="BT145" s="323">
        <f>'O1'!AZ145</f>
        <v>0</v>
      </c>
      <c r="BU145" s="702" t="str">
        <f t="shared" si="26"/>
        <v>APROPRIAR O MACRO ITEM</v>
      </c>
      <c r="BV145" s="680" t="str">
        <f t="shared" si="27"/>
        <v/>
      </c>
      <c r="BW145" s="680" t="str">
        <f t="shared" si="28"/>
        <v xml:space="preserve"> </v>
      </c>
      <c r="BY145" s="668">
        <f>IF(BU145&lt;&gt;BW145,(IF(BS145=0,BL145*'Q3'!$CA$20,IF(BS145="R",BL145,0))),0)</f>
        <v>0</v>
      </c>
      <c r="BZ145" s="668">
        <f>IF(BU145&lt;&gt;BW145,(IF(BS145=0,BL145*'Q3'!$CA$21,IF(BS145="C",BL145,0))),0)</f>
        <v>0</v>
      </c>
      <c r="CA145" s="668">
        <f>IF(BU145&lt;&gt;BW145,(IF(BS145=0,BL145*'Q3'!$CA$22,IF(BS145="CF",BL145,0))),0)</f>
        <v>0</v>
      </c>
      <c r="CB145" s="668">
        <f>IF(BU145&lt;&gt;BW145,(IF(BS145=0,BL145*'Q3'!$CA$23,IF(BS145="F",BL145,0))),0)</f>
        <v>0</v>
      </c>
      <c r="CD145" s="274">
        <f>'O1'!BL145</f>
        <v>0</v>
      </c>
      <c r="CE145" s="127">
        <f t="shared" si="29"/>
        <v>0</v>
      </c>
      <c r="CF145" s="127">
        <f t="shared" si="30"/>
        <v>0</v>
      </c>
      <c r="CG145" s="127">
        <f t="shared" si="31"/>
        <v>0</v>
      </c>
      <c r="CH145" s="127">
        <f t="shared" si="32"/>
        <v>0</v>
      </c>
    </row>
    <row r="146" spans="2:86" ht="13.5" customHeight="1">
      <c r="B146" s="604">
        <f>'O1'!B146</f>
        <v>0</v>
      </c>
      <c r="C146" s="605"/>
      <c r="D146" s="605"/>
      <c r="E146" s="605"/>
      <c r="F146" s="605"/>
      <c r="G146" s="294">
        <f>'O1'!G146</f>
        <v>0</v>
      </c>
      <c r="H146" s="606"/>
      <c r="I146" s="606"/>
      <c r="J146" s="606"/>
      <c r="K146" s="606"/>
      <c r="L146" s="606"/>
      <c r="M146" s="606"/>
      <c r="N146" s="606"/>
      <c r="O146" s="606"/>
      <c r="P146" s="606"/>
      <c r="Q146" s="606"/>
      <c r="R146" s="606"/>
      <c r="S146" s="606"/>
      <c r="T146" s="606"/>
      <c r="U146" s="606"/>
      <c r="V146" s="606"/>
      <c r="W146" s="606"/>
      <c r="X146" s="606"/>
      <c r="Y146" s="606"/>
      <c r="Z146" s="606"/>
      <c r="AA146" s="606"/>
      <c r="AB146" s="606"/>
      <c r="AC146" s="268">
        <f>'O1'!AC146</f>
        <v>0</v>
      </c>
      <c r="AD146" s="268"/>
      <c r="AE146" s="268"/>
      <c r="AF146" s="266">
        <f>'O1'!BP146</f>
        <v>0</v>
      </c>
      <c r="AG146" s="266"/>
      <c r="AH146" s="266"/>
      <c r="AI146" s="266"/>
      <c r="AJ146" s="266"/>
      <c r="AK146" s="266">
        <f>'O2'!AK146</f>
        <v>0</v>
      </c>
      <c r="AL146" s="266"/>
      <c r="AM146" s="266"/>
      <c r="AN146" s="266"/>
      <c r="AO146" s="266"/>
      <c r="AP146" s="266"/>
      <c r="AQ146" s="266"/>
      <c r="AR146" s="353">
        <f t="shared" si="24"/>
        <v>0</v>
      </c>
      <c r="AS146" s="353"/>
      <c r="AT146" s="353"/>
      <c r="AU146" s="353"/>
      <c r="AV146" s="353"/>
      <c r="AW146" s="353"/>
      <c r="AX146" s="353"/>
      <c r="AY146" s="202">
        <f>'O1'!AY146</f>
        <v>0</v>
      </c>
      <c r="AZ146" s="598">
        <f t="shared" si="33"/>
        <v>0</v>
      </c>
      <c r="BA146" s="599"/>
      <c r="BB146" s="599"/>
      <c r="BC146" s="599"/>
      <c r="BD146" s="600"/>
      <c r="BE146" s="598">
        <f t="shared" si="34"/>
        <v>0</v>
      </c>
      <c r="BF146" s="599"/>
      <c r="BG146" s="599"/>
      <c r="BH146" s="599"/>
      <c r="BI146" s="599"/>
      <c r="BJ146" s="599"/>
      <c r="BK146" s="600"/>
      <c r="BL146" s="1443">
        <f t="shared" si="25"/>
        <v>0</v>
      </c>
      <c r="BM146" s="1443"/>
      <c r="BN146" s="1443"/>
      <c r="BO146" s="1443"/>
      <c r="BP146" s="1443"/>
      <c r="BQ146" s="1443"/>
      <c r="BR146" s="1443"/>
      <c r="BS146" s="298">
        <f t="shared" si="35"/>
        <v>0</v>
      </c>
      <c r="BT146" s="323">
        <f>'O1'!AZ146</f>
        <v>0</v>
      </c>
      <c r="BU146" s="702" t="str">
        <f t="shared" si="26"/>
        <v>APROPRIAR O MACRO ITEM</v>
      </c>
      <c r="BV146" s="680" t="str">
        <f t="shared" si="27"/>
        <v/>
      </c>
      <c r="BW146" s="680" t="str">
        <f t="shared" si="28"/>
        <v xml:space="preserve"> </v>
      </c>
      <c r="BY146" s="668">
        <f>IF(BU146&lt;&gt;BW146,(IF(BS146=0,BL146*'Q3'!$CA$20,IF(BS146="R",BL146,0))),0)</f>
        <v>0</v>
      </c>
      <c r="BZ146" s="668">
        <f>IF(BU146&lt;&gt;BW146,(IF(BS146=0,BL146*'Q3'!$CA$21,IF(BS146="C",BL146,0))),0)</f>
        <v>0</v>
      </c>
      <c r="CA146" s="668">
        <f>IF(BU146&lt;&gt;BW146,(IF(BS146=0,BL146*'Q3'!$CA$22,IF(BS146="CF",BL146,0))),0)</f>
        <v>0</v>
      </c>
      <c r="CB146" s="668">
        <f>IF(BU146&lt;&gt;BW146,(IF(BS146=0,BL146*'Q3'!$CA$23,IF(BS146="F",BL146,0))),0)</f>
        <v>0</v>
      </c>
      <c r="CD146" s="274">
        <f>'O1'!BL146</f>
        <v>0</v>
      </c>
      <c r="CE146" s="127">
        <f t="shared" si="29"/>
        <v>0</v>
      </c>
      <c r="CF146" s="127">
        <f t="shared" si="30"/>
        <v>0</v>
      </c>
      <c r="CG146" s="127">
        <f t="shared" si="31"/>
        <v>0</v>
      </c>
      <c r="CH146" s="127">
        <f t="shared" si="32"/>
        <v>0</v>
      </c>
    </row>
    <row r="147" spans="2:86" ht="13.5" customHeight="1">
      <c r="B147" s="604">
        <f>'O1'!B147</f>
        <v>0</v>
      </c>
      <c r="C147" s="605"/>
      <c r="D147" s="605"/>
      <c r="E147" s="605"/>
      <c r="F147" s="605"/>
      <c r="G147" s="294">
        <f>'O1'!G147</f>
        <v>0</v>
      </c>
      <c r="H147" s="606"/>
      <c r="I147" s="606"/>
      <c r="J147" s="606"/>
      <c r="K147" s="606"/>
      <c r="L147" s="606"/>
      <c r="M147" s="606"/>
      <c r="N147" s="606"/>
      <c r="O147" s="606"/>
      <c r="P147" s="606"/>
      <c r="Q147" s="606"/>
      <c r="R147" s="606"/>
      <c r="S147" s="606"/>
      <c r="T147" s="606"/>
      <c r="U147" s="606"/>
      <c r="V147" s="606"/>
      <c r="W147" s="606"/>
      <c r="X147" s="606"/>
      <c r="Y147" s="606"/>
      <c r="Z147" s="606"/>
      <c r="AA147" s="606"/>
      <c r="AB147" s="606"/>
      <c r="AC147" s="268">
        <f>'O1'!AC147</f>
        <v>0</v>
      </c>
      <c r="AD147" s="268"/>
      <c r="AE147" s="268"/>
      <c r="AF147" s="266">
        <f>'O1'!BP147</f>
        <v>0</v>
      </c>
      <c r="AG147" s="266"/>
      <c r="AH147" s="266"/>
      <c r="AI147" s="266"/>
      <c r="AJ147" s="266"/>
      <c r="AK147" s="266">
        <f>'O2'!AK147</f>
        <v>0</v>
      </c>
      <c r="AL147" s="266"/>
      <c r="AM147" s="266"/>
      <c r="AN147" s="266"/>
      <c r="AO147" s="266"/>
      <c r="AP147" s="266"/>
      <c r="AQ147" s="266"/>
      <c r="AR147" s="353">
        <f t="shared" si="24"/>
        <v>0</v>
      </c>
      <c r="AS147" s="353"/>
      <c r="AT147" s="353"/>
      <c r="AU147" s="353"/>
      <c r="AV147" s="353"/>
      <c r="AW147" s="353"/>
      <c r="AX147" s="353"/>
      <c r="AY147" s="202">
        <f>'O1'!AY147</f>
        <v>0</v>
      </c>
      <c r="AZ147" s="598">
        <f t="shared" si="33"/>
        <v>0</v>
      </c>
      <c r="BA147" s="599"/>
      <c r="BB147" s="599"/>
      <c r="BC147" s="599"/>
      <c r="BD147" s="600"/>
      <c r="BE147" s="598">
        <f t="shared" si="34"/>
        <v>0</v>
      </c>
      <c r="BF147" s="599"/>
      <c r="BG147" s="599"/>
      <c r="BH147" s="599"/>
      <c r="BI147" s="599"/>
      <c r="BJ147" s="599"/>
      <c r="BK147" s="600"/>
      <c r="BL147" s="1443">
        <f t="shared" si="25"/>
        <v>0</v>
      </c>
      <c r="BM147" s="1443"/>
      <c r="BN147" s="1443"/>
      <c r="BO147" s="1443"/>
      <c r="BP147" s="1443"/>
      <c r="BQ147" s="1443"/>
      <c r="BR147" s="1443"/>
      <c r="BS147" s="298">
        <f t="shared" si="35"/>
        <v>0</v>
      </c>
      <c r="BT147" s="323">
        <f>'O1'!AZ147</f>
        <v>0</v>
      </c>
      <c r="BU147" s="702" t="str">
        <f t="shared" si="26"/>
        <v>APROPRIAR O MACRO ITEM</v>
      </c>
      <c r="BV147" s="680" t="str">
        <f t="shared" si="27"/>
        <v/>
      </c>
      <c r="BW147" s="680" t="str">
        <f t="shared" si="28"/>
        <v xml:space="preserve"> </v>
      </c>
      <c r="BY147" s="668">
        <f>IF(BU147&lt;&gt;BW147,(IF(BS147=0,BL147*'Q3'!$CA$20,IF(BS147="R",BL147,0))),0)</f>
        <v>0</v>
      </c>
      <c r="BZ147" s="668">
        <f>IF(BU147&lt;&gt;BW147,(IF(BS147=0,BL147*'Q3'!$CA$21,IF(BS147="C",BL147,0))),0)</f>
        <v>0</v>
      </c>
      <c r="CA147" s="668">
        <f>IF(BU147&lt;&gt;BW147,(IF(BS147=0,BL147*'Q3'!$CA$22,IF(BS147="CF",BL147,0))),0)</f>
        <v>0</v>
      </c>
      <c r="CB147" s="668">
        <f>IF(BU147&lt;&gt;BW147,(IF(BS147=0,BL147*'Q3'!$CA$23,IF(BS147="F",BL147,0))),0)</f>
        <v>0</v>
      </c>
      <c r="CD147" s="274">
        <f>'O1'!BL147</f>
        <v>0</v>
      </c>
      <c r="CE147" s="127">
        <f t="shared" si="29"/>
        <v>0</v>
      </c>
      <c r="CF147" s="127">
        <f t="shared" si="30"/>
        <v>0</v>
      </c>
      <c r="CG147" s="127">
        <f t="shared" si="31"/>
        <v>0</v>
      </c>
      <c r="CH147" s="127">
        <f t="shared" si="32"/>
        <v>0</v>
      </c>
    </row>
    <row r="148" spans="2:86" ht="13.5" customHeight="1">
      <c r="B148" s="604">
        <f>'O1'!B148</f>
        <v>0</v>
      </c>
      <c r="C148" s="605"/>
      <c r="D148" s="605"/>
      <c r="E148" s="605"/>
      <c r="F148" s="605"/>
      <c r="G148" s="294">
        <f>'O1'!G148</f>
        <v>0</v>
      </c>
      <c r="H148" s="606"/>
      <c r="I148" s="606"/>
      <c r="J148" s="606"/>
      <c r="K148" s="606"/>
      <c r="L148" s="606"/>
      <c r="M148" s="606"/>
      <c r="N148" s="606"/>
      <c r="O148" s="606"/>
      <c r="P148" s="606"/>
      <c r="Q148" s="606"/>
      <c r="R148" s="606"/>
      <c r="S148" s="606"/>
      <c r="T148" s="606"/>
      <c r="U148" s="606"/>
      <c r="V148" s="606"/>
      <c r="W148" s="606"/>
      <c r="X148" s="606"/>
      <c r="Y148" s="606"/>
      <c r="Z148" s="606"/>
      <c r="AA148" s="606"/>
      <c r="AB148" s="606"/>
      <c r="AC148" s="268">
        <f>'O1'!AC148</f>
        <v>0</v>
      </c>
      <c r="AD148" s="268"/>
      <c r="AE148" s="268"/>
      <c r="AF148" s="266">
        <f>'O1'!BP148</f>
        <v>0</v>
      </c>
      <c r="AG148" s="266"/>
      <c r="AH148" s="266"/>
      <c r="AI148" s="266"/>
      <c r="AJ148" s="266"/>
      <c r="AK148" s="266">
        <f>'O2'!AK148</f>
        <v>0</v>
      </c>
      <c r="AL148" s="266"/>
      <c r="AM148" s="266"/>
      <c r="AN148" s="266"/>
      <c r="AO148" s="266"/>
      <c r="AP148" s="266"/>
      <c r="AQ148" s="266"/>
      <c r="AR148" s="353">
        <f t="shared" si="24"/>
        <v>0</v>
      </c>
      <c r="AS148" s="353"/>
      <c r="AT148" s="353"/>
      <c r="AU148" s="353"/>
      <c r="AV148" s="353"/>
      <c r="AW148" s="353"/>
      <c r="AX148" s="353"/>
      <c r="AY148" s="202">
        <f>'O1'!AY148</f>
        <v>0</v>
      </c>
      <c r="AZ148" s="598">
        <f t="shared" si="33"/>
        <v>0</v>
      </c>
      <c r="BA148" s="599"/>
      <c r="BB148" s="599"/>
      <c r="BC148" s="599"/>
      <c r="BD148" s="600"/>
      <c r="BE148" s="598">
        <f t="shared" si="34"/>
        <v>0</v>
      </c>
      <c r="BF148" s="599"/>
      <c r="BG148" s="599"/>
      <c r="BH148" s="599"/>
      <c r="BI148" s="599"/>
      <c r="BJ148" s="599"/>
      <c r="BK148" s="600"/>
      <c r="BL148" s="1443">
        <f t="shared" si="25"/>
        <v>0</v>
      </c>
      <c r="BM148" s="1443"/>
      <c r="BN148" s="1443"/>
      <c r="BO148" s="1443"/>
      <c r="BP148" s="1443"/>
      <c r="BQ148" s="1443"/>
      <c r="BR148" s="1443"/>
      <c r="BS148" s="298">
        <f t="shared" si="35"/>
        <v>0</v>
      </c>
      <c r="BT148" s="323">
        <f>'O1'!AZ148</f>
        <v>0</v>
      </c>
      <c r="BU148" s="702" t="str">
        <f t="shared" si="26"/>
        <v>APROPRIAR O MACRO ITEM</v>
      </c>
      <c r="BV148" s="680" t="str">
        <f t="shared" si="27"/>
        <v/>
      </c>
      <c r="BW148" s="680" t="str">
        <f t="shared" si="28"/>
        <v xml:space="preserve"> </v>
      </c>
      <c r="BY148" s="668">
        <f>IF(BU148&lt;&gt;BW148,(IF(BS148=0,BL148*'Q3'!$CA$20,IF(BS148="R",BL148,0))),0)</f>
        <v>0</v>
      </c>
      <c r="BZ148" s="668">
        <f>IF(BU148&lt;&gt;BW148,(IF(BS148=0,BL148*'Q3'!$CA$21,IF(BS148="C",BL148,0))),0)</f>
        <v>0</v>
      </c>
      <c r="CA148" s="668">
        <f>IF(BU148&lt;&gt;BW148,(IF(BS148=0,BL148*'Q3'!$CA$22,IF(BS148="CF",BL148,0))),0)</f>
        <v>0</v>
      </c>
      <c r="CB148" s="668">
        <f>IF(BU148&lt;&gt;BW148,(IF(BS148=0,BL148*'Q3'!$CA$23,IF(BS148="F",BL148,0))),0)</f>
        <v>0</v>
      </c>
      <c r="CD148" s="274">
        <f>'O1'!BL148</f>
        <v>0</v>
      </c>
      <c r="CE148" s="127">
        <f t="shared" si="29"/>
        <v>0</v>
      </c>
      <c r="CF148" s="127">
        <f t="shared" si="30"/>
        <v>0</v>
      </c>
      <c r="CG148" s="127">
        <f t="shared" si="31"/>
        <v>0</v>
      </c>
      <c r="CH148" s="127">
        <f t="shared" si="32"/>
        <v>0</v>
      </c>
    </row>
    <row r="149" spans="2:86" ht="13.5" customHeight="1">
      <c r="B149" s="604">
        <f>'O1'!B149</f>
        <v>0</v>
      </c>
      <c r="C149" s="605"/>
      <c r="D149" s="605"/>
      <c r="E149" s="605"/>
      <c r="F149" s="605"/>
      <c r="G149" s="294">
        <f>'O1'!G149</f>
        <v>0</v>
      </c>
      <c r="H149" s="606"/>
      <c r="I149" s="606"/>
      <c r="J149" s="606"/>
      <c r="K149" s="606"/>
      <c r="L149" s="606"/>
      <c r="M149" s="606"/>
      <c r="N149" s="606"/>
      <c r="O149" s="606"/>
      <c r="P149" s="606"/>
      <c r="Q149" s="606"/>
      <c r="R149" s="606"/>
      <c r="S149" s="606"/>
      <c r="T149" s="606"/>
      <c r="U149" s="606"/>
      <c r="V149" s="606"/>
      <c r="W149" s="606"/>
      <c r="X149" s="606"/>
      <c r="Y149" s="606"/>
      <c r="Z149" s="606"/>
      <c r="AA149" s="606"/>
      <c r="AB149" s="606"/>
      <c r="AC149" s="268">
        <f>'O1'!AC149</f>
        <v>0</v>
      </c>
      <c r="AD149" s="268"/>
      <c r="AE149" s="268"/>
      <c r="AF149" s="266">
        <f>'O1'!BP149</f>
        <v>0</v>
      </c>
      <c r="AG149" s="266"/>
      <c r="AH149" s="266"/>
      <c r="AI149" s="266"/>
      <c r="AJ149" s="266"/>
      <c r="AK149" s="266">
        <f>'O2'!AK149</f>
        <v>0</v>
      </c>
      <c r="AL149" s="266"/>
      <c r="AM149" s="266"/>
      <c r="AN149" s="266"/>
      <c r="AO149" s="266"/>
      <c r="AP149" s="266"/>
      <c r="AQ149" s="266"/>
      <c r="AR149" s="353">
        <f t="shared" si="24"/>
        <v>0</v>
      </c>
      <c r="AS149" s="353"/>
      <c r="AT149" s="353"/>
      <c r="AU149" s="353"/>
      <c r="AV149" s="353"/>
      <c r="AW149" s="353"/>
      <c r="AX149" s="353"/>
      <c r="AY149" s="202">
        <f>'O1'!AY149</f>
        <v>0</v>
      </c>
      <c r="AZ149" s="598">
        <f t="shared" si="33"/>
        <v>0</v>
      </c>
      <c r="BA149" s="599"/>
      <c r="BB149" s="599"/>
      <c r="BC149" s="599"/>
      <c r="BD149" s="600"/>
      <c r="BE149" s="598">
        <f t="shared" si="34"/>
        <v>0</v>
      </c>
      <c r="BF149" s="599"/>
      <c r="BG149" s="599"/>
      <c r="BH149" s="599"/>
      <c r="BI149" s="599"/>
      <c r="BJ149" s="599"/>
      <c r="BK149" s="600"/>
      <c r="BL149" s="1443">
        <f t="shared" si="25"/>
        <v>0</v>
      </c>
      <c r="BM149" s="1443"/>
      <c r="BN149" s="1443"/>
      <c r="BO149" s="1443"/>
      <c r="BP149" s="1443"/>
      <c r="BQ149" s="1443"/>
      <c r="BR149" s="1443"/>
      <c r="BS149" s="298">
        <f t="shared" si="35"/>
        <v>0</v>
      </c>
      <c r="BT149" s="323">
        <f>'O1'!AZ149</f>
        <v>0</v>
      </c>
      <c r="BU149" s="702" t="str">
        <f t="shared" si="26"/>
        <v>APROPRIAR O MACRO ITEM</v>
      </c>
      <c r="BV149" s="680" t="str">
        <f t="shared" si="27"/>
        <v/>
      </c>
      <c r="BW149" s="680" t="str">
        <f t="shared" si="28"/>
        <v xml:space="preserve"> </v>
      </c>
      <c r="BY149" s="668">
        <f>IF(BU149&lt;&gt;BW149,(IF(BS149=0,BL149*'Q3'!$CA$20,IF(BS149="R",BL149,0))),0)</f>
        <v>0</v>
      </c>
      <c r="BZ149" s="668">
        <f>IF(BU149&lt;&gt;BW149,(IF(BS149=0,BL149*'Q3'!$CA$21,IF(BS149="C",BL149,0))),0)</f>
        <v>0</v>
      </c>
      <c r="CA149" s="668">
        <f>IF(BU149&lt;&gt;BW149,(IF(BS149=0,BL149*'Q3'!$CA$22,IF(BS149="CF",BL149,0))),0)</f>
        <v>0</v>
      </c>
      <c r="CB149" s="668">
        <f>IF(BU149&lt;&gt;BW149,(IF(BS149=0,BL149*'Q3'!$CA$23,IF(BS149="F",BL149,0))),0)</f>
        <v>0</v>
      </c>
      <c r="CD149" s="274">
        <f>'O1'!BL149</f>
        <v>0</v>
      </c>
      <c r="CE149" s="127">
        <f t="shared" si="29"/>
        <v>0</v>
      </c>
      <c r="CF149" s="127">
        <f t="shared" si="30"/>
        <v>0</v>
      </c>
      <c r="CG149" s="127">
        <f t="shared" si="31"/>
        <v>0</v>
      </c>
      <c r="CH149" s="127">
        <f t="shared" si="32"/>
        <v>0</v>
      </c>
    </row>
    <row r="150" spans="2:86" ht="13.5" customHeight="1">
      <c r="B150" s="604">
        <f>'O1'!B150</f>
        <v>0</v>
      </c>
      <c r="C150" s="605"/>
      <c r="D150" s="605"/>
      <c r="E150" s="605"/>
      <c r="F150" s="605"/>
      <c r="G150" s="294">
        <f>'O1'!G150</f>
        <v>0</v>
      </c>
      <c r="H150" s="606"/>
      <c r="I150" s="606"/>
      <c r="J150" s="606"/>
      <c r="K150" s="606"/>
      <c r="L150" s="606"/>
      <c r="M150" s="606"/>
      <c r="N150" s="606"/>
      <c r="O150" s="606"/>
      <c r="P150" s="606"/>
      <c r="Q150" s="606"/>
      <c r="R150" s="606"/>
      <c r="S150" s="606"/>
      <c r="T150" s="606"/>
      <c r="U150" s="606"/>
      <c r="V150" s="606"/>
      <c r="W150" s="606"/>
      <c r="X150" s="606"/>
      <c r="Y150" s="606"/>
      <c r="Z150" s="606"/>
      <c r="AA150" s="606"/>
      <c r="AB150" s="606"/>
      <c r="AC150" s="268">
        <f>'O1'!AC150</f>
        <v>0</v>
      </c>
      <c r="AD150" s="268"/>
      <c r="AE150" s="268"/>
      <c r="AF150" s="266">
        <f>'O1'!BP150</f>
        <v>0</v>
      </c>
      <c r="AG150" s="266"/>
      <c r="AH150" s="266"/>
      <c r="AI150" s="266"/>
      <c r="AJ150" s="266"/>
      <c r="AK150" s="266">
        <f>'O2'!AK150</f>
        <v>0</v>
      </c>
      <c r="AL150" s="266"/>
      <c r="AM150" s="266"/>
      <c r="AN150" s="266"/>
      <c r="AO150" s="266"/>
      <c r="AP150" s="266"/>
      <c r="AQ150" s="266"/>
      <c r="AR150" s="353">
        <f t="shared" si="24"/>
        <v>0</v>
      </c>
      <c r="AS150" s="353"/>
      <c r="AT150" s="353"/>
      <c r="AU150" s="353"/>
      <c r="AV150" s="353"/>
      <c r="AW150" s="353"/>
      <c r="AX150" s="353"/>
      <c r="AY150" s="202">
        <f>'O1'!AY150</f>
        <v>0</v>
      </c>
      <c r="AZ150" s="598">
        <f t="shared" si="33"/>
        <v>0</v>
      </c>
      <c r="BA150" s="599"/>
      <c r="BB150" s="599"/>
      <c r="BC150" s="599"/>
      <c r="BD150" s="600"/>
      <c r="BE150" s="598">
        <f t="shared" si="34"/>
        <v>0</v>
      </c>
      <c r="BF150" s="599"/>
      <c r="BG150" s="599"/>
      <c r="BH150" s="599"/>
      <c r="BI150" s="599"/>
      <c r="BJ150" s="599"/>
      <c r="BK150" s="600"/>
      <c r="BL150" s="1443">
        <f t="shared" si="25"/>
        <v>0</v>
      </c>
      <c r="BM150" s="1443"/>
      <c r="BN150" s="1443"/>
      <c r="BO150" s="1443"/>
      <c r="BP150" s="1443"/>
      <c r="BQ150" s="1443"/>
      <c r="BR150" s="1443"/>
      <c r="BS150" s="298">
        <f t="shared" si="35"/>
        <v>0</v>
      </c>
      <c r="BT150" s="323">
        <f>'O1'!AZ150</f>
        <v>0</v>
      </c>
      <c r="BU150" s="702" t="str">
        <f t="shared" si="26"/>
        <v>APROPRIAR O MACRO ITEM</v>
      </c>
      <c r="BV150" s="680" t="str">
        <f t="shared" si="27"/>
        <v/>
      </c>
      <c r="BW150" s="680" t="str">
        <f t="shared" si="28"/>
        <v xml:space="preserve"> </v>
      </c>
      <c r="BY150" s="668">
        <f>IF(BU150&lt;&gt;BW150,(IF(BS150=0,BL150*'Q3'!$CA$20,IF(BS150="R",BL150,0))),0)</f>
        <v>0</v>
      </c>
      <c r="BZ150" s="668">
        <f>IF(BU150&lt;&gt;BW150,(IF(BS150=0,BL150*'Q3'!$CA$21,IF(BS150="C",BL150,0))),0)</f>
        <v>0</v>
      </c>
      <c r="CA150" s="668">
        <f>IF(BU150&lt;&gt;BW150,(IF(BS150=0,BL150*'Q3'!$CA$22,IF(BS150="CF",BL150,0))),0)</f>
        <v>0</v>
      </c>
      <c r="CB150" s="668">
        <f>IF(BU150&lt;&gt;BW150,(IF(BS150=0,BL150*'Q3'!$CA$23,IF(BS150="F",BL150,0))),0)</f>
        <v>0</v>
      </c>
      <c r="CD150" s="274">
        <f>'O1'!BL150</f>
        <v>0</v>
      </c>
      <c r="CE150" s="127">
        <f t="shared" si="29"/>
        <v>0</v>
      </c>
      <c r="CF150" s="127">
        <f t="shared" si="30"/>
        <v>0</v>
      </c>
      <c r="CG150" s="127">
        <f t="shared" si="31"/>
        <v>0</v>
      </c>
      <c r="CH150" s="127">
        <f t="shared" si="32"/>
        <v>0</v>
      </c>
    </row>
    <row r="151" spans="2:86" ht="13.5" customHeight="1">
      <c r="B151" s="604">
        <f>'O1'!B151</f>
        <v>0</v>
      </c>
      <c r="C151" s="605"/>
      <c r="D151" s="605"/>
      <c r="E151" s="605"/>
      <c r="F151" s="605"/>
      <c r="G151" s="294">
        <f>'O1'!G151</f>
        <v>0</v>
      </c>
      <c r="H151" s="606"/>
      <c r="I151" s="606"/>
      <c r="J151" s="606"/>
      <c r="K151" s="606"/>
      <c r="L151" s="606"/>
      <c r="M151" s="606"/>
      <c r="N151" s="606"/>
      <c r="O151" s="606"/>
      <c r="P151" s="606"/>
      <c r="Q151" s="606"/>
      <c r="R151" s="606"/>
      <c r="S151" s="606"/>
      <c r="T151" s="606"/>
      <c r="U151" s="606"/>
      <c r="V151" s="606"/>
      <c r="W151" s="606"/>
      <c r="X151" s="606"/>
      <c r="Y151" s="606"/>
      <c r="Z151" s="606"/>
      <c r="AA151" s="606"/>
      <c r="AB151" s="606"/>
      <c r="AC151" s="268">
        <f>'O1'!AC151</f>
        <v>0</v>
      </c>
      <c r="AD151" s="268"/>
      <c r="AE151" s="268"/>
      <c r="AF151" s="266">
        <f>'O1'!BP151</f>
        <v>0</v>
      </c>
      <c r="AG151" s="266"/>
      <c r="AH151" s="266"/>
      <c r="AI151" s="266"/>
      <c r="AJ151" s="266"/>
      <c r="AK151" s="266">
        <f>'O2'!AK151</f>
        <v>0</v>
      </c>
      <c r="AL151" s="266"/>
      <c r="AM151" s="266"/>
      <c r="AN151" s="266"/>
      <c r="AO151" s="266"/>
      <c r="AP151" s="266"/>
      <c r="AQ151" s="266"/>
      <c r="AR151" s="353">
        <f t="shared" si="24"/>
        <v>0</v>
      </c>
      <c r="AS151" s="353"/>
      <c r="AT151" s="353"/>
      <c r="AU151" s="353"/>
      <c r="AV151" s="353"/>
      <c r="AW151" s="353"/>
      <c r="AX151" s="353"/>
      <c r="AY151" s="202">
        <f>'O1'!AY151</f>
        <v>0</v>
      </c>
      <c r="AZ151" s="598">
        <f t="shared" si="33"/>
        <v>0</v>
      </c>
      <c r="BA151" s="599"/>
      <c r="BB151" s="599"/>
      <c r="BC151" s="599"/>
      <c r="BD151" s="600"/>
      <c r="BE151" s="598">
        <f t="shared" si="34"/>
        <v>0</v>
      </c>
      <c r="BF151" s="599"/>
      <c r="BG151" s="599"/>
      <c r="BH151" s="599"/>
      <c r="BI151" s="599"/>
      <c r="BJ151" s="599"/>
      <c r="BK151" s="600"/>
      <c r="BL151" s="1443">
        <f t="shared" si="25"/>
        <v>0</v>
      </c>
      <c r="BM151" s="1443"/>
      <c r="BN151" s="1443"/>
      <c r="BO151" s="1443"/>
      <c r="BP151" s="1443"/>
      <c r="BQ151" s="1443"/>
      <c r="BR151" s="1443"/>
      <c r="BS151" s="298">
        <f t="shared" si="35"/>
        <v>0</v>
      </c>
      <c r="BT151" s="323">
        <f>'O1'!AZ151</f>
        <v>0</v>
      </c>
      <c r="BU151" s="702" t="str">
        <f t="shared" si="26"/>
        <v>APROPRIAR O MACRO ITEM</v>
      </c>
      <c r="BV151" s="680" t="str">
        <f t="shared" si="27"/>
        <v/>
      </c>
      <c r="BW151" s="680" t="str">
        <f t="shared" si="28"/>
        <v xml:space="preserve"> </v>
      </c>
      <c r="BY151" s="668">
        <f>IF(BU151&lt;&gt;BW151,(IF(BS151=0,BL151*'Q3'!$CA$20,IF(BS151="R",BL151,0))),0)</f>
        <v>0</v>
      </c>
      <c r="BZ151" s="668">
        <f>IF(BU151&lt;&gt;BW151,(IF(BS151=0,BL151*'Q3'!$CA$21,IF(BS151="C",BL151,0))),0)</f>
        <v>0</v>
      </c>
      <c r="CA151" s="668">
        <f>IF(BU151&lt;&gt;BW151,(IF(BS151=0,BL151*'Q3'!$CA$22,IF(BS151="CF",BL151,0))),0)</f>
        <v>0</v>
      </c>
      <c r="CB151" s="668">
        <f>IF(BU151&lt;&gt;BW151,(IF(BS151=0,BL151*'Q3'!$CA$23,IF(BS151="F",BL151,0))),0)</f>
        <v>0</v>
      </c>
      <c r="CD151" s="274">
        <f>'O1'!BL151</f>
        <v>0</v>
      </c>
      <c r="CE151" s="127">
        <f t="shared" si="29"/>
        <v>0</v>
      </c>
      <c r="CF151" s="127">
        <f t="shared" si="30"/>
        <v>0</v>
      </c>
      <c r="CG151" s="127">
        <f t="shared" si="31"/>
        <v>0</v>
      </c>
      <c r="CH151" s="127">
        <f t="shared" si="32"/>
        <v>0</v>
      </c>
    </row>
    <row r="152" spans="2:86" ht="13.5" customHeight="1">
      <c r="B152" s="604">
        <f>'O1'!B152</f>
        <v>0</v>
      </c>
      <c r="C152" s="605"/>
      <c r="D152" s="605"/>
      <c r="E152" s="605"/>
      <c r="F152" s="605"/>
      <c r="G152" s="294">
        <f>'O1'!G152</f>
        <v>0</v>
      </c>
      <c r="H152" s="606"/>
      <c r="I152" s="606"/>
      <c r="J152" s="606"/>
      <c r="K152" s="606"/>
      <c r="L152" s="606"/>
      <c r="M152" s="606"/>
      <c r="N152" s="606"/>
      <c r="O152" s="606"/>
      <c r="P152" s="606"/>
      <c r="Q152" s="606"/>
      <c r="R152" s="606"/>
      <c r="S152" s="606"/>
      <c r="T152" s="606"/>
      <c r="U152" s="606"/>
      <c r="V152" s="606"/>
      <c r="W152" s="606"/>
      <c r="X152" s="606"/>
      <c r="Y152" s="606"/>
      <c r="Z152" s="606"/>
      <c r="AA152" s="606"/>
      <c r="AB152" s="606"/>
      <c r="AC152" s="268">
        <f>'O1'!AC152</f>
        <v>0</v>
      </c>
      <c r="AD152" s="268"/>
      <c r="AE152" s="268"/>
      <c r="AF152" s="266">
        <f>'O1'!BP152</f>
        <v>0</v>
      </c>
      <c r="AG152" s="266"/>
      <c r="AH152" s="266"/>
      <c r="AI152" s="266"/>
      <c r="AJ152" s="266"/>
      <c r="AK152" s="266">
        <f>'O2'!AK152</f>
        <v>0</v>
      </c>
      <c r="AL152" s="266"/>
      <c r="AM152" s="266"/>
      <c r="AN152" s="266"/>
      <c r="AO152" s="266"/>
      <c r="AP152" s="266"/>
      <c r="AQ152" s="266"/>
      <c r="AR152" s="353">
        <f t="shared" si="24"/>
        <v>0</v>
      </c>
      <c r="AS152" s="353"/>
      <c r="AT152" s="353"/>
      <c r="AU152" s="353"/>
      <c r="AV152" s="353"/>
      <c r="AW152" s="353"/>
      <c r="AX152" s="353"/>
      <c r="AY152" s="202">
        <f>'O1'!AY152</f>
        <v>0</v>
      </c>
      <c r="AZ152" s="598">
        <f t="shared" si="33"/>
        <v>0</v>
      </c>
      <c r="BA152" s="599"/>
      <c r="BB152" s="599"/>
      <c r="BC152" s="599"/>
      <c r="BD152" s="600"/>
      <c r="BE152" s="598">
        <f t="shared" si="34"/>
        <v>0</v>
      </c>
      <c r="BF152" s="599"/>
      <c r="BG152" s="599"/>
      <c r="BH152" s="599"/>
      <c r="BI152" s="599"/>
      <c r="BJ152" s="599"/>
      <c r="BK152" s="600"/>
      <c r="BL152" s="1443">
        <f t="shared" si="25"/>
        <v>0</v>
      </c>
      <c r="BM152" s="1443"/>
      <c r="BN152" s="1443"/>
      <c r="BO152" s="1443"/>
      <c r="BP152" s="1443"/>
      <c r="BQ152" s="1443"/>
      <c r="BR152" s="1443"/>
      <c r="BS152" s="298">
        <f t="shared" si="35"/>
        <v>0</v>
      </c>
      <c r="BT152" s="323">
        <f>'O1'!AZ152</f>
        <v>0</v>
      </c>
      <c r="BU152" s="702" t="str">
        <f t="shared" si="26"/>
        <v>APROPRIAR O MACRO ITEM</v>
      </c>
      <c r="BV152" s="680" t="str">
        <f t="shared" si="27"/>
        <v/>
      </c>
      <c r="BW152" s="680" t="str">
        <f t="shared" si="28"/>
        <v xml:space="preserve"> </v>
      </c>
      <c r="BY152" s="668">
        <f>IF(BU152&lt;&gt;BW152,(IF(BS152=0,BL152*'Q3'!$CA$20,IF(BS152="R",BL152,0))),0)</f>
        <v>0</v>
      </c>
      <c r="BZ152" s="668">
        <f>IF(BU152&lt;&gt;BW152,(IF(BS152=0,BL152*'Q3'!$CA$21,IF(BS152="C",BL152,0))),0)</f>
        <v>0</v>
      </c>
      <c r="CA152" s="668">
        <f>IF(BU152&lt;&gt;BW152,(IF(BS152=0,BL152*'Q3'!$CA$22,IF(BS152="CF",BL152,0))),0)</f>
        <v>0</v>
      </c>
      <c r="CB152" s="668">
        <f>IF(BU152&lt;&gt;BW152,(IF(BS152=0,BL152*'Q3'!$CA$23,IF(BS152="F",BL152,0))),0)</f>
        <v>0</v>
      </c>
      <c r="CD152" s="274">
        <f>'O1'!BL152</f>
        <v>0</v>
      </c>
      <c r="CE152" s="127">
        <f t="shared" si="29"/>
        <v>0</v>
      </c>
      <c r="CF152" s="127">
        <f t="shared" si="30"/>
        <v>0</v>
      </c>
      <c r="CG152" s="127">
        <f t="shared" si="31"/>
        <v>0</v>
      </c>
      <c r="CH152" s="127">
        <f t="shared" si="32"/>
        <v>0</v>
      </c>
    </row>
    <row r="153" spans="2:86" ht="13.5" customHeight="1">
      <c r="B153" s="604">
        <f>'O1'!B153</f>
        <v>0</v>
      </c>
      <c r="C153" s="605"/>
      <c r="D153" s="605"/>
      <c r="E153" s="605"/>
      <c r="F153" s="605"/>
      <c r="G153" s="294">
        <f>'O1'!G153</f>
        <v>0</v>
      </c>
      <c r="H153" s="606"/>
      <c r="I153" s="606"/>
      <c r="J153" s="606"/>
      <c r="K153" s="606"/>
      <c r="L153" s="606"/>
      <c r="M153" s="606"/>
      <c r="N153" s="606"/>
      <c r="O153" s="606"/>
      <c r="P153" s="606"/>
      <c r="Q153" s="606"/>
      <c r="R153" s="606"/>
      <c r="S153" s="606"/>
      <c r="T153" s="606"/>
      <c r="U153" s="606"/>
      <c r="V153" s="606"/>
      <c r="W153" s="606"/>
      <c r="X153" s="606"/>
      <c r="Y153" s="606"/>
      <c r="Z153" s="606"/>
      <c r="AA153" s="606"/>
      <c r="AB153" s="606"/>
      <c r="AC153" s="268">
        <f>'O1'!AC153</f>
        <v>0</v>
      </c>
      <c r="AD153" s="268"/>
      <c r="AE153" s="268"/>
      <c r="AF153" s="266">
        <f>'O1'!BP153</f>
        <v>0</v>
      </c>
      <c r="AG153" s="266"/>
      <c r="AH153" s="266"/>
      <c r="AI153" s="266"/>
      <c r="AJ153" s="266"/>
      <c r="AK153" s="266">
        <f>'O2'!AK153</f>
        <v>0</v>
      </c>
      <c r="AL153" s="266"/>
      <c r="AM153" s="266"/>
      <c r="AN153" s="266"/>
      <c r="AO153" s="266"/>
      <c r="AP153" s="266"/>
      <c r="AQ153" s="266"/>
      <c r="AR153" s="353">
        <f t="shared" si="24"/>
        <v>0</v>
      </c>
      <c r="AS153" s="353"/>
      <c r="AT153" s="353"/>
      <c r="AU153" s="353"/>
      <c r="AV153" s="353"/>
      <c r="AW153" s="353"/>
      <c r="AX153" s="353"/>
      <c r="AY153" s="202">
        <f>'O1'!AY153</f>
        <v>0</v>
      </c>
      <c r="AZ153" s="598">
        <f t="shared" si="33"/>
        <v>0</v>
      </c>
      <c r="BA153" s="599"/>
      <c r="BB153" s="599"/>
      <c r="BC153" s="599"/>
      <c r="BD153" s="600"/>
      <c r="BE153" s="598">
        <f t="shared" si="34"/>
        <v>0</v>
      </c>
      <c r="BF153" s="599"/>
      <c r="BG153" s="599"/>
      <c r="BH153" s="599"/>
      <c r="BI153" s="599"/>
      <c r="BJ153" s="599"/>
      <c r="BK153" s="600"/>
      <c r="BL153" s="1443">
        <f t="shared" si="25"/>
        <v>0</v>
      </c>
      <c r="BM153" s="1443"/>
      <c r="BN153" s="1443"/>
      <c r="BO153" s="1443"/>
      <c r="BP153" s="1443"/>
      <c r="BQ153" s="1443"/>
      <c r="BR153" s="1443"/>
      <c r="BS153" s="298">
        <f t="shared" si="35"/>
        <v>0</v>
      </c>
      <c r="BT153" s="323">
        <f>'O1'!AZ153</f>
        <v>0</v>
      </c>
      <c r="BU153" s="702" t="str">
        <f t="shared" si="26"/>
        <v>APROPRIAR O MACRO ITEM</v>
      </c>
      <c r="BV153" s="680" t="str">
        <f t="shared" si="27"/>
        <v/>
      </c>
      <c r="BW153" s="680" t="str">
        <f t="shared" si="28"/>
        <v xml:space="preserve"> </v>
      </c>
      <c r="BY153" s="668">
        <f>IF(BU153&lt;&gt;BW153,(IF(BS153=0,BL153*'Q3'!$CA$20,IF(BS153="R",BL153,0))),0)</f>
        <v>0</v>
      </c>
      <c r="BZ153" s="668">
        <f>IF(BU153&lt;&gt;BW153,(IF(BS153=0,BL153*'Q3'!$CA$21,IF(BS153="C",BL153,0))),0)</f>
        <v>0</v>
      </c>
      <c r="CA153" s="668">
        <f>IF(BU153&lt;&gt;BW153,(IF(BS153=0,BL153*'Q3'!$CA$22,IF(BS153="CF",BL153,0))),0)</f>
        <v>0</v>
      </c>
      <c r="CB153" s="668">
        <f>IF(BU153&lt;&gt;BW153,(IF(BS153=0,BL153*'Q3'!$CA$23,IF(BS153="F",BL153,0))),0)</f>
        <v>0</v>
      </c>
      <c r="CD153" s="274">
        <f>'O1'!BL153</f>
        <v>0</v>
      </c>
      <c r="CE153" s="127">
        <f t="shared" si="29"/>
        <v>0</v>
      </c>
      <c r="CF153" s="127">
        <f t="shared" si="30"/>
        <v>0</v>
      </c>
      <c r="CG153" s="127">
        <f t="shared" si="31"/>
        <v>0</v>
      </c>
      <c r="CH153" s="127">
        <f t="shared" si="32"/>
        <v>0</v>
      </c>
    </row>
    <row r="154" spans="2:86" ht="13.5" customHeight="1">
      <c r="B154" s="604">
        <f>'O1'!B154</f>
        <v>0</v>
      </c>
      <c r="C154" s="605"/>
      <c r="D154" s="605"/>
      <c r="E154" s="605"/>
      <c r="F154" s="605"/>
      <c r="G154" s="294">
        <f>'O1'!G154</f>
        <v>0</v>
      </c>
      <c r="H154" s="606"/>
      <c r="I154" s="606"/>
      <c r="J154" s="606"/>
      <c r="K154" s="606"/>
      <c r="L154" s="606"/>
      <c r="M154" s="606"/>
      <c r="N154" s="606"/>
      <c r="O154" s="606"/>
      <c r="P154" s="606"/>
      <c r="Q154" s="606"/>
      <c r="R154" s="606"/>
      <c r="S154" s="606"/>
      <c r="T154" s="606"/>
      <c r="U154" s="606"/>
      <c r="V154" s="606"/>
      <c r="W154" s="606"/>
      <c r="X154" s="606"/>
      <c r="Y154" s="606"/>
      <c r="Z154" s="606"/>
      <c r="AA154" s="606"/>
      <c r="AB154" s="606"/>
      <c r="AC154" s="268">
        <f>'O1'!AC154</f>
        <v>0</v>
      </c>
      <c r="AD154" s="268"/>
      <c r="AE154" s="268"/>
      <c r="AF154" s="266">
        <f>'O1'!BP154</f>
        <v>0</v>
      </c>
      <c r="AG154" s="266"/>
      <c r="AH154" s="266"/>
      <c r="AI154" s="266"/>
      <c r="AJ154" s="266"/>
      <c r="AK154" s="266">
        <f>'O2'!AK154</f>
        <v>0</v>
      </c>
      <c r="AL154" s="266"/>
      <c r="AM154" s="266"/>
      <c r="AN154" s="266"/>
      <c r="AO154" s="266"/>
      <c r="AP154" s="266"/>
      <c r="AQ154" s="266"/>
      <c r="AR154" s="353">
        <f t="shared" si="24"/>
        <v>0</v>
      </c>
      <c r="AS154" s="353"/>
      <c r="AT154" s="353"/>
      <c r="AU154" s="353"/>
      <c r="AV154" s="353"/>
      <c r="AW154" s="353"/>
      <c r="AX154" s="353"/>
      <c r="AY154" s="202">
        <f>'O1'!AY154</f>
        <v>0</v>
      </c>
      <c r="AZ154" s="598">
        <f t="shared" si="33"/>
        <v>0</v>
      </c>
      <c r="BA154" s="599"/>
      <c r="BB154" s="599"/>
      <c r="BC154" s="599"/>
      <c r="BD154" s="600"/>
      <c r="BE154" s="598">
        <f t="shared" si="34"/>
        <v>0</v>
      </c>
      <c r="BF154" s="599"/>
      <c r="BG154" s="599"/>
      <c r="BH154" s="599"/>
      <c r="BI154" s="599"/>
      <c r="BJ154" s="599"/>
      <c r="BK154" s="600"/>
      <c r="BL154" s="1443">
        <f t="shared" si="25"/>
        <v>0</v>
      </c>
      <c r="BM154" s="1443"/>
      <c r="BN154" s="1443"/>
      <c r="BO154" s="1443"/>
      <c r="BP154" s="1443"/>
      <c r="BQ154" s="1443"/>
      <c r="BR154" s="1443"/>
      <c r="BS154" s="298">
        <f t="shared" si="35"/>
        <v>0</v>
      </c>
      <c r="BT154" s="323">
        <f>'O1'!AZ154</f>
        <v>0</v>
      </c>
      <c r="BU154" s="702" t="str">
        <f t="shared" si="26"/>
        <v>APROPRIAR O MACRO ITEM</v>
      </c>
      <c r="BV154" s="680" t="str">
        <f t="shared" si="27"/>
        <v/>
      </c>
      <c r="BW154" s="680" t="str">
        <f t="shared" si="28"/>
        <v xml:space="preserve"> </v>
      </c>
      <c r="BY154" s="668">
        <f>IF(BU154&lt;&gt;BW154,(IF(BS154=0,BL154*'Q3'!$CA$20,IF(BS154="R",BL154,0))),0)</f>
        <v>0</v>
      </c>
      <c r="BZ154" s="668">
        <f>IF(BU154&lt;&gt;BW154,(IF(BS154=0,BL154*'Q3'!$CA$21,IF(BS154="C",BL154,0))),0)</f>
        <v>0</v>
      </c>
      <c r="CA154" s="668">
        <f>IF(BU154&lt;&gt;BW154,(IF(BS154=0,BL154*'Q3'!$CA$22,IF(BS154="CF",BL154,0))),0)</f>
        <v>0</v>
      </c>
      <c r="CB154" s="668">
        <f>IF(BU154&lt;&gt;BW154,(IF(BS154=0,BL154*'Q3'!$CA$23,IF(BS154="F",BL154,0))),0)</f>
        <v>0</v>
      </c>
      <c r="CD154" s="274">
        <f>'O1'!BL154</f>
        <v>0</v>
      </c>
      <c r="CE154" s="127">
        <f t="shared" si="29"/>
        <v>0</v>
      </c>
      <c r="CF154" s="127">
        <f t="shared" si="30"/>
        <v>0</v>
      </c>
      <c r="CG154" s="127">
        <f t="shared" si="31"/>
        <v>0</v>
      </c>
      <c r="CH154" s="127">
        <f t="shared" si="32"/>
        <v>0</v>
      </c>
    </row>
    <row r="155" spans="2:86" ht="13.5" customHeight="1">
      <c r="B155" s="604">
        <f>'O1'!B155</f>
        <v>0</v>
      </c>
      <c r="C155" s="605"/>
      <c r="D155" s="605"/>
      <c r="E155" s="605"/>
      <c r="F155" s="605"/>
      <c r="G155" s="294">
        <f>'O1'!G155</f>
        <v>0</v>
      </c>
      <c r="H155" s="606"/>
      <c r="I155" s="606"/>
      <c r="J155" s="606"/>
      <c r="K155" s="606"/>
      <c r="L155" s="606"/>
      <c r="M155" s="606"/>
      <c r="N155" s="606"/>
      <c r="O155" s="606"/>
      <c r="P155" s="606"/>
      <c r="Q155" s="606"/>
      <c r="R155" s="606"/>
      <c r="S155" s="606"/>
      <c r="T155" s="606"/>
      <c r="U155" s="606"/>
      <c r="V155" s="606"/>
      <c r="W155" s="606"/>
      <c r="X155" s="606"/>
      <c r="Y155" s="606"/>
      <c r="Z155" s="606"/>
      <c r="AA155" s="606"/>
      <c r="AB155" s="606"/>
      <c r="AC155" s="268">
        <f>'O1'!AC155</f>
        <v>0</v>
      </c>
      <c r="AD155" s="268"/>
      <c r="AE155" s="268"/>
      <c r="AF155" s="266">
        <f>'O1'!BP155</f>
        <v>0</v>
      </c>
      <c r="AG155" s="266"/>
      <c r="AH155" s="266"/>
      <c r="AI155" s="266"/>
      <c r="AJ155" s="266"/>
      <c r="AK155" s="266">
        <f>'O2'!AK155</f>
        <v>0</v>
      </c>
      <c r="AL155" s="266"/>
      <c r="AM155" s="266"/>
      <c r="AN155" s="266"/>
      <c r="AO155" s="266"/>
      <c r="AP155" s="266"/>
      <c r="AQ155" s="266"/>
      <c r="AR155" s="353">
        <f t="shared" si="24"/>
        <v>0</v>
      </c>
      <c r="AS155" s="353"/>
      <c r="AT155" s="353"/>
      <c r="AU155" s="353"/>
      <c r="AV155" s="353"/>
      <c r="AW155" s="353"/>
      <c r="AX155" s="353"/>
      <c r="AY155" s="202">
        <f>'O1'!AY155</f>
        <v>0</v>
      </c>
      <c r="AZ155" s="598">
        <f t="shared" si="33"/>
        <v>0</v>
      </c>
      <c r="BA155" s="599"/>
      <c r="BB155" s="599"/>
      <c r="BC155" s="599"/>
      <c r="BD155" s="600"/>
      <c r="BE155" s="598">
        <f t="shared" si="34"/>
        <v>0</v>
      </c>
      <c r="BF155" s="599"/>
      <c r="BG155" s="599"/>
      <c r="BH155" s="599"/>
      <c r="BI155" s="599"/>
      <c r="BJ155" s="599"/>
      <c r="BK155" s="600"/>
      <c r="BL155" s="1443">
        <f t="shared" si="25"/>
        <v>0</v>
      </c>
      <c r="BM155" s="1443"/>
      <c r="BN155" s="1443"/>
      <c r="BO155" s="1443"/>
      <c r="BP155" s="1443"/>
      <c r="BQ155" s="1443"/>
      <c r="BR155" s="1443"/>
      <c r="BS155" s="298">
        <f t="shared" si="35"/>
        <v>0</v>
      </c>
      <c r="BT155" s="323">
        <f>'O1'!AZ155</f>
        <v>0</v>
      </c>
      <c r="BU155" s="702" t="str">
        <f t="shared" si="26"/>
        <v>APROPRIAR O MACRO ITEM</v>
      </c>
      <c r="BV155" s="680" t="str">
        <f t="shared" si="27"/>
        <v/>
      </c>
      <c r="BW155" s="680" t="str">
        <f t="shared" si="28"/>
        <v xml:space="preserve"> </v>
      </c>
      <c r="BY155" s="668">
        <f>IF(BU155&lt;&gt;BW155,(IF(BS155=0,BL155*'Q3'!$CA$20,IF(BS155="R",BL155,0))),0)</f>
        <v>0</v>
      </c>
      <c r="BZ155" s="668">
        <f>IF(BU155&lt;&gt;BW155,(IF(BS155=0,BL155*'Q3'!$CA$21,IF(BS155="C",BL155,0))),0)</f>
        <v>0</v>
      </c>
      <c r="CA155" s="668">
        <f>IF(BU155&lt;&gt;BW155,(IF(BS155=0,BL155*'Q3'!$CA$22,IF(BS155="CF",BL155,0))),0)</f>
        <v>0</v>
      </c>
      <c r="CB155" s="668">
        <f>IF(BU155&lt;&gt;BW155,(IF(BS155=0,BL155*'Q3'!$CA$23,IF(BS155="F",BL155,0))),0)</f>
        <v>0</v>
      </c>
      <c r="CD155" s="274">
        <f>'O1'!BL155</f>
        <v>0</v>
      </c>
      <c r="CE155" s="127">
        <f t="shared" si="29"/>
        <v>0</v>
      </c>
      <c r="CF155" s="127">
        <f t="shared" si="30"/>
        <v>0</v>
      </c>
      <c r="CG155" s="127">
        <f t="shared" si="31"/>
        <v>0</v>
      </c>
      <c r="CH155" s="127">
        <f t="shared" si="32"/>
        <v>0</v>
      </c>
    </row>
    <row r="156" spans="2:86" ht="13.5" customHeight="1">
      <c r="B156" s="604">
        <f>'O1'!B156</f>
        <v>0</v>
      </c>
      <c r="C156" s="605"/>
      <c r="D156" s="605"/>
      <c r="E156" s="605"/>
      <c r="F156" s="605"/>
      <c r="G156" s="294">
        <f>'O1'!G156</f>
        <v>0</v>
      </c>
      <c r="H156" s="606"/>
      <c r="I156" s="606"/>
      <c r="J156" s="606"/>
      <c r="K156" s="606"/>
      <c r="L156" s="606"/>
      <c r="M156" s="606"/>
      <c r="N156" s="606"/>
      <c r="O156" s="606"/>
      <c r="P156" s="606"/>
      <c r="Q156" s="606"/>
      <c r="R156" s="606"/>
      <c r="S156" s="606"/>
      <c r="T156" s="606"/>
      <c r="U156" s="606"/>
      <c r="V156" s="606"/>
      <c r="W156" s="606"/>
      <c r="X156" s="606"/>
      <c r="Y156" s="606"/>
      <c r="Z156" s="606"/>
      <c r="AA156" s="606"/>
      <c r="AB156" s="606"/>
      <c r="AC156" s="268">
        <f>'O1'!AC156</f>
        <v>0</v>
      </c>
      <c r="AD156" s="268"/>
      <c r="AE156" s="268"/>
      <c r="AF156" s="266">
        <f>'O1'!BP156</f>
        <v>0</v>
      </c>
      <c r="AG156" s="266"/>
      <c r="AH156" s="266"/>
      <c r="AI156" s="266"/>
      <c r="AJ156" s="266"/>
      <c r="AK156" s="266">
        <f>'O2'!AK156</f>
        <v>0</v>
      </c>
      <c r="AL156" s="266"/>
      <c r="AM156" s="266"/>
      <c r="AN156" s="266"/>
      <c r="AO156" s="266"/>
      <c r="AP156" s="266"/>
      <c r="AQ156" s="266"/>
      <c r="AR156" s="353">
        <f t="shared" si="24"/>
        <v>0</v>
      </c>
      <c r="AS156" s="353"/>
      <c r="AT156" s="353"/>
      <c r="AU156" s="353"/>
      <c r="AV156" s="353"/>
      <c r="AW156" s="353"/>
      <c r="AX156" s="353"/>
      <c r="AY156" s="202">
        <f>'O1'!AY156</f>
        <v>0</v>
      </c>
      <c r="AZ156" s="598">
        <f t="shared" si="33"/>
        <v>0</v>
      </c>
      <c r="BA156" s="599"/>
      <c r="BB156" s="599"/>
      <c r="BC156" s="599"/>
      <c r="BD156" s="600"/>
      <c r="BE156" s="598">
        <f t="shared" si="34"/>
        <v>0</v>
      </c>
      <c r="BF156" s="599"/>
      <c r="BG156" s="599"/>
      <c r="BH156" s="599"/>
      <c r="BI156" s="599"/>
      <c r="BJ156" s="599"/>
      <c r="BK156" s="600"/>
      <c r="BL156" s="1443">
        <f t="shared" si="25"/>
        <v>0</v>
      </c>
      <c r="BM156" s="1443"/>
      <c r="BN156" s="1443"/>
      <c r="BO156" s="1443"/>
      <c r="BP156" s="1443"/>
      <c r="BQ156" s="1443"/>
      <c r="BR156" s="1443"/>
      <c r="BS156" s="298">
        <f t="shared" si="35"/>
        <v>0</v>
      </c>
      <c r="BT156" s="323">
        <f>'O1'!AZ156</f>
        <v>0</v>
      </c>
      <c r="BU156" s="702" t="str">
        <f t="shared" si="26"/>
        <v>APROPRIAR O MACRO ITEM</v>
      </c>
      <c r="BV156" s="680" t="str">
        <f t="shared" si="27"/>
        <v/>
      </c>
      <c r="BW156" s="680" t="str">
        <f t="shared" si="28"/>
        <v xml:space="preserve"> </v>
      </c>
      <c r="BY156" s="668">
        <f>IF(BU156&lt;&gt;BW156,(IF(BS156=0,BL156*'Q3'!$CA$20,IF(BS156="R",BL156,0))),0)</f>
        <v>0</v>
      </c>
      <c r="BZ156" s="668">
        <f>IF(BU156&lt;&gt;BW156,(IF(BS156=0,BL156*'Q3'!$CA$21,IF(BS156="C",BL156,0))),0)</f>
        <v>0</v>
      </c>
      <c r="CA156" s="668">
        <f>IF(BU156&lt;&gt;BW156,(IF(BS156=0,BL156*'Q3'!$CA$22,IF(BS156="CF",BL156,0))),0)</f>
        <v>0</v>
      </c>
      <c r="CB156" s="668">
        <f>IF(BU156&lt;&gt;BW156,(IF(BS156=0,BL156*'Q3'!$CA$23,IF(BS156="F",BL156,0))),0)</f>
        <v>0</v>
      </c>
      <c r="CD156" s="274">
        <f>'O1'!BL156</f>
        <v>0</v>
      </c>
      <c r="CE156" s="127">
        <f t="shared" si="29"/>
        <v>0</v>
      </c>
      <c r="CF156" s="127">
        <f t="shared" si="30"/>
        <v>0</v>
      </c>
      <c r="CG156" s="127">
        <f t="shared" si="31"/>
        <v>0</v>
      </c>
      <c r="CH156" s="127">
        <f t="shared" si="32"/>
        <v>0</v>
      </c>
    </row>
    <row r="157" spans="2:86" ht="13.5" customHeight="1">
      <c r="B157" s="604">
        <f>'O1'!B157</f>
        <v>0</v>
      </c>
      <c r="C157" s="605"/>
      <c r="D157" s="605"/>
      <c r="E157" s="605"/>
      <c r="F157" s="605"/>
      <c r="G157" s="294">
        <f>'O1'!G157</f>
        <v>0</v>
      </c>
      <c r="H157" s="606"/>
      <c r="I157" s="606"/>
      <c r="J157" s="606"/>
      <c r="K157" s="606"/>
      <c r="L157" s="606"/>
      <c r="M157" s="606"/>
      <c r="N157" s="606"/>
      <c r="O157" s="606"/>
      <c r="P157" s="606"/>
      <c r="Q157" s="606"/>
      <c r="R157" s="606"/>
      <c r="S157" s="606"/>
      <c r="T157" s="606"/>
      <c r="U157" s="606"/>
      <c r="V157" s="606"/>
      <c r="W157" s="606"/>
      <c r="X157" s="606"/>
      <c r="Y157" s="606"/>
      <c r="Z157" s="606"/>
      <c r="AA157" s="606"/>
      <c r="AB157" s="606"/>
      <c r="AC157" s="268">
        <f>'O1'!AC157</f>
        <v>0</v>
      </c>
      <c r="AD157" s="268"/>
      <c r="AE157" s="268"/>
      <c r="AF157" s="266">
        <f>'O1'!BP157</f>
        <v>0</v>
      </c>
      <c r="AG157" s="266"/>
      <c r="AH157" s="266"/>
      <c r="AI157" s="266"/>
      <c r="AJ157" s="266"/>
      <c r="AK157" s="266">
        <f>'O2'!AK157</f>
        <v>0</v>
      </c>
      <c r="AL157" s="266"/>
      <c r="AM157" s="266"/>
      <c r="AN157" s="266"/>
      <c r="AO157" s="266"/>
      <c r="AP157" s="266"/>
      <c r="AQ157" s="266"/>
      <c r="AR157" s="353">
        <f t="shared" si="24"/>
        <v>0</v>
      </c>
      <c r="AS157" s="353"/>
      <c r="AT157" s="353"/>
      <c r="AU157" s="353"/>
      <c r="AV157" s="353"/>
      <c r="AW157" s="353"/>
      <c r="AX157" s="353"/>
      <c r="AY157" s="202">
        <f>'O1'!AY157</f>
        <v>0</v>
      </c>
      <c r="AZ157" s="598">
        <f t="shared" si="33"/>
        <v>0</v>
      </c>
      <c r="BA157" s="599"/>
      <c r="BB157" s="599"/>
      <c r="BC157" s="599"/>
      <c r="BD157" s="600"/>
      <c r="BE157" s="598">
        <f t="shared" si="34"/>
        <v>0</v>
      </c>
      <c r="BF157" s="599"/>
      <c r="BG157" s="599"/>
      <c r="BH157" s="599"/>
      <c r="BI157" s="599"/>
      <c r="BJ157" s="599"/>
      <c r="BK157" s="600"/>
      <c r="BL157" s="1443">
        <f t="shared" si="25"/>
        <v>0</v>
      </c>
      <c r="BM157" s="1443"/>
      <c r="BN157" s="1443"/>
      <c r="BO157" s="1443"/>
      <c r="BP157" s="1443"/>
      <c r="BQ157" s="1443"/>
      <c r="BR157" s="1443"/>
      <c r="BS157" s="298">
        <f t="shared" si="35"/>
        <v>0</v>
      </c>
      <c r="BT157" s="323">
        <f>'O1'!AZ157</f>
        <v>0</v>
      </c>
      <c r="BU157" s="702" t="str">
        <f t="shared" si="26"/>
        <v>APROPRIAR O MACRO ITEM</v>
      </c>
      <c r="BV157" s="680" t="str">
        <f t="shared" si="27"/>
        <v/>
      </c>
      <c r="BW157" s="680" t="str">
        <f t="shared" si="28"/>
        <v xml:space="preserve"> </v>
      </c>
      <c r="BY157" s="668">
        <f>IF(BU157&lt;&gt;BW157,(IF(BS157=0,BL157*'Q3'!$CA$20,IF(BS157="R",BL157,0))),0)</f>
        <v>0</v>
      </c>
      <c r="BZ157" s="668">
        <f>IF(BU157&lt;&gt;BW157,(IF(BS157=0,BL157*'Q3'!$CA$21,IF(BS157="C",BL157,0))),0)</f>
        <v>0</v>
      </c>
      <c r="CA157" s="668">
        <f>IF(BU157&lt;&gt;BW157,(IF(BS157=0,BL157*'Q3'!$CA$22,IF(BS157="CF",BL157,0))),0)</f>
        <v>0</v>
      </c>
      <c r="CB157" s="668">
        <f>IF(BU157&lt;&gt;BW157,(IF(BS157=0,BL157*'Q3'!$CA$23,IF(BS157="F",BL157,0))),0)</f>
        <v>0</v>
      </c>
      <c r="CD157" s="274">
        <f>'O1'!BL157</f>
        <v>0</v>
      </c>
      <c r="CE157" s="127">
        <f t="shared" si="29"/>
        <v>0</v>
      </c>
      <c r="CF157" s="127">
        <f t="shared" si="30"/>
        <v>0</v>
      </c>
      <c r="CG157" s="127">
        <f t="shared" si="31"/>
        <v>0</v>
      </c>
      <c r="CH157" s="127">
        <f t="shared" si="32"/>
        <v>0</v>
      </c>
    </row>
    <row r="158" spans="2:86" ht="13.5" customHeight="1">
      <c r="B158" s="604">
        <f>'O1'!B158</f>
        <v>0</v>
      </c>
      <c r="C158" s="605"/>
      <c r="D158" s="605"/>
      <c r="E158" s="605"/>
      <c r="F158" s="605"/>
      <c r="G158" s="294">
        <f>'O1'!G158</f>
        <v>0</v>
      </c>
      <c r="H158" s="606"/>
      <c r="I158" s="606"/>
      <c r="J158" s="606"/>
      <c r="K158" s="606"/>
      <c r="L158" s="606"/>
      <c r="M158" s="606"/>
      <c r="N158" s="606"/>
      <c r="O158" s="606"/>
      <c r="P158" s="606"/>
      <c r="Q158" s="606"/>
      <c r="R158" s="606"/>
      <c r="S158" s="606"/>
      <c r="T158" s="606"/>
      <c r="U158" s="606"/>
      <c r="V158" s="606"/>
      <c r="W158" s="606"/>
      <c r="X158" s="606"/>
      <c r="Y158" s="606"/>
      <c r="Z158" s="606"/>
      <c r="AA158" s="606"/>
      <c r="AB158" s="606"/>
      <c r="AC158" s="268">
        <f>'O1'!AC158</f>
        <v>0</v>
      </c>
      <c r="AD158" s="268"/>
      <c r="AE158" s="268"/>
      <c r="AF158" s="266">
        <f>'O1'!BP158</f>
        <v>0</v>
      </c>
      <c r="AG158" s="266"/>
      <c r="AH158" s="266"/>
      <c r="AI158" s="266"/>
      <c r="AJ158" s="266"/>
      <c r="AK158" s="266">
        <f>'O2'!AK158</f>
        <v>0</v>
      </c>
      <c r="AL158" s="266"/>
      <c r="AM158" s="266"/>
      <c r="AN158" s="266"/>
      <c r="AO158" s="266"/>
      <c r="AP158" s="266"/>
      <c r="AQ158" s="266"/>
      <c r="AR158" s="353">
        <f t="shared" si="24"/>
        <v>0</v>
      </c>
      <c r="AS158" s="353"/>
      <c r="AT158" s="353"/>
      <c r="AU158" s="353"/>
      <c r="AV158" s="353"/>
      <c r="AW158" s="353"/>
      <c r="AX158" s="353"/>
      <c r="AY158" s="202">
        <f>'O1'!AY158</f>
        <v>0</v>
      </c>
      <c r="AZ158" s="598">
        <f t="shared" si="33"/>
        <v>0</v>
      </c>
      <c r="BA158" s="599"/>
      <c r="BB158" s="599"/>
      <c r="BC158" s="599"/>
      <c r="BD158" s="600"/>
      <c r="BE158" s="598">
        <f t="shared" si="34"/>
        <v>0</v>
      </c>
      <c r="BF158" s="599"/>
      <c r="BG158" s="599"/>
      <c r="BH158" s="599"/>
      <c r="BI158" s="599"/>
      <c r="BJ158" s="599"/>
      <c r="BK158" s="600"/>
      <c r="BL158" s="1443">
        <f t="shared" si="25"/>
        <v>0</v>
      </c>
      <c r="BM158" s="1443"/>
      <c r="BN158" s="1443"/>
      <c r="BO158" s="1443"/>
      <c r="BP158" s="1443"/>
      <c r="BQ158" s="1443"/>
      <c r="BR158" s="1443"/>
      <c r="BS158" s="298">
        <f t="shared" si="35"/>
        <v>0</v>
      </c>
      <c r="BT158" s="323">
        <f>'O1'!AZ158</f>
        <v>0</v>
      </c>
      <c r="BU158" s="702" t="str">
        <f t="shared" si="26"/>
        <v>APROPRIAR O MACRO ITEM</v>
      </c>
      <c r="BV158" s="680" t="str">
        <f t="shared" si="27"/>
        <v/>
      </c>
      <c r="BW158" s="680" t="str">
        <f t="shared" si="28"/>
        <v xml:space="preserve"> </v>
      </c>
      <c r="BY158" s="668">
        <f>IF(BU158&lt;&gt;BW158,(IF(BS158=0,BL158*'Q3'!$CA$20,IF(BS158="R",BL158,0))),0)</f>
        <v>0</v>
      </c>
      <c r="BZ158" s="668">
        <f>IF(BU158&lt;&gt;BW158,(IF(BS158=0,BL158*'Q3'!$CA$21,IF(BS158="C",BL158,0))),0)</f>
        <v>0</v>
      </c>
      <c r="CA158" s="668">
        <f>IF(BU158&lt;&gt;BW158,(IF(BS158=0,BL158*'Q3'!$CA$22,IF(BS158="CF",BL158,0))),0)</f>
        <v>0</v>
      </c>
      <c r="CB158" s="668">
        <f>IF(BU158&lt;&gt;BW158,(IF(BS158=0,BL158*'Q3'!$CA$23,IF(BS158="F",BL158,0))),0)</f>
        <v>0</v>
      </c>
      <c r="CD158" s="274">
        <f>'O1'!BL158</f>
        <v>0</v>
      </c>
      <c r="CE158" s="127">
        <f t="shared" si="29"/>
        <v>0</v>
      </c>
      <c r="CF158" s="127">
        <f t="shared" si="30"/>
        <v>0</v>
      </c>
      <c r="CG158" s="127">
        <f t="shared" si="31"/>
        <v>0</v>
      </c>
      <c r="CH158" s="127">
        <f t="shared" si="32"/>
        <v>0</v>
      </c>
    </row>
    <row r="159" spans="2:86" ht="13.5" customHeight="1">
      <c r="B159" s="604">
        <f>'O1'!B159</f>
        <v>0</v>
      </c>
      <c r="C159" s="605"/>
      <c r="D159" s="605"/>
      <c r="E159" s="605"/>
      <c r="F159" s="605"/>
      <c r="G159" s="294">
        <f>'O1'!G159</f>
        <v>0</v>
      </c>
      <c r="H159" s="606"/>
      <c r="I159" s="606"/>
      <c r="J159" s="606"/>
      <c r="K159" s="606"/>
      <c r="L159" s="606"/>
      <c r="M159" s="606"/>
      <c r="N159" s="606"/>
      <c r="O159" s="606"/>
      <c r="P159" s="606"/>
      <c r="Q159" s="606"/>
      <c r="R159" s="606"/>
      <c r="S159" s="606"/>
      <c r="T159" s="606"/>
      <c r="U159" s="606"/>
      <c r="V159" s="606"/>
      <c r="W159" s="606"/>
      <c r="X159" s="606"/>
      <c r="Y159" s="606"/>
      <c r="Z159" s="606"/>
      <c r="AA159" s="606"/>
      <c r="AB159" s="606"/>
      <c r="AC159" s="268">
        <f>'O1'!AC159</f>
        <v>0</v>
      </c>
      <c r="AD159" s="268"/>
      <c r="AE159" s="268"/>
      <c r="AF159" s="266">
        <f>'O1'!BP159</f>
        <v>0</v>
      </c>
      <c r="AG159" s="266"/>
      <c r="AH159" s="266"/>
      <c r="AI159" s="266"/>
      <c r="AJ159" s="266"/>
      <c r="AK159" s="266">
        <f>'O2'!AK159</f>
        <v>0</v>
      </c>
      <c r="AL159" s="266"/>
      <c r="AM159" s="266"/>
      <c r="AN159" s="266"/>
      <c r="AO159" s="266"/>
      <c r="AP159" s="266"/>
      <c r="AQ159" s="266"/>
      <c r="AR159" s="353">
        <f t="shared" si="24"/>
        <v>0</v>
      </c>
      <c r="AS159" s="353"/>
      <c r="AT159" s="353"/>
      <c r="AU159" s="353"/>
      <c r="AV159" s="353"/>
      <c r="AW159" s="353"/>
      <c r="AX159" s="353"/>
      <c r="AY159" s="202">
        <f>'O1'!AY159</f>
        <v>0</v>
      </c>
      <c r="AZ159" s="598">
        <f t="shared" si="33"/>
        <v>0</v>
      </c>
      <c r="BA159" s="599"/>
      <c r="BB159" s="599"/>
      <c r="BC159" s="599"/>
      <c r="BD159" s="600"/>
      <c r="BE159" s="598">
        <f t="shared" si="34"/>
        <v>0</v>
      </c>
      <c r="BF159" s="599"/>
      <c r="BG159" s="599"/>
      <c r="BH159" s="599"/>
      <c r="BI159" s="599"/>
      <c r="BJ159" s="599"/>
      <c r="BK159" s="600"/>
      <c r="BL159" s="1443">
        <f t="shared" si="25"/>
        <v>0</v>
      </c>
      <c r="BM159" s="1443"/>
      <c r="BN159" s="1443"/>
      <c r="BO159" s="1443"/>
      <c r="BP159" s="1443"/>
      <c r="BQ159" s="1443"/>
      <c r="BR159" s="1443"/>
      <c r="BS159" s="298">
        <f t="shared" si="35"/>
        <v>0</v>
      </c>
      <c r="BT159" s="323">
        <f>'O1'!AZ159</f>
        <v>0</v>
      </c>
      <c r="BU159" s="702" t="str">
        <f t="shared" si="26"/>
        <v>APROPRIAR O MACRO ITEM</v>
      </c>
      <c r="BV159" s="680" t="str">
        <f t="shared" si="27"/>
        <v/>
      </c>
      <c r="BW159" s="680" t="str">
        <f t="shared" si="28"/>
        <v xml:space="preserve"> </v>
      </c>
      <c r="BY159" s="668">
        <f>IF(BU159&lt;&gt;BW159,(IF(BS159=0,BL159*'Q3'!$CA$20,IF(BS159="R",BL159,0))),0)</f>
        <v>0</v>
      </c>
      <c r="BZ159" s="668">
        <f>IF(BU159&lt;&gt;BW159,(IF(BS159=0,BL159*'Q3'!$CA$21,IF(BS159="C",BL159,0))),0)</f>
        <v>0</v>
      </c>
      <c r="CA159" s="668">
        <f>IF(BU159&lt;&gt;BW159,(IF(BS159=0,BL159*'Q3'!$CA$22,IF(BS159="CF",BL159,0))),0)</f>
        <v>0</v>
      </c>
      <c r="CB159" s="668">
        <f>IF(BU159&lt;&gt;BW159,(IF(BS159=0,BL159*'Q3'!$CA$23,IF(BS159="F",BL159,0))),0)</f>
        <v>0</v>
      </c>
      <c r="CD159" s="274">
        <f>'O1'!BL159</f>
        <v>0</v>
      </c>
      <c r="CE159" s="127">
        <f t="shared" si="29"/>
        <v>0</v>
      </c>
      <c r="CF159" s="127">
        <f t="shared" si="30"/>
        <v>0</v>
      </c>
      <c r="CG159" s="127">
        <f t="shared" si="31"/>
        <v>0</v>
      </c>
      <c r="CH159" s="127">
        <f t="shared" si="32"/>
        <v>0</v>
      </c>
    </row>
    <row r="160" spans="2:86" ht="13.5" customHeight="1">
      <c r="B160" s="604">
        <f>'O1'!B160</f>
        <v>0</v>
      </c>
      <c r="C160" s="605"/>
      <c r="D160" s="605"/>
      <c r="E160" s="605"/>
      <c r="F160" s="605"/>
      <c r="G160" s="294">
        <f>'O1'!G160</f>
        <v>0</v>
      </c>
      <c r="H160" s="606"/>
      <c r="I160" s="606"/>
      <c r="J160" s="606"/>
      <c r="K160" s="606"/>
      <c r="L160" s="606"/>
      <c r="M160" s="606"/>
      <c r="N160" s="606"/>
      <c r="O160" s="606"/>
      <c r="P160" s="606"/>
      <c r="Q160" s="606"/>
      <c r="R160" s="606"/>
      <c r="S160" s="606"/>
      <c r="T160" s="606"/>
      <c r="U160" s="606"/>
      <c r="V160" s="606"/>
      <c r="W160" s="606"/>
      <c r="X160" s="606"/>
      <c r="Y160" s="606"/>
      <c r="Z160" s="606"/>
      <c r="AA160" s="606"/>
      <c r="AB160" s="606"/>
      <c r="AC160" s="268">
        <f>'O1'!AC160</f>
        <v>0</v>
      </c>
      <c r="AD160" s="268"/>
      <c r="AE160" s="268"/>
      <c r="AF160" s="266">
        <f>'O1'!BP160</f>
        <v>0</v>
      </c>
      <c r="AG160" s="266"/>
      <c r="AH160" s="266"/>
      <c r="AI160" s="266"/>
      <c r="AJ160" s="266"/>
      <c r="AK160" s="266">
        <f>'O2'!AK160</f>
        <v>0</v>
      </c>
      <c r="AL160" s="266"/>
      <c r="AM160" s="266"/>
      <c r="AN160" s="266"/>
      <c r="AO160" s="266"/>
      <c r="AP160" s="266"/>
      <c r="AQ160" s="266"/>
      <c r="AR160" s="353">
        <f t="shared" si="24"/>
        <v>0</v>
      </c>
      <c r="AS160" s="353"/>
      <c r="AT160" s="353"/>
      <c r="AU160" s="353"/>
      <c r="AV160" s="353"/>
      <c r="AW160" s="353"/>
      <c r="AX160" s="353"/>
      <c r="AY160" s="202">
        <f>'O1'!AY160</f>
        <v>0</v>
      </c>
      <c r="AZ160" s="598">
        <f t="shared" si="33"/>
        <v>0</v>
      </c>
      <c r="BA160" s="599"/>
      <c r="BB160" s="599"/>
      <c r="BC160" s="599"/>
      <c r="BD160" s="600"/>
      <c r="BE160" s="598">
        <f t="shared" si="34"/>
        <v>0</v>
      </c>
      <c r="BF160" s="599"/>
      <c r="BG160" s="599"/>
      <c r="BH160" s="599"/>
      <c r="BI160" s="599"/>
      <c r="BJ160" s="599"/>
      <c r="BK160" s="600"/>
      <c r="BL160" s="1443">
        <f t="shared" si="25"/>
        <v>0</v>
      </c>
      <c r="BM160" s="1443"/>
      <c r="BN160" s="1443"/>
      <c r="BO160" s="1443"/>
      <c r="BP160" s="1443"/>
      <c r="BQ160" s="1443"/>
      <c r="BR160" s="1443"/>
      <c r="BS160" s="298">
        <f t="shared" si="35"/>
        <v>0</v>
      </c>
      <c r="BT160" s="323">
        <f>'O1'!AZ160</f>
        <v>0</v>
      </c>
      <c r="BU160" s="702" t="str">
        <f t="shared" si="26"/>
        <v>APROPRIAR O MACRO ITEM</v>
      </c>
      <c r="BV160" s="680" t="str">
        <f t="shared" si="27"/>
        <v/>
      </c>
      <c r="BW160" s="680" t="str">
        <f t="shared" si="28"/>
        <v xml:space="preserve"> </v>
      </c>
      <c r="BY160" s="668">
        <f>IF(BU160&lt;&gt;BW160,(IF(BS160=0,BL160*'Q3'!$CA$20,IF(BS160="R",BL160,0))),0)</f>
        <v>0</v>
      </c>
      <c r="BZ160" s="668">
        <f>IF(BU160&lt;&gt;BW160,(IF(BS160=0,BL160*'Q3'!$CA$21,IF(BS160="C",BL160,0))),0)</f>
        <v>0</v>
      </c>
      <c r="CA160" s="668">
        <f>IF(BU160&lt;&gt;BW160,(IF(BS160=0,BL160*'Q3'!$CA$22,IF(BS160="CF",BL160,0))),0)</f>
        <v>0</v>
      </c>
      <c r="CB160" s="668">
        <f>IF(BU160&lt;&gt;BW160,(IF(BS160=0,BL160*'Q3'!$CA$23,IF(BS160="F",BL160,0))),0)</f>
        <v>0</v>
      </c>
      <c r="CD160" s="274">
        <f>'O1'!BL160</f>
        <v>0</v>
      </c>
      <c r="CE160" s="127">
        <f t="shared" si="29"/>
        <v>0</v>
      </c>
      <c r="CF160" s="127">
        <f t="shared" si="30"/>
        <v>0</v>
      </c>
      <c r="CG160" s="127">
        <f t="shared" si="31"/>
        <v>0</v>
      </c>
      <c r="CH160" s="127">
        <f t="shared" si="32"/>
        <v>0</v>
      </c>
    </row>
    <row r="161" spans="2:86" ht="13.5" customHeight="1">
      <c r="B161" s="604">
        <f>'O1'!B161</f>
        <v>0</v>
      </c>
      <c r="C161" s="605"/>
      <c r="D161" s="605"/>
      <c r="E161" s="605"/>
      <c r="F161" s="605"/>
      <c r="G161" s="294">
        <f>'O1'!G161</f>
        <v>0</v>
      </c>
      <c r="H161" s="606"/>
      <c r="I161" s="606"/>
      <c r="J161" s="606"/>
      <c r="K161" s="606"/>
      <c r="L161" s="606"/>
      <c r="M161" s="606"/>
      <c r="N161" s="606"/>
      <c r="O161" s="606"/>
      <c r="P161" s="606"/>
      <c r="Q161" s="606"/>
      <c r="R161" s="606"/>
      <c r="S161" s="606"/>
      <c r="T161" s="606"/>
      <c r="U161" s="606"/>
      <c r="V161" s="606"/>
      <c r="W161" s="606"/>
      <c r="X161" s="606"/>
      <c r="Y161" s="606"/>
      <c r="Z161" s="606"/>
      <c r="AA161" s="606"/>
      <c r="AB161" s="606"/>
      <c r="AC161" s="268">
        <f>'O1'!AC161</f>
        <v>0</v>
      </c>
      <c r="AD161" s="268"/>
      <c r="AE161" s="268"/>
      <c r="AF161" s="266">
        <f>'O1'!BP161</f>
        <v>0</v>
      </c>
      <c r="AG161" s="266"/>
      <c r="AH161" s="266"/>
      <c r="AI161" s="266"/>
      <c r="AJ161" s="266"/>
      <c r="AK161" s="266">
        <f>'O2'!AK161</f>
        <v>0</v>
      </c>
      <c r="AL161" s="266"/>
      <c r="AM161" s="266"/>
      <c r="AN161" s="266"/>
      <c r="AO161" s="266"/>
      <c r="AP161" s="266"/>
      <c r="AQ161" s="266"/>
      <c r="AR161" s="353">
        <f t="shared" si="24"/>
        <v>0</v>
      </c>
      <c r="AS161" s="353"/>
      <c r="AT161" s="353"/>
      <c r="AU161" s="353"/>
      <c r="AV161" s="353"/>
      <c r="AW161" s="353"/>
      <c r="AX161" s="353"/>
      <c r="AY161" s="202">
        <f>'O1'!AY161</f>
        <v>0</v>
      </c>
      <c r="AZ161" s="598">
        <f t="shared" si="33"/>
        <v>0</v>
      </c>
      <c r="BA161" s="599"/>
      <c r="BB161" s="599"/>
      <c r="BC161" s="599"/>
      <c r="BD161" s="600"/>
      <c r="BE161" s="598">
        <f t="shared" si="34"/>
        <v>0</v>
      </c>
      <c r="BF161" s="599"/>
      <c r="BG161" s="599"/>
      <c r="BH161" s="599"/>
      <c r="BI161" s="599"/>
      <c r="BJ161" s="599"/>
      <c r="BK161" s="600"/>
      <c r="BL161" s="1443">
        <f t="shared" si="25"/>
        <v>0</v>
      </c>
      <c r="BM161" s="1443"/>
      <c r="BN161" s="1443"/>
      <c r="BO161" s="1443"/>
      <c r="BP161" s="1443"/>
      <c r="BQ161" s="1443"/>
      <c r="BR161" s="1443"/>
      <c r="BS161" s="298">
        <f t="shared" si="35"/>
        <v>0</v>
      </c>
      <c r="BT161" s="323">
        <f>'O1'!AZ161</f>
        <v>0</v>
      </c>
      <c r="BU161" s="702" t="str">
        <f t="shared" si="26"/>
        <v>APROPRIAR O MACRO ITEM</v>
      </c>
      <c r="BV161" s="680" t="str">
        <f t="shared" si="27"/>
        <v/>
      </c>
      <c r="BW161" s="680" t="str">
        <f t="shared" si="28"/>
        <v xml:space="preserve"> </v>
      </c>
      <c r="BY161" s="668">
        <f>IF(BU161&lt;&gt;BW161,(IF(BS161=0,BL161*'Q3'!$CA$20,IF(BS161="R",BL161,0))),0)</f>
        <v>0</v>
      </c>
      <c r="BZ161" s="668">
        <f>IF(BU161&lt;&gt;BW161,(IF(BS161=0,BL161*'Q3'!$CA$21,IF(BS161="C",BL161,0))),0)</f>
        <v>0</v>
      </c>
      <c r="CA161" s="668">
        <f>IF(BU161&lt;&gt;BW161,(IF(BS161=0,BL161*'Q3'!$CA$22,IF(BS161="CF",BL161,0))),0)</f>
        <v>0</v>
      </c>
      <c r="CB161" s="668">
        <f>IF(BU161&lt;&gt;BW161,(IF(BS161=0,BL161*'Q3'!$CA$23,IF(BS161="F",BL161,0))),0)</f>
        <v>0</v>
      </c>
      <c r="CD161" s="274">
        <f>'O1'!BL161</f>
        <v>0</v>
      </c>
      <c r="CE161" s="127">
        <f t="shared" si="29"/>
        <v>0</v>
      </c>
      <c r="CF161" s="127">
        <f t="shared" si="30"/>
        <v>0</v>
      </c>
      <c r="CG161" s="127">
        <f t="shared" si="31"/>
        <v>0</v>
      </c>
      <c r="CH161" s="127">
        <f t="shared" si="32"/>
        <v>0</v>
      </c>
    </row>
    <row r="162" spans="2:86" ht="13.5" customHeight="1">
      <c r="B162" s="604">
        <f>'O1'!B162</f>
        <v>0</v>
      </c>
      <c r="C162" s="605"/>
      <c r="D162" s="605"/>
      <c r="E162" s="605"/>
      <c r="F162" s="605"/>
      <c r="G162" s="294">
        <f>'O1'!G162</f>
        <v>0</v>
      </c>
      <c r="H162" s="606"/>
      <c r="I162" s="606"/>
      <c r="J162" s="606"/>
      <c r="K162" s="606"/>
      <c r="L162" s="606"/>
      <c r="M162" s="606"/>
      <c r="N162" s="606"/>
      <c r="O162" s="606"/>
      <c r="P162" s="606"/>
      <c r="Q162" s="606"/>
      <c r="R162" s="606"/>
      <c r="S162" s="606"/>
      <c r="T162" s="606"/>
      <c r="U162" s="606"/>
      <c r="V162" s="606"/>
      <c r="W162" s="606"/>
      <c r="X162" s="606"/>
      <c r="Y162" s="606"/>
      <c r="Z162" s="606"/>
      <c r="AA162" s="606"/>
      <c r="AB162" s="606"/>
      <c r="AC162" s="268">
        <f>'O1'!AC162</f>
        <v>0</v>
      </c>
      <c r="AD162" s="268"/>
      <c r="AE162" s="268"/>
      <c r="AF162" s="266">
        <f>'O1'!BP162</f>
        <v>0</v>
      </c>
      <c r="AG162" s="266"/>
      <c r="AH162" s="266"/>
      <c r="AI162" s="266"/>
      <c r="AJ162" s="266"/>
      <c r="AK162" s="266">
        <f>'O2'!AK162</f>
        <v>0</v>
      </c>
      <c r="AL162" s="266"/>
      <c r="AM162" s="266"/>
      <c r="AN162" s="266"/>
      <c r="AO162" s="266"/>
      <c r="AP162" s="266"/>
      <c r="AQ162" s="266"/>
      <c r="AR162" s="353">
        <f t="shared" si="24"/>
        <v>0</v>
      </c>
      <c r="AS162" s="353"/>
      <c r="AT162" s="353"/>
      <c r="AU162" s="353"/>
      <c r="AV162" s="353"/>
      <c r="AW162" s="353"/>
      <c r="AX162" s="353"/>
      <c r="AY162" s="202">
        <f>'O1'!AY162</f>
        <v>0</v>
      </c>
      <c r="AZ162" s="598">
        <f t="shared" si="33"/>
        <v>0</v>
      </c>
      <c r="BA162" s="599"/>
      <c r="BB162" s="599"/>
      <c r="BC162" s="599"/>
      <c r="BD162" s="600"/>
      <c r="BE162" s="598">
        <f t="shared" si="34"/>
        <v>0</v>
      </c>
      <c r="BF162" s="599"/>
      <c r="BG162" s="599"/>
      <c r="BH162" s="599"/>
      <c r="BI162" s="599"/>
      <c r="BJ162" s="599"/>
      <c r="BK162" s="600"/>
      <c r="BL162" s="1443">
        <f t="shared" si="25"/>
        <v>0</v>
      </c>
      <c r="BM162" s="1443"/>
      <c r="BN162" s="1443"/>
      <c r="BO162" s="1443"/>
      <c r="BP162" s="1443"/>
      <c r="BQ162" s="1443"/>
      <c r="BR162" s="1443"/>
      <c r="BS162" s="298">
        <f t="shared" si="35"/>
        <v>0</v>
      </c>
      <c r="BT162" s="323">
        <f>'O1'!AZ162</f>
        <v>0</v>
      </c>
      <c r="BU162" s="702" t="str">
        <f t="shared" si="26"/>
        <v>APROPRIAR O MACRO ITEM</v>
      </c>
      <c r="BV162" s="680" t="str">
        <f t="shared" si="27"/>
        <v/>
      </c>
      <c r="BW162" s="680" t="str">
        <f t="shared" si="28"/>
        <v xml:space="preserve"> </v>
      </c>
      <c r="BY162" s="668">
        <f>IF(BU162&lt;&gt;BW162,(IF(BS162=0,BL162*'Q3'!$CA$20,IF(BS162="R",BL162,0))),0)</f>
        <v>0</v>
      </c>
      <c r="BZ162" s="668">
        <f>IF(BU162&lt;&gt;BW162,(IF(BS162=0,BL162*'Q3'!$CA$21,IF(BS162="C",BL162,0))),0)</f>
        <v>0</v>
      </c>
      <c r="CA162" s="668">
        <f>IF(BU162&lt;&gt;BW162,(IF(BS162=0,BL162*'Q3'!$CA$22,IF(BS162="CF",BL162,0))),0)</f>
        <v>0</v>
      </c>
      <c r="CB162" s="668">
        <f>IF(BU162&lt;&gt;BW162,(IF(BS162=0,BL162*'Q3'!$CA$23,IF(BS162="F",BL162,0))),0)</f>
        <v>0</v>
      </c>
      <c r="CD162" s="274">
        <f>'O1'!BL162</f>
        <v>0</v>
      </c>
      <c r="CE162" s="127">
        <f t="shared" si="29"/>
        <v>0</v>
      </c>
      <c r="CF162" s="127">
        <f t="shared" si="30"/>
        <v>0</v>
      </c>
      <c r="CG162" s="127">
        <f t="shared" si="31"/>
        <v>0</v>
      </c>
      <c r="CH162" s="127">
        <f t="shared" si="32"/>
        <v>0</v>
      </c>
    </row>
    <row r="163" spans="2:86" ht="13.5" customHeight="1">
      <c r="B163" s="604">
        <f>'O1'!B163</f>
        <v>0</v>
      </c>
      <c r="C163" s="605"/>
      <c r="D163" s="605"/>
      <c r="E163" s="605"/>
      <c r="F163" s="605"/>
      <c r="G163" s="294">
        <f>'O1'!G163</f>
        <v>0</v>
      </c>
      <c r="H163" s="606"/>
      <c r="I163" s="606"/>
      <c r="J163" s="606"/>
      <c r="K163" s="606"/>
      <c r="L163" s="606"/>
      <c r="M163" s="606"/>
      <c r="N163" s="606"/>
      <c r="O163" s="606"/>
      <c r="P163" s="606"/>
      <c r="Q163" s="606"/>
      <c r="R163" s="606"/>
      <c r="S163" s="606"/>
      <c r="T163" s="606"/>
      <c r="U163" s="606"/>
      <c r="V163" s="606"/>
      <c r="W163" s="606"/>
      <c r="X163" s="606"/>
      <c r="Y163" s="606"/>
      <c r="Z163" s="606"/>
      <c r="AA163" s="606"/>
      <c r="AB163" s="606"/>
      <c r="AC163" s="268">
        <f>'O1'!AC163</f>
        <v>0</v>
      </c>
      <c r="AD163" s="268"/>
      <c r="AE163" s="268"/>
      <c r="AF163" s="266">
        <f>'O1'!BP163</f>
        <v>0</v>
      </c>
      <c r="AG163" s="266"/>
      <c r="AH163" s="266"/>
      <c r="AI163" s="266"/>
      <c r="AJ163" s="266"/>
      <c r="AK163" s="266">
        <f>'O2'!AK163</f>
        <v>0</v>
      </c>
      <c r="AL163" s="266"/>
      <c r="AM163" s="266"/>
      <c r="AN163" s="266"/>
      <c r="AO163" s="266"/>
      <c r="AP163" s="266"/>
      <c r="AQ163" s="266"/>
      <c r="AR163" s="353">
        <f t="shared" si="24"/>
        <v>0</v>
      </c>
      <c r="AS163" s="353"/>
      <c r="AT163" s="353"/>
      <c r="AU163" s="353"/>
      <c r="AV163" s="353"/>
      <c r="AW163" s="353"/>
      <c r="AX163" s="353"/>
      <c r="AY163" s="202">
        <f>'O1'!AY163</f>
        <v>0</v>
      </c>
      <c r="AZ163" s="598">
        <f t="shared" si="33"/>
        <v>0</v>
      </c>
      <c r="BA163" s="599"/>
      <c r="BB163" s="599"/>
      <c r="BC163" s="599"/>
      <c r="BD163" s="600"/>
      <c r="BE163" s="598">
        <f t="shared" si="34"/>
        <v>0</v>
      </c>
      <c r="BF163" s="599"/>
      <c r="BG163" s="599"/>
      <c r="BH163" s="599"/>
      <c r="BI163" s="599"/>
      <c r="BJ163" s="599"/>
      <c r="BK163" s="600"/>
      <c r="BL163" s="1443">
        <f t="shared" si="25"/>
        <v>0</v>
      </c>
      <c r="BM163" s="1443"/>
      <c r="BN163" s="1443"/>
      <c r="BO163" s="1443"/>
      <c r="BP163" s="1443"/>
      <c r="BQ163" s="1443"/>
      <c r="BR163" s="1443"/>
      <c r="BS163" s="298">
        <f t="shared" si="35"/>
        <v>0</v>
      </c>
      <c r="BT163" s="323">
        <f>'O1'!AZ163</f>
        <v>0</v>
      </c>
      <c r="BU163" s="702" t="str">
        <f t="shared" si="26"/>
        <v>APROPRIAR O MACRO ITEM</v>
      </c>
      <c r="BV163" s="680" t="str">
        <f t="shared" si="27"/>
        <v/>
      </c>
      <c r="BW163" s="680" t="str">
        <f t="shared" si="28"/>
        <v xml:space="preserve"> </v>
      </c>
      <c r="BY163" s="668">
        <f>IF(BU163&lt;&gt;BW163,(IF(BS163=0,BL163*'Q3'!$CA$20,IF(BS163="R",BL163,0))),0)</f>
        <v>0</v>
      </c>
      <c r="BZ163" s="668">
        <f>IF(BU163&lt;&gt;BW163,(IF(BS163=0,BL163*'Q3'!$CA$21,IF(BS163="C",BL163,0))),0)</f>
        <v>0</v>
      </c>
      <c r="CA163" s="668">
        <f>IF(BU163&lt;&gt;BW163,(IF(BS163=0,BL163*'Q3'!$CA$22,IF(BS163="CF",BL163,0))),0)</f>
        <v>0</v>
      </c>
      <c r="CB163" s="668">
        <f>IF(BU163&lt;&gt;BW163,(IF(BS163=0,BL163*'Q3'!$CA$23,IF(BS163="F",BL163,0))),0)</f>
        <v>0</v>
      </c>
      <c r="CD163" s="274">
        <f>'O1'!BL163</f>
        <v>0</v>
      </c>
      <c r="CE163" s="127">
        <f t="shared" si="29"/>
        <v>0</v>
      </c>
      <c r="CF163" s="127">
        <f t="shared" si="30"/>
        <v>0</v>
      </c>
      <c r="CG163" s="127">
        <f t="shared" si="31"/>
        <v>0</v>
      </c>
      <c r="CH163" s="127">
        <f t="shared" si="32"/>
        <v>0</v>
      </c>
    </row>
    <row r="164" spans="2:86" ht="13.5" customHeight="1">
      <c r="B164" s="604">
        <f>'O1'!B164</f>
        <v>0</v>
      </c>
      <c r="C164" s="605"/>
      <c r="D164" s="605"/>
      <c r="E164" s="605"/>
      <c r="F164" s="605"/>
      <c r="G164" s="294">
        <f>'O1'!G164</f>
        <v>0</v>
      </c>
      <c r="H164" s="606"/>
      <c r="I164" s="606"/>
      <c r="J164" s="606"/>
      <c r="K164" s="606"/>
      <c r="L164" s="606"/>
      <c r="M164" s="606"/>
      <c r="N164" s="606"/>
      <c r="O164" s="606"/>
      <c r="P164" s="606"/>
      <c r="Q164" s="606"/>
      <c r="R164" s="606"/>
      <c r="S164" s="606"/>
      <c r="T164" s="606"/>
      <c r="U164" s="606"/>
      <c r="V164" s="606"/>
      <c r="W164" s="606"/>
      <c r="X164" s="606"/>
      <c r="Y164" s="606"/>
      <c r="Z164" s="606"/>
      <c r="AA164" s="606"/>
      <c r="AB164" s="606"/>
      <c r="AC164" s="268">
        <f>'O1'!AC164</f>
        <v>0</v>
      </c>
      <c r="AD164" s="268"/>
      <c r="AE164" s="268"/>
      <c r="AF164" s="266">
        <f>'O1'!BP164</f>
        <v>0</v>
      </c>
      <c r="AG164" s="266"/>
      <c r="AH164" s="266"/>
      <c r="AI164" s="266"/>
      <c r="AJ164" s="266"/>
      <c r="AK164" s="266">
        <f>'O2'!AK164</f>
        <v>0</v>
      </c>
      <c r="AL164" s="266"/>
      <c r="AM164" s="266"/>
      <c r="AN164" s="266"/>
      <c r="AO164" s="266"/>
      <c r="AP164" s="266"/>
      <c r="AQ164" s="266"/>
      <c r="AR164" s="353">
        <f t="shared" si="24"/>
        <v>0</v>
      </c>
      <c r="AS164" s="353"/>
      <c r="AT164" s="353"/>
      <c r="AU164" s="353"/>
      <c r="AV164" s="353"/>
      <c r="AW164" s="353"/>
      <c r="AX164" s="353"/>
      <c r="AY164" s="202">
        <f>'O1'!AY164</f>
        <v>0</v>
      </c>
      <c r="AZ164" s="598">
        <f t="shared" si="33"/>
        <v>0</v>
      </c>
      <c r="BA164" s="599"/>
      <c r="BB164" s="599"/>
      <c r="BC164" s="599"/>
      <c r="BD164" s="600"/>
      <c r="BE164" s="598">
        <f t="shared" si="34"/>
        <v>0</v>
      </c>
      <c r="BF164" s="599"/>
      <c r="BG164" s="599"/>
      <c r="BH164" s="599"/>
      <c r="BI164" s="599"/>
      <c r="BJ164" s="599"/>
      <c r="BK164" s="600"/>
      <c r="BL164" s="1443">
        <f t="shared" si="25"/>
        <v>0</v>
      </c>
      <c r="BM164" s="1443"/>
      <c r="BN164" s="1443"/>
      <c r="BO164" s="1443"/>
      <c r="BP164" s="1443"/>
      <c r="BQ164" s="1443"/>
      <c r="BR164" s="1443"/>
      <c r="BS164" s="298">
        <f t="shared" si="35"/>
        <v>0</v>
      </c>
      <c r="BT164" s="323">
        <f>'O1'!AZ164</f>
        <v>0</v>
      </c>
      <c r="BU164" s="702" t="str">
        <f t="shared" si="26"/>
        <v>APROPRIAR O MACRO ITEM</v>
      </c>
      <c r="BV164" s="680" t="str">
        <f t="shared" si="27"/>
        <v/>
      </c>
      <c r="BW164" s="680" t="str">
        <f t="shared" si="28"/>
        <v xml:space="preserve"> </v>
      </c>
      <c r="BY164" s="668">
        <f>IF(BU164&lt;&gt;BW164,(IF(BS164=0,BL164*'Q3'!$CA$20,IF(BS164="R",BL164,0))),0)</f>
        <v>0</v>
      </c>
      <c r="BZ164" s="668">
        <f>IF(BU164&lt;&gt;BW164,(IF(BS164=0,BL164*'Q3'!$CA$21,IF(BS164="C",BL164,0))),0)</f>
        <v>0</v>
      </c>
      <c r="CA164" s="668">
        <f>IF(BU164&lt;&gt;BW164,(IF(BS164=0,BL164*'Q3'!$CA$22,IF(BS164="CF",BL164,0))),0)</f>
        <v>0</v>
      </c>
      <c r="CB164" s="668">
        <f>IF(BU164&lt;&gt;BW164,(IF(BS164=0,BL164*'Q3'!$CA$23,IF(BS164="F",BL164,0))),0)</f>
        <v>0</v>
      </c>
      <c r="CD164" s="274">
        <f>'O1'!BL164</f>
        <v>0</v>
      </c>
      <c r="CE164" s="127">
        <f t="shared" si="29"/>
        <v>0</v>
      </c>
      <c r="CF164" s="127">
        <f t="shared" si="30"/>
        <v>0</v>
      </c>
      <c r="CG164" s="127">
        <f t="shared" si="31"/>
        <v>0</v>
      </c>
      <c r="CH164" s="127">
        <f t="shared" si="32"/>
        <v>0</v>
      </c>
    </row>
    <row r="165" spans="2:86" ht="13.5" customHeight="1">
      <c r="B165" s="604">
        <f>'O1'!B165</f>
        <v>0</v>
      </c>
      <c r="C165" s="605"/>
      <c r="D165" s="605"/>
      <c r="E165" s="605"/>
      <c r="F165" s="605"/>
      <c r="G165" s="294">
        <f>'O1'!G165</f>
        <v>0</v>
      </c>
      <c r="H165" s="606"/>
      <c r="I165" s="606"/>
      <c r="J165" s="606"/>
      <c r="K165" s="606"/>
      <c r="L165" s="606"/>
      <c r="M165" s="606"/>
      <c r="N165" s="606"/>
      <c r="O165" s="606"/>
      <c r="P165" s="606"/>
      <c r="Q165" s="606"/>
      <c r="R165" s="606"/>
      <c r="S165" s="606"/>
      <c r="T165" s="606"/>
      <c r="U165" s="606"/>
      <c r="V165" s="606"/>
      <c r="W165" s="606"/>
      <c r="X165" s="606"/>
      <c r="Y165" s="606"/>
      <c r="Z165" s="606"/>
      <c r="AA165" s="606"/>
      <c r="AB165" s="606"/>
      <c r="AC165" s="268">
        <f>'O1'!AC165</f>
        <v>0</v>
      </c>
      <c r="AD165" s="268"/>
      <c r="AE165" s="268"/>
      <c r="AF165" s="266">
        <f>'O1'!BP165</f>
        <v>0</v>
      </c>
      <c r="AG165" s="266"/>
      <c r="AH165" s="266"/>
      <c r="AI165" s="266"/>
      <c r="AJ165" s="266"/>
      <c r="AK165" s="266">
        <f>'O2'!AK165</f>
        <v>0</v>
      </c>
      <c r="AL165" s="266"/>
      <c r="AM165" s="266"/>
      <c r="AN165" s="266"/>
      <c r="AO165" s="266"/>
      <c r="AP165" s="266"/>
      <c r="AQ165" s="266"/>
      <c r="AR165" s="353">
        <f t="shared" si="24"/>
        <v>0</v>
      </c>
      <c r="AS165" s="353"/>
      <c r="AT165" s="353"/>
      <c r="AU165" s="353"/>
      <c r="AV165" s="353"/>
      <c r="AW165" s="353"/>
      <c r="AX165" s="353"/>
      <c r="AY165" s="202">
        <f>'O1'!AY165</f>
        <v>0</v>
      </c>
      <c r="AZ165" s="598">
        <f t="shared" si="33"/>
        <v>0</v>
      </c>
      <c r="BA165" s="599"/>
      <c r="BB165" s="599"/>
      <c r="BC165" s="599"/>
      <c r="BD165" s="600"/>
      <c r="BE165" s="598">
        <f t="shared" si="34"/>
        <v>0</v>
      </c>
      <c r="BF165" s="599"/>
      <c r="BG165" s="599"/>
      <c r="BH165" s="599"/>
      <c r="BI165" s="599"/>
      <c r="BJ165" s="599"/>
      <c r="BK165" s="600"/>
      <c r="BL165" s="1443">
        <f t="shared" si="25"/>
        <v>0</v>
      </c>
      <c r="BM165" s="1443"/>
      <c r="BN165" s="1443"/>
      <c r="BO165" s="1443"/>
      <c r="BP165" s="1443"/>
      <c r="BQ165" s="1443"/>
      <c r="BR165" s="1443"/>
      <c r="BS165" s="298">
        <f t="shared" si="35"/>
        <v>0</v>
      </c>
      <c r="BT165" s="323">
        <f>'O1'!AZ165</f>
        <v>0</v>
      </c>
      <c r="BU165" s="702" t="str">
        <f t="shared" si="26"/>
        <v>APROPRIAR O MACRO ITEM</v>
      </c>
      <c r="BV165" s="680" t="str">
        <f t="shared" si="27"/>
        <v/>
      </c>
      <c r="BW165" s="680" t="str">
        <f t="shared" si="28"/>
        <v xml:space="preserve"> </v>
      </c>
      <c r="BY165" s="668">
        <f>IF(BU165&lt;&gt;BW165,(IF(BS165=0,BL165*'Q3'!$CA$20,IF(BS165="R",BL165,0))),0)</f>
        <v>0</v>
      </c>
      <c r="BZ165" s="668">
        <f>IF(BU165&lt;&gt;BW165,(IF(BS165=0,BL165*'Q3'!$CA$21,IF(BS165="C",BL165,0))),0)</f>
        <v>0</v>
      </c>
      <c r="CA165" s="668">
        <f>IF(BU165&lt;&gt;BW165,(IF(BS165=0,BL165*'Q3'!$CA$22,IF(BS165="CF",BL165,0))),0)</f>
        <v>0</v>
      </c>
      <c r="CB165" s="668">
        <f>IF(BU165&lt;&gt;BW165,(IF(BS165=0,BL165*'Q3'!$CA$23,IF(BS165="F",BL165,0))),0)</f>
        <v>0</v>
      </c>
      <c r="CD165" s="274">
        <f>'O1'!BL165</f>
        <v>0</v>
      </c>
      <c r="CE165" s="127">
        <f t="shared" si="29"/>
        <v>0</v>
      </c>
      <c r="CF165" s="127">
        <f t="shared" si="30"/>
        <v>0</v>
      </c>
      <c r="CG165" s="127">
        <f t="shared" si="31"/>
        <v>0</v>
      </c>
      <c r="CH165" s="127">
        <f t="shared" si="32"/>
        <v>0</v>
      </c>
    </row>
    <row r="166" spans="2:86" ht="13.5" customHeight="1">
      <c r="B166" s="604">
        <f>'O1'!B166</f>
        <v>0</v>
      </c>
      <c r="C166" s="605"/>
      <c r="D166" s="605"/>
      <c r="E166" s="605"/>
      <c r="F166" s="605"/>
      <c r="G166" s="294">
        <f>'O1'!G166</f>
        <v>0</v>
      </c>
      <c r="H166" s="606"/>
      <c r="I166" s="606"/>
      <c r="J166" s="606"/>
      <c r="K166" s="606"/>
      <c r="L166" s="606"/>
      <c r="M166" s="606"/>
      <c r="N166" s="606"/>
      <c r="O166" s="606"/>
      <c r="P166" s="606"/>
      <c r="Q166" s="606"/>
      <c r="R166" s="606"/>
      <c r="S166" s="606"/>
      <c r="T166" s="606"/>
      <c r="U166" s="606"/>
      <c r="V166" s="606"/>
      <c r="W166" s="606"/>
      <c r="X166" s="606"/>
      <c r="Y166" s="606"/>
      <c r="Z166" s="606"/>
      <c r="AA166" s="606"/>
      <c r="AB166" s="606"/>
      <c r="AC166" s="268">
        <f>'O1'!AC166</f>
        <v>0</v>
      </c>
      <c r="AD166" s="268"/>
      <c r="AE166" s="268"/>
      <c r="AF166" s="266">
        <f>'O1'!BP166</f>
        <v>0</v>
      </c>
      <c r="AG166" s="266"/>
      <c r="AH166" s="266"/>
      <c r="AI166" s="266"/>
      <c r="AJ166" s="266"/>
      <c r="AK166" s="266">
        <f>'O2'!AK166</f>
        <v>0</v>
      </c>
      <c r="AL166" s="266"/>
      <c r="AM166" s="266"/>
      <c r="AN166" s="266"/>
      <c r="AO166" s="266"/>
      <c r="AP166" s="266"/>
      <c r="AQ166" s="266"/>
      <c r="AR166" s="353">
        <f t="shared" si="24"/>
        <v>0</v>
      </c>
      <c r="AS166" s="353"/>
      <c r="AT166" s="353"/>
      <c r="AU166" s="353"/>
      <c r="AV166" s="353"/>
      <c r="AW166" s="353"/>
      <c r="AX166" s="353"/>
      <c r="AY166" s="202">
        <f>'O1'!AY166</f>
        <v>0</v>
      </c>
      <c r="AZ166" s="598">
        <f t="shared" si="33"/>
        <v>0</v>
      </c>
      <c r="BA166" s="599"/>
      <c r="BB166" s="599"/>
      <c r="BC166" s="599"/>
      <c r="BD166" s="600"/>
      <c r="BE166" s="598">
        <f t="shared" si="34"/>
        <v>0</v>
      </c>
      <c r="BF166" s="599"/>
      <c r="BG166" s="599"/>
      <c r="BH166" s="599"/>
      <c r="BI166" s="599"/>
      <c r="BJ166" s="599"/>
      <c r="BK166" s="600"/>
      <c r="BL166" s="1443">
        <f t="shared" si="25"/>
        <v>0</v>
      </c>
      <c r="BM166" s="1443"/>
      <c r="BN166" s="1443"/>
      <c r="BO166" s="1443"/>
      <c r="BP166" s="1443"/>
      <c r="BQ166" s="1443"/>
      <c r="BR166" s="1443"/>
      <c r="BS166" s="298">
        <f t="shared" si="35"/>
        <v>0</v>
      </c>
      <c r="BT166" s="323">
        <f>'O1'!AZ166</f>
        <v>0</v>
      </c>
      <c r="BU166" s="702" t="str">
        <f t="shared" si="26"/>
        <v>APROPRIAR O MACRO ITEM</v>
      </c>
      <c r="BV166" s="680" t="str">
        <f t="shared" si="27"/>
        <v/>
      </c>
      <c r="BW166" s="680" t="str">
        <f t="shared" si="28"/>
        <v xml:space="preserve"> </v>
      </c>
      <c r="BY166" s="668">
        <f>IF(BU166&lt;&gt;BW166,(IF(BS166=0,BL166*'Q3'!$CA$20,IF(BS166="R",BL166,0))),0)</f>
        <v>0</v>
      </c>
      <c r="BZ166" s="668">
        <f>IF(BU166&lt;&gt;BW166,(IF(BS166=0,BL166*'Q3'!$CA$21,IF(BS166="C",BL166,0))),0)</f>
        <v>0</v>
      </c>
      <c r="CA166" s="668">
        <f>IF(BU166&lt;&gt;BW166,(IF(BS166=0,BL166*'Q3'!$CA$22,IF(BS166="CF",BL166,0))),0)</f>
        <v>0</v>
      </c>
      <c r="CB166" s="668">
        <f>IF(BU166&lt;&gt;BW166,(IF(BS166=0,BL166*'Q3'!$CA$23,IF(BS166="F",BL166,0))),0)</f>
        <v>0</v>
      </c>
      <c r="CD166" s="274">
        <f>'O1'!BL166</f>
        <v>0</v>
      </c>
      <c r="CE166" s="127">
        <f t="shared" si="29"/>
        <v>0</v>
      </c>
      <c r="CF166" s="127">
        <f t="shared" si="30"/>
        <v>0</v>
      </c>
      <c r="CG166" s="127">
        <f t="shared" si="31"/>
        <v>0</v>
      </c>
      <c r="CH166" s="127">
        <f t="shared" si="32"/>
        <v>0</v>
      </c>
    </row>
    <row r="167" spans="2:86" ht="13.5" customHeight="1">
      <c r="B167" s="604">
        <f>'O1'!B167</f>
        <v>0</v>
      </c>
      <c r="C167" s="605"/>
      <c r="D167" s="605"/>
      <c r="E167" s="605"/>
      <c r="F167" s="605"/>
      <c r="G167" s="294">
        <f>'O1'!G167</f>
        <v>0</v>
      </c>
      <c r="H167" s="606"/>
      <c r="I167" s="606"/>
      <c r="J167" s="606"/>
      <c r="K167" s="606"/>
      <c r="L167" s="606"/>
      <c r="M167" s="606"/>
      <c r="N167" s="606"/>
      <c r="O167" s="606"/>
      <c r="P167" s="606"/>
      <c r="Q167" s="606"/>
      <c r="R167" s="606"/>
      <c r="S167" s="606"/>
      <c r="T167" s="606"/>
      <c r="U167" s="606"/>
      <c r="V167" s="606"/>
      <c r="W167" s="606"/>
      <c r="X167" s="606"/>
      <c r="Y167" s="606"/>
      <c r="Z167" s="606"/>
      <c r="AA167" s="606"/>
      <c r="AB167" s="606"/>
      <c r="AC167" s="268">
        <f>'O1'!AC167</f>
        <v>0</v>
      </c>
      <c r="AD167" s="268"/>
      <c r="AE167" s="268"/>
      <c r="AF167" s="266">
        <f>'O1'!BP167</f>
        <v>0</v>
      </c>
      <c r="AG167" s="266"/>
      <c r="AH167" s="266"/>
      <c r="AI167" s="266"/>
      <c r="AJ167" s="266"/>
      <c r="AK167" s="266">
        <f>'O2'!AK167</f>
        <v>0</v>
      </c>
      <c r="AL167" s="266"/>
      <c r="AM167" s="266"/>
      <c r="AN167" s="266"/>
      <c r="AO167" s="266"/>
      <c r="AP167" s="266"/>
      <c r="AQ167" s="266"/>
      <c r="AR167" s="353">
        <f t="shared" si="24"/>
        <v>0</v>
      </c>
      <c r="AS167" s="353"/>
      <c r="AT167" s="353"/>
      <c r="AU167" s="353"/>
      <c r="AV167" s="353"/>
      <c r="AW167" s="353"/>
      <c r="AX167" s="353"/>
      <c r="AY167" s="202">
        <f>'O1'!AY167</f>
        <v>0</v>
      </c>
      <c r="AZ167" s="598">
        <f t="shared" si="33"/>
        <v>0</v>
      </c>
      <c r="BA167" s="599"/>
      <c r="BB167" s="599"/>
      <c r="BC167" s="599"/>
      <c r="BD167" s="600"/>
      <c r="BE167" s="598">
        <f t="shared" si="34"/>
        <v>0</v>
      </c>
      <c r="BF167" s="599"/>
      <c r="BG167" s="599"/>
      <c r="BH167" s="599"/>
      <c r="BI167" s="599"/>
      <c r="BJ167" s="599"/>
      <c r="BK167" s="600"/>
      <c r="BL167" s="1443">
        <f t="shared" si="25"/>
        <v>0</v>
      </c>
      <c r="BM167" s="1443"/>
      <c r="BN167" s="1443"/>
      <c r="BO167" s="1443"/>
      <c r="BP167" s="1443"/>
      <c r="BQ167" s="1443"/>
      <c r="BR167" s="1443"/>
      <c r="BS167" s="298">
        <f t="shared" si="35"/>
        <v>0</v>
      </c>
      <c r="BT167" s="323">
        <f>'O1'!AZ167</f>
        <v>0</v>
      </c>
      <c r="BU167" s="702" t="str">
        <f t="shared" si="26"/>
        <v>APROPRIAR O MACRO ITEM</v>
      </c>
      <c r="BV167" s="680" t="str">
        <f t="shared" si="27"/>
        <v/>
      </c>
      <c r="BW167" s="680" t="str">
        <f t="shared" si="28"/>
        <v xml:space="preserve"> </v>
      </c>
      <c r="BY167" s="668">
        <f>IF(BU167&lt;&gt;BW167,(IF(BS167=0,BL167*'Q3'!$CA$20,IF(BS167="R",BL167,0))),0)</f>
        <v>0</v>
      </c>
      <c r="BZ167" s="668">
        <f>IF(BU167&lt;&gt;BW167,(IF(BS167=0,BL167*'Q3'!$CA$21,IF(BS167="C",BL167,0))),0)</f>
        <v>0</v>
      </c>
      <c r="CA167" s="668">
        <f>IF(BU167&lt;&gt;BW167,(IF(BS167=0,BL167*'Q3'!$CA$22,IF(BS167="CF",BL167,0))),0)</f>
        <v>0</v>
      </c>
      <c r="CB167" s="668">
        <f>IF(BU167&lt;&gt;BW167,(IF(BS167=0,BL167*'Q3'!$CA$23,IF(BS167="F",BL167,0))),0)</f>
        <v>0</v>
      </c>
      <c r="CD167" s="274">
        <f>'O1'!BL167</f>
        <v>0</v>
      </c>
      <c r="CE167" s="127">
        <f t="shared" si="29"/>
        <v>0</v>
      </c>
      <c r="CF167" s="127">
        <f t="shared" si="30"/>
        <v>0</v>
      </c>
      <c r="CG167" s="127">
        <f t="shared" si="31"/>
        <v>0</v>
      </c>
      <c r="CH167" s="127">
        <f t="shared" si="32"/>
        <v>0</v>
      </c>
    </row>
    <row r="168" spans="2:86" ht="13.5" customHeight="1">
      <c r="B168" s="604">
        <f>'O1'!B168</f>
        <v>0</v>
      </c>
      <c r="C168" s="605"/>
      <c r="D168" s="605"/>
      <c r="E168" s="605"/>
      <c r="F168" s="605"/>
      <c r="G168" s="294">
        <f>'O1'!G168</f>
        <v>0</v>
      </c>
      <c r="H168" s="606"/>
      <c r="I168" s="606"/>
      <c r="J168" s="606"/>
      <c r="K168" s="606"/>
      <c r="L168" s="606"/>
      <c r="M168" s="606"/>
      <c r="N168" s="606"/>
      <c r="O168" s="606"/>
      <c r="P168" s="606"/>
      <c r="Q168" s="606"/>
      <c r="R168" s="606"/>
      <c r="S168" s="606"/>
      <c r="T168" s="606"/>
      <c r="U168" s="606"/>
      <c r="V168" s="606"/>
      <c r="W168" s="606"/>
      <c r="X168" s="606"/>
      <c r="Y168" s="606"/>
      <c r="Z168" s="606"/>
      <c r="AA168" s="606"/>
      <c r="AB168" s="606"/>
      <c r="AC168" s="268">
        <f>'O1'!AC168</f>
        <v>0</v>
      </c>
      <c r="AD168" s="268"/>
      <c r="AE168" s="268"/>
      <c r="AF168" s="266">
        <f>'O1'!BP168</f>
        <v>0</v>
      </c>
      <c r="AG168" s="266"/>
      <c r="AH168" s="266"/>
      <c r="AI168" s="266"/>
      <c r="AJ168" s="266"/>
      <c r="AK168" s="266">
        <f>'O2'!AK168</f>
        <v>0</v>
      </c>
      <c r="AL168" s="266"/>
      <c r="AM168" s="266"/>
      <c r="AN168" s="266"/>
      <c r="AO168" s="266"/>
      <c r="AP168" s="266"/>
      <c r="AQ168" s="266"/>
      <c r="AR168" s="353">
        <f t="shared" si="24"/>
        <v>0</v>
      </c>
      <c r="AS168" s="353"/>
      <c r="AT168" s="353"/>
      <c r="AU168" s="353"/>
      <c r="AV168" s="353"/>
      <c r="AW168" s="353"/>
      <c r="AX168" s="353"/>
      <c r="AY168" s="202">
        <f>'O1'!AY168</f>
        <v>0</v>
      </c>
      <c r="AZ168" s="598">
        <f t="shared" si="33"/>
        <v>0</v>
      </c>
      <c r="BA168" s="599"/>
      <c r="BB168" s="599"/>
      <c r="BC168" s="599"/>
      <c r="BD168" s="600"/>
      <c r="BE168" s="598">
        <f t="shared" si="34"/>
        <v>0</v>
      </c>
      <c r="BF168" s="599"/>
      <c r="BG168" s="599"/>
      <c r="BH168" s="599"/>
      <c r="BI168" s="599"/>
      <c r="BJ168" s="599"/>
      <c r="BK168" s="600"/>
      <c r="BL168" s="1443">
        <f t="shared" si="25"/>
        <v>0</v>
      </c>
      <c r="BM168" s="1443"/>
      <c r="BN168" s="1443"/>
      <c r="BO168" s="1443"/>
      <c r="BP168" s="1443"/>
      <c r="BQ168" s="1443"/>
      <c r="BR168" s="1443"/>
      <c r="BS168" s="298">
        <f t="shared" si="35"/>
        <v>0</v>
      </c>
      <c r="BT168" s="323">
        <f>'O1'!AZ168</f>
        <v>0</v>
      </c>
      <c r="BU168" s="702" t="str">
        <f t="shared" si="26"/>
        <v>APROPRIAR O MACRO ITEM</v>
      </c>
      <c r="BV168" s="680" t="str">
        <f t="shared" si="27"/>
        <v/>
      </c>
      <c r="BW168" s="680" t="str">
        <f t="shared" si="28"/>
        <v xml:space="preserve"> </v>
      </c>
      <c r="BY168" s="668">
        <f>IF(BU168&lt;&gt;BW168,(IF(BS168=0,BL168*'Q3'!$CA$20,IF(BS168="R",BL168,0))),0)</f>
        <v>0</v>
      </c>
      <c r="BZ168" s="668">
        <f>IF(BU168&lt;&gt;BW168,(IF(BS168=0,BL168*'Q3'!$CA$21,IF(BS168="C",BL168,0))),0)</f>
        <v>0</v>
      </c>
      <c r="CA168" s="668">
        <f>IF(BU168&lt;&gt;BW168,(IF(BS168=0,BL168*'Q3'!$CA$22,IF(BS168="CF",BL168,0))),0)</f>
        <v>0</v>
      </c>
      <c r="CB168" s="668">
        <f>IF(BU168&lt;&gt;BW168,(IF(BS168=0,BL168*'Q3'!$CA$23,IF(BS168="F",BL168,0))),0)</f>
        <v>0</v>
      </c>
      <c r="CD168" s="274">
        <f>'O1'!BL168</f>
        <v>0</v>
      </c>
      <c r="CE168" s="127">
        <f t="shared" si="29"/>
        <v>0</v>
      </c>
      <c r="CF168" s="127">
        <f t="shared" si="30"/>
        <v>0</v>
      </c>
      <c r="CG168" s="127">
        <f t="shared" si="31"/>
        <v>0</v>
      </c>
      <c r="CH168" s="127">
        <f t="shared" si="32"/>
        <v>0</v>
      </c>
    </row>
    <row r="169" spans="2:86" ht="13.5" customHeight="1">
      <c r="B169" s="604">
        <f>'O1'!B169</f>
        <v>0</v>
      </c>
      <c r="C169" s="605"/>
      <c r="D169" s="605"/>
      <c r="E169" s="605"/>
      <c r="F169" s="605"/>
      <c r="G169" s="294">
        <f>'O1'!G169</f>
        <v>0</v>
      </c>
      <c r="H169" s="606"/>
      <c r="I169" s="606"/>
      <c r="J169" s="606"/>
      <c r="K169" s="606"/>
      <c r="L169" s="606"/>
      <c r="M169" s="606"/>
      <c r="N169" s="606"/>
      <c r="O169" s="606"/>
      <c r="P169" s="606"/>
      <c r="Q169" s="606"/>
      <c r="R169" s="606"/>
      <c r="S169" s="606"/>
      <c r="T169" s="606"/>
      <c r="U169" s="606"/>
      <c r="V169" s="606"/>
      <c r="W169" s="606"/>
      <c r="X169" s="606"/>
      <c r="Y169" s="606"/>
      <c r="Z169" s="606"/>
      <c r="AA169" s="606"/>
      <c r="AB169" s="606"/>
      <c r="AC169" s="268">
        <f>'O1'!AC169</f>
        <v>0</v>
      </c>
      <c r="AD169" s="268"/>
      <c r="AE169" s="268"/>
      <c r="AF169" s="266">
        <f>'O1'!BP169</f>
        <v>0</v>
      </c>
      <c r="AG169" s="266"/>
      <c r="AH169" s="266"/>
      <c r="AI169" s="266"/>
      <c r="AJ169" s="266"/>
      <c r="AK169" s="266">
        <f>'O2'!AK169</f>
        <v>0</v>
      </c>
      <c r="AL169" s="266"/>
      <c r="AM169" s="266"/>
      <c r="AN169" s="266"/>
      <c r="AO169" s="266"/>
      <c r="AP169" s="266"/>
      <c r="AQ169" s="266"/>
      <c r="AR169" s="353">
        <f t="shared" si="24"/>
        <v>0</v>
      </c>
      <c r="AS169" s="353"/>
      <c r="AT169" s="353"/>
      <c r="AU169" s="353"/>
      <c r="AV169" s="353"/>
      <c r="AW169" s="353"/>
      <c r="AX169" s="353"/>
      <c r="AY169" s="202">
        <f>'O1'!AY169</f>
        <v>0</v>
      </c>
      <c r="AZ169" s="598">
        <f t="shared" si="33"/>
        <v>0</v>
      </c>
      <c r="BA169" s="599"/>
      <c r="BB169" s="599"/>
      <c r="BC169" s="599"/>
      <c r="BD169" s="600"/>
      <c r="BE169" s="598">
        <f t="shared" si="34"/>
        <v>0</v>
      </c>
      <c r="BF169" s="599"/>
      <c r="BG169" s="599"/>
      <c r="BH169" s="599"/>
      <c r="BI169" s="599"/>
      <c r="BJ169" s="599"/>
      <c r="BK169" s="600"/>
      <c r="BL169" s="1443">
        <f t="shared" si="25"/>
        <v>0</v>
      </c>
      <c r="BM169" s="1443"/>
      <c r="BN169" s="1443"/>
      <c r="BO169" s="1443"/>
      <c r="BP169" s="1443"/>
      <c r="BQ169" s="1443"/>
      <c r="BR169" s="1443"/>
      <c r="BS169" s="298">
        <f t="shared" si="35"/>
        <v>0</v>
      </c>
      <c r="BT169" s="323">
        <f>'O1'!AZ169</f>
        <v>0</v>
      </c>
      <c r="BU169" s="702" t="str">
        <f t="shared" si="26"/>
        <v>APROPRIAR O MACRO ITEM</v>
      </c>
      <c r="BV169" s="680" t="str">
        <f t="shared" si="27"/>
        <v/>
      </c>
      <c r="BW169" s="680" t="str">
        <f t="shared" si="28"/>
        <v xml:space="preserve"> </v>
      </c>
      <c r="BY169" s="668">
        <f>IF(BU169&lt;&gt;BW169,(IF(BS169=0,BL169*'Q3'!$CA$20,IF(BS169="R",BL169,0))),0)</f>
        <v>0</v>
      </c>
      <c r="BZ169" s="668">
        <f>IF(BU169&lt;&gt;BW169,(IF(BS169=0,BL169*'Q3'!$CA$21,IF(BS169="C",BL169,0))),0)</f>
        <v>0</v>
      </c>
      <c r="CA169" s="668">
        <f>IF(BU169&lt;&gt;BW169,(IF(BS169=0,BL169*'Q3'!$CA$22,IF(BS169="CF",BL169,0))),0)</f>
        <v>0</v>
      </c>
      <c r="CB169" s="668">
        <f>IF(BU169&lt;&gt;BW169,(IF(BS169=0,BL169*'Q3'!$CA$23,IF(BS169="F",BL169,0))),0)</f>
        <v>0</v>
      </c>
      <c r="CD169" s="274">
        <f>'O1'!BL169</f>
        <v>0</v>
      </c>
      <c r="CE169" s="127">
        <f t="shared" si="29"/>
        <v>0</v>
      </c>
      <c r="CF169" s="127">
        <f t="shared" si="30"/>
        <v>0</v>
      </c>
      <c r="CG169" s="127">
        <f t="shared" si="31"/>
        <v>0</v>
      </c>
      <c r="CH169" s="127">
        <f t="shared" si="32"/>
        <v>0</v>
      </c>
    </row>
    <row r="170" spans="2:86" ht="13.5" customHeight="1">
      <c r="B170" s="604">
        <f>'O1'!B170</f>
        <v>0</v>
      </c>
      <c r="C170" s="605"/>
      <c r="D170" s="605"/>
      <c r="E170" s="605"/>
      <c r="F170" s="605"/>
      <c r="G170" s="294">
        <f>'O1'!G170</f>
        <v>0</v>
      </c>
      <c r="H170" s="606"/>
      <c r="I170" s="606"/>
      <c r="J170" s="606"/>
      <c r="K170" s="606"/>
      <c r="L170" s="606"/>
      <c r="M170" s="606"/>
      <c r="N170" s="606"/>
      <c r="O170" s="606"/>
      <c r="P170" s="606"/>
      <c r="Q170" s="606"/>
      <c r="R170" s="606"/>
      <c r="S170" s="606"/>
      <c r="T170" s="606"/>
      <c r="U170" s="606"/>
      <c r="V170" s="606"/>
      <c r="W170" s="606"/>
      <c r="X170" s="606"/>
      <c r="Y170" s="606"/>
      <c r="Z170" s="606"/>
      <c r="AA170" s="606"/>
      <c r="AB170" s="606"/>
      <c r="AC170" s="268">
        <f>'O1'!AC170</f>
        <v>0</v>
      </c>
      <c r="AD170" s="268"/>
      <c r="AE170" s="268"/>
      <c r="AF170" s="266">
        <f>'O1'!BP170</f>
        <v>0</v>
      </c>
      <c r="AG170" s="266"/>
      <c r="AH170" s="266"/>
      <c r="AI170" s="266"/>
      <c r="AJ170" s="266"/>
      <c r="AK170" s="266">
        <f>'O2'!AK170</f>
        <v>0</v>
      </c>
      <c r="AL170" s="266"/>
      <c r="AM170" s="266"/>
      <c r="AN170" s="266"/>
      <c r="AO170" s="266"/>
      <c r="AP170" s="266"/>
      <c r="AQ170" s="266"/>
      <c r="AR170" s="353">
        <f t="shared" si="24"/>
        <v>0</v>
      </c>
      <c r="AS170" s="353"/>
      <c r="AT170" s="353"/>
      <c r="AU170" s="353"/>
      <c r="AV170" s="353"/>
      <c r="AW170" s="353"/>
      <c r="AX170" s="353"/>
      <c r="AY170" s="202">
        <f>'O1'!AY170</f>
        <v>0</v>
      </c>
      <c r="AZ170" s="598">
        <f t="shared" si="33"/>
        <v>0</v>
      </c>
      <c r="BA170" s="599"/>
      <c r="BB170" s="599"/>
      <c r="BC170" s="599"/>
      <c r="BD170" s="600"/>
      <c r="BE170" s="598">
        <f t="shared" si="34"/>
        <v>0</v>
      </c>
      <c r="BF170" s="599"/>
      <c r="BG170" s="599"/>
      <c r="BH170" s="599"/>
      <c r="BI170" s="599"/>
      <c r="BJ170" s="599"/>
      <c r="BK170" s="600"/>
      <c r="BL170" s="1443">
        <f t="shared" si="25"/>
        <v>0</v>
      </c>
      <c r="BM170" s="1443"/>
      <c r="BN170" s="1443"/>
      <c r="BO170" s="1443"/>
      <c r="BP170" s="1443"/>
      <c r="BQ170" s="1443"/>
      <c r="BR170" s="1443"/>
      <c r="BS170" s="298">
        <f t="shared" si="35"/>
        <v>0</v>
      </c>
      <c r="BT170" s="323">
        <f>'O1'!AZ170</f>
        <v>0</v>
      </c>
      <c r="BU170" s="702" t="str">
        <f t="shared" si="26"/>
        <v>APROPRIAR O MACRO ITEM</v>
      </c>
      <c r="BV170" s="680" t="str">
        <f t="shared" si="27"/>
        <v/>
      </c>
      <c r="BW170" s="680" t="str">
        <f t="shared" si="28"/>
        <v xml:space="preserve"> </v>
      </c>
      <c r="BY170" s="668">
        <f>IF(BU170&lt;&gt;BW170,(IF(BS170=0,BL170*'Q3'!$CA$20,IF(BS170="R",BL170,0))),0)</f>
        <v>0</v>
      </c>
      <c r="BZ170" s="668">
        <f>IF(BU170&lt;&gt;BW170,(IF(BS170=0,BL170*'Q3'!$CA$21,IF(BS170="C",BL170,0))),0)</f>
        <v>0</v>
      </c>
      <c r="CA170" s="668">
        <f>IF(BU170&lt;&gt;BW170,(IF(BS170=0,BL170*'Q3'!$CA$22,IF(BS170="CF",BL170,0))),0)</f>
        <v>0</v>
      </c>
      <c r="CB170" s="668">
        <f>IF(BU170&lt;&gt;BW170,(IF(BS170=0,BL170*'Q3'!$CA$23,IF(BS170="F",BL170,0))),0)</f>
        <v>0</v>
      </c>
      <c r="CD170" s="274">
        <f>'O1'!BL170</f>
        <v>0</v>
      </c>
      <c r="CE170" s="127">
        <f t="shared" si="29"/>
        <v>0</v>
      </c>
      <c r="CF170" s="127">
        <f t="shared" si="30"/>
        <v>0</v>
      </c>
      <c r="CG170" s="127">
        <f t="shared" si="31"/>
        <v>0</v>
      </c>
      <c r="CH170" s="127">
        <f t="shared" si="32"/>
        <v>0</v>
      </c>
    </row>
    <row r="171" spans="2:86" ht="13.5" customHeight="1">
      <c r="B171" s="604">
        <f>'O1'!B171</f>
        <v>0</v>
      </c>
      <c r="C171" s="605"/>
      <c r="D171" s="605"/>
      <c r="E171" s="605"/>
      <c r="F171" s="605"/>
      <c r="G171" s="294">
        <f>'O1'!G171</f>
        <v>0</v>
      </c>
      <c r="H171" s="606"/>
      <c r="I171" s="606"/>
      <c r="J171" s="606"/>
      <c r="K171" s="606"/>
      <c r="L171" s="606"/>
      <c r="M171" s="606"/>
      <c r="N171" s="606"/>
      <c r="O171" s="606"/>
      <c r="P171" s="606"/>
      <c r="Q171" s="606"/>
      <c r="R171" s="606"/>
      <c r="S171" s="606"/>
      <c r="T171" s="606"/>
      <c r="U171" s="606"/>
      <c r="V171" s="606"/>
      <c r="W171" s="606"/>
      <c r="X171" s="606"/>
      <c r="Y171" s="606"/>
      <c r="Z171" s="606"/>
      <c r="AA171" s="606"/>
      <c r="AB171" s="606"/>
      <c r="AC171" s="268">
        <f>'O1'!AC171</f>
        <v>0</v>
      </c>
      <c r="AD171" s="268"/>
      <c r="AE171" s="268"/>
      <c r="AF171" s="266">
        <f>'O1'!BP171</f>
        <v>0</v>
      </c>
      <c r="AG171" s="266"/>
      <c r="AH171" s="266"/>
      <c r="AI171" s="266"/>
      <c r="AJ171" s="266"/>
      <c r="AK171" s="266">
        <f>'O2'!AK171</f>
        <v>0</v>
      </c>
      <c r="AL171" s="266"/>
      <c r="AM171" s="266"/>
      <c r="AN171" s="266"/>
      <c r="AO171" s="266"/>
      <c r="AP171" s="266"/>
      <c r="AQ171" s="266"/>
      <c r="AR171" s="353">
        <f t="shared" si="24"/>
        <v>0</v>
      </c>
      <c r="AS171" s="353"/>
      <c r="AT171" s="353"/>
      <c r="AU171" s="353"/>
      <c r="AV171" s="353"/>
      <c r="AW171" s="353"/>
      <c r="AX171" s="353"/>
      <c r="AY171" s="202">
        <f>'O1'!AY171</f>
        <v>0</v>
      </c>
      <c r="AZ171" s="598">
        <f t="shared" si="33"/>
        <v>0</v>
      </c>
      <c r="BA171" s="599"/>
      <c r="BB171" s="599"/>
      <c r="BC171" s="599"/>
      <c r="BD171" s="600"/>
      <c r="BE171" s="598">
        <f t="shared" si="34"/>
        <v>0</v>
      </c>
      <c r="BF171" s="599"/>
      <c r="BG171" s="599"/>
      <c r="BH171" s="599"/>
      <c r="BI171" s="599"/>
      <c r="BJ171" s="599"/>
      <c r="BK171" s="600"/>
      <c r="BL171" s="1443">
        <f t="shared" si="25"/>
        <v>0</v>
      </c>
      <c r="BM171" s="1443"/>
      <c r="BN171" s="1443"/>
      <c r="BO171" s="1443"/>
      <c r="BP171" s="1443"/>
      <c r="BQ171" s="1443"/>
      <c r="BR171" s="1443"/>
      <c r="BS171" s="298">
        <f t="shared" si="35"/>
        <v>0</v>
      </c>
      <c r="BT171" s="323">
        <f>'O1'!AZ171</f>
        <v>0</v>
      </c>
      <c r="BU171" s="702" t="str">
        <f t="shared" si="26"/>
        <v>APROPRIAR O MACRO ITEM</v>
      </c>
      <c r="BV171" s="680" t="str">
        <f t="shared" si="27"/>
        <v/>
      </c>
      <c r="BW171" s="680" t="str">
        <f t="shared" si="28"/>
        <v xml:space="preserve"> </v>
      </c>
      <c r="BY171" s="668">
        <f>IF(BU171&lt;&gt;BW171,(IF(BS171=0,BL171*'Q3'!$CA$20,IF(BS171="R",BL171,0))),0)</f>
        <v>0</v>
      </c>
      <c r="BZ171" s="668">
        <f>IF(BU171&lt;&gt;BW171,(IF(BS171=0,BL171*'Q3'!$CA$21,IF(BS171="C",BL171,0))),0)</f>
        <v>0</v>
      </c>
      <c r="CA171" s="668">
        <f>IF(BU171&lt;&gt;BW171,(IF(BS171=0,BL171*'Q3'!$CA$22,IF(BS171="CF",BL171,0))),0)</f>
        <v>0</v>
      </c>
      <c r="CB171" s="668">
        <f>IF(BU171&lt;&gt;BW171,(IF(BS171=0,BL171*'Q3'!$CA$23,IF(BS171="F",BL171,0))),0)</f>
        <v>0</v>
      </c>
      <c r="CD171" s="274">
        <f>'O1'!BL171</f>
        <v>0</v>
      </c>
      <c r="CE171" s="127">
        <f t="shared" si="29"/>
        <v>0</v>
      </c>
      <c r="CF171" s="127">
        <f t="shared" si="30"/>
        <v>0</v>
      </c>
      <c r="CG171" s="127">
        <f t="shared" si="31"/>
        <v>0</v>
      </c>
      <c r="CH171" s="127">
        <f t="shared" si="32"/>
        <v>0</v>
      </c>
    </row>
    <row r="172" spans="2:86" ht="13.5" customHeight="1">
      <c r="B172" s="604">
        <f>'O1'!B172</f>
        <v>0</v>
      </c>
      <c r="C172" s="605"/>
      <c r="D172" s="605"/>
      <c r="E172" s="605"/>
      <c r="F172" s="605"/>
      <c r="G172" s="294">
        <f>'O1'!G172</f>
        <v>0</v>
      </c>
      <c r="H172" s="606"/>
      <c r="I172" s="606"/>
      <c r="J172" s="606"/>
      <c r="K172" s="606"/>
      <c r="L172" s="606"/>
      <c r="M172" s="606"/>
      <c r="N172" s="606"/>
      <c r="O172" s="606"/>
      <c r="P172" s="606"/>
      <c r="Q172" s="606"/>
      <c r="R172" s="606"/>
      <c r="S172" s="606"/>
      <c r="T172" s="606"/>
      <c r="U172" s="606"/>
      <c r="V172" s="606"/>
      <c r="W172" s="606"/>
      <c r="X172" s="606"/>
      <c r="Y172" s="606"/>
      <c r="Z172" s="606"/>
      <c r="AA172" s="606"/>
      <c r="AB172" s="606"/>
      <c r="AC172" s="268">
        <f>'O1'!AC172</f>
        <v>0</v>
      </c>
      <c r="AD172" s="268"/>
      <c r="AE172" s="268"/>
      <c r="AF172" s="266">
        <f>'O1'!BP172</f>
        <v>0</v>
      </c>
      <c r="AG172" s="266"/>
      <c r="AH172" s="266"/>
      <c r="AI172" s="266"/>
      <c r="AJ172" s="266"/>
      <c r="AK172" s="266">
        <f>'O2'!AK172</f>
        <v>0</v>
      </c>
      <c r="AL172" s="266"/>
      <c r="AM172" s="266"/>
      <c r="AN172" s="266"/>
      <c r="AO172" s="266"/>
      <c r="AP172" s="266"/>
      <c r="AQ172" s="266"/>
      <c r="AR172" s="353">
        <f t="shared" si="24"/>
        <v>0</v>
      </c>
      <c r="AS172" s="353"/>
      <c r="AT172" s="353"/>
      <c r="AU172" s="353"/>
      <c r="AV172" s="353"/>
      <c r="AW172" s="353"/>
      <c r="AX172" s="353"/>
      <c r="AY172" s="202">
        <f>'O1'!AY172</f>
        <v>0</v>
      </c>
      <c r="AZ172" s="598">
        <f t="shared" si="33"/>
        <v>0</v>
      </c>
      <c r="BA172" s="599"/>
      <c r="BB172" s="599"/>
      <c r="BC172" s="599"/>
      <c r="BD172" s="600"/>
      <c r="BE172" s="598">
        <f t="shared" si="34"/>
        <v>0</v>
      </c>
      <c r="BF172" s="599"/>
      <c r="BG172" s="599"/>
      <c r="BH172" s="599"/>
      <c r="BI172" s="599"/>
      <c r="BJ172" s="599"/>
      <c r="BK172" s="600"/>
      <c r="BL172" s="1443">
        <f t="shared" si="25"/>
        <v>0</v>
      </c>
      <c r="BM172" s="1443"/>
      <c r="BN172" s="1443"/>
      <c r="BO172" s="1443"/>
      <c r="BP172" s="1443"/>
      <c r="BQ172" s="1443"/>
      <c r="BR172" s="1443"/>
      <c r="BS172" s="298">
        <f t="shared" si="35"/>
        <v>0</v>
      </c>
      <c r="BT172" s="323">
        <f>'O1'!AZ172</f>
        <v>0</v>
      </c>
      <c r="BU172" s="702" t="str">
        <f t="shared" si="26"/>
        <v>APROPRIAR O MACRO ITEM</v>
      </c>
      <c r="BV172" s="680" t="str">
        <f t="shared" si="27"/>
        <v/>
      </c>
      <c r="BW172" s="680" t="str">
        <f t="shared" si="28"/>
        <v xml:space="preserve"> </v>
      </c>
      <c r="BY172" s="668">
        <f>IF(BU172&lt;&gt;BW172,(IF(BS172=0,BL172*'Q3'!$CA$20,IF(BS172="R",BL172,0))),0)</f>
        <v>0</v>
      </c>
      <c r="BZ172" s="668">
        <f>IF(BU172&lt;&gt;BW172,(IF(BS172=0,BL172*'Q3'!$CA$21,IF(BS172="C",BL172,0))),0)</f>
        <v>0</v>
      </c>
      <c r="CA172" s="668">
        <f>IF(BU172&lt;&gt;BW172,(IF(BS172=0,BL172*'Q3'!$CA$22,IF(BS172="CF",BL172,0))),0)</f>
        <v>0</v>
      </c>
      <c r="CB172" s="668">
        <f>IF(BU172&lt;&gt;BW172,(IF(BS172=0,BL172*'Q3'!$CA$23,IF(BS172="F",BL172,0))),0)</f>
        <v>0</v>
      </c>
      <c r="CD172" s="274">
        <f>'O1'!BL172</f>
        <v>0</v>
      </c>
      <c r="CE172" s="127">
        <f t="shared" si="29"/>
        <v>0</v>
      </c>
      <c r="CF172" s="127">
        <f t="shared" si="30"/>
        <v>0</v>
      </c>
      <c r="CG172" s="127">
        <f t="shared" si="31"/>
        <v>0</v>
      </c>
      <c r="CH172" s="127">
        <f t="shared" si="32"/>
        <v>0</v>
      </c>
    </row>
    <row r="173" spans="2:86" ht="13.5" customHeight="1">
      <c r="B173" s="604">
        <f>'O1'!B173</f>
        <v>0</v>
      </c>
      <c r="C173" s="605"/>
      <c r="D173" s="605"/>
      <c r="E173" s="605"/>
      <c r="F173" s="605"/>
      <c r="G173" s="294">
        <f>'O1'!G173</f>
        <v>0</v>
      </c>
      <c r="H173" s="606"/>
      <c r="I173" s="606"/>
      <c r="J173" s="606"/>
      <c r="K173" s="606"/>
      <c r="L173" s="606"/>
      <c r="M173" s="606"/>
      <c r="N173" s="606"/>
      <c r="O173" s="606"/>
      <c r="P173" s="606"/>
      <c r="Q173" s="606"/>
      <c r="R173" s="606"/>
      <c r="S173" s="606"/>
      <c r="T173" s="606"/>
      <c r="U173" s="606"/>
      <c r="V173" s="606"/>
      <c r="W173" s="606"/>
      <c r="X173" s="606"/>
      <c r="Y173" s="606"/>
      <c r="Z173" s="606"/>
      <c r="AA173" s="606"/>
      <c r="AB173" s="606"/>
      <c r="AC173" s="268">
        <f>'O1'!AC173</f>
        <v>0</v>
      </c>
      <c r="AD173" s="268"/>
      <c r="AE173" s="268"/>
      <c r="AF173" s="266">
        <f>'O1'!BP173</f>
        <v>0</v>
      </c>
      <c r="AG173" s="266"/>
      <c r="AH173" s="266"/>
      <c r="AI173" s="266"/>
      <c r="AJ173" s="266"/>
      <c r="AK173" s="266">
        <f>'O2'!AK173</f>
        <v>0</v>
      </c>
      <c r="AL173" s="266"/>
      <c r="AM173" s="266"/>
      <c r="AN173" s="266"/>
      <c r="AO173" s="266"/>
      <c r="AP173" s="266"/>
      <c r="AQ173" s="266"/>
      <c r="AR173" s="353">
        <f t="shared" si="24"/>
        <v>0</v>
      </c>
      <c r="AS173" s="353"/>
      <c r="AT173" s="353"/>
      <c r="AU173" s="353"/>
      <c r="AV173" s="353"/>
      <c r="AW173" s="353"/>
      <c r="AX173" s="353"/>
      <c r="AY173" s="202">
        <f>'O1'!AY173</f>
        <v>0</v>
      </c>
      <c r="AZ173" s="598">
        <f t="shared" si="33"/>
        <v>0</v>
      </c>
      <c r="BA173" s="599"/>
      <c r="BB173" s="599"/>
      <c r="BC173" s="599"/>
      <c r="BD173" s="600"/>
      <c r="BE173" s="598">
        <f t="shared" si="34"/>
        <v>0</v>
      </c>
      <c r="BF173" s="599"/>
      <c r="BG173" s="599"/>
      <c r="BH173" s="599"/>
      <c r="BI173" s="599"/>
      <c r="BJ173" s="599"/>
      <c r="BK173" s="600"/>
      <c r="BL173" s="1443">
        <f t="shared" si="25"/>
        <v>0</v>
      </c>
      <c r="BM173" s="1443"/>
      <c r="BN173" s="1443"/>
      <c r="BO173" s="1443"/>
      <c r="BP173" s="1443"/>
      <c r="BQ173" s="1443"/>
      <c r="BR173" s="1443"/>
      <c r="BS173" s="298">
        <f t="shared" si="35"/>
        <v>0</v>
      </c>
      <c r="BT173" s="323">
        <f>'O1'!AZ173</f>
        <v>0</v>
      </c>
      <c r="BU173" s="702" t="str">
        <f t="shared" si="26"/>
        <v>APROPRIAR O MACRO ITEM</v>
      </c>
      <c r="BV173" s="680" t="str">
        <f t="shared" si="27"/>
        <v/>
      </c>
      <c r="BW173" s="680" t="str">
        <f t="shared" si="28"/>
        <v xml:space="preserve"> </v>
      </c>
      <c r="BY173" s="668">
        <f>IF(BU173&lt;&gt;BW173,(IF(BS173=0,BL173*'Q3'!$CA$20,IF(BS173="R",BL173,0))),0)</f>
        <v>0</v>
      </c>
      <c r="BZ173" s="668">
        <f>IF(BU173&lt;&gt;BW173,(IF(BS173=0,BL173*'Q3'!$CA$21,IF(BS173="C",BL173,0))),0)</f>
        <v>0</v>
      </c>
      <c r="CA173" s="668">
        <f>IF(BU173&lt;&gt;BW173,(IF(BS173=0,BL173*'Q3'!$CA$22,IF(BS173="CF",BL173,0))),0)</f>
        <v>0</v>
      </c>
      <c r="CB173" s="668">
        <f>IF(BU173&lt;&gt;BW173,(IF(BS173=0,BL173*'Q3'!$CA$23,IF(BS173="F",BL173,0))),0)</f>
        <v>0</v>
      </c>
      <c r="CD173" s="274">
        <f>'O1'!BL173</f>
        <v>0</v>
      </c>
      <c r="CE173" s="127">
        <f t="shared" si="29"/>
        <v>0</v>
      </c>
      <c r="CF173" s="127">
        <f t="shared" si="30"/>
        <v>0</v>
      </c>
      <c r="CG173" s="127">
        <f t="shared" si="31"/>
        <v>0</v>
      </c>
      <c r="CH173" s="127">
        <f t="shared" si="32"/>
        <v>0</v>
      </c>
    </row>
    <row r="174" spans="2:86" ht="13.5" customHeight="1">
      <c r="B174" s="604">
        <f>'O1'!B174</f>
        <v>0</v>
      </c>
      <c r="C174" s="605"/>
      <c r="D174" s="605"/>
      <c r="E174" s="605"/>
      <c r="F174" s="605"/>
      <c r="G174" s="294">
        <f>'O1'!G174</f>
        <v>0</v>
      </c>
      <c r="H174" s="606"/>
      <c r="I174" s="606"/>
      <c r="J174" s="606"/>
      <c r="K174" s="606"/>
      <c r="L174" s="606"/>
      <c r="M174" s="606"/>
      <c r="N174" s="606"/>
      <c r="O174" s="606"/>
      <c r="P174" s="606"/>
      <c r="Q174" s="606"/>
      <c r="R174" s="606"/>
      <c r="S174" s="606"/>
      <c r="T174" s="606"/>
      <c r="U174" s="606"/>
      <c r="V174" s="606"/>
      <c r="W174" s="606"/>
      <c r="X174" s="606"/>
      <c r="Y174" s="606"/>
      <c r="Z174" s="606"/>
      <c r="AA174" s="606"/>
      <c r="AB174" s="606"/>
      <c r="AC174" s="268">
        <f>'O1'!AC174</f>
        <v>0</v>
      </c>
      <c r="AD174" s="268"/>
      <c r="AE174" s="268"/>
      <c r="AF174" s="266">
        <f>'O1'!BP174</f>
        <v>0</v>
      </c>
      <c r="AG174" s="266"/>
      <c r="AH174" s="266"/>
      <c r="AI174" s="266"/>
      <c r="AJ174" s="266"/>
      <c r="AK174" s="266">
        <f>'O2'!AK174</f>
        <v>0</v>
      </c>
      <c r="AL174" s="266"/>
      <c r="AM174" s="266"/>
      <c r="AN174" s="266"/>
      <c r="AO174" s="266"/>
      <c r="AP174" s="266"/>
      <c r="AQ174" s="266"/>
      <c r="AR174" s="353">
        <f t="shared" si="24"/>
        <v>0</v>
      </c>
      <c r="AS174" s="353"/>
      <c r="AT174" s="353"/>
      <c r="AU174" s="353"/>
      <c r="AV174" s="353"/>
      <c r="AW174" s="353"/>
      <c r="AX174" s="353"/>
      <c r="AY174" s="202">
        <f>'O1'!AY174</f>
        <v>0</v>
      </c>
      <c r="AZ174" s="598">
        <f t="shared" si="33"/>
        <v>0</v>
      </c>
      <c r="BA174" s="599"/>
      <c r="BB174" s="599"/>
      <c r="BC174" s="599"/>
      <c r="BD174" s="600"/>
      <c r="BE174" s="598">
        <f t="shared" si="34"/>
        <v>0</v>
      </c>
      <c r="BF174" s="599"/>
      <c r="BG174" s="599"/>
      <c r="BH174" s="599"/>
      <c r="BI174" s="599"/>
      <c r="BJ174" s="599"/>
      <c r="BK174" s="600"/>
      <c r="BL174" s="1443">
        <f t="shared" si="25"/>
        <v>0</v>
      </c>
      <c r="BM174" s="1443"/>
      <c r="BN174" s="1443"/>
      <c r="BO174" s="1443"/>
      <c r="BP174" s="1443"/>
      <c r="BQ174" s="1443"/>
      <c r="BR174" s="1443"/>
      <c r="BS174" s="298">
        <f t="shared" si="35"/>
        <v>0</v>
      </c>
      <c r="BT174" s="323">
        <f>'O1'!AZ174</f>
        <v>0</v>
      </c>
      <c r="BU174" s="702" t="str">
        <f t="shared" si="26"/>
        <v>APROPRIAR O MACRO ITEM</v>
      </c>
      <c r="BV174" s="680" t="str">
        <f t="shared" si="27"/>
        <v/>
      </c>
      <c r="BW174" s="680" t="str">
        <f t="shared" si="28"/>
        <v xml:space="preserve"> </v>
      </c>
      <c r="BY174" s="668">
        <f>IF(BU174&lt;&gt;BW174,(IF(BS174=0,BL174*'Q3'!$CA$20,IF(BS174="R",BL174,0))),0)</f>
        <v>0</v>
      </c>
      <c r="BZ174" s="668">
        <f>IF(BU174&lt;&gt;BW174,(IF(BS174=0,BL174*'Q3'!$CA$21,IF(BS174="C",BL174,0))),0)</f>
        <v>0</v>
      </c>
      <c r="CA174" s="668">
        <f>IF(BU174&lt;&gt;BW174,(IF(BS174=0,BL174*'Q3'!$CA$22,IF(BS174="CF",BL174,0))),0)</f>
        <v>0</v>
      </c>
      <c r="CB174" s="668">
        <f>IF(BU174&lt;&gt;BW174,(IF(BS174=0,BL174*'Q3'!$CA$23,IF(BS174="F",BL174,0))),0)</f>
        <v>0</v>
      </c>
      <c r="CD174" s="274">
        <f>'O1'!BL174</f>
        <v>0</v>
      </c>
      <c r="CE174" s="127">
        <f t="shared" si="29"/>
        <v>0</v>
      </c>
      <c r="CF174" s="127">
        <f t="shared" si="30"/>
        <v>0</v>
      </c>
      <c r="CG174" s="127">
        <f t="shared" si="31"/>
        <v>0</v>
      </c>
      <c r="CH174" s="127">
        <f t="shared" si="32"/>
        <v>0</v>
      </c>
    </row>
    <row r="175" spans="2:86" ht="13.5" customHeight="1">
      <c r="B175" s="604">
        <f>'O1'!B175</f>
        <v>0</v>
      </c>
      <c r="C175" s="605"/>
      <c r="D175" s="605"/>
      <c r="E175" s="605"/>
      <c r="F175" s="605"/>
      <c r="G175" s="294">
        <f>'O1'!G175</f>
        <v>0</v>
      </c>
      <c r="H175" s="606"/>
      <c r="I175" s="606"/>
      <c r="J175" s="606"/>
      <c r="K175" s="606"/>
      <c r="L175" s="606"/>
      <c r="M175" s="606"/>
      <c r="N175" s="606"/>
      <c r="O175" s="606"/>
      <c r="P175" s="606"/>
      <c r="Q175" s="606"/>
      <c r="R175" s="606"/>
      <c r="S175" s="606"/>
      <c r="T175" s="606"/>
      <c r="U175" s="606"/>
      <c r="V175" s="606"/>
      <c r="W175" s="606"/>
      <c r="X175" s="606"/>
      <c r="Y175" s="606"/>
      <c r="Z175" s="606"/>
      <c r="AA175" s="606"/>
      <c r="AB175" s="606"/>
      <c r="AC175" s="268">
        <f>'O1'!AC175</f>
        <v>0</v>
      </c>
      <c r="AD175" s="268"/>
      <c r="AE175" s="268"/>
      <c r="AF175" s="266">
        <f>'O1'!BP175</f>
        <v>0</v>
      </c>
      <c r="AG175" s="266"/>
      <c r="AH175" s="266"/>
      <c r="AI175" s="266"/>
      <c r="AJ175" s="266"/>
      <c r="AK175" s="266">
        <f>'O2'!AK175</f>
        <v>0</v>
      </c>
      <c r="AL175" s="266"/>
      <c r="AM175" s="266"/>
      <c r="AN175" s="266"/>
      <c r="AO175" s="266"/>
      <c r="AP175" s="266"/>
      <c r="AQ175" s="266"/>
      <c r="AR175" s="353">
        <f t="shared" si="24"/>
        <v>0</v>
      </c>
      <c r="AS175" s="353"/>
      <c r="AT175" s="353"/>
      <c r="AU175" s="353"/>
      <c r="AV175" s="353"/>
      <c r="AW175" s="353"/>
      <c r="AX175" s="353"/>
      <c r="AY175" s="202">
        <f>'O1'!AY175</f>
        <v>0</v>
      </c>
      <c r="AZ175" s="598">
        <f t="shared" si="33"/>
        <v>0</v>
      </c>
      <c r="BA175" s="599"/>
      <c r="BB175" s="599"/>
      <c r="BC175" s="599"/>
      <c r="BD175" s="600"/>
      <c r="BE175" s="598">
        <f t="shared" si="34"/>
        <v>0</v>
      </c>
      <c r="BF175" s="599"/>
      <c r="BG175" s="599"/>
      <c r="BH175" s="599"/>
      <c r="BI175" s="599"/>
      <c r="BJ175" s="599"/>
      <c r="BK175" s="600"/>
      <c r="BL175" s="1443">
        <f t="shared" si="25"/>
        <v>0</v>
      </c>
      <c r="BM175" s="1443"/>
      <c r="BN175" s="1443"/>
      <c r="BO175" s="1443"/>
      <c r="BP175" s="1443"/>
      <c r="BQ175" s="1443"/>
      <c r="BR175" s="1443"/>
      <c r="BS175" s="298">
        <f t="shared" si="35"/>
        <v>0</v>
      </c>
      <c r="BT175" s="323">
        <f>'O1'!AZ175</f>
        <v>0</v>
      </c>
      <c r="BU175" s="702" t="str">
        <f t="shared" si="26"/>
        <v>APROPRIAR O MACRO ITEM</v>
      </c>
      <c r="BV175" s="680" t="str">
        <f t="shared" si="27"/>
        <v/>
      </c>
      <c r="BW175" s="680" t="str">
        <f t="shared" si="28"/>
        <v xml:space="preserve"> </v>
      </c>
      <c r="BY175" s="668">
        <f>IF(BU175&lt;&gt;BW175,(IF(BS175=0,BL175*'Q3'!$CA$20,IF(BS175="R",BL175,0))),0)</f>
        <v>0</v>
      </c>
      <c r="BZ175" s="668">
        <f>IF(BU175&lt;&gt;BW175,(IF(BS175=0,BL175*'Q3'!$CA$21,IF(BS175="C",BL175,0))),0)</f>
        <v>0</v>
      </c>
      <c r="CA175" s="668">
        <f>IF(BU175&lt;&gt;BW175,(IF(BS175=0,BL175*'Q3'!$CA$22,IF(BS175="CF",BL175,0))),0)</f>
        <v>0</v>
      </c>
      <c r="CB175" s="668">
        <f>IF(BU175&lt;&gt;BW175,(IF(BS175=0,BL175*'Q3'!$CA$23,IF(BS175="F",BL175,0))),0)</f>
        <v>0</v>
      </c>
      <c r="CD175" s="274">
        <f>'O1'!BL175</f>
        <v>0</v>
      </c>
      <c r="CE175" s="127">
        <f t="shared" si="29"/>
        <v>0</v>
      </c>
      <c r="CF175" s="127">
        <f t="shared" si="30"/>
        <v>0</v>
      </c>
      <c r="CG175" s="127">
        <f t="shared" si="31"/>
        <v>0</v>
      </c>
      <c r="CH175" s="127">
        <f t="shared" si="32"/>
        <v>0</v>
      </c>
    </row>
    <row r="176" spans="2:86" ht="13.5" customHeight="1">
      <c r="B176" s="604">
        <f>'O1'!B176</f>
        <v>0</v>
      </c>
      <c r="C176" s="605"/>
      <c r="D176" s="605"/>
      <c r="E176" s="605"/>
      <c r="F176" s="605"/>
      <c r="G176" s="294">
        <f>'O1'!G176</f>
        <v>0</v>
      </c>
      <c r="H176" s="606"/>
      <c r="I176" s="606"/>
      <c r="J176" s="606"/>
      <c r="K176" s="606"/>
      <c r="L176" s="606"/>
      <c r="M176" s="606"/>
      <c r="N176" s="606"/>
      <c r="O176" s="606"/>
      <c r="P176" s="606"/>
      <c r="Q176" s="606"/>
      <c r="R176" s="606"/>
      <c r="S176" s="606"/>
      <c r="T176" s="606"/>
      <c r="U176" s="606"/>
      <c r="V176" s="606"/>
      <c r="W176" s="606"/>
      <c r="X176" s="606"/>
      <c r="Y176" s="606"/>
      <c r="Z176" s="606"/>
      <c r="AA176" s="606"/>
      <c r="AB176" s="606"/>
      <c r="AC176" s="268">
        <f>'O1'!AC176</f>
        <v>0</v>
      </c>
      <c r="AD176" s="268"/>
      <c r="AE176" s="268"/>
      <c r="AF176" s="266">
        <f>'O1'!BP176</f>
        <v>0</v>
      </c>
      <c r="AG176" s="266"/>
      <c r="AH176" s="266"/>
      <c r="AI176" s="266"/>
      <c r="AJ176" s="266"/>
      <c r="AK176" s="266">
        <f>'O2'!AK176</f>
        <v>0</v>
      </c>
      <c r="AL176" s="266"/>
      <c r="AM176" s="266"/>
      <c r="AN176" s="266"/>
      <c r="AO176" s="266"/>
      <c r="AP176" s="266"/>
      <c r="AQ176" s="266"/>
      <c r="AR176" s="353">
        <f t="shared" si="24"/>
        <v>0</v>
      </c>
      <c r="AS176" s="353"/>
      <c r="AT176" s="353"/>
      <c r="AU176" s="353"/>
      <c r="AV176" s="353"/>
      <c r="AW176" s="353"/>
      <c r="AX176" s="353"/>
      <c r="AY176" s="202">
        <f>'O1'!AY176</f>
        <v>0</v>
      </c>
      <c r="AZ176" s="598">
        <f t="shared" si="33"/>
        <v>0</v>
      </c>
      <c r="BA176" s="599"/>
      <c r="BB176" s="599"/>
      <c r="BC176" s="599"/>
      <c r="BD176" s="600"/>
      <c r="BE176" s="598">
        <f t="shared" si="34"/>
        <v>0</v>
      </c>
      <c r="BF176" s="599"/>
      <c r="BG176" s="599"/>
      <c r="BH176" s="599"/>
      <c r="BI176" s="599"/>
      <c r="BJ176" s="599"/>
      <c r="BK176" s="600"/>
      <c r="BL176" s="1443">
        <f t="shared" si="25"/>
        <v>0</v>
      </c>
      <c r="BM176" s="1443"/>
      <c r="BN176" s="1443"/>
      <c r="BO176" s="1443"/>
      <c r="BP176" s="1443"/>
      <c r="BQ176" s="1443"/>
      <c r="BR176" s="1443"/>
      <c r="BS176" s="298">
        <f t="shared" si="35"/>
        <v>0</v>
      </c>
      <c r="BT176" s="323">
        <f>'O1'!AZ176</f>
        <v>0</v>
      </c>
      <c r="BU176" s="702" t="str">
        <f t="shared" si="26"/>
        <v>APROPRIAR O MACRO ITEM</v>
      </c>
      <c r="BV176" s="680" t="str">
        <f t="shared" si="27"/>
        <v/>
      </c>
      <c r="BW176" s="680" t="str">
        <f t="shared" si="28"/>
        <v xml:space="preserve"> </v>
      </c>
      <c r="BY176" s="668">
        <f>IF(BU176&lt;&gt;BW176,(IF(BS176=0,BL176*'Q3'!$CA$20,IF(BS176="R",BL176,0))),0)</f>
        <v>0</v>
      </c>
      <c r="BZ176" s="668">
        <f>IF(BU176&lt;&gt;BW176,(IF(BS176=0,BL176*'Q3'!$CA$21,IF(BS176="C",BL176,0))),0)</f>
        <v>0</v>
      </c>
      <c r="CA176" s="668">
        <f>IF(BU176&lt;&gt;BW176,(IF(BS176=0,BL176*'Q3'!$CA$22,IF(BS176="CF",BL176,0))),0)</f>
        <v>0</v>
      </c>
      <c r="CB176" s="668">
        <f>IF(BU176&lt;&gt;BW176,(IF(BS176=0,BL176*'Q3'!$CA$23,IF(BS176="F",BL176,0))),0)</f>
        <v>0</v>
      </c>
      <c r="CD176" s="274">
        <f>'O1'!BL176</f>
        <v>0</v>
      </c>
      <c r="CE176" s="127">
        <f t="shared" si="29"/>
        <v>0</v>
      </c>
      <c r="CF176" s="127">
        <f t="shared" si="30"/>
        <v>0</v>
      </c>
      <c r="CG176" s="127">
        <f t="shared" si="31"/>
        <v>0</v>
      </c>
      <c r="CH176" s="127">
        <f t="shared" si="32"/>
        <v>0</v>
      </c>
    </row>
    <row r="177" spans="2:86" ht="13.5" customHeight="1">
      <c r="B177" s="604">
        <f>'O1'!B177</f>
        <v>0</v>
      </c>
      <c r="C177" s="605"/>
      <c r="D177" s="605"/>
      <c r="E177" s="605"/>
      <c r="F177" s="605"/>
      <c r="G177" s="294">
        <f>'O1'!G177</f>
        <v>0</v>
      </c>
      <c r="H177" s="606"/>
      <c r="I177" s="606"/>
      <c r="J177" s="606"/>
      <c r="K177" s="606"/>
      <c r="L177" s="606"/>
      <c r="M177" s="606"/>
      <c r="N177" s="606"/>
      <c r="O177" s="606"/>
      <c r="P177" s="606"/>
      <c r="Q177" s="606"/>
      <c r="R177" s="606"/>
      <c r="S177" s="606"/>
      <c r="T177" s="606"/>
      <c r="U177" s="606"/>
      <c r="V177" s="606"/>
      <c r="W177" s="606"/>
      <c r="X177" s="606"/>
      <c r="Y177" s="606"/>
      <c r="Z177" s="606"/>
      <c r="AA177" s="606"/>
      <c r="AB177" s="606"/>
      <c r="AC177" s="268">
        <f>'O1'!AC177</f>
        <v>0</v>
      </c>
      <c r="AD177" s="268"/>
      <c r="AE177" s="268"/>
      <c r="AF177" s="266">
        <f>'O1'!BP177</f>
        <v>0</v>
      </c>
      <c r="AG177" s="266"/>
      <c r="AH177" s="266"/>
      <c r="AI177" s="266"/>
      <c r="AJ177" s="266"/>
      <c r="AK177" s="266">
        <f>'O2'!AK177</f>
        <v>0</v>
      </c>
      <c r="AL177" s="266"/>
      <c r="AM177" s="266"/>
      <c r="AN177" s="266"/>
      <c r="AO177" s="266"/>
      <c r="AP177" s="266"/>
      <c r="AQ177" s="266"/>
      <c r="AR177" s="353">
        <f t="shared" si="24"/>
        <v>0</v>
      </c>
      <c r="AS177" s="353"/>
      <c r="AT177" s="353"/>
      <c r="AU177" s="353"/>
      <c r="AV177" s="353"/>
      <c r="AW177" s="353"/>
      <c r="AX177" s="353"/>
      <c r="AY177" s="202">
        <f>'O1'!AY177</f>
        <v>0</v>
      </c>
      <c r="AZ177" s="598">
        <f t="shared" si="33"/>
        <v>0</v>
      </c>
      <c r="BA177" s="599"/>
      <c r="BB177" s="599"/>
      <c r="BC177" s="599"/>
      <c r="BD177" s="600"/>
      <c r="BE177" s="598">
        <f t="shared" si="34"/>
        <v>0</v>
      </c>
      <c r="BF177" s="599"/>
      <c r="BG177" s="599"/>
      <c r="BH177" s="599"/>
      <c r="BI177" s="599"/>
      <c r="BJ177" s="599"/>
      <c r="BK177" s="600"/>
      <c r="BL177" s="1443">
        <f t="shared" si="25"/>
        <v>0</v>
      </c>
      <c r="BM177" s="1443"/>
      <c r="BN177" s="1443"/>
      <c r="BO177" s="1443"/>
      <c r="BP177" s="1443"/>
      <c r="BQ177" s="1443"/>
      <c r="BR177" s="1443"/>
      <c r="BS177" s="298">
        <f t="shared" si="35"/>
        <v>0</v>
      </c>
      <c r="BT177" s="323">
        <f>'O1'!AZ177</f>
        <v>0</v>
      </c>
      <c r="BU177" s="702" t="str">
        <f t="shared" si="26"/>
        <v>APROPRIAR O MACRO ITEM</v>
      </c>
      <c r="BV177" s="680" t="str">
        <f t="shared" si="27"/>
        <v/>
      </c>
      <c r="BW177" s="680" t="str">
        <f t="shared" si="28"/>
        <v xml:space="preserve"> </v>
      </c>
      <c r="BY177" s="668">
        <f>IF(BU177&lt;&gt;BW177,(IF(BS177=0,BL177*'Q3'!$CA$20,IF(BS177="R",BL177,0))),0)</f>
        <v>0</v>
      </c>
      <c r="BZ177" s="668">
        <f>IF(BU177&lt;&gt;BW177,(IF(BS177=0,BL177*'Q3'!$CA$21,IF(BS177="C",BL177,0))),0)</f>
        <v>0</v>
      </c>
      <c r="CA177" s="668">
        <f>IF(BU177&lt;&gt;BW177,(IF(BS177=0,BL177*'Q3'!$CA$22,IF(BS177="CF",BL177,0))),0)</f>
        <v>0</v>
      </c>
      <c r="CB177" s="668">
        <f>IF(BU177&lt;&gt;BW177,(IF(BS177=0,BL177*'Q3'!$CA$23,IF(BS177="F",BL177,0))),0)</f>
        <v>0</v>
      </c>
      <c r="CD177" s="274">
        <f>'O1'!BL177</f>
        <v>0</v>
      </c>
      <c r="CE177" s="127">
        <f t="shared" si="29"/>
        <v>0</v>
      </c>
      <c r="CF177" s="127">
        <f t="shared" si="30"/>
        <v>0</v>
      </c>
      <c r="CG177" s="127">
        <f t="shared" si="31"/>
        <v>0</v>
      </c>
      <c r="CH177" s="127">
        <f t="shared" si="32"/>
        <v>0</v>
      </c>
    </row>
    <row r="178" spans="2:86" ht="13.5" customHeight="1">
      <c r="B178" s="604">
        <f>'O1'!B178</f>
        <v>0</v>
      </c>
      <c r="C178" s="605"/>
      <c r="D178" s="605"/>
      <c r="E178" s="605"/>
      <c r="F178" s="605"/>
      <c r="G178" s="294">
        <f>'O1'!G178</f>
        <v>0</v>
      </c>
      <c r="H178" s="606"/>
      <c r="I178" s="606"/>
      <c r="J178" s="606"/>
      <c r="K178" s="606"/>
      <c r="L178" s="606"/>
      <c r="M178" s="606"/>
      <c r="N178" s="606"/>
      <c r="O178" s="606"/>
      <c r="P178" s="606"/>
      <c r="Q178" s="606"/>
      <c r="R178" s="606"/>
      <c r="S178" s="606"/>
      <c r="T178" s="606"/>
      <c r="U178" s="606"/>
      <c r="V178" s="606"/>
      <c r="W178" s="606"/>
      <c r="X178" s="606"/>
      <c r="Y178" s="606"/>
      <c r="Z178" s="606"/>
      <c r="AA178" s="606"/>
      <c r="AB178" s="606"/>
      <c r="AC178" s="268">
        <f>'O1'!AC178</f>
        <v>0</v>
      </c>
      <c r="AD178" s="268"/>
      <c r="AE178" s="268"/>
      <c r="AF178" s="266">
        <f>'O1'!BP178</f>
        <v>0</v>
      </c>
      <c r="AG178" s="266"/>
      <c r="AH178" s="266"/>
      <c r="AI178" s="266"/>
      <c r="AJ178" s="266"/>
      <c r="AK178" s="266">
        <f>'O2'!AK178</f>
        <v>0</v>
      </c>
      <c r="AL178" s="266"/>
      <c r="AM178" s="266"/>
      <c r="AN178" s="266"/>
      <c r="AO178" s="266"/>
      <c r="AP178" s="266"/>
      <c r="AQ178" s="266"/>
      <c r="AR178" s="353">
        <f t="shared" si="24"/>
        <v>0</v>
      </c>
      <c r="AS178" s="353"/>
      <c r="AT178" s="353"/>
      <c r="AU178" s="353"/>
      <c r="AV178" s="353"/>
      <c r="AW178" s="353"/>
      <c r="AX178" s="353"/>
      <c r="AY178" s="202">
        <f>'O1'!AY178</f>
        <v>0</v>
      </c>
      <c r="AZ178" s="598">
        <f t="shared" si="33"/>
        <v>0</v>
      </c>
      <c r="BA178" s="599"/>
      <c r="BB178" s="599"/>
      <c r="BC178" s="599"/>
      <c r="BD178" s="600"/>
      <c r="BE178" s="598">
        <f t="shared" si="34"/>
        <v>0</v>
      </c>
      <c r="BF178" s="599"/>
      <c r="BG178" s="599"/>
      <c r="BH178" s="599"/>
      <c r="BI178" s="599"/>
      <c r="BJ178" s="599"/>
      <c r="BK178" s="600"/>
      <c r="BL178" s="1443">
        <f t="shared" si="25"/>
        <v>0</v>
      </c>
      <c r="BM178" s="1443"/>
      <c r="BN178" s="1443"/>
      <c r="BO178" s="1443"/>
      <c r="BP178" s="1443"/>
      <c r="BQ178" s="1443"/>
      <c r="BR178" s="1443"/>
      <c r="BS178" s="298">
        <f t="shared" si="35"/>
        <v>0</v>
      </c>
      <c r="BT178" s="323">
        <f>'O1'!AZ178</f>
        <v>0</v>
      </c>
      <c r="BU178" s="702" t="str">
        <f t="shared" si="26"/>
        <v>APROPRIAR O MACRO ITEM</v>
      </c>
      <c r="BV178" s="680" t="str">
        <f t="shared" si="27"/>
        <v/>
      </c>
      <c r="BW178" s="680" t="str">
        <f t="shared" si="28"/>
        <v xml:space="preserve"> </v>
      </c>
      <c r="BY178" s="668">
        <f>IF(BU178&lt;&gt;BW178,(IF(BS178=0,BL178*'Q3'!$CA$20,IF(BS178="R",BL178,0))),0)</f>
        <v>0</v>
      </c>
      <c r="BZ178" s="668">
        <f>IF(BU178&lt;&gt;BW178,(IF(BS178=0,BL178*'Q3'!$CA$21,IF(BS178="C",BL178,0))),0)</f>
        <v>0</v>
      </c>
      <c r="CA178" s="668">
        <f>IF(BU178&lt;&gt;BW178,(IF(BS178=0,BL178*'Q3'!$CA$22,IF(BS178="CF",BL178,0))),0)</f>
        <v>0</v>
      </c>
      <c r="CB178" s="668">
        <f>IF(BU178&lt;&gt;BW178,(IF(BS178=0,BL178*'Q3'!$CA$23,IF(BS178="F",BL178,0))),0)</f>
        <v>0</v>
      </c>
      <c r="CD178" s="274">
        <f>'O1'!BL178</f>
        <v>0</v>
      </c>
      <c r="CE178" s="127">
        <f t="shared" si="29"/>
        <v>0</v>
      </c>
      <c r="CF178" s="127">
        <f t="shared" si="30"/>
        <v>0</v>
      </c>
      <c r="CG178" s="127">
        <f t="shared" si="31"/>
        <v>0</v>
      </c>
      <c r="CH178" s="127">
        <f t="shared" si="32"/>
        <v>0</v>
      </c>
    </row>
    <row r="179" spans="2:86" ht="13.5" customHeight="1">
      <c r="B179" s="604">
        <f>'O1'!B179</f>
        <v>0</v>
      </c>
      <c r="C179" s="605"/>
      <c r="D179" s="605"/>
      <c r="E179" s="605"/>
      <c r="F179" s="605"/>
      <c r="G179" s="294">
        <f>'O1'!G179</f>
        <v>0</v>
      </c>
      <c r="H179" s="606"/>
      <c r="I179" s="606"/>
      <c r="J179" s="606"/>
      <c r="K179" s="606"/>
      <c r="L179" s="606"/>
      <c r="M179" s="606"/>
      <c r="N179" s="606"/>
      <c r="O179" s="606"/>
      <c r="P179" s="606"/>
      <c r="Q179" s="606"/>
      <c r="R179" s="606"/>
      <c r="S179" s="606"/>
      <c r="T179" s="606"/>
      <c r="U179" s="606"/>
      <c r="V179" s="606"/>
      <c r="W179" s="606"/>
      <c r="X179" s="606"/>
      <c r="Y179" s="606"/>
      <c r="Z179" s="606"/>
      <c r="AA179" s="606"/>
      <c r="AB179" s="606"/>
      <c r="AC179" s="268">
        <f>'O1'!AC179</f>
        <v>0</v>
      </c>
      <c r="AD179" s="268"/>
      <c r="AE179" s="268"/>
      <c r="AF179" s="266">
        <f>'O1'!BP179</f>
        <v>0</v>
      </c>
      <c r="AG179" s="266"/>
      <c r="AH179" s="266"/>
      <c r="AI179" s="266"/>
      <c r="AJ179" s="266"/>
      <c r="AK179" s="266">
        <f>'O2'!AK179</f>
        <v>0</v>
      </c>
      <c r="AL179" s="266"/>
      <c r="AM179" s="266"/>
      <c r="AN179" s="266"/>
      <c r="AO179" s="266"/>
      <c r="AP179" s="266"/>
      <c r="AQ179" s="266"/>
      <c r="AR179" s="353">
        <f t="shared" si="24"/>
        <v>0</v>
      </c>
      <c r="AS179" s="353"/>
      <c r="AT179" s="353"/>
      <c r="AU179" s="353"/>
      <c r="AV179" s="353"/>
      <c r="AW179" s="353"/>
      <c r="AX179" s="353"/>
      <c r="AY179" s="202">
        <f>'O1'!AY179</f>
        <v>0</v>
      </c>
      <c r="AZ179" s="598">
        <f t="shared" si="33"/>
        <v>0</v>
      </c>
      <c r="BA179" s="599"/>
      <c r="BB179" s="599"/>
      <c r="BC179" s="599"/>
      <c r="BD179" s="600"/>
      <c r="BE179" s="598">
        <f t="shared" si="34"/>
        <v>0</v>
      </c>
      <c r="BF179" s="599"/>
      <c r="BG179" s="599"/>
      <c r="BH179" s="599"/>
      <c r="BI179" s="599"/>
      <c r="BJ179" s="599"/>
      <c r="BK179" s="600"/>
      <c r="BL179" s="1443">
        <f t="shared" si="25"/>
        <v>0</v>
      </c>
      <c r="BM179" s="1443"/>
      <c r="BN179" s="1443"/>
      <c r="BO179" s="1443"/>
      <c r="BP179" s="1443"/>
      <c r="BQ179" s="1443"/>
      <c r="BR179" s="1443"/>
      <c r="BS179" s="298">
        <f t="shared" si="35"/>
        <v>0</v>
      </c>
      <c r="BT179" s="323">
        <f>'O1'!AZ179</f>
        <v>0</v>
      </c>
      <c r="BU179" s="702" t="str">
        <f t="shared" si="26"/>
        <v>APROPRIAR O MACRO ITEM</v>
      </c>
      <c r="BV179" s="680" t="str">
        <f t="shared" si="27"/>
        <v/>
      </c>
      <c r="BW179" s="680" t="str">
        <f t="shared" si="28"/>
        <v xml:space="preserve"> </v>
      </c>
      <c r="BY179" s="668">
        <f>IF(BU179&lt;&gt;BW179,(IF(BS179=0,BL179*'Q3'!$CA$20,IF(BS179="R",BL179,0))),0)</f>
        <v>0</v>
      </c>
      <c r="BZ179" s="668">
        <f>IF(BU179&lt;&gt;BW179,(IF(BS179=0,BL179*'Q3'!$CA$21,IF(BS179="C",BL179,0))),0)</f>
        <v>0</v>
      </c>
      <c r="CA179" s="668">
        <f>IF(BU179&lt;&gt;BW179,(IF(BS179=0,BL179*'Q3'!$CA$22,IF(BS179="CF",BL179,0))),0)</f>
        <v>0</v>
      </c>
      <c r="CB179" s="668">
        <f>IF(BU179&lt;&gt;BW179,(IF(BS179=0,BL179*'Q3'!$CA$23,IF(BS179="F",BL179,0))),0)</f>
        <v>0</v>
      </c>
      <c r="CD179" s="274">
        <f>'O1'!BL179</f>
        <v>0</v>
      </c>
      <c r="CE179" s="127">
        <f t="shared" si="29"/>
        <v>0</v>
      </c>
      <c r="CF179" s="127">
        <f t="shared" si="30"/>
        <v>0</v>
      </c>
      <c r="CG179" s="127">
        <f t="shared" si="31"/>
        <v>0</v>
      </c>
      <c r="CH179" s="127">
        <f t="shared" si="32"/>
        <v>0</v>
      </c>
    </row>
    <row r="180" spans="2:86" ht="13.5" customHeight="1">
      <c r="B180" s="604">
        <f>'O1'!B180</f>
        <v>0</v>
      </c>
      <c r="C180" s="605"/>
      <c r="D180" s="605"/>
      <c r="E180" s="605"/>
      <c r="F180" s="605"/>
      <c r="G180" s="294">
        <f>'O1'!G180</f>
        <v>0</v>
      </c>
      <c r="H180" s="606"/>
      <c r="I180" s="606"/>
      <c r="J180" s="606"/>
      <c r="K180" s="606"/>
      <c r="L180" s="606"/>
      <c r="M180" s="606"/>
      <c r="N180" s="606"/>
      <c r="O180" s="606"/>
      <c r="P180" s="606"/>
      <c r="Q180" s="606"/>
      <c r="R180" s="606"/>
      <c r="S180" s="606"/>
      <c r="T180" s="606"/>
      <c r="U180" s="606"/>
      <c r="V180" s="606"/>
      <c r="W180" s="606"/>
      <c r="X180" s="606"/>
      <c r="Y180" s="606"/>
      <c r="Z180" s="606"/>
      <c r="AA180" s="606"/>
      <c r="AB180" s="606"/>
      <c r="AC180" s="268">
        <f>'O1'!AC180</f>
        <v>0</v>
      </c>
      <c r="AD180" s="268"/>
      <c r="AE180" s="268"/>
      <c r="AF180" s="266">
        <f>'O1'!BP180</f>
        <v>0</v>
      </c>
      <c r="AG180" s="266"/>
      <c r="AH180" s="266"/>
      <c r="AI180" s="266"/>
      <c r="AJ180" s="266"/>
      <c r="AK180" s="266">
        <f>'O2'!AK180</f>
        <v>0</v>
      </c>
      <c r="AL180" s="266"/>
      <c r="AM180" s="266"/>
      <c r="AN180" s="266"/>
      <c r="AO180" s="266"/>
      <c r="AP180" s="266"/>
      <c r="AQ180" s="266"/>
      <c r="AR180" s="353">
        <f t="shared" si="24"/>
        <v>0</v>
      </c>
      <c r="AS180" s="353"/>
      <c r="AT180" s="353"/>
      <c r="AU180" s="353"/>
      <c r="AV180" s="353"/>
      <c r="AW180" s="353"/>
      <c r="AX180" s="353"/>
      <c r="AY180" s="202">
        <f>'O1'!AY180</f>
        <v>0</v>
      </c>
      <c r="AZ180" s="598">
        <f t="shared" si="33"/>
        <v>0</v>
      </c>
      <c r="BA180" s="599"/>
      <c r="BB180" s="599"/>
      <c r="BC180" s="599"/>
      <c r="BD180" s="600"/>
      <c r="BE180" s="598">
        <f t="shared" si="34"/>
        <v>0</v>
      </c>
      <c r="BF180" s="599"/>
      <c r="BG180" s="599"/>
      <c r="BH180" s="599"/>
      <c r="BI180" s="599"/>
      <c r="BJ180" s="599"/>
      <c r="BK180" s="600"/>
      <c r="BL180" s="1443">
        <f t="shared" si="25"/>
        <v>0</v>
      </c>
      <c r="BM180" s="1443"/>
      <c r="BN180" s="1443"/>
      <c r="BO180" s="1443"/>
      <c r="BP180" s="1443"/>
      <c r="BQ180" s="1443"/>
      <c r="BR180" s="1443"/>
      <c r="BS180" s="298">
        <f t="shared" si="35"/>
        <v>0</v>
      </c>
      <c r="BT180" s="323">
        <f>'O1'!AZ180</f>
        <v>0</v>
      </c>
      <c r="BU180" s="702" t="str">
        <f t="shared" si="26"/>
        <v>APROPRIAR O MACRO ITEM</v>
      </c>
      <c r="BV180" s="680" t="str">
        <f t="shared" si="27"/>
        <v/>
      </c>
      <c r="BW180" s="680" t="str">
        <f t="shared" si="28"/>
        <v xml:space="preserve"> </v>
      </c>
      <c r="BY180" s="668">
        <f>IF(BU180&lt;&gt;BW180,(IF(BS180=0,BL180*'Q3'!$CA$20,IF(BS180="R",BL180,0))),0)</f>
        <v>0</v>
      </c>
      <c r="BZ180" s="668">
        <f>IF(BU180&lt;&gt;BW180,(IF(BS180=0,BL180*'Q3'!$CA$21,IF(BS180="C",BL180,0))),0)</f>
        <v>0</v>
      </c>
      <c r="CA180" s="668">
        <f>IF(BU180&lt;&gt;BW180,(IF(BS180=0,BL180*'Q3'!$CA$22,IF(BS180="CF",BL180,0))),0)</f>
        <v>0</v>
      </c>
      <c r="CB180" s="668">
        <f>IF(BU180&lt;&gt;BW180,(IF(BS180=0,BL180*'Q3'!$CA$23,IF(BS180="F",BL180,0))),0)</f>
        <v>0</v>
      </c>
      <c r="CD180" s="274">
        <f>'O1'!BL180</f>
        <v>0</v>
      </c>
      <c r="CE180" s="127">
        <f t="shared" si="29"/>
        <v>0</v>
      </c>
      <c r="CF180" s="127">
        <f t="shared" si="30"/>
        <v>0</v>
      </c>
      <c r="CG180" s="127">
        <f t="shared" si="31"/>
        <v>0</v>
      </c>
      <c r="CH180" s="127">
        <f t="shared" si="32"/>
        <v>0</v>
      </c>
    </row>
    <row r="181" spans="2:86" ht="13.5" customHeight="1">
      <c r="B181" s="604">
        <f>'O1'!B181</f>
        <v>0</v>
      </c>
      <c r="C181" s="605"/>
      <c r="D181" s="605"/>
      <c r="E181" s="605"/>
      <c r="F181" s="605"/>
      <c r="G181" s="294">
        <f>'O1'!G181</f>
        <v>0</v>
      </c>
      <c r="H181" s="606"/>
      <c r="I181" s="606"/>
      <c r="J181" s="606"/>
      <c r="K181" s="606"/>
      <c r="L181" s="606"/>
      <c r="M181" s="606"/>
      <c r="N181" s="606"/>
      <c r="O181" s="606"/>
      <c r="P181" s="606"/>
      <c r="Q181" s="606"/>
      <c r="R181" s="606"/>
      <c r="S181" s="606"/>
      <c r="T181" s="606"/>
      <c r="U181" s="606"/>
      <c r="V181" s="606"/>
      <c r="W181" s="606"/>
      <c r="X181" s="606"/>
      <c r="Y181" s="606"/>
      <c r="Z181" s="606"/>
      <c r="AA181" s="606"/>
      <c r="AB181" s="606"/>
      <c r="AC181" s="268">
        <f>'O1'!AC181</f>
        <v>0</v>
      </c>
      <c r="AD181" s="268"/>
      <c r="AE181" s="268"/>
      <c r="AF181" s="266">
        <f>'O1'!BP181</f>
        <v>0</v>
      </c>
      <c r="AG181" s="266"/>
      <c r="AH181" s="266"/>
      <c r="AI181" s="266"/>
      <c r="AJ181" s="266"/>
      <c r="AK181" s="266">
        <f>'O2'!AK181</f>
        <v>0</v>
      </c>
      <c r="AL181" s="266"/>
      <c r="AM181" s="266"/>
      <c r="AN181" s="266"/>
      <c r="AO181" s="266"/>
      <c r="AP181" s="266"/>
      <c r="AQ181" s="266"/>
      <c r="AR181" s="353">
        <f t="shared" si="24"/>
        <v>0</v>
      </c>
      <c r="AS181" s="353"/>
      <c r="AT181" s="353"/>
      <c r="AU181" s="353"/>
      <c r="AV181" s="353"/>
      <c r="AW181" s="353"/>
      <c r="AX181" s="353"/>
      <c r="AY181" s="202">
        <f>'O1'!AY181</f>
        <v>0</v>
      </c>
      <c r="AZ181" s="598">
        <f t="shared" si="33"/>
        <v>0</v>
      </c>
      <c r="BA181" s="599"/>
      <c r="BB181" s="599"/>
      <c r="BC181" s="599"/>
      <c r="BD181" s="600"/>
      <c r="BE181" s="598">
        <f t="shared" si="34"/>
        <v>0</v>
      </c>
      <c r="BF181" s="599"/>
      <c r="BG181" s="599"/>
      <c r="BH181" s="599"/>
      <c r="BI181" s="599"/>
      <c r="BJ181" s="599"/>
      <c r="BK181" s="600"/>
      <c r="BL181" s="1443">
        <f t="shared" si="25"/>
        <v>0</v>
      </c>
      <c r="BM181" s="1443"/>
      <c r="BN181" s="1443"/>
      <c r="BO181" s="1443"/>
      <c r="BP181" s="1443"/>
      <c r="BQ181" s="1443"/>
      <c r="BR181" s="1443"/>
      <c r="BS181" s="298">
        <f t="shared" si="35"/>
        <v>0</v>
      </c>
      <c r="BT181" s="323">
        <f>'O1'!AZ181</f>
        <v>0</v>
      </c>
      <c r="BU181" s="702" t="str">
        <f t="shared" si="26"/>
        <v>APROPRIAR O MACRO ITEM</v>
      </c>
      <c r="BV181" s="680" t="str">
        <f t="shared" si="27"/>
        <v/>
      </c>
      <c r="BW181" s="680" t="str">
        <f t="shared" si="28"/>
        <v xml:space="preserve"> </v>
      </c>
      <c r="BY181" s="668">
        <f>IF(BU181&lt;&gt;BW181,(IF(BS181=0,BL181*'Q3'!$CA$20,IF(BS181="R",BL181,0))),0)</f>
        <v>0</v>
      </c>
      <c r="BZ181" s="668">
        <f>IF(BU181&lt;&gt;BW181,(IF(BS181=0,BL181*'Q3'!$CA$21,IF(BS181="C",BL181,0))),0)</f>
        <v>0</v>
      </c>
      <c r="CA181" s="668">
        <f>IF(BU181&lt;&gt;BW181,(IF(BS181=0,BL181*'Q3'!$CA$22,IF(BS181="CF",BL181,0))),0)</f>
        <v>0</v>
      </c>
      <c r="CB181" s="668">
        <f>IF(BU181&lt;&gt;BW181,(IF(BS181=0,BL181*'Q3'!$CA$23,IF(BS181="F",BL181,0))),0)</f>
        <v>0</v>
      </c>
      <c r="CD181" s="274">
        <f>'O1'!BL181</f>
        <v>0</v>
      </c>
      <c r="CE181" s="127">
        <f t="shared" si="29"/>
        <v>0</v>
      </c>
      <c r="CF181" s="127">
        <f t="shared" si="30"/>
        <v>0</v>
      </c>
      <c r="CG181" s="127">
        <f t="shared" si="31"/>
        <v>0</v>
      </c>
      <c r="CH181" s="127">
        <f t="shared" si="32"/>
        <v>0</v>
      </c>
    </row>
    <row r="182" spans="2:86" ht="13.5" customHeight="1">
      <c r="B182" s="604">
        <f>'O1'!B182</f>
        <v>0</v>
      </c>
      <c r="C182" s="605"/>
      <c r="D182" s="605"/>
      <c r="E182" s="605"/>
      <c r="F182" s="605"/>
      <c r="G182" s="294">
        <f>'O1'!G182</f>
        <v>0</v>
      </c>
      <c r="H182" s="606"/>
      <c r="I182" s="606"/>
      <c r="J182" s="606"/>
      <c r="K182" s="606"/>
      <c r="L182" s="606"/>
      <c r="M182" s="606"/>
      <c r="N182" s="606"/>
      <c r="O182" s="606"/>
      <c r="P182" s="606"/>
      <c r="Q182" s="606"/>
      <c r="R182" s="606"/>
      <c r="S182" s="606"/>
      <c r="T182" s="606"/>
      <c r="U182" s="606"/>
      <c r="V182" s="606"/>
      <c r="W182" s="606"/>
      <c r="X182" s="606"/>
      <c r="Y182" s="606"/>
      <c r="Z182" s="606"/>
      <c r="AA182" s="606"/>
      <c r="AB182" s="606"/>
      <c r="AC182" s="268">
        <f>'O1'!AC182</f>
        <v>0</v>
      </c>
      <c r="AD182" s="268"/>
      <c r="AE182" s="268"/>
      <c r="AF182" s="266">
        <f>'O1'!BP182</f>
        <v>0</v>
      </c>
      <c r="AG182" s="266"/>
      <c r="AH182" s="266"/>
      <c r="AI182" s="266"/>
      <c r="AJ182" s="266"/>
      <c r="AK182" s="266">
        <f>'O2'!AK182</f>
        <v>0</v>
      </c>
      <c r="AL182" s="266"/>
      <c r="AM182" s="266"/>
      <c r="AN182" s="266"/>
      <c r="AO182" s="266"/>
      <c r="AP182" s="266"/>
      <c r="AQ182" s="266"/>
      <c r="AR182" s="353">
        <f t="shared" si="24"/>
        <v>0</v>
      </c>
      <c r="AS182" s="353"/>
      <c r="AT182" s="353"/>
      <c r="AU182" s="353"/>
      <c r="AV182" s="353"/>
      <c r="AW182" s="353"/>
      <c r="AX182" s="353"/>
      <c r="AY182" s="202">
        <f>'O1'!AY182</f>
        <v>0</v>
      </c>
      <c r="AZ182" s="598">
        <f t="shared" si="33"/>
        <v>0</v>
      </c>
      <c r="BA182" s="599"/>
      <c r="BB182" s="599"/>
      <c r="BC182" s="599"/>
      <c r="BD182" s="600"/>
      <c r="BE182" s="598">
        <f t="shared" si="34"/>
        <v>0</v>
      </c>
      <c r="BF182" s="599"/>
      <c r="BG182" s="599"/>
      <c r="BH182" s="599"/>
      <c r="BI182" s="599"/>
      <c r="BJ182" s="599"/>
      <c r="BK182" s="600"/>
      <c r="BL182" s="1443">
        <f t="shared" si="25"/>
        <v>0</v>
      </c>
      <c r="BM182" s="1443"/>
      <c r="BN182" s="1443"/>
      <c r="BO182" s="1443"/>
      <c r="BP182" s="1443"/>
      <c r="BQ182" s="1443"/>
      <c r="BR182" s="1443"/>
      <c r="BS182" s="298">
        <f t="shared" si="35"/>
        <v>0</v>
      </c>
      <c r="BT182" s="323">
        <f>'O1'!AZ182</f>
        <v>0</v>
      </c>
      <c r="BU182" s="702" t="str">
        <f t="shared" si="26"/>
        <v>APROPRIAR O MACRO ITEM</v>
      </c>
      <c r="BV182" s="680" t="str">
        <f t="shared" si="27"/>
        <v/>
      </c>
      <c r="BW182" s="680" t="str">
        <f t="shared" si="28"/>
        <v xml:space="preserve"> </v>
      </c>
      <c r="BY182" s="668">
        <f>IF(BU182&lt;&gt;BW182,(IF(BS182=0,BL182*'Q3'!$CA$20,IF(BS182="R",BL182,0))),0)</f>
        <v>0</v>
      </c>
      <c r="BZ182" s="668">
        <f>IF(BU182&lt;&gt;BW182,(IF(BS182=0,BL182*'Q3'!$CA$21,IF(BS182="C",BL182,0))),0)</f>
        <v>0</v>
      </c>
      <c r="CA182" s="668">
        <f>IF(BU182&lt;&gt;BW182,(IF(BS182=0,BL182*'Q3'!$CA$22,IF(BS182="CF",BL182,0))),0)</f>
        <v>0</v>
      </c>
      <c r="CB182" s="668">
        <f>IF(BU182&lt;&gt;BW182,(IF(BS182=0,BL182*'Q3'!$CA$23,IF(BS182="F",BL182,0))),0)</f>
        <v>0</v>
      </c>
      <c r="CD182" s="274">
        <f>'O1'!BL182</f>
        <v>0</v>
      </c>
      <c r="CE182" s="127">
        <f t="shared" si="29"/>
        <v>0</v>
      </c>
      <c r="CF182" s="127">
        <f t="shared" si="30"/>
        <v>0</v>
      </c>
      <c r="CG182" s="127">
        <f t="shared" si="31"/>
        <v>0</v>
      </c>
      <c r="CH182" s="127">
        <f t="shared" si="32"/>
        <v>0</v>
      </c>
    </row>
    <row r="183" spans="2:86" ht="13.5" customHeight="1">
      <c r="B183" s="604">
        <f>'O1'!B183</f>
        <v>0</v>
      </c>
      <c r="C183" s="605"/>
      <c r="D183" s="605"/>
      <c r="E183" s="605"/>
      <c r="F183" s="605"/>
      <c r="G183" s="294">
        <f>'O1'!G183</f>
        <v>0</v>
      </c>
      <c r="H183" s="606"/>
      <c r="I183" s="606"/>
      <c r="J183" s="606"/>
      <c r="K183" s="606"/>
      <c r="L183" s="606"/>
      <c r="M183" s="606"/>
      <c r="N183" s="606"/>
      <c r="O183" s="606"/>
      <c r="P183" s="606"/>
      <c r="Q183" s="606"/>
      <c r="R183" s="606"/>
      <c r="S183" s="606"/>
      <c r="T183" s="606"/>
      <c r="U183" s="606"/>
      <c r="V183" s="606"/>
      <c r="W183" s="606"/>
      <c r="X183" s="606"/>
      <c r="Y183" s="606"/>
      <c r="Z183" s="606"/>
      <c r="AA183" s="606"/>
      <c r="AB183" s="606"/>
      <c r="AC183" s="268">
        <f>'O1'!AC183</f>
        <v>0</v>
      </c>
      <c r="AD183" s="268"/>
      <c r="AE183" s="268"/>
      <c r="AF183" s="266">
        <f>'O1'!BP183</f>
        <v>0</v>
      </c>
      <c r="AG183" s="266"/>
      <c r="AH183" s="266"/>
      <c r="AI183" s="266"/>
      <c r="AJ183" s="266"/>
      <c r="AK183" s="266">
        <f>'O2'!AK183</f>
        <v>0</v>
      </c>
      <c r="AL183" s="266"/>
      <c r="AM183" s="266"/>
      <c r="AN183" s="266"/>
      <c r="AO183" s="266"/>
      <c r="AP183" s="266"/>
      <c r="AQ183" s="266"/>
      <c r="AR183" s="353">
        <f t="shared" si="24"/>
        <v>0</v>
      </c>
      <c r="AS183" s="353"/>
      <c r="AT183" s="353"/>
      <c r="AU183" s="353"/>
      <c r="AV183" s="353"/>
      <c r="AW183" s="353"/>
      <c r="AX183" s="353"/>
      <c r="AY183" s="202">
        <f>'O1'!AY183</f>
        <v>0</v>
      </c>
      <c r="AZ183" s="598">
        <f t="shared" si="33"/>
        <v>0</v>
      </c>
      <c r="BA183" s="599"/>
      <c r="BB183" s="599"/>
      <c r="BC183" s="599"/>
      <c r="BD183" s="600"/>
      <c r="BE183" s="598">
        <f t="shared" si="34"/>
        <v>0</v>
      </c>
      <c r="BF183" s="599"/>
      <c r="BG183" s="599"/>
      <c r="BH183" s="599"/>
      <c r="BI183" s="599"/>
      <c r="BJ183" s="599"/>
      <c r="BK183" s="600"/>
      <c r="BL183" s="1443">
        <f t="shared" si="25"/>
        <v>0</v>
      </c>
      <c r="BM183" s="1443"/>
      <c r="BN183" s="1443"/>
      <c r="BO183" s="1443"/>
      <c r="BP183" s="1443"/>
      <c r="BQ183" s="1443"/>
      <c r="BR183" s="1443"/>
      <c r="BS183" s="298">
        <f t="shared" si="35"/>
        <v>0</v>
      </c>
      <c r="BT183" s="323">
        <f>'O1'!AZ183</f>
        <v>0</v>
      </c>
      <c r="BU183" s="702" t="str">
        <f t="shared" si="26"/>
        <v>APROPRIAR O MACRO ITEM</v>
      </c>
      <c r="BV183" s="680" t="str">
        <f t="shared" si="27"/>
        <v/>
      </c>
      <c r="BW183" s="680" t="str">
        <f t="shared" si="28"/>
        <v xml:space="preserve"> </v>
      </c>
      <c r="BY183" s="668">
        <f>IF(BU183&lt;&gt;BW183,(IF(BS183=0,BL183*'Q3'!$CA$20,IF(BS183="R",BL183,0))),0)</f>
        <v>0</v>
      </c>
      <c r="BZ183" s="668">
        <f>IF(BU183&lt;&gt;BW183,(IF(BS183=0,BL183*'Q3'!$CA$21,IF(BS183="C",BL183,0))),0)</f>
        <v>0</v>
      </c>
      <c r="CA183" s="668">
        <f>IF(BU183&lt;&gt;BW183,(IF(BS183=0,BL183*'Q3'!$CA$22,IF(BS183="CF",BL183,0))),0)</f>
        <v>0</v>
      </c>
      <c r="CB183" s="668">
        <f>IF(BU183&lt;&gt;BW183,(IF(BS183=0,BL183*'Q3'!$CA$23,IF(BS183="F",BL183,0))),0)</f>
        <v>0</v>
      </c>
      <c r="CD183" s="274">
        <f>'O1'!BL183</f>
        <v>0</v>
      </c>
      <c r="CE183" s="127">
        <f t="shared" si="29"/>
        <v>0</v>
      </c>
      <c r="CF183" s="127">
        <f t="shared" si="30"/>
        <v>0</v>
      </c>
      <c r="CG183" s="127">
        <f t="shared" si="31"/>
        <v>0</v>
      </c>
      <c r="CH183" s="127">
        <f t="shared" si="32"/>
        <v>0</v>
      </c>
    </row>
    <row r="184" spans="2:86" ht="13.5" customHeight="1">
      <c r="B184" s="604">
        <f>'O1'!B184</f>
        <v>0</v>
      </c>
      <c r="C184" s="605"/>
      <c r="D184" s="605"/>
      <c r="E184" s="605"/>
      <c r="F184" s="605"/>
      <c r="G184" s="294">
        <f>'O1'!G184</f>
        <v>0</v>
      </c>
      <c r="H184" s="606"/>
      <c r="I184" s="606"/>
      <c r="J184" s="606"/>
      <c r="K184" s="606"/>
      <c r="L184" s="606"/>
      <c r="M184" s="606"/>
      <c r="N184" s="606"/>
      <c r="O184" s="606"/>
      <c r="P184" s="606"/>
      <c r="Q184" s="606"/>
      <c r="R184" s="606"/>
      <c r="S184" s="606"/>
      <c r="T184" s="606"/>
      <c r="U184" s="606"/>
      <c r="V184" s="606"/>
      <c r="W184" s="606"/>
      <c r="X184" s="606"/>
      <c r="Y184" s="606"/>
      <c r="Z184" s="606"/>
      <c r="AA184" s="606"/>
      <c r="AB184" s="606"/>
      <c r="AC184" s="268">
        <f>'O1'!AC184</f>
        <v>0</v>
      </c>
      <c r="AD184" s="268"/>
      <c r="AE184" s="268"/>
      <c r="AF184" s="266">
        <f>'O1'!BP184</f>
        <v>0</v>
      </c>
      <c r="AG184" s="266"/>
      <c r="AH184" s="266"/>
      <c r="AI184" s="266"/>
      <c r="AJ184" s="266"/>
      <c r="AK184" s="266">
        <f>'O2'!AK184</f>
        <v>0</v>
      </c>
      <c r="AL184" s="266"/>
      <c r="AM184" s="266"/>
      <c r="AN184" s="266"/>
      <c r="AO184" s="266"/>
      <c r="AP184" s="266"/>
      <c r="AQ184" s="266"/>
      <c r="AR184" s="353">
        <f t="shared" si="24"/>
        <v>0</v>
      </c>
      <c r="AS184" s="353"/>
      <c r="AT184" s="353"/>
      <c r="AU184" s="353"/>
      <c r="AV184" s="353"/>
      <c r="AW184" s="353"/>
      <c r="AX184" s="353"/>
      <c r="AY184" s="202">
        <f>'O1'!AY184</f>
        <v>0</v>
      </c>
      <c r="AZ184" s="598">
        <f t="shared" si="33"/>
        <v>0</v>
      </c>
      <c r="BA184" s="599"/>
      <c r="BB184" s="599"/>
      <c r="BC184" s="599"/>
      <c r="BD184" s="600"/>
      <c r="BE184" s="598">
        <f t="shared" si="34"/>
        <v>0</v>
      </c>
      <c r="BF184" s="599"/>
      <c r="BG184" s="599"/>
      <c r="BH184" s="599"/>
      <c r="BI184" s="599"/>
      <c r="BJ184" s="599"/>
      <c r="BK184" s="600"/>
      <c r="BL184" s="1443">
        <f t="shared" si="25"/>
        <v>0</v>
      </c>
      <c r="BM184" s="1443"/>
      <c r="BN184" s="1443"/>
      <c r="BO184" s="1443"/>
      <c r="BP184" s="1443"/>
      <c r="BQ184" s="1443"/>
      <c r="BR184" s="1443"/>
      <c r="BS184" s="298">
        <f t="shared" si="35"/>
        <v>0</v>
      </c>
      <c r="BT184" s="323">
        <f>'O1'!AZ184</f>
        <v>0</v>
      </c>
      <c r="BU184" s="702" t="str">
        <f t="shared" si="26"/>
        <v>APROPRIAR O MACRO ITEM</v>
      </c>
      <c r="BV184" s="680" t="str">
        <f t="shared" si="27"/>
        <v/>
      </c>
      <c r="BW184" s="680" t="str">
        <f t="shared" si="28"/>
        <v xml:space="preserve"> </v>
      </c>
      <c r="BY184" s="668">
        <f>IF(BU184&lt;&gt;BW184,(IF(BS184=0,BL184*'Q3'!$CA$20,IF(BS184="R",BL184,0))),0)</f>
        <v>0</v>
      </c>
      <c r="BZ184" s="668">
        <f>IF(BU184&lt;&gt;BW184,(IF(BS184=0,BL184*'Q3'!$CA$21,IF(BS184="C",BL184,0))),0)</f>
        <v>0</v>
      </c>
      <c r="CA184" s="668">
        <f>IF(BU184&lt;&gt;BW184,(IF(BS184=0,BL184*'Q3'!$CA$22,IF(BS184="CF",BL184,0))),0)</f>
        <v>0</v>
      </c>
      <c r="CB184" s="668">
        <f>IF(BU184&lt;&gt;BW184,(IF(BS184=0,BL184*'Q3'!$CA$23,IF(BS184="F",BL184,0))),0)</f>
        <v>0</v>
      </c>
      <c r="CD184" s="274">
        <f>'O1'!BL184</f>
        <v>0</v>
      </c>
      <c r="CE184" s="127">
        <f t="shared" si="29"/>
        <v>0</v>
      </c>
      <c r="CF184" s="127">
        <f t="shared" si="30"/>
        <v>0</v>
      </c>
      <c r="CG184" s="127">
        <f t="shared" si="31"/>
        <v>0</v>
      </c>
      <c r="CH184" s="127">
        <f t="shared" si="32"/>
        <v>0</v>
      </c>
    </row>
    <row r="185" spans="2:86" ht="13.5" customHeight="1">
      <c r="B185" s="604">
        <f>'O1'!B185</f>
        <v>0</v>
      </c>
      <c r="C185" s="605"/>
      <c r="D185" s="605"/>
      <c r="E185" s="605"/>
      <c r="F185" s="605"/>
      <c r="G185" s="294">
        <f>'O1'!G185</f>
        <v>0</v>
      </c>
      <c r="H185" s="606"/>
      <c r="I185" s="606"/>
      <c r="J185" s="606"/>
      <c r="K185" s="606"/>
      <c r="L185" s="606"/>
      <c r="M185" s="606"/>
      <c r="N185" s="606"/>
      <c r="O185" s="606"/>
      <c r="P185" s="606"/>
      <c r="Q185" s="606"/>
      <c r="R185" s="606"/>
      <c r="S185" s="606"/>
      <c r="T185" s="606"/>
      <c r="U185" s="606"/>
      <c r="V185" s="606"/>
      <c r="W185" s="606"/>
      <c r="X185" s="606"/>
      <c r="Y185" s="606"/>
      <c r="Z185" s="606"/>
      <c r="AA185" s="606"/>
      <c r="AB185" s="606"/>
      <c r="AC185" s="268">
        <f>'O1'!AC185</f>
        <v>0</v>
      </c>
      <c r="AD185" s="268"/>
      <c r="AE185" s="268"/>
      <c r="AF185" s="266">
        <f>'O1'!BP185</f>
        <v>0</v>
      </c>
      <c r="AG185" s="266"/>
      <c r="AH185" s="266"/>
      <c r="AI185" s="266"/>
      <c r="AJ185" s="266"/>
      <c r="AK185" s="266">
        <f>'O2'!AK185</f>
        <v>0</v>
      </c>
      <c r="AL185" s="266"/>
      <c r="AM185" s="266"/>
      <c r="AN185" s="266"/>
      <c r="AO185" s="266"/>
      <c r="AP185" s="266"/>
      <c r="AQ185" s="266"/>
      <c r="AR185" s="353">
        <f t="shared" si="24"/>
        <v>0</v>
      </c>
      <c r="AS185" s="353"/>
      <c r="AT185" s="353"/>
      <c r="AU185" s="353"/>
      <c r="AV185" s="353"/>
      <c r="AW185" s="353"/>
      <c r="AX185" s="353"/>
      <c r="AY185" s="202">
        <f>'O1'!AY185</f>
        <v>0</v>
      </c>
      <c r="AZ185" s="598">
        <f t="shared" si="33"/>
        <v>0</v>
      </c>
      <c r="BA185" s="599"/>
      <c r="BB185" s="599"/>
      <c r="BC185" s="599"/>
      <c r="BD185" s="600"/>
      <c r="BE185" s="598">
        <f t="shared" si="34"/>
        <v>0</v>
      </c>
      <c r="BF185" s="599"/>
      <c r="BG185" s="599"/>
      <c r="BH185" s="599"/>
      <c r="BI185" s="599"/>
      <c r="BJ185" s="599"/>
      <c r="BK185" s="600"/>
      <c r="BL185" s="1443">
        <f t="shared" si="25"/>
        <v>0</v>
      </c>
      <c r="BM185" s="1443"/>
      <c r="BN185" s="1443"/>
      <c r="BO185" s="1443"/>
      <c r="BP185" s="1443"/>
      <c r="BQ185" s="1443"/>
      <c r="BR185" s="1443"/>
      <c r="BS185" s="298">
        <f t="shared" si="35"/>
        <v>0</v>
      </c>
      <c r="BT185" s="323">
        <f>'O1'!AZ185</f>
        <v>0</v>
      </c>
      <c r="BU185" s="702" t="str">
        <f t="shared" si="26"/>
        <v>APROPRIAR O MACRO ITEM</v>
      </c>
      <c r="BV185" s="680" t="str">
        <f t="shared" si="27"/>
        <v/>
      </c>
      <c r="BW185" s="680" t="str">
        <f t="shared" si="28"/>
        <v xml:space="preserve"> </v>
      </c>
      <c r="BY185" s="668">
        <f>IF(BU185&lt;&gt;BW185,(IF(BS185=0,BL185*'Q3'!$CA$20,IF(BS185="R",BL185,0))),0)</f>
        <v>0</v>
      </c>
      <c r="BZ185" s="668">
        <f>IF(BU185&lt;&gt;BW185,(IF(BS185=0,BL185*'Q3'!$CA$21,IF(BS185="C",BL185,0))),0)</f>
        <v>0</v>
      </c>
      <c r="CA185" s="668">
        <f>IF(BU185&lt;&gt;BW185,(IF(BS185=0,BL185*'Q3'!$CA$22,IF(BS185="CF",BL185,0))),0)</f>
        <v>0</v>
      </c>
      <c r="CB185" s="668">
        <f>IF(BU185&lt;&gt;BW185,(IF(BS185=0,BL185*'Q3'!$CA$23,IF(BS185="F",BL185,0))),0)</f>
        <v>0</v>
      </c>
      <c r="CD185" s="274">
        <f>'O1'!BL185</f>
        <v>0</v>
      </c>
      <c r="CE185" s="127">
        <f t="shared" si="29"/>
        <v>0</v>
      </c>
      <c r="CF185" s="127">
        <f t="shared" si="30"/>
        <v>0</v>
      </c>
      <c r="CG185" s="127">
        <f t="shared" si="31"/>
        <v>0</v>
      </c>
      <c r="CH185" s="127">
        <f t="shared" si="32"/>
        <v>0</v>
      </c>
    </row>
    <row r="186" spans="2:86" ht="13.5" customHeight="1">
      <c r="B186" s="604">
        <f>'O1'!B186</f>
        <v>0</v>
      </c>
      <c r="C186" s="605"/>
      <c r="D186" s="605"/>
      <c r="E186" s="605"/>
      <c r="F186" s="605"/>
      <c r="G186" s="294">
        <f>'O1'!G186</f>
        <v>0</v>
      </c>
      <c r="H186" s="606"/>
      <c r="I186" s="606"/>
      <c r="J186" s="606"/>
      <c r="K186" s="606"/>
      <c r="L186" s="606"/>
      <c r="M186" s="606"/>
      <c r="N186" s="606"/>
      <c r="O186" s="606"/>
      <c r="P186" s="606"/>
      <c r="Q186" s="606"/>
      <c r="R186" s="606"/>
      <c r="S186" s="606"/>
      <c r="T186" s="606"/>
      <c r="U186" s="606"/>
      <c r="V186" s="606"/>
      <c r="W186" s="606"/>
      <c r="X186" s="606"/>
      <c r="Y186" s="606"/>
      <c r="Z186" s="606"/>
      <c r="AA186" s="606"/>
      <c r="AB186" s="606"/>
      <c r="AC186" s="268">
        <f>'O1'!AC186</f>
        <v>0</v>
      </c>
      <c r="AD186" s="268"/>
      <c r="AE186" s="268"/>
      <c r="AF186" s="266">
        <f>'O1'!BP186</f>
        <v>0</v>
      </c>
      <c r="AG186" s="266"/>
      <c r="AH186" s="266"/>
      <c r="AI186" s="266"/>
      <c r="AJ186" s="266"/>
      <c r="AK186" s="266">
        <f>'O2'!AK186</f>
        <v>0</v>
      </c>
      <c r="AL186" s="266"/>
      <c r="AM186" s="266"/>
      <c r="AN186" s="266"/>
      <c r="AO186" s="266"/>
      <c r="AP186" s="266"/>
      <c r="AQ186" s="266"/>
      <c r="AR186" s="353">
        <f t="shared" si="24"/>
        <v>0</v>
      </c>
      <c r="AS186" s="353"/>
      <c r="AT186" s="353"/>
      <c r="AU186" s="353"/>
      <c r="AV186" s="353"/>
      <c r="AW186" s="353"/>
      <c r="AX186" s="353"/>
      <c r="AY186" s="202">
        <f>'O1'!AY186</f>
        <v>0</v>
      </c>
      <c r="AZ186" s="598">
        <f t="shared" si="33"/>
        <v>0</v>
      </c>
      <c r="BA186" s="599"/>
      <c r="BB186" s="599"/>
      <c r="BC186" s="599"/>
      <c r="BD186" s="600"/>
      <c r="BE186" s="598">
        <f t="shared" si="34"/>
        <v>0</v>
      </c>
      <c r="BF186" s="599"/>
      <c r="BG186" s="599"/>
      <c r="BH186" s="599"/>
      <c r="BI186" s="599"/>
      <c r="BJ186" s="599"/>
      <c r="BK186" s="600"/>
      <c r="BL186" s="1443">
        <f t="shared" si="25"/>
        <v>0</v>
      </c>
      <c r="BM186" s="1443"/>
      <c r="BN186" s="1443"/>
      <c r="BO186" s="1443"/>
      <c r="BP186" s="1443"/>
      <c r="BQ186" s="1443"/>
      <c r="BR186" s="1443"/>
      <c r="BS186" s="298">
        <f t="shared" si="35"/>
        <v>0</v>
      </c>
      <c r="BT186" s="323">
        <f>'O1'!AZ186</f>
        <v>0</v>
      </c>
      <c r="BU186" s="702" t="str">
        <f t="shared" si="26"/>
        <v>APROPRIAR O MACRO ITEM</v>
      </c>
      <c r="BV186" s="680" t="str">
        <f t="shared" si="27"/>
        <v/>
      </c>
      <c r="BW186" s="680" t="str">
        <f t="shared" si="28"/>
        <v xml:space="preserve"> </v>
      </c>
      <c r="BY186" s="668">
        <f>IF(BU186&lt;&gt;BW186,(IF(BS186=0,BL186*'Q3'!$CA$20,IF(BS186="R",BL186,0))),0)</f>
        <v>0</v>
      </c>
      <c r="BZ186" s="668">
        <f>IF(BU186&lt;&gt;BW186,(IF(BS186=0,BL186*'Q3'!$CA$21,IF(BS186="C",BL186,0))),0)</f>
        <v>0</v>
      </c>
      <c r="CA186" s="668">
        <f>IF(BU186&lt;&gt;BW186,(IF(BS186=0,BL186*'Q3'!$CA$22,IF(BS186="CF",BL186,0))),0)</f>
        <v>0</v>
      </c>
      <c r="CB186" s="668">
        <f>IF(BU186&lt;&gt;BW186,(IF(BS186=0,BL186*'Q3'!$CA$23,IF(BS186="F",BL186,0))),0)</f>
        <v>0</v>
      </c>
      <c r="CD186" s="274">
        <f>'O1'!BL186</f>
        <v>0</v>
      </c>
      <c r="CE186" s="127">
        <f t="shared" si="29"/>
        <v>0</v>
      </c>
      <c r="CF186" s="127">
        <f t="shared" si="30"/>
        <v>0</v>
      </c>
      <c r="CG186" s="127">
        <f t="shared" si="31"/>
        <v>0</v>
      </c>
      <c r="CH186" s="127">
        <f t="shared" si="32"/>
        <v>0</v>
      </c>
    </row>
    <row r="187" spans="2:86" ht="13.5" customHeight="1">
      <c r="B187" s="604">
        <f>'O1'!B187</f>
        <v>0</v>
      </c>
      <c r="C187" s="605"/>
      <c r="D187" s="605"/>
      <c r="E187" s="605"/>
      <c r="F187" s="605"/>
      <c r="G187" s="294">
        <f>'O1'!G187</f>
        <v>0</v>
      </c>
      <c r="H187" s="606"/>
      <c r="I187" s="606"/>
      <c r="J187" s="606"/>
      <c r="K187" s="606"/>
      <c r="L187" s="606"/>
      <c r="M187" s="606"/>
      <c r="N187" s="606"/>
      <c r="O187" s="606"/>
      <c r="P187" s="606"/>
      <c r="Q187" s="606"/>
      <c r="R187" s="606"/>
      <c r="S187" s="606"/>
      <c r="T187" s="606"/>
      <c r="U187" s="606"/>
      <c r="V187" s="606"/>
      <c r="W187" s="606"/>
      <c r="X187" s="606"/>
      <c r="Y187" s="606"/>
      <c r="Z187" s="606"/>
      <c r="AA187" s="606"/>
      <c r="AB187" s="606"/>
      <c r="AC187" s="268">
        <f>'O1'!AC187</f>
        <v>0</v>
      </c>
      <c r="AD187" s="268"/>
      <c r="AE187" s="268"/>
      <c r="AF187" s="266">
        <f>'O1'!BP187</f>
        <v>0</v>
      </c>
      <c r="AG187" s="266"/>
      <c r="AH187" s="266"/>
      <c r="AI187" s="266"/>
      <c r="AJ187" s="266"/>
      <c r="AK187" s="266">
        <f>'O2'!AK187</f>
        <v>0</v>
      </c>
      <c r="AL187" s="266"/>
      <c r="AM187" s="266"/>
      <c r="AN187" s="266"/>
      <c r="AO187" s="266"/>
      <c r="AP187" s="266"/>
      <c r="AQ187" s="266"/>
      <c r="AR187" s="353">
        <f t="shared" si="24"/>
        <v>0</v>
      </c>
      <c r="AS187" s="353"/>
      <c r="AT187" s="353"/>
      <c r="AU187" s="353"/>
      <c r="AV187" s="353"/>
      <c r="AW187" s="353"/>
      <c r="AX187" s="353"/>
      <c r="AY187" s="202">
        <f>'O1'!AY187</f>
        <v>0</v>
      </c>
      <c r="AZ187" s="598">
        <f t="shared" si="33"/>
        <v>0</v>
      </c>
      <c r="BA187" s="599"/>
      <c r="BB187" s="599"/>
      <c r="BC187" s="599"/>
      <c r="BD187" s="600"/>
      <c r="BE187" s="598">
        <f t="shared" si="34"/>
        <v>0</v>
      </c>
      <c r="BF187" s="599"/>
      <c r="BG187" s="599"/>
      <c r="BH187" s="599"/>
      <c r="BI187" s="599"/>
      <c r="BJ187" s="599"/>
      <c r="BK187" s="600"/>
      <c r="BL187" s="1443">
        <f t="shared" si="25"/>
        <v>0</v>
      </c>
      <c r="BM187" s="1443"/>
      <c r="BN187" s="1443"/>
      <c r="BO187" s="1443"/>
      <c r="BP187" s="1443"/>
      <c r="BQ187" s="1443"/>
      <c r="BR187" s="1443"/>
      <c r="BS187" s="298">
        <f t="shared" si="35"/>
        <v>0</v>
      </c>
      <c r="BT187" s="323">
        <f>'O1'!AZ187</f>
        <v>0</v>
      </c>
      <c r="BU187" s="702" t="str">
        <f t="shared" si="26"/>
        <v>APROPRIAR O MACRO ITEM</v>
      </c>
      <c r="BV187" s="680" t="str">
        <f t="shared" si="27"/>
        <v/>
      </c>
      <c r="BW187" s="680" t="str">
        <f t="shared" si="28"/>
        <v xml:space="preserve"> </v>
      </c>
      <c r="BY187" s="668">
        <f>IF(BU187&lt;&gt;BW187,(IF(BS187=0,BL187*'Q3'!$CA$20,IF(BS187="R",BL187,0))),0)</f>
        <v>0</v>
      </c>
      <c r="BZ187" s="668">
        <f>IF(BU187&lt;&gt;BW187,(IF(BS187=0,BL187*'Q3'!$CA$21,IF(BS187="C",BL187,0))),0)</f>
        <v>0</v>
      </c>
      <c r="CA187" s="668">
        <f>IF(BU187&lt;&gt;BW187,(IF(BS187=0,BL187*'Q3'!$CA$22,IF(BS187="CF",BL187,0))),0)</f>
        <v>0</v>
      </c>
      <c r="CB187" s="668">
        <f>IF(BU187&lt;&gt;BW187,(IF(BS187=0,BL187*'Q3'!$CA$23,IF(BS187="F",BL187,0))),0)</f>
        <v>0</v>
      </c>
      <c r="CD187" s="274">
        <f>'O1'!BL187</f>
        <v>0</v>
      </c>
      <c r="CE187" s="127">
        <f t="shared" si="29"/>
        <v>0</v>
      </c>
      <c r="CF187" s="127">
        <f t="shared" si="30"/>
        <v>0</v>
      </c>
      <c r="CG187" s="127">
        <f t="shared" si="31"/>
        <v>0</v>
      </c>
      <c r="CH187" s="127">
        <f t="shared" si="32"/>
        <v>0</v>
      </c>
    </row>
    <row r="188" spans="2:86" ht="13.5" customHeight="1">
      <c r="B188" s="604">
        <f>'O1'!B188</f>
        <v>0</v>
      </c>
      <c r="C188" s="605"/>
      <c r="D188" s="605"/>
      <c r="E188" s="605"/>
      <c r="F188" s="605"/>
      <c r="G188" s="294">
        <f>'O1'!G188</f>
        <v>0</v>
      </c>
      <c r="H188" s="606"/>
      <c r="I188" s="606"/>
      <c r="J188" s="606"/>
      <c r="K188" s="606"/>
      <c r="L188" s="606"/>
      <c r="M188" s="606"/>
      <c r="N188" s="606"/>
      <c r="O188" s="606"/>
      <c r="P188" s="606"/>
      <c r="Q188" s="606"/>
      <c r="R188" s="606"/>
      <c r="S188" s="606"/>
      <c r="T188" s="606"/>
      <c r="U188" s="606"/>
      <c r="V188" s="606"/>
      <c r="W188" s="606"/>
      <c r="X188" s="606"/>
      <c r="Y188" s="606"/>
      <c r="Z188" s="606"/>
      <c r="AA188" s="606"/>
      <c r="AB188" s="606"/>
      <c r="AC188" s="268">
        <f>'O1'!AC188</f>
        <v>0</v>
      </c>
      <c r="AD188" s="268"/>
      <c r="AE188" s="268"/>
      <c r="AF188" s="266">
        <f>'O1'!BP188</f>
        <v>0</v>
      </c>
      <c r="AG188" s="266"/>
      <c r="AH188" s="266"/>
      <c r="AI188" s="266"/>
      <c r="AJ188" s="266"/>
      <c r="AK188" s="266">
        <f>'O2'!AK188</f>
        <v>0</v>
      </c>
      <c r="AL188" s="266"/>
      <c r="AM188" s="266"/>
      <c r="AN188" s="266"/>
      <c r="AO188" s="266"/>
      <c r="AP188" s="266"/>
      <c r="AQ188" s="266"/>
      <c r="AR188" s="353">
        <f t="shared" si="24"/>
        <v>0</v>
      </c>
      <c r="AS188" s="353"/>
      <c r="AT188" s="353"/>
      <c r="AU188" s="353"/>
      <c r="AV188" s="353"/>
      <c r="AW188" s="353"/>
      <c r="AX188" s="353"/>
      <c r="AY188" s="202">
        <f>'O1'!AY188</f>
        <v>0</v>
      </c>
      <c r="AZ188" s="598">
        <f t="shared" si="33"/>
        <v>0</v>
      </c>
      <c r="BA188" s="599"/>
      <c r="BB188" s="599"/>
      <c r="BC188" s="599"/>
      <c r="BD188" s="600"/>
      <c r="BE188" s="598">
        <f t="shared" si="34"/>
        <v>0</v>
      </c>
      <c r="BF188" s="599"/>
      <c r="BG188" s="599"/>
      <c r="BH188" s="599"/>
      <c r="BI188" s="599"/>
      <c r="BJ188" s="599"/>
      <c r="BK188" s="600"/>
      <c r="BL188" s="1443">
        <f t="shared" si="25"/>
        <v>0</v>
      </c>
      <c r="BM188" s="1443"/>
      <c r="BN188" s="1443"/>
      <c r="BO188" s="1443"/>
      <c r="BP188" s="1443"/>
      <c r="BQ188" s="1443"/>
      <c r="BR188" s="1443"/>
      <c r="BS188" s="298">
        <f t="shared" si="35"/>
        <v>0</v>
      </c>
      <c r="BT188" s="323">
        <f>'O1'!AZ188</f>
        <v>0</v>
      </c>
      <c r="BU188" s="702" t="str">
        <f t="shared" si="26"/>
        <v>APROPRIAR O MACRO ITEM</v>
      </c>
      <c r="BV188" s="680" t="str">
        <f t="shared" si="27"/>
        <v/>
      </c>
      <c r="BW188" s="680" t="str">
        <f t="shared" si="28"/>
        <v xml:space="preserve"> </v>
      </c>
      <c r="BY188" s="668">
        <f>IF(BU188&lt;&gt;BW188,(IF(BS188=0,BL188*'Q3'!$CA$20,IF(BS188="R",BL188,0))),0)</f>
        <v>0</v>
      </c>
      <c r="BZ188" s="668">
        <f>IF(BU188&lt;&gt;BW188,(IF(BS188=0,BL188*'Q3'!$CA$21,IF(BS188="C",BL188,0))),0)</f>
        <v>0</v>
      </c>
      <c r="CA188" s="668">
        <f>IF(BU188&lt;&gt;BW188,(IF(BS188=0,BL188*'Q3'!$CA$22,IF(BS188="CF",BL188,0))),0)</f>
        <v>0</v>
      </c>
      <c r="CB188" s="668">
        <f>IF(BU188&lt;&gt;BW188,(IF(BS188=0,BL188*'Q3'!$CA$23,IF(BS188="F",BL188,0))),0)</f>
        <v>0</v>
      </c>
      <c r="CD188" s="274">
        <f>'O1'!BL188</f>
        <v>0</v>
      </c>
      <c r="CE188" s="127">
        <f t="shared" si="29"/>
        <v>0</v>
      </c>
      <c r="CF188" s="127">
        <f t="shared" si="30"/>
        <v>0</v>
      </c>
      <c r="CG188" s="127">
        <f t="shared" si="31"/>
        <v>0</v>
      </c>
      <c r="CH188" s="127">
        <f t="shared" si="32"/>
        <v>0</v>
      </c>
    </row>
    <row r="189" spans="2:86" ht="13.5" customHeight="1">
      <c r="B189" s="604">
        <f>'O1'!B189</f>
        <v>0</v>
      </c>
      <c r="C189" s="605"/>
      <c r="D189" s="605"/>
      <c r="E189" s="605"/>
      <c r="F189" s="605"/>
      <c r="G189" s="294">
        <f>'O1'!G189</f>
        <v>0</v>
      </c>
      <c r="H189" s="606"/>
      <c r="I189" s="606"/>
      <c r="J189" s="606"/>
      <c r="K189" s="606"/>
      <c r="L189" s="606"/>
      <c r="M189" s="606"/>
      <c r="N189" s="606"/>
      <c r="O189" s="606"/>
      <c r="P189" s="606"/>
      <c r="Q189" s="606"/>
      <c r="R189" s="606"/>
      <c r="S189" s="606"/>
      <c r="T189" s="606"/>
      <c r="U189" s="606"/>
      <c r="V189" s="606"/>
      <c r="W189" s="606"/>
      <c r="X189" s="606"/>
      <c r="Y189" s="606"/>
      <c r="Z189" s="606"/>
      <c r="AA189" s="606"/>
      <c r="AB189" s="606"/>
      <c r="AC189" s="268">
        <f>'O1'!AC189</f>
        <v>0</v>
      </c>
      <c r="AD189" s="268"/>
      <c r="AE189" s="268"/>
      <c r="AF189" s="266">
        <f>'O1'!BP189</f>
        <v>0</v>
      </c>
      <c r="AG189" s="266"/>
      <c r="AH189" s="266"/>
      <c r="AI189" s="266"/>
      <c r="AJ189" s="266"/>
      <c r="AK189" s="266">
        <f>'O2'!AK189</f>
        <v>0</v>
      </c>
      <c r="AL189" s="266"/>
      <c r="AM189" s="266"/>
      <c r="AN189" s="266"/>
      <c r="AO189" s="266"/>
      <c r="AP189" s="266"/>
      <c r="AQ189" s="266"/>
      <c r="AR189" s="353">
        <f t="shared" si="24"/>
        <v>0</v>
      </c>
      <c r="AS189" s="353"/>
      <c r="AT189" s="353"/>
      <c r="AU189" s="353"/>
      <c r="AV189" s="353"/>
      <c r="AW189" s="353"/>
      <c r="AX189" s="353"/>
      <c r="AY189" s="202">
        <f>'O1'!AY189</f>
        <v>0</v>
      </c>
      <c r="AZ189" s="598">
        <f t="shared" si="33"/>
        <v>0</v>
      </c>
      <c r="BA189" s="599"/>
      <c r="BB189" s="599"/>
      <c r="BC189" s="599"/>
      <c r="BD189" s="600"/>
      <c r="BE189" s="598">
        <f t="shared" si="34"/>
        <v>0</v>
      </c>
      <c r="BF189" s="599"/>
      <c r="BG189" s="599"/>
      <c r="BH189" s="599"/>
      <c r="BI189" s="599"/>
      <c r="BJ189" s="599"/>
      <c r="BK189" s="600"/>
      <c r="BL189" s="1443">
        <f t="shared" si="25"/>
        <v>0</v>
      </c>
      <c r="BM189" s="1443"/>
      <c r="BN189" s="1443"/>
      <c r="BO189" s="1443"/>
      <c r="BP189" s="1443"/>
      <c r="BQ189" s="1443"/>
      <c r="BR189" s="1443"/>
      <c r="BS189" s="298">
        <f t="shared" si="35"/>
        <v>0</v>
      </c>
      <c r="BT189" s="323">
        <f>'O1'!AZ189</f>
        <v>0</v>
      </c>
      <c r="BU189" s="702" t="str">
        <f t="shared" si="26"/>
        <v>APROPRIAR O MACRO ITEM</v>
      </c>
      <c r="BV189" s="680" t="str">
        <f t="shared" si="27"/>
        <v/>
      </c>
      <c r="BW189" s="680" t="str">
        <f t="shared" si="28"/>
        <v xml:space="preserve"> </v>
      </c>
      <c r="BY189" s="668">
        <f>IF(BU189&lt;&gt;BW189,(IF(BS189=0,BL189*'Q3'!$CA$20,IF(BS189="R",BL189,0))),0)</f>
        <v>0</v>
      </c>
      <c r="BZ189" s="668">
        <f>IF(BU189&lt;&gt;BW189,(IF(BS189=0,BL189*'Q3'!$CA$21,IF(BS189="C",BL189,0))),0)</f>
        <v>0</v>
      </c>
      <c r="CA189" s="668">
        <f>IF(BU189&lt;&gt;BW189,(IF(BS189=0,BL189*'Q3'!$CA$22,IF(BS189="CF",BL189,0))),0)</f>
        <v>0</v>
      </c>
      <c r="CB189" s="668">
        <f>IF(BU189&lt;&gt;BW189,(IF(BS189=0,BL189*'Q3'!$CA$23,IF(BS189="F",BL189,0))),0)</f>
        <v>0</v>
      </c>
      <c r="CD189" s="274">
        <f>'O1'!BL189</f>
        <v>0</v>
      </c>
      <c r="CE189" s="127">
        <f t="shared" si="29"/>
        <v>0</v>
      </c>
      <c r="CF189" s="127">
        <f t="shared" si="30"/>
        <v>0</v>
      </c>
      <c r="CG189" s="127">
        <f t="shared" si="31"/>
        <v>0</v>
      </c>
      <c r="CH189" s="127">
        <f t="shared" si="32"/>
        <v>0</v>
      </c>
    </row>
    <row r="190" spans="2:86" ht="13.5" customHeight="1">
      <c r="B190" s="604">
        <f>'O1'!B190</f>
        <v>0</v>
      </c>
      <c r="C190" s="605"/>
      <c r="D190" s="605"/>
      <c r="E190" s="605"/>
      <c r="F190" s="605"/>
      <c r="G190" s="294">
        <f>'O1'!G190</f>
        <v>0</v>
      </c>
      <c r="H190" s="606"/>
      <c r="I190" s="606"/>
      <c r="J190" s="606"/>
      <c r="K190" s="606"/>
      <c r="L190" s="606"/>
      <c r="M190" s="606"/>
      <c r="N190" s="606"/>
      <c r="O190" s="606"/>
      <c r="P190" s="606"/>
      <c r="Q190" s="606"/>
      <c r="R190" s="606"/>
      <c r="S190" s="606"/>
      <c r="T190" s="606"/>
      <c r="U190" s="606"/>
      <c r="V190" s="606"/>
      <c r="W190" s="606"/>
      <c r="X190" s="606"/>
      <c r="Y190" s="606"/>
      <c r="Z190" s="606"/>
      <c r="AA190" s="606"/>
      <c r="AB190" s="606"/>
      <c r="AC190" s="268">
        <f>'O1'!AC190</f>
        <v>0</v>
      </c>
      <c r="AD190" s="268"/>
      <c r="AE190" s="268"/>
      <c r="AF190" s="266">
        <f>'O1'!BP190</f>
        <v>0</v>
      </c>
      <c r="AG190" s="266"/>
      <c r="AH190" s="266"/>
      <c r="AI190" s="266"/>
      <c r="AJ190" s="266"/>
      <c r="AK190" s="266">
        <f>'O2'!AK190</f>
        <v>0</v>
      </c>
      <c r="AL190" s="266"/>
      <c r="AM190" s="266"/>
      <c r="AN190" s="266"/>
      <c r="AO190" s="266"/>
      <c r="AP190" s="266"/>
      <c r="AQ190" s="266"/>
      <c r="AR190" s="353">
        <f t="shared" si="24"/>
        <v>0</v>
      </c>
      <c r="AS190" s="353"/>
      <c r="AT190" s="353"/>
      <c r="AU190" s="353"/>
      <c r="AV190" s="353"/>
      <c r="AW190" s="353"/>
      <c r="AX190" s="353"/>
      <c r="AY190" s="202">
        <f>'O1'!AY190</f>
        <v>0</v>
      </c>
      <c r="AZ190" s="598">
        <f t="shared" si="33"/>
        <v>0</v>
      </c>
      <c r="BA190" s="599"/>
      <c r="BB190" s="599"/>
      <c r="BC190" s="599"/>
      <c r="BD190" s="600"/>
      <c r="BE190" s="598">
        <f t="shared" si="34"/>
        <v>0</v>
      </c>
      <c r="BF190" s="599"/>
      <c r="BG190" s="599"/>
      <c r="BH190" s="599"/>
      <c r="BI190" s="599"/>
      <c r="BJ190" s="599"/>
      <c r="BK190" s="600"/>
      <c r="BL190" s="1443">
        <f t="shared" si="25"/>
        <v>0</v>
      </c>
      <c r="BM190" s="1443"/>
      <c r="BN190" s="1443"/>
      <c r="BO190" s="1443"/>
      <c r="BP190" s="1443"/>
      <c r="BQ190" s="1443"/>
      <c r="BR190" s="1443"/>
      <c r="BS190" s="298">
        <f t="shared" si="35"/>
        <v>0</v>
      </c>
      <c r="BT190" s="323">
        <f>'O1'!AZ190</f>
        <v>0</v>
      </c>
      <c r="BU190" s="702" t="str">
        <f t="shared" si="26"/>
        <v>APROPRIAR O MACRO ITEM</v>
      </c>
      <c r="BV190" s="680" t="str">
        <f t="shared" si="27"/>
        <v/>
      </c>
      <c r="BW190" s="680" t="str">
        <f t="shared" si="28"/>
        <v xml:space="preserve"> </v>
      </c>
      <c r="BY190" s="668">
        <f>IF(BU190&lt;&gt;BW190,(IF(BS190=0,BL190*'Q3'!$CA$20,IF(BS190="R",BL190,0))),0)</f>
        <v>0</v>
      </c>
      <c r="BZ190" s="668">
        <f>IF(BU190&lt;&gt;BW190,(IF(BS190=0,BL190*'Q3'!$CA$21,IF(BS190="C",BL190,0))),0)</f>
        <v>0</v>
      </c>
      <c r="CA190" s="668">
        <f>IF(BU190&lt;&gt;BW190,(IF(BS190=0,BL190*'Q3'!$CA$22,IF(BS190="CF",BL190,0))),0)</f>
        <v>0</v>
      </c>
      <c r="CB190" s="668">
        <f>IF(BU190&lt;&gt;BW190,(IF(BS190=0,BL190*'Q3'!$CA$23,IF(BS190="F",BL190,0))),0)</f>
        <v>0</v>
      </c>
      <c r="CD190" s="274">
        <f>'O1'!BL190</f>
        <v>0</v>
      </c>
      <c r="CE190" s="127">
        <f t="shared" si="29"/>
        <v>0</v>
      </c>
      <c r="CF190" s="127">
        <f t="shared" si="30"/>
        <v>0</v>
      </c>
      <c r="CG190" s="127">
        <f t="shared" si="31"/>
        <v>0</v>
      </c>
      <c r="CH190" s="127">
        <f t="shared" si="32"/>
        <v>0</v>
      </c>
    </row>
    <row r="191" spans="2:86" ht="13.5" customHeight="1">
      <c r="B191" s="604">
        <f>'O1'!B191</f>
        <v>0</v>
      </c>
      <c r="C191" s="605"/>
      <c r="D191" s="605"/>
      <c r="E191" s="605"/>
      <c r="F191" s="605"/>
      <c r="G191" s="294">
        <f>'O1'!G191</f>
        <v>0</v>
      </c>
      <c r="H191" s="606"/>
      <c r="I191" s="606"/>
      <c r="J191" s="606"/>
      <c r="K191" s="606"/>
      <c r="L191" s="606"/>
      <c r="M191" s="606"/>
      <c r="N191" s="606"/>
      <c r="O191" s="606"/>
      <c r="P191" s="606"/>
      <c r="Q191" s="606"/>
      <c r="R191" s="606"/>
      <c r="S191" s="606"/>
      <c r="T191" s="606"/>
      <c r="U191" s="606"/>
      <c r="V191" s="606"/>
      <c r="W191" s="606"/>
      <c r="X191" s="606"/>
      <c r="Y191" s="606"/>
      <c r="Z191" s="606"/>
      <c r="AA191" s="606"/>
      <c r="AB191" s="606"/>
      <c r="AC191" s="268">
        <f>'O1'!AC191</f>
        <v>0</v>
      </c>
      <c r="AD191" s="268"/>
      <c r="AE191" s="268"/>
      <c r="AF191" s="266">
        <f>'O1'!BP191</f>
        <v>0</v>
      </c>
      <c r="AG191" s="266"/>
      <c r="AH191" s="266"/>
      <c r="AI191" s="266"/>
      <c r="AJ191" s="266"/>
      <c r="AK191" s="266">
        <f>'O2'!AK191</f>
        <v>0</v>
      </c>
      <c r="AL191" s="266"/>
      <c r="AM191" s="266"/>
      <c r="AN191" s="266"/>
      <c r="AO191" s="266"/>
      <c r="AP191" s="266"/>
      <c r="AQ191" s="266"/>
      <c r="AR191" s="353">
        <f t="shared" si="24"/>
        <v>0</v>
      </c>
      <c r="AS191" s="353"/>
      <c r="AT191" s="353"/>
      <c r="AU191" s="353"/>
      <c r="AV191" s="353"/>
      <c r="AW191" s="353"/>
      <c r="AX191" s="353"/>
      <c r="AY191" s="202">
        <f>'O1'!AY191</f>
        <v>0</v>
      </c>
      <c r="AZ191" s="598">
        <f t="shared" si="33"/>
        <v>0</v>
      </c>
      <c r="BA191" s="599"/>
      <c r="BB191" s="599"/>
      <c r="BC191" s="599"/>
      <c r="BD191" s="600"/>
      <c r="BE191" s="598">
        <f t="shared" si="34"/>
        <v>0</v>
      </c>
      <c r="BF191" s="599"/>
      <c r="BG191" s="599"/>
      <c r="BH191" s="599"/>
      <c r="BI191" s="599"/>
      <c r="BJ191" s="599"/>
      <c r="BK191" s="600"/>
      <c r="BL191" s="1443">
        <f t="shared" si="25"/>
        <v>0</v>
      </c>
      <c r="BM191" s="1443"/>
      <c r="BN191" s="1443"/>
      <c r="BO191" s="1443"/>
      <c r="BP191" s="1443"/>
      <c r="BQ191" s="1443"/>
      <c r="BR191" s="1443"/>
      <c r="BS191" s="298">
        <f t="shared" si="35"/>
        <v>0</v>
      </c>
      <c r="BT191" s="323">
        <f>'O1'!AZ191</f>
        <v>0</v>
      </c>
      <c r="BU191" s="702" t="str">
        <f t="shared" si="26"/>
        <v>APROPRIAR O MACRO ITEM</v>
      </c>
      <c r="BV191" s="680" t="str">
        <f t="shared" si="27"/>
        <v/>
      </c>
      <c r="BW191" s="680" t="str">
        <f t="shared" si="28"/>
        <v xml:space="preserve"> </v>
      </c>
      <c r="BY191" s="668">
        <f>IF(BU191&lt;&gt;BW191,(IF(BS191=0,BL191*'Q3'!$CA$20,IF(BS191="R",BL191,0))),0)</f>
        <v>0</v>
      </c>
      <c r="BZ191" s="668">
        <f>IF(BU191&lt;&gt;BW191,(IF(BS191=0,BL191*'Q3'!$CA$21,IF(BS191="C",BL191,0))),0)</f>
        <v>0</v>
      </c>
      <c r="CA191" s="668">
        <f>IF(BU191&lt;&gt;BW191,(IF(BS191=0,BL191*'Q3'!$CA$22,IF(BS191="CF",BL191,0))),0)</f>
        <v>0</v>
      </c>
      <c r="CB191" s="668">
        <f>IF(BU191&lt;&gt;BW191,(IF(BS191=0,BL191*'Q3'!$CA$23,IF(BS191="F",BL191,0))),0)</f>
        <v>0</v>
      </c>
      <c r="CD191" s="274">
        <f>'O1'!BL191</f>
        <v>0</v>
      </c>
      <c r="CE191" s="127">
        <f t="shared" si="29"/>
        <v>0</v>
      </c>
      <c r="CF191" s="127">
        <f t="shared" si="30"/>
        <v>0</v>
      </c>
      <c r="CG191" s="127">
        <f t="shared" si="31"/>
        <v>0</v>
      </c>
      <c r="CH191" s="127">
        <f t="shared" si="32"/>
        <v>0</v>
      </c>
    </row>
    <row r="192" spans="2:86" ht="13.5" customHeight="1">
      <c r="B192" s="604">
        <f>'O1'!B192</f>
        <v>0</v>
      </c>
      <c r="C192" s="605"/>
      <c r="D192" s="605"/>
      <c r="E192" s="605"/>
      <c r="F192" s="605"/>
      <c r="G192" s="294">
        <f>'O1'!G192</f>
        <v>0</v>
      </c>
      <c r="H192" s="606"/>
      <c r="I192" s="606"/>
      <c r="J192" s="606"/>
      <c r="K192" s="606"/>
      <c r="L192" s="606"/>
      <c r="M192" s="606"/>
      <c r="N192" s="606"/>
      <c r="O192" s="606"/>
      <c r="P192" s="606"/>
      <c r="Q192" s="606"/>
      <c r="R192" s="606"/>
      <c r="S192" s="606"/>
      <c r="T192" s="606"/>
      <c r="U192" s="606"/>
      <c r="V192" s="606"/>
      <c r="W192" s="606"/>
      <c r="X192" s="606"/>
      <c r="Y192" s="606"/>
      <c r="Z192" s="606"/>
      <c r="AA192" s="606"/>
      <c r="AB192" s="606"/>
      <c r="AC192" s="268">
        <f>'O1'!AC192</f>
        <v>0</v>
      </c>
      <c r="AD192" s="268"/>
      <c r="AE192" s="268"/>
      <c r="AF192" s="266">
        <f>'O1'!BP192</f>
        <v>0</v>
      </c>
      <c r="AG192" s="266"/>
      <c r="AH192" s="266"/>
      <c r="AI192" s="266"/>
      <c r="AJ192" s="266"/>
      <c r="AK192" s="266">
        <f>'O2'!AK192</f>
        <v>0</v>
      </c>
      <c r="AL192" s="266"/>
      <c r="AM192" s="266"/>
      <c r="AN192" s="266"/>
      <c r="AO192" s="266"/>
      <c r="AP192" s="266"/>
      <c r="AQ192" s="266"/>
      <c r="AR192" s="353">
        <f t="shared" si="24"/>
        <v>0</v>
      </c>
      <c r="AS192" s="353"/>
      <c r="AT192" s="353"/>
      <c r="AU192" s="353"/>
      <c r="AV192" s="353"/>
      <c r="AW192" s="353"/>
      <c r="AX192" s="353"/>
      <c r="AY192" s="202">
        <f>'O1'!AY192</f>
        <v>0</v>
      </c>
      <c r="AZ192" s="598">
        <f t="shared" si="33"/>
        <v>0</v>
      </c>
      <c r="BA192" s="599"/>
      <c r="BB192" s="599"/>
      <c r="BC192" s="599"/>
      <c r="BD192" s="600"/>
      <c r="BE192" s="598">
        <f t="shared" si="34"/>
        <v>0</v>
      </c>
      <c r="BF192" s="599"/>
      <c r="BG192" s="599"/>
      <c r="BH192" s="599"/>
      <c r="BI192" s="599"/>
      <c r="BJ192" s="599"/>
      <c r="BK192" s="600"/>
      <c r="BL192" s="1443">
        <f t="shared" si="25"/>
        <v>0</v>
      </c>
      <c r="BM192" s="1443"/>
      <c r="BN192" s="1443"/>
      <c r="BO192" s="1443"/>
      <c r="BP192" s="1443"/>
      <c r="BQ192" s="1443"/>
      <c r="BR192" s="1443"/>
      <c r="BS192" s="298">
        <f t="shared" si="35"/>
        <v>0</v>
      </c>
      <c r="BT192" s="323">
        <f>'O1'!AZ192</f>
        <v>0</v>
      </c>
      <c r="BU192" s="702" t="str">
        <f t="shared" si="26"/>
        <v>APROPRIAR O MACRO ITEM</v>
      </c>
      <c r="BV192" s="680" t="str">
        <f t="shared" si="27"/>
        <v/>
      </c>
      <c r="BW192" s="680" t="str">
        <f t="shared" si="28"/>
        <v xml:space="preserve"> </v>
      </c>
      <c r="BY192" s="668">
        <f>IF(BU192&lt;&gt;BW192,(IF(BS192=0,BL192*'Q3'!$CA$20,IF(BS192="R",BL192,0))),0)</f>
        <v>0</v>
      </c>
      <c r="BZ192" s="668">
        <f>IF(BU192&lt;&gt;BW192,(IF(BS192=0,BL192*'Q3'!$CA$21,IF(BS192="C",BL192,0))),0)</f>
        <v>0</v>
      </c>
      <c r="CA192" s="668">
        <f>IF(BU192&lt;&gt;BW192,(IF(BS192=0,BL192*'Q3'!$CA$22,IF(BS192="CF",BL192,0))),0)</f>
        <v>0</v>
      </c>
      <c r="CB192" s="668">
        <f>IF(BU192&lt;&gt;BW192,(IF(BS192=0,BL192*'Q3'!$CA$23,IF(BS192="F",BL192,0))),0)</f>
        <v>0</v>
      </c>
      <c r="CD192" s="274">
        <f>'O1'!BL192</f>
        <v>0</v>
      </c>
      <c r="CE192" s="127">
        <f t="shared" si="29"/>
        <v>0</v>
      </c>
      <c r="CF192" s="127">
        <f t="shared" si="30"/>
        <v>0</v>
      </c>
      <c r="CG192" s="127">
        <f t="shared" si="31"/>
        <v>0</v>
      </c>
      <c r="CH192" s="127">
        <f t="shared" si="32"/>
        <v>0</v>
      </c>
    </row>
    <row r="193" spans="2:86" ht="13.5" customHeight="1">
      <c r="B193" s="604">
        <f>'O1'!B193</f>
        <v>0</v>
      </c>
      <c r="C193" s="605"/>
      <c r="D193" s="605"/>
      <c r="E193" s="605"/>
      <c r="F193" s="605"/>
      <c r="G193" s="294">
        <f>'O1'!G193</f>
        <v>0</v>
      </c>
      <c r="H193" s="606"/>
      <c r="I193" s="606"/>
      <c r="J193" s="606"/>
      <c r="K193" s="606"/>
      <c r="L193" s="606"/>
      <c r="M193" s="606"/>
      <c r="N193" s="606"/>
      <c r="O193" s="606"/>
      <c r="P193" s="606"/>
      <c r="Q193" s="606"/>
      <c r="R193" s="606"/>
      <c r="S193" s="606"/>
      <c r="T193" s="606"/>
      <c r="U193" s="606"/>
      <c r="V193" s="606"/>
      <c r="W193" s="606"/>
      <c r="X193" s="606"/>
      <c r="Y193" s="606"/>
      <c r="Z193" s="606"/>
      <c r="AA193" s="606"/>
      <c r="AB193" s="606"/>
      <c r="AC193" s="268">
        <f>'O1'!AC193</f>
        <v>0</v>
      </c>
      <c r="AD193" s="268"/>
      <c r="AE193" s="268"/>
      <c r="AF193" s="266">
        <f>'O1'!BP193</f>
        <v>0</v>
      </c>
      <c r="AG193" s="266"/>
      <c r="AH193" s="266"/>
      <c r="AI193" s="266"/>
      <c r="AJ193" s="266"/>
      <c r="AK193" s="266">
        <f>'O2'!AK193</f>
        <v>0</v>
      </c>
      <c r="AL193" s="266"/>
      <c r="AM193" s="266"/>
      <c r="AN193" s="266"/>
      <c r="AO193" s="266"/>
      <c r="AP193" s="266"/>
      <c r="AQ193" s="266"/>
      <c r="AR193" s="353">
        <f t="shared" si="24"/>
        <v>0</v>
      </c>
      <c r="AS193" s="353"/>
      <c r="AT193" s="353"/>
      <c r="AU193" s="353"/>
      <c r="AV193" s="353"/>
      <c r="AW193" s="353"/>
      <c r="AX193" s="353"/>
      <c r="AY193" s="202">
        <f>'O1'!AY193</f>
        <v>0</v>
      </c>
      <c r="AZ193" s="598">
        <f t="shared" si="33"/>
        <v>0</v>
      </c>
      <c r="BA193" s="599"/>
      <c r="BB193" s="599"/>
      <c r="BC193" s="599"/>
      <c r="BD193" s="600"/>
      <c r="BE193" s="598">
        <f t="shared" si="34"/>
        <v>0</v>
      </c>
      <c r="BF193" s="599"/>
      <c r="BG193" s="599"/>
      <c r="BH193" s="599"/>
      <c r="BI193" s="599"/>
      <c r="BJ193" s="599"/>
      <c r="BK193" s="600"/>
      <c r="BL193" s="1443">
        <f t="shared" si="25"/>
        <v>0</v>
      </c>
      <c r="BM193" s="1443"/>
      <c r="BN193" s="1443"/>
      <c r="BO193" s="1443"/>
      <c r="BP193" s="1443"/>
      <c r="BQ193" s="1443"/>
      <c r="BR193" s="1443"/>
      <c r="BS193" s="298">
        <f t="shared" si="35"/>
        <v>0</v>
      </c>
      <c r="BT193" s="323">
        <f>'O1'!AZ193</f>
        <v>0</v>
      </c>
      <c r="BU193" s="702" t="str">
        <f t="shared" si="26"/>
        <v>APROPRIAR O MACRO ITEM</v>
      </c>
      <c r="BV193" s="680" t="str">
        <f t="shared" si="27"/>
        <v/>
      </c>
      <c r="BW193" s="680" t="str">
        <f t="shared" si="28"/>
        <v xml:space="preserve"> </v>
      </c>
      <c r="BY193" s="668">
        <f>IF(BU193&lt;&gt;BW193,(IF(BS193=0,BL193*'Q3'!$CA$20,IF(BS193="R",BL193,0))),0)</f>
        <v>0</v>
      </c>
      <c r="BZ193" s="668">
        <f>IF(BU193&lt;&gt;BW193,(IF(BS193=0,BL193*'Q3'!$CA$21,IF(BS193="C",BL193,0))),0)</f>
        <v>0</v>
      </c>
      <c r="CA193" s="668">
        <f>IF(BU193&lt;&gt;BW193,(IF(BS193=0,BL193*'Q3'!$CA$22,IF(BS193="CF",BL193,0))),0)</f>
        <v>0</v>
      </c>
      <c r="CB193" s="668">
        <f>IF(BU193&lt;&gt;BW193,(IF(BS193=0,BL193*'Q3'!$CA$23,IF(BS193="F",BL193,0))),0)</f>
        <v>0</v>
      </c>
      <c r="CD193" s="274">
        <f>'O1'!BL193</f>
        <v>0</v>
      </c>
      <c r="CE193" s="127">
        <f t="shared" si="29"/>
        <v>0</v>
      </c>
      <c r="CF193" s="127">
        <f t="shared" si="30"/>
        <v>0</v>
      </c>
      <c r="CG193" s="127">
        <f t="shared" si="31"/>
        <v>0</v>
      </c>
      <c r="CH193" s="127">
        <f t="shared" si="32"/>
        <v>0</v>
      </c>
    </row>
    <row r="194" spans="2:86" ht="13.5" customHeight="1">
      <c r="B194" s="604">
        <f>'O1'!B194</f>
        <v>0</v>
      </c>
      <c r="C194" s="605"/>
      <c r="D194" s="605"/>
      <c r="E194" s="605"/>
      <c r="F194" s="605"/>
      <c r="G194" s="294">
        <f>'O1'!G194</f>
        <v>0</v>
      </c>
      <c r="H194" s="606"/>
      <c r="I194" s="606"/>
      <c r="J194" s="606"/>
      <c r="K194" s="606"/>
      <c r="L194" s="606"/>
      <c r="M194" s="606"/>
      <c r="N194" s="606"/>
      <c r="O194" s="606"/>
      <c r="P194" s="606"/>
      <c r="Q194" s="606"/>
      <c r="R194" s="606"/>
      <c r="S194" s="606"/>
      <c r="T194" s="606"/>
      <c r="U194" s="606"/>
      <c r="V194" s="606"/>
      <c r="W194" s="606"/>
      <c r="X194" s="606"/>
      <c r="Y194" s="606"/>
      <c r="Z194" s="606"/>
      <c r="AA194" s="606"/>
      <c r="AB194" s="606"/>
      <c r="AC194" s="268">
        <f>'O1'!AC194</f>
        <v>0</v>
      </c>
      <c r="AD194" s="268"/>
      <c r="AE194" s="268"/>
      <c r="AF194" s="266">
        <f>'O1'!BP194</f>
        <v>0</v>
      </c>
      <c r="AG194" s="266"/>
      <c r="AH194" s="266"/>
      <c r="AI194" s="266"/>
      <c r="AJ194" s="266"/>
      <c r="AK194" s="266">
        <f>'O2'!AK194</f>
        <v>0</v>
      </c>
      <c r="AL194" s="266"/>
      <c r="AM194" s="266"/>
      <c r="AN194" s="266"/>
      <c r="AO194" s="266"/>
      <c r="AP194" s="266"/>
      <c r="AQ194" s="266"/>
      <c r="AR194" s="353">
        <f t="shared" si="24"/>
        <v>0</v>
      </c>
      <c r="AS194" s="353"/>
      <c r="AT194" s="353"/>
      <c r="AU194" s="353"/>
      <c r="AV194" s="353"/>
      <c r="AW194" s="353"/>
      <c r="AX194" s="353"/>
      <c r="AY194" s="202">
        <f>'O1'!AY194</f>
        <v>0</v>
      </c>
      <c r="AZ194" s="598">
        <f t="shared" si="33"/>
        <v>0</v>
      </c>
      <c r="BA194" s="599"/>
      <c r="BB194" s="599"/>
      <c r="BC194" s="599"/>
      <c r="BD194" s="600"/>
      <c r="BE194" s="598">
        <f t="shared" si="34"/>
        <v>0</v>
      </c>
      <c r="BF194" s="599"/>
      <c r="BG194" s="599"/>
      <c r="BH194" s="599"/>
      <c r="BI194" s="599"/>
      <c r="BJ194" s="599"/>
      <c r="BK194" s="600"/>
      <c r="BL194" s="1443">
        <f t="shared" si="25"/>
        <v>0</v>
      </c>
      <c r="BM194" s="1443"/>
      <c r="BN194" s="1443"/>
      <c r="BO194" s="1443"/>
      <c r="BP194" s="1443"/>
      <c r="BQ194" s="1443"/>
      <c r="BR194" s="1443"/>
      <c r="BS194" s="298">
        <f t="shared" si="35"/>
        <v>0</v>
      </c>
      <c r="BT194" s="323">
        <f>'O1'!AZ194</f>
        <v>0</v>
      </c>
      <c r="BU194" s="702" t="str">
        <f t="shared" si="26"/>
        <v>APROPRIAR O MACRO ITEM</v>
      </c>
      <c r="BV194" s="680" t="str">
        <f t="shared" si="27"/>
        <v/>
      </c>
      <c r="BW194" s="680" t="str">
        <f t="shared" si="28"/>
        <v xml:space="preserve"> </v>
      </c>
      <c r="BY194" s="668">
        <f>IF(BU194&lt;&gt;BW194,(IF(BS194=0,BL194*'Q3'!$CA$20,IF(BS194="R",BL194,0))),0)</f>
        <v>0</v>
      </c>
      <c r="BZ194" s="668">
        <f>IF(BU194&lt;&gt;BW194,(IF(BS194=0,BL194*'Q3'!$CA$21,IF(BS194="C",BL194,0))),0)</f>
        <v>0</v>
      </c>
      <c r="CA194" s="668">
        <f>IF(BU194&lt;&gt;BW194,(IF(BS194=0,BL194*'Q3'!$CA$22,IF(BS194="CF",BL194,0))),0)</f>
        <v>0</v>
      </c>
      <c r="CB194" s="668">
        <f>IF(BU194&lt;&gt;BW194,(IF(BS194=0,BL194*'Q3'!$CA$23,IF(BS194="F",BL194,0))),0)</f>
        <v>0</v>
      </c>
      <c r="CD194" s="274">
        <f>'O1'!BL194</f>
        <v>0</v>
      </c>
      <c r="CE194" s="127">
        <f t="shared" si="29"/>
        <v>0</v>
      </c>
      <c r="CF194" s="127">
        <f t="shared" si="30"/>
        <v>0</v>
      </c>
      <c r="CG194" s="127">
        <f t="shared" si="31"/>
        <v>0</v>
      </c>
      <c r="CH194" s="127">
        <f t="shared" si="32"/>
        <v>0</v>
      </c>
    </row>
    <row r="195" spans="2:86" ht="13.5" customHeight="1">
      <c r="B195" s="604">
        <f>'O1'!B195</f>
        <v>0</v>
      </c>
      <c r="C195" s="605"/>
      <c r="D195" s="605"/>
      <c r="E195" s="605"/>
      <c r="F195" s="605"/>
      <c r="G195" s="294">
        <f>'O1'!G195</f>
        <v>0</v>
      </c>
      <c r="H195" s="606"/>
      <c r="I195" s="606"/>
      <c r="J195" s="606"/>
      <c r="K195" s="606"/>
      <c r="L195" s="606"/>
      <c r="M195" s="606"/>
      <c r="N195" s="606"/>
      <c r="O195" s="606"/>
      <c r="P195" s="606"/>
      <c r="Q195" s="606"/>
      <c r="R195" s="606"/>
      <c r="S195" s="606"/>
      <c r="T195" s="606"/>
      <c r="U195" s="606"/>
      <c r="V195" s="606"/>
      <c r="W195" s="606"/>
      <c r="X195" s="606"/>
      <c r="Y195" s="606"/>
      <c r="Z195" s="606"/>
      <c r="AA195" s="606"/>
      <c r="AB195" s="606"/>
      <c r="AC195" s="268">
        <f>'O1'!AC195</f>
        <v>0</v>
      </c>
      <c r="AD195" s="268"/>
      <c r="AE195" s="268"/>
      <c r="AF195" s="266">
        <f>'O1'!BP195</f>
        <v>0</v>
      </c>
      <c r="AG195" s="266"/>
      <c r="AH195" s="266"/>
      <c r="AI195" s="266"/>
      <c r="AJ195" s="266"/>
      <c r="AK195" s="266">
        <f>'O2'!AK195</f>
        <v>0</v>
      </c>
      <c r="AL195" s="266"/>
      <c r="AM195" s="266"/>
      <c r="AN195" s="266"/>
      <c r="AO195" s="266"/>
      <c r="AP195" s="266"/>
      <c r="AQ195" s="266"/>
      <c r="AR195" s="353">
        <f t="shared" si="24"/>
        <v>0</v>
      </c>
      <c r="AS195" s="353"/>
      <c r="AT195" s="353"/>
      <c r="AU195" s="353"/>
      <c r="AV195" s="353"/>
      <c r="AW195" s="353"/>
      <c r="AX195" s="353"/>
      <c r="AY195" s="202">
        <f>'O1'!AY195</f>
        <v>0</v>
      </c>
      <c r="AZ195" s="598">
        <f t="shared" si="33"/>
        <v>0</v>
      </c>
      <c r="BA195" s="599"/>
      <c r="BB195" s="599"/>
      <c r="BC195" s="599"/>
      <c r="BD195" s="600"/>
      <c r="BE195" s="598">
        <f t="shared" si="34"/>
        <v>0</v>
      </c>
      <c r="BF195" s="599"/>
      <c r="BG195" s="599"/>
      <c r="BH195" s="599"/>
      <c r="BI195" s="599"/>
      <c r="BJ195" s="599"/>
      <c r="BK195" s="600"/>
      <c r="BL195" s="1443">
        <f t="shared" si="25"/>
        <v>0</v>
      </c>
      <c r="BM195" s="1443"/>
      <c r="BN195" s="1443"/>
      <c r="BO195" s="1443"/>
      <c r="BP195" s="1443"/>
      <c r="BQ195" s="1443"/>
      <c r="BR195" s="1443"/>
      <c r="BS195" s="298">
        <f t="shared" si="35"/>
        <v>0</v>
      </c>
      <c r="BT195" s="323">
        <f>'O1'!AZ195</f>
        <v>0</v>
      </c>
      <c r="BU195" s="702" t="str">
        <f t="shared" si="26"/>
        <v>APROPRIAR O MACRO ITEM</v>
      </c>
      <c r="BV195" s="680" t="str">
        <f t="shared" si="27"/>
        <v/>
      </c>
      <c r="BW195" s="680" t="str">
        <f t="shared" si="28"/>
        <v xml:space="preserve"> </v>
      </c>
      <c r="BY195" s="668">
        <f>IF(BU195&lt;&gt;BW195,(IF(BS195=0,BL195*'Q3'!$CA$20,IF(BS195="R",BL195,0))),0)</f>
        <v>0</v>
      </c>
      <c r="BZ195" s="668">
        <f>IF(BU195&lt;&gt;BW195,(IF(BS195=0,BL195*'Q3'!$CA$21,IF(BS195="C",BL195,0))),0)</f>
        <v>0</v>
      </c>
      <c r="CA195" s="668">
        <f>IF(BU195&lt;&gt;BW195,(IF(BS195=0,BL195*'Q3'!$CA$22,IF(BS195="CF",BL195,0))),0)</f>
        <v>0</v>
      </c>
      <c r="CB195" s="668">
        <f>IF(BU195&lt;&gt;BW195,(IF(BS195=0,BL195*'Q3'!$CA$23,IF(BS195="F",BL195,0))),0)</f>
        <v>0</v>
      </c>
      <c r="CD195" s="274">
        <f>'O1'!BL195</f>
        <v>0</v>
      </c>
      <c r="CE195" s="127">
        <f t="shared" si="29"/>
        <v>0</v>
      </c>
      <c r="CF195" s="127">
        <f t="shared" si="30"/>
        <v>0</v>
      </c>
      <c r="CG195" s="127">
        <f t="shared" si="31"/>
        <v>0</v>
      </c>
      <c r="CH195" s="127">
        <f t="shared" si="32"/>
        <v>0</v>
      </c>
    </row>
    <row r="196" spans="2:86" ht="13.5" customHeight="1">
      <c r="B196" s="604">
        <f>'O1'!B196</f>
        <v>0</v>
      </c>
      <c r="C196" s="605"/>
      <c r="D196" s="605"/>
      <c r="E196" s="605"/>
      <c r="F196" s="605"/>
      <c r="G196" s="294">
        <f>'O1'!G196</f>
        <v>0</v>
      </c>
      <c r="H196" s="606"/>
      <c r="I196" s="606"/>
      <c r="J196" s="606"/>
      <c r="K196" s="606"/>
      <c r="L196" s="606"/>
      <c r="M196" s="606"/>
      <c r="N196" s="606"/>
      <c r="O196" s="606"/>
      <c r="P196" s="606"/>
      <c r="Q196" s="606"/>
      <c r="R196" s="606"/>
      <c r="S196" s="606"/>
      <c r="T196" s="606"/>
      <c r="U196" s="606"/>
      <c r="V196" s="606"/>
      <c r="W196" s="606"/>
      <c r="X196" s="606"/>
      <c r="Y196" s="606"/>
      <c r="Z196" s="606"/>
      <c r="AA196" s="606"/>
      <c r="AB196" s="606"/>
      <c r="AC196" s="268">
        <f>'O1'!AC196</f>
        <v>0</v>
      </c>
      <c r="AD196" s="268"/>
      <c r="AE196" s="268"/>
      <c r="AF196" s="266">
        <f>'O1'!BP196</f>
        <v>0</v>
      </c>
      <c r="AG196" s="266"/>
      <c r="AH196" s="266"/>
      <c r="AI196" s="266"/>
      <c r="AJ196" s="266"/>
      <c r="AK196" s="266">
        <f>'O2'!AK196</f>
        <v>0</v>
      </c>
      <c r="AL196" s="266"/>
      <c r="AM196" s="266"/>
      <c r="AN196" s="266"/>
      <c r="AO196" s="266"/>
      <c r="AP196" s="266"/>
      <c r="AQ196" s="266"/>
      <c r="AR196" s="353">
        <f t="shared" si="24"/>
        <v>0</v>
      </c>
      <c r="AS196" s="353"/>
      <c r="AT196" s="353"/>
      <c r="AU196" s="353"/>
      <c r="AV196" s="353"/>
      <c r="AW196" s="353"/>
      <c r="AX196" s="353"/>
      <c r="AY196" s="202">
        <f>'O1'!AY196</f>
        <v>0</v>
      </c>
      <c r="AZ196" s="598">
        <f t="shared" si="33"/>
        <v>0</v>
      </c>
      <c r="BA196" s="599"/>
      <c r="BB196" s="599"/>
      <c r="BC196" s="599"/>
      <c r="BD196" s="600"/>
      <c r="BE196" s="598">
        <f t="shared" si="34"/>
        <v>0</v>
      </c>
      <c r="BF196" s="599"/>
      <c r="BG196" s="599"/>
      <c r="BH196" s="599"/>
      <c r="BI196" s="599"/>
      <c r="BJ196" s="599"/>
      <c r="BK196" s="600"/>
      <c r="BL196" s="1443">
        <f t="shared" si="25"/>
        <v>0</v>
      </c>
      <c r="BM196" s="1443"/>
      <c r="BN196" s="1443"/>
      <c r="BO196" s="1443"/>
      <c r="BP196" s="1443"/>
      <c r="BQ196" s="1443"/>
      <c r="BR196" s="1443"/>
      <c r="BS196" s="298">
        <f t="shared" si="35"/>
        <v>0</v>
      </c>
      <c r="BT196" s="323">
        <f>'O1'!AZ196</f>
        <v>0</v>
      </c>
      <c r="BU196" s="702" t="str">
        <f t="shared" si="26"/>
        <v>APROPRIAR O MACRO ITEM</v>
      </c>
      <c r="BV196" s="680" t="str">
        <f t="shared" si="27"/>
        <v/>
      </c>
      <c r="BW196" s="680" t="str">
        <f t="shared" si="28"/>
        <v xml:space="preserve"> </v>
      </c>
      <c r="BY196" s="668">
        <f>IF(BU196&lt;&gt;BW196,(IF(BS196=0,BL196*'Q3'!$CA$20,IF(BS196="R",BL196,0))),0)</f>
        <v>0</v>
      </c>
      <c r="BZ196" s="668">
        <f>IF(BU196&lt;&gt;BW196,(IF(BS196=0,BL196*'Q3'!$CA$21,IF(BS196="C",BL196,0))),0)</f>
        <v>0</v>
      </c>
      <c r="CA196" s="668">
        <f>IF(BU196&lt;&gt;BW196,(IF(BS196=0,BL196*'Q3'!$CA$22,IF(BS196="CF",BL196,0))),0)</f>
        <v>0</v>
      </c>
      <c r="CB196" s="668">
        <f>IF(BU196&lt;&gt;BW196,(IF(BS196=0,BL196*'Q3'!$CA$23,IF(BS196="F",BL196,0))),0)</f>
        <v>0</v>
      </c>
      <c r="CD196" s="274">
        <f>'O1'!BL196</f>
        <v>0</v>
      </c>
      <c r="CE196" s="127">
        <f t="shared" si="29"/>
        <v>0</v>
      </c>
      <c r="CF196" s="127">
        <f t="shared" si="30"/>
        <v>0</v>
      </c>
      <c r="CG196" s="127">
        <f t="shared" si="31"/>
        <v>0</v>
      </c>
      <c r="CH196" s="127">
        <f t="shared" si="32"/>
        <v>0</v>
      </c>
    </row>
    <row r="197" spans="2:86" ht="13.5" customHeight="1">
      <c r="B197" s="604">
        <f>'O1'!B197</f>
        <v>0</v>
      </c>
      <c r="C197" s="605"/>
      <c r="D197" s="605"/>
      <c r="E197" s="605"/>
      <c r="F197" s="605"/>
      <c r="G197" s="294">
        <f>'O1'!G197</f>
        <v>0</v>
      </c>
      <c r="H197" s="606"/>
      <c r="I197" s="606"/>
      <c r="J197" s="606"/>
      <c r="K197" s="606"/>
      <c r="L197" s="606"/>
      <c r="M197" s="606"/>
      <c r="N197" s="606"/>
      <c r="O197" s="606"/>
      <c r="P197" s="606"/>
      <c r="Q197" s="606"/>
      <c r="R197" s="606"/>
      <c r="S197" s="606"/>
      <c r="T197" s="606"/>
      <c r="U197" s="606"/>
      <c r="V197" s="606"/>
      <c r="W197" s="606"/>
      <c r="X197" s="606"/>
      <c r="Y197" s="606"/>
      <c r="Z197" s="606"/>
      <c r="AA197" s="606"/>
      <c r="AB197" s="606"/>
      <c r="AC197" s="268">
        <f>'O1'!AC197</f>
        <v>0</v>
      </c>
      <c r="AD197" s="268"/>
      <c r="AE197" s="268"/>
      <c r="AF197" s="266">
        <f>'O1'!BP197</f>
        <v>0</v>
      </c>
      <c r="AG197" s="266"/>
      <c r="AH197" s="266"/>
      <c r="AI197" s="266"/>
      <c r="AJ197" s="266"/>
      <c r="AK197" s="266">
        <f>'O2'!AK197</f>
        <v>0</v>
      </c>
      <c r="AL197" s="266"/>
      <c r="AM197" s="266"/>
      <c r="AN197" s="266"/>
      <c r="AO197" s="266"/>
      <c r="AP197" s="266"/>
      <c r="AQ197" s="266"/>
      <c r="AR197" s="353">
        <f t="shared" si="24"/>
        <v>0</v>
      </c>
      <c r="AS197" s="353"/>
      <c r="AT197" s="353"/>
      <c r="AU197" s="353"/>
      <c r="AV197" s="353"/>
      <c r="AW197" s="353"/>
      <c r="AX197" s="353"/>
      <c r="AY197" s="202">
        <f>'O1'!AY197</f>
        <v>0</v>
      </c>
      <c r="AZ197" s="598">
        <f t="shared" si="33"/>
        <v>0</v>
      </c>
      <c r="BA197" s="599"/>
      <c r="BB197" s="599"/>
      <c r="BC197" s="599"/>
      <c r="BD197" s="600"/>
      <c r="BE197" s="598">
        <f t="shared" si="34"/>
        <v>0</v>
      </c>
      <c r="BF197" s="599"/>
      <c r="BG197" s="599"/>
      <c r="BH197" s="599"/>
      <c r="BI197" s="599"/>
      <c r="BJ197" s="599"/>
      <c r="BK197" s="600"/>
      <c r="BL197" s="1443">
        <f t="shared" si="25"/>
        <v>0</v>
      </c>
      <c r="BM197" s="1443"/>
      <c r="BN197" s="1443"/>
      <c r="BO197" s="1443"/>
      <c r="BP197" s="1443"/>
      <c r="BQ197" s="1443"/>
      <c r="BR197" s="1443"/>
      <c r="BS197" s="298">
        <f t="shared" si="35"/>
        <v>0</v>
      </c>
      <c r="BT197" s="323">
        <f>'O1'!AZ197</f>
        <v>0</v>
      </c>
      <c r="BU197" s="702" t="str">
        <f t="shared" si="26"/>
        <v>APROPRIAR O MACRO ITEM</v>
      </c>
      <c r="BV197" s="680" t="str">
        <f t="shared" si="27"/>
        <v/>
      </c>
      <c r="BW197" s="680" t="str">
        <f t="shared" si="28"/>
        <v xml:space="preserve"> </v>
      </c>
      <c r="BY197" s="668">
        <f>IF(BU197&lt;&gt;BW197,(IF(BS197=0,BL197*'Q3'!$CA$20,IF(BS197="R",BL197,0))),0)</f>
        <v>0</v>
      </c>
      <c r="BZ197" s="668">
        <f>IF(BU197&lt;&gt;BW197,(IF(BS197=0,BL197*'Q3'!$CA$21,IF(BS197="C",BL197,0))),0)</f>
        <v>0</v>
      </c>
      <c r="CA197" s="668">
        <f>IF(BU197&lt;&gt;BW197,(IF(BS197=0,BL197*'Q3'!$CA$22,IF(BS197="CF",BL197,0))),0)</f>
        <v>0</v>
      </c>
      <c r="CB197" s="668">
        <f>IF(BU197&lt;&gt;BW197,(IF(BS197=0,BL197*'Q3'!$CA$23,IF(BS197="F",BL197,0))),0)</f>
        <v>0</v>
      </c>
      <c r="CD197" s="274">
        <f>'O1'!BL197</f>
        <v>0</v>
      </c>
      <c r="CE197" s="127">
        <f t="shared" si="29"/>
        <v>0</v>
      </c>
      <c r="CF197" s="127">
        <f t="shared" si="30"/>
        <v>0</v>
      </c>
      <c r="CG197" s="127">
        <f t="shared" si="31"/>
        <v>0</v>
      </c>
      <c r="CH197" s="127">
        <f t="shared" si="32"/>
        <v>0</v>
      </c>
    </row>
    <row r="198" spans="2:86" ht="13.5" customHeight="1">
      <c r="B198" s="604">
        <f>'O1'!B198</f>
        <v>0</v>
      </c>
      <c r="C198" s="605"/>
      <c r="D198" s="605"/>
      <c r="E198" s="605"/>
      <c r="F198" s="605"/>
      <c r="G198" s="294">
        <f>'O1'!G198</f>
        <v>0</v>
      </c>
      <c r="H198" s="606"/>
      <c r="I198" s="606"/>
      <c r="J198" s="606"/>
      <c r="K198" s="606"/>
      <c r="L198" s="606"/>
      <c r="M198" s="606"/>
      <c r="N198" s="606"/>
      <c r="O198" s="606"/>
      <c r="P198" s="606"/>
      <c r="Q198" s="606"/>
      <c r="R198" s="606"/>
      <c r="S198" s="606"/>
      <c r="T198" s="606"/>
      <c r="U198" s="606"/>
      <c r="V198" s="606"/>
      <c r="W198" s="606"/>
      <c r="X198" s="606"/>
      <c r="Y198" s="606"/>
      <c r="Z198" s="606"/>
      <c r="AA198" s="606"/>
      <c r="AB198" s="606"/>
      <c r="AC198" s="268">
        <f>'O1'!AC198</f>
        <v>0</v>
      </c>
      <c r="AD198" s="268"/>
      <c r="AE198" s="268"/>
      <c r="AF198" s="266">
        <f>'O1'!BP198</f>
        <v>0</v>
      </c>
      <c r="AG198" s="266"/>
      <c r="AH198" s="266"/>
      <c r="AI198" s="266"/>
      <c r="AJ198" s="266"/>
      <c r="AK198" s="266">
        <f>'O2'!AK198</f>
        <v>0</v>
      </c>
      <c r="AL198" s="266"/>
      <c r="AM198" s="266"/>
      <c r="AN198" s="266"/>
      <c r="AO198" s="266"/>
      <c r="AP198" s="266"/>
      <c r="AQ198" s="266"/>
      <c r="AR198" s="353">
        <f t="shared" si="24"/>
        <v>0</v>
      </c>
      <c r="AS198" s="353"/>
      <c r="AT198" s="353"/>
      <c r="AU198" s="353"/>
      <c r="AV198" s="353"/>
      <c r="AW198" s="353"/>
      <c r="AX198" s="353"/>
      <c r="AY198" s="202">
        <f>'O1'!AY198</f>
        <v>0</v>
      </c>
      <c r="AZ198" s="598">
        <f t="shared" si="33"/>
        <v>0</v>
      </c>
      <c r="BA198" s="599"/>
      <c r="BB198" s="599"/>
      <c r="BC198" s="599"/>
      <c r="BD198" s="600"/>
      <c r="BE198" s="598">
        <f t="shared" si="34"/>
        <v>0</v>
      </c>
      <c r="BF198" s="599"/>
      <c r="BG198" s="599"/>
      <c r="BH198" s="599"/>
      <c r="BI198" s="599"/>
      <c r="BJ198" s="599"/>
      <c r="BK198" s="600"/>
      <c r="BL198" s="1443">
        <f t="shared" si="25"/>
        <v>0</v>
      </c>
      <c r="BM198" s="1443"/>
      <c r="BN198" s="1443"/>
      <c r="BO198" s="1443"/>
      <c r="BP198" s="1443"/>
      <c r="BQ198" s="1443"/>
      <c r="BR198" s="1443"/>
      <c r="BS198" s="298">
        <f t="shared" si="35"/>
        <v>0</v>
      </c>
      <c r="BT198" s="323">
        <f>'O1'!AZ198</f>
        <v>0</v>
      </c>
      <c r="BU198" s="702" t="str">
        <f t="shared" si="26"/>
        <v>APROPRIAR O MACRO ITEM</v>
      </c>
      <c r="BV198" s="680" t="str">
        <f t="shared" si="27"/>
        <v/>
      </c>
      <c r="BW198" s="680" t="str">
        <f t="shared" si="28"/>
        <v xml:space="preserve"> </v>
      </c>
      <c r="BY198" s="668">
        <f>IF(BU198&lt;&gt;BW198,(IF(BS198=0,BL198*'Q3'!$CA$20,IF(BS198="R",BL198,0))),0)</f>
        <v>0</v>
      </c>
      <c r="BZ198" s="668">
        <f>IF(BU198&lt;&gt;BW198,(IF(BS198=0,BL198*'Q3'!$CA$21,IF(BS198="C",BL198,0))),0)</f>
        <v>0</v>
      </c>
      <c r="CA198" s="668">
        <f>IF(BU198&lt;&gt;BW198,(IF(BS198=0,BL198*'Q3'!$CA$22,IF(BS198="CF",BL198,0))),0)</f>
        <v>0</v>
      </c>
      <c r="CB198" s="668">
        <f>IF(BU198&lt;&gt;BW198,(IF(BS198=0,BL198*'Q3'!$CA$23,IF(BS198="F",BL198,0))),0)</f>
        <v>0</v>
      </c>
      <c r="CD198" s="274">
        <f>'O1'!BL198</f>
        <v>0</v>
      </c>
      <c r="CE198" s="127">
        <f t="shared" si="29"/>
        <v>0</v>
      </c>
      <c r="CF198" s="127">
        <f t="shared" si="30"/>
        <v>0</v>
      </c>
      <c r="CG198" s="127">
        <f t="shared" si="31"/>
        <v>0</v>
      </c>
      <c r="CH198" s="127">
        <f t="shared" si="32"/>
        <v>0</v>
      </c>
    </row>
    <row r="199" spans="2:86" ht="13.5" customHeight="1">
      <c r="B199" s="604">
        <f>'O1'!B199</f>
        <v>0</v>
      </c>
      <c r="C199" s="605"/>
      <c r="D199" s="605"/>
      <c r="E199" s="605"/>
      <c r="F199" s="605"/>
      <c r="G199" s="294">
        <f>'O1'!G199</f>
        <v>0</v>
      </c>
      <c r="H199" s="606"/>
      <c r="I199" s="606"/>
      <c r="J199" s="606"/>
      <c r="K199" s="606"/>
      <c r="L199" s="606"/>
      <c r="M199" s="606"/>
      <c r="N199" s="606"/>
      <c r="O199" s="606"/>
      <c r="P199" s="606"/>
      <c r="Q199" s="606"/>
      <c r="R199" s="606"/>
      <c r="S199" s="606"/>
      <c r="T199" s="606"/>
      <c r="U199" s="606"/>
      <c r="V199" s="606"/>
      <c r="W199" s="606"/>
      <c r="X199" s="606"/>
      <c r="Y199" s="606"/>
      <c r="Z199" s="606"/>
      <c r="AA199" s="606"/>
      <c r="AB199" s="606"/>
      <c r="AC199" s="268">
        <f>'O1'!AC199</f>
        <v>0</v>
      </c>
      <c r="AD199" s="268"/>
      <c r="AE199" s="268"/>
      <c r="AF199" s="266">
        <f>'O1'!BP199</f>
        <v>0</v>
      </c>
      <c r="AG199" s="266"/>
      <c r="AH199" s="266"/>
      <c r="AI199" s="266"/>
      <c r="AJ199" s="266"/>
      <c r="AK199" s="266">
        <f>'O2'!AK199</f>
        <v>0</v>
      </c>
      <c r="AL199" s="266"/>
      <c r="AM199" s="266"/>
      <c r="AN199" s="266"/>
      <c r="AO199" s="266"/>
      <c r="AP199" s="266"/>
      <c r="AQ199" s="266"/>
      <c r="AR199" s="353">
        <f t="shared" si="24"/>
        <v>0</v>
      </c>
      <c r="AS199" s="353"/>
      <c r="AT199" s="353"/>
      <c r="AU199" s="353"/>
      <c r="AV199" s="353"/>
      <c r="AW199" s="353"/>
      <c r="AX199" s="353"/>
      <c r="AY199" s="202">
        <f>'O1'!AY199</f>
        <v>0</v>
      </c>
      <c r="AZ199" s="598">
        <f t="shared" si="33"/>
        <v>0</v>
      </c>
      <c r="BA199" s="599"/>
      <c r="BB199" s="599"/>
      <c r="BC199" s="599"/>
      <c r="BD199" s="600"/>
      <c r="BE199" s="598">
        <f t="shared" si="34"/>
        <v>0</v>
      </c>
      <c r="BF199" s="599"/>
      <c r="BG199" s="599"/>
      <c r="BH199" s="599"/>
      <c r="BI199" s="599"/>
      <c r="BJ199" s="599"/>
      <c r="BK199" s="600"/>
      <c r="BL199" s="1443">
        <f t="shared" si="25"/>
        <v>0</v>
      </c>
      <c r="BM199" s="1443"/>
      <c r="BN199" s="1443"/>
      <c r="BO199" s="1443"/>
      <c r="BP199" s="1443"/>
      <c r="BQ199" s="1443"/>
      <c r="BR199" s="1443"/>
      <c r="BS199" s="298">
        <f t="shared" si="35"/>
        <v>0</v>
      </c>
      <c r="BT199" s="323">
        <f>'O1'!AZ199</f>
        <v>0</v>
      </c>
      <c r="BU199" s="702" t="str">
        <f t="shared" si="26"/>
        <v>APROPRIAR O MACRO ITEM</v>
      </c>
      <c r="BV199" s="680" t="str">
        <f t="shared" si="27"/>
        <v/>
      </c>
      <c r="BW199" s="680" t="str">
        <f t="shared" si="28"/>
        <v xml:space="preserve"> </v>
      </c>
      <c r="BY199" s="668">
        <f>IF(BU199&lt;&gt;BW199,(IF(BS199=0,BL199*'Q3'!$CA$20,IF(BS199="R",BL199,0))),0)</f>
        <v>0</v>
      </c>
      <c r="BZ199" s="668">
        <f>IF(BU199&lt;&gt;BW199,(IF(BS199=0,BL199*'Q3'!$CA$21,IF(BS199="C",BL199,0))),0)</f>
        <v>0</v>
      </c>
      <c r="CA199" s="668">
        <f>IF(BU199&lt;&gt;BW199,(IF(BS199=0,BL199*'Q3'!$CA$22,IF(BS199="CF",BL199,0))),0)</f>
        <v>0</v>
      </c>
      <c r="CB199" s="668">
        <f>IF(BU199&lt;&gt;BW199,(IF(BS199=0,BL199*'Q3'!$CA$23,IF(BS199="F",BL199,0))),0)</f>
        <v>0</v>
      </c>
      <c r="CD199" s="274">
        <f>'O1'!BL199</f>
        <v>0</v>
      </c>
      <c r="CE199" s="127">
        <f t="shared" si="29"/>
        <v>0</v>
      </c>
      <c r="CF199" s="127">
        <f t="shared" si="30"/>
        <v>0</v>
      </c>
      <c r="CG199" s="127">
        <f t="shared" si="31"/>
        <v>0</v>
      </c>
      <c r="CH199" s="127">
        <f t="shared" si="32"/>
        <v>0</v>
      </c>
    </row>
    <row r="200" spans="2:86" ht="13.5" customHeight="1">
      <c r="B200" s="604">
        <f>'O1'!B200</f>
        <v>0</v>
      </c>
      <c r="C200" s="605"/>
      <c r="D200" s="605"/>
      <c r="E200" s="605"/>
      <c r="F200" s="605"/>
      <c r="G200" s="294">
        <f>'O1'!G200</f>
        <v>0</v>
      </c>
      <c r="H200" s="606"/>
      <c r="I200" s="606"/>
      <c r="J200" s="606"/>
      <c r="K200" s="606"/>
      <c r="L200" s="606"/>
      <c r="M200" s="606"/>
      <c r="N200" s="606"/>
      <c r="O200" s="606"/>
      <c r="P200" s="606"/>
      <c r="Q200" s="606"/>
      <c r="R200" s="606"/>
      <c r="S200" s="606"/>
      <c r="T200" s="606"/>
      <c r="U200" s="606"/>
      <c r="V200" s="606"/>
      <c r="W200" s="606"/>
      <c r="X200" s="606"/>
      <c r="Y200" s="606"/>
      <c r="Z200" s="606"/>
      <c r="AA200" s="606"/>
      <c r="AB200" s="606"/>
      <c r="AC200" s="268">
        <f>'O1'!AC200</f>
        <v>0</v>
      </c>
      <c r="AD200" s="268"/>
      <c r="AE200" s="268"/>
      <c r="AF200" s="266">
        <f>'O1'!BP200</f>
        <v>0</v>
      </c>
      <c r="AG200" s="266"/>
      <c r="AH200" s="266"/>
      <c r="AI200" s="266"/>
      <c r="AJ200" s="266"/>
      <c r="AK200" s="266">
        <f>'O2'!AK200</f>
        <v>0</v>
      </c>
      <c r="AL200" s="266"/>
      <c r="AM200" s="266"/>
      <c r="AN200" s="266"/>
      <c r="AO200" s="266"/>
      <c r="AP200" s="266"/>
      <c r="AQ200" s="266"/>
      <c r="AR200" s="353">
        <f t="shared" si="24"/>
        <v>0</v>
      </c>
      <c r="AS200" s="353"/>
      <c r="AT200" s="353"/>
      <c r="AU200" s="353"/>
      <c r="AV200" s="353"/>
      <c r="AW200" s="353"/>
      <c r="AX200" s="353"/>
      <c r="AY200" s="202">
        <f>'O1'!AY200</f>
        <v>0</v>
      </c>
      <c r="AZ200" s="598">
        <f t="shared" si="33"/>
        <v>0</v>
      </c>
      <c r="BA200" s="599"/>
      <c r="BB200" s="599"/>
      <c r="BC200" s="599"/>
      <c r="BD200" s="600"/>
      <c r="BE200" s="598">
        <f t="shared" si="34"/>
        <v>0</v>
      </c>
      <c r="BF200" s="599"/>
      <c r="BG200" s="599"/>
      <c r="BH200" s="599"/>
      <c r="BI200" s="599"/>
      <c r="BJ200" s="599"/>
      <c r="BK200" s="600"/>
      <c r="BL200" s="1443">
        <f t="shared" si="25"/>
        <v>0</v>
      </c>
      <c r="BM200" s="1443"/>
      <c r="BN200" s="1443"/>
      <c r="BO200" s="1443"/>
      <c r="BP200" s="1443"/>
      <c r="BQ200" s="1443"/>
      <c r="BR200" s="1443"/>
      <c r="BS200" s="298">
        <f t="shared" si="35"/>
        <v>0</v>
      </c>
      <c r="BT200" s="323">
        <f>'O1'!AZ200</f>
        <v>0</v>
      </c>
      <c r="BU200" s="702" t="str">
        <f t="shared" si="26"/>
        <v>APROPRIAR O MACRO ITEM</v>
      </c>
      <c r="BV200" s="680" t="str">
        <f t="shared" si="27"/>
        <v/>
      </c>
      <c r="BW200" s="680" t="str">
        <f t="shared" si="28"/>
        <v xml:space="preserve"> </v>
      </c>
      <c r="BY200" s="668">
        <f>IF(BU200&lt;&gt;BW200,(IF(BS200=0,BL200*'Q3'!$CA$20,IF(BS200="R",BL200,0))),0)</f>
        <v>0</v>
      </c>
      <c r="BZ200" s="668">
        <f>IF(BU200&lt;&gt;BW200,(IF(BS200=0,BL200*'Q3'!$CA$21,IF(BS200="C",BL200,0))),0)</f>
        <v>0</v>
      </c>
      <c r="CA200" s="668">
        <f>IF(BU200&lt;&gt;BW200,(IF(BS200=0,BL200*'Q3'!$CA$22,IF(BS200="CF",BL200,0))),0)</f>
        <v>0</v>
      </c>
      <c r="CB200" s="668">
        <f>IF(BU200&lt;&gt;BW200,(IF(BS200=0,BL200*'Q3'!$CA$23,IF(BS200="F",BL200,0))),0)</f>
        <v>0</v>
      </c>
      <c r="CD200" s="274">
        <f>'O1'!BL200</f>
        <v>0</v>
      </c>
      <c r="CE200" s="127">
        <f t="shared" si="29"/>
        <v>0</v>
      </c>
      <c r="CF200" s="127">
        <f t="shared" si="30"/>
        <v>0</v>
      </c>
      <c r="CG200" s="127">
        <f t="shared" si="31"/>
        <v>0</v>
      </c>
      <c r="CH200" s="127">
        <f t="shared" si="32"/>
        <v>0</v>
      </c>
    </row>
    <row r="201" spans="2:86" ht="13.5" customHeight="1">
      <c r="B201" s="604">
        <f>'O1'!B201</f>
        <v>0</v>
      </c>
      <c r="C201" s="605"/>
      <c r="D201" s="605"/>
      <c r="E201" s="605"/>
      <c r="F201" s="605"/>
      <c r="G201" s="294">
        <f>'O1'!G201</f>
        <v>0</v>
      </c>
      <c r="H201" s="606"/>
      <c r="I201" s="606"/>
      <c r="J201" s="606"/>
      <c r="K201" s="606"/>
      <c r="L201" s="606"/>
      <c r="M201" s="606"/>
      <c r="N201" s="606"/>
      <c r="O201" s="606"/>
      <c r="P201" s="606"/>
      <c r="Q201" s="606"/>
      <c r="R201" s="606"/>
      <c r="S201" s="606"/>
      <c r="T201" s="606"/>
      <c r="U201" s="606"/>
      <c r="V201" s="606"/>
      <c r="W201" s="606"/>
      <c r="X201" s="606"/>
      <c r="Y201" s="606"/>
      <c r="Z201" s="606"/>
      <c r="AA201" s="606"/>
      <c r="AB201" s="606"/>
      <c r="AC201" s="268">
        <f>'O1'!AC201</f>
        <v>0</v>
      </c>
      <c r="AD201" s="268"/>
      <c r="AE201" s="268"/>
      <c r="AF201" s="266">
        <f>'O1'!BP201</f>
        <v>0</v>
      </c>
      <c r="AG201" s="266"/>
      <c r="AH201" s="266"/>
      <c r="AI201" s="266"/>
      <c r="AJ201" s="266"/>
      <c r="AK201" s="266">
        <f>'O2'!AK201</f>
        <v>0</v>
      </c>
      <c r="AL201" s="266"/>
      <c r="AM201" s="266"/>
      <c r="AN201" s="266"/>
      <c r="AO201" s="266"/>
      <c r="AP201" s="266"/>
      <c r="AQ201" s="266"/>
      <c r="AR201" s="353">
        <f t="shared" si="24"/>
        <v>0</v>
      </c>
      <c r="AS201" s="353"/>
      <c r="AT201" s="353"/>
      <c r="AU201" s="353"/>
      <c r="AV201" s="353"/>
      <c r="AW201" s="353"/>
      <c r="AX201" s="353"/>
      <c r="AY201" s="202">
        <f>'O1'!AY201</f>
        <v>0</v>
      </c>
      <c r="AZ201" s="598">
        <f t="shared" si="33"/>
        <v>0</v>
      </c>
      <c r="BA201" s="599"/>
      <c r="BB201" s="599"/>
      <c r="BC201" s="599"/>
      <c r="BD201" s="600"/>
      <c r="BE201" s="598">
        <f t="shared" si="34"/>
        <v>0</v>
      </c>
      <c r="BF201" s="599"/>
      <c r="BG201" s="599"/>
      <c r="BH201" s="599"/>
      <c r="BI201" s="599"/>
      <c r="BJ201" s="599"/>
      <c r="BK201" s="600"/>
      <c r="BL201" s="1443">
        <f t="shared" si="25"/>
        <v>0</v>
      </c>
      <c r="BM201" s="1443"/>
      <c r="BN201" s="1443"/>
      <c r="BO201" s="1443"/>
      <c r="BP201" s="1443"/>
      <c r="BQ201" s="1443"/>
      <c r="BR201" s="1443"/>
      <c r="BS201" s="298">
        <f t="shared" si="35"/>
        <v>0</v>
      </c>
      <c r="BT201" s="323">
        <f>'O1'!AZ201</f>
        <v>0</v>
      </c>
      <c r="BU201" s="702" t="str">
        <f t="shared" si="26"/>
        <v>APROPRIAR O MACRO ITEM</v>
      </c>
      <c r="BV201" s="680" t="str">
        <f t="shared" si="27"/>
        <v/>
      </c>
      <c r="BW201" s="680" t="str">
        <f t="shared" si="28"/>
        <v xml:space="preserve"> </v>
      </c>
      <c r="BY201" s="668">
        <f>IF(BU201&lt;&gt;BW201,(IF(BS201=0,BL201*'Q3'!$CA$20,IF(BS201="R",BL201,0))),0)</f>
        <v>0</v>
      </c>
      <c r="BZ201" s="668">
        <f>IF(BU201&lt;&gt;BW201,(IF(BS201=0,BL201*'Q3'!$CA$21,IF(BS201="C",BL201,0))),0)</f>
        <v>0</v>
      </c>
      <c r="CA201" s="668">
        <f>IF(BU201&lt;&gt;BW201,(IF(BS201=0,BL201*'Q3'!$CA$22,IF(BS201="CF",BL201,0))),0)</f>
        <v>0</v>
      </c>
      <c r="CB201" s="668">
        <f>IF(BU201&lt;&gt;BW201,(IF(BS201=0,BL201*'Q3'!$CA$23,IF(BS201="F",BL201,0))),0)</f>
        <v>0</v>
      </c>
      <c r="CD201" s="274">
        <f>'O1'!BL201</f>
        <v>0</v>
      </c>
      <c r="CE201" s="127">
        <f t="shared" si="29"/>
        <v>0</v>
      </c>
      <c r="CF201" s="127">
        <f t="shared" si="30"/>
        <v>0</v>
      </c>
      <c r="CG201" s="127">
        <f t="shared" si="31"/>
        <v>0</v>
      </c>
      <c r="CH201" s="127">
        <f t="shared" si="32"/>
        <v>0</v>
      </c>
    </row>
    <row r="202" spans="2:86" ht="13.5" customHeight="1">
      <c r="B202" s="604">
        <f>'O1'!B202</f>
        <v>0</v>
      </c>
      <c r="C202" s="605"/>
      <c r="D202" s="605"/>
      <c r="E202" s="605"/>
      <c r="F202" s="605"/>
      <c r="G202" s="294">
        <f>'O1'!G202</f>
        <v>0</v>
      </c>
      <c r="H202" s="606"/>
      <c r="I202" s="606"/>
      <c r="J202" s="606"/>
      <c r="K202" s="606"/>
      <c r="L202" s="606"/>
      <c r="M202" s="606"/>
      <c r="N202" s="606"/>
      <c r="O202" s="606"/>
      <c r="P202" s="606"/>
      <c r="Q202" s="606"/>
      <c r="R202" s="606"/>
      <c r="S202" s="606"/>
      <c r="T202" s="606"/>
      <c r="U202" s="606"/>
      <c r="V202" s="606"/>
      <c r="W202" s="606"/>
      <c r="X202" s="606"/>
      <c r="Y202" s="606"/>
      <c r="Z202" s="606"/>
      <c r="AA202" s="606"/>
      <c r="AB202" s="606"/>
      <c r="AC202" s="268">
        <f>'O1'!AC202</f>
        <v>0</v>
      </c>
      <c r="AD202" s="268"/>
      <c r="AE202" s="268"/>
      <c r="AF202" s="266">
        <f>'O1'!BP202</f>
        <v>0</v>
      </c>
      <c r="AG202" s="266"/>
      <c r="AH202" s="266"/>
      <c r="AI202" s="266"/>
      <c r="AJ202" s="266"/>
      <c r="AK202" s="266">
        <f>'O2'!AK202</f>
        <v>0</v>
      </c>
      <c r="AL202" s="266"/>
      <c r="AM202" s="266"/>
      <c r="AN202" s="266"/>
      <c r="AO202" s="266"/>
      <c r="AP202" s="266"/>
      <c r="AQ202" s="266"/>
      <c r="AR202" s="353">
        <f t="shared" si="24"/>
        <v>0</v>
      </c>
      <c r="AS202" s="353"/>
      <c r="AT202" s="353"/>
      <c r="AU202" s="353"/>
      <c r="AV202" s="353"/>
      <c r="AW202" s="353"/>
      <c r="AX202" s="353"/>
      <c r="AY202" s="202">
        <f>'O1'!AY202</f>
        <v>0</v>
      </c>
      <c r="AZ202" s="598">
        <f t="shared" si="33"/>
        <v>0</v>
      </c>
      <c r="BA202" s="599"/>
      <c r="BB202" s="599"/>
      <c r="BC202" s="599"/>
      <c r="BD202" s="600"/>
      <c r="BE202" s="598">
        <f t="shared" si="34"/>
        <v>0</v>
      </c>
      <c r="BF202" s="599"/>
      <c r="BG202" s="599"/>
      <c r="BH202" s="599"/>
      <c r="BI202" s="599"/>
      <c r="BJ202" s="599"/>
      <c r="BK202" s="600"/>
      <c r="BL202" s="1443">
        <f t="shared" si="25"/>
        <v>0</v>
      </c>
      <c r="BM202" s="1443"/>
      <c r="BN202" s="1443"/>
      <c r="BO202" s="1443"/>
      <c r="BP202" s="1443"/>
      <c r="BQ202" s="1443"/>
      <c r="BR202" s="1443"/>
      <c r="BS202" s="298">
        <f t="shared" si="35"/>
        <v>0</v>
      </c>
      <c r="BT202" s="323">
        <f>'O1'!AZ202</f>
        <v>0</v>
      </c>
      <c r="BU202" s="702" t="str">
        <f t="shared" si="26"/>
        <v>APROPRIAR O MACRO ITEM</v>
      </c>
      <c r="BV202" s="680" t="str">
        <f t="shared" si="27"/>
        <v/>
      </c>
      <c r="BW202" s="680" t="str">
        <f t="shared" si="28"/>
        <v xml:space="preserve"> </v>
      </c>
      <c r="BY202" s="668">
        <f>IF(BU202&lt;&gt;BW202,(IF(BS202=0,BL202*'Q3'!$CA$20,IF(BS202="R",BL202,0))),0)</f>
        <v>0</v>
      </c>
      <c r="BZ202" s="668">
        <f>IF(BU202&lt;&gt;BW202,(IF(BS202=0,BL202*'Q3'!$CA$21,IF(BS202="C",BL202,0))),0)</f>
        <v>0</v>
      </c>
      <c r="CA202" s="668">
        <f>IF(BU202&lt;&gt;BW202,(IF(BS202=0,BL202*'Q3'!$CA$22,IF(BS202="CF",BL202,0))),0)</f>
        <v>0</v>
      </c>
      <c r="CB202" s="668">
        <f>IF(BU202&lt;&gt;BW202,(IF(BS202=0,BL202*'Q3'!$CA$23,IF(BS202="F",BL202,0))),0)</f>
        <v>0</v>
      </c>
      <c r="CD202" s="274">
        <f>'O1'!BL202</f>
        <v>0</v>
      </c>
      <c r="CE202" s="127">
        <f t="shared" si="29"/>
        <v>0</v>
      </c>
      <c r="CF202" s="127">
        <f t="shared" si="30"/>
        <v>0</v>
      </c>
      <c r="CG202" s="127">
        <f t="shared" si="31"/>
        <v>0</v>
      </c>
      <c r="CH202" s="127">
        <f t="shared" si="32"/>
        <v>0</v>
      </c>
    </row>
    <row r="203" spans="2:86" ht="13.5" customHeight="1">
      <c r="B203" s="604">
        <f>'O1'!B203</f>
        <v>0</v>
      </c>
      <c r="C203" s="605"/>
      <c r="D203" s="605"/>
      <c r="E203" s="605"/>
      <c r="F203" s="605"/>
      <c r="G203" s="294">
        <f>'O1'!G203</f>
        <v>0</v>
      </c>
      <c r="H203" s="606"/>
      <c r="I203" s="606"/>
      <c r="J203" s="606"/>
      <c r="K203" s="606"/>
      <c r="L203" s="606"/>
      <c r="M203" s="606"/>
      <c r="N203" s="606"/>
      <c r="O203" s="606"/>
      <c r="P203" s="606"/>
      <c r="Q203" s="606"/>
      <c r="R203" s="606"/>
      <c r="S203" s="606"/>
      <c r="T203" s="606"/>
      <c r="U203" s="606"/>
      <c r="V203" s="606"/>
      <c r="W203" s="606"/>
      <c r="X203" s="606"/>
      <c r="Y203" s="606"/>
      <c r="Z203" s="606"/>
      <c r="AA203" s="606"/>
      <c r="AB203" s="606"/>
      <c r="AC203" s="268">
        <f>'O1'!AC203</f>
        <v>0</v>
      </c>
      <c r="AD203" s="268"/>
      <c r="AE203" s="268"/>
      <c r="AF203" s="266">
        <f>'O1'!BP203</f>
        <v>0</v>
      </c>
      <c r="AG203" s="266"/>
      <c r="AH203" s="266"/>
      <c r="AI203" s="266"/>
      <c r="AJ203" s="266"/>
      <c r="AK203" s="266">
        <f>'O2'!AK203</f>
        <v>0</v>
      </c>
      <c r="AL203" s="266"/>
      <c r="AM203" s="266"/>
      <c r="AN203" s="266"/>
      <c r="AO203" s="266"/>
      <c r="AP203" s="266"/>
      <c r="AQ203" s="266"/>
      <c r="AR203" s="353">
        <f t="shared" si="24"/>
        <v>0</v>
      </c>
      <c r="AS203" s="353"/>
      <c r="AT203" s="353"/>
      <c r="AU203" s="353"/>
      <c r="AV203" s="353"/>
      <c r="AW203" s="353"/>
      <c r="AX203" s="353"/>
      <c r="AY203" s="202">
        <f>'O1'!AY203</f>
        <v>0</v>
      </c>
      <c r="AZ203" s="598">
        <f t="shared" si="33"/>
        <v>0</v>
      </c>
      <c r="BA203" s="599"/>
      <c r="BB203" s="599"/>
      <c r="BC203" s="599"/>
      <c r="BD203" s="600"/>
      <c r="BE203" s="598">
        <f t="shared" si="34"/>
        <v>0</v>
      </c>
      <c r="BF203" s="599"/>
      <c r="BG203" s="599"/>
      <c r="BH203" s="599"/>
      <c r="BI203" s="599"/>
      <c r="BJ203" s="599"/>
      <c r="BK203" s="600"/>
      <c r="BL203" s="1443">
        <f t="shared" si="25"/>
        <v>0</v>
      </c>
      <c r="BM203" s="1443"/>
      <c r="BN203" s="1443"/>
      <c r="BO203" s="1443"/>
      <c r="BP203" s="1443"/>
      <c r="BQ203" s="1443"/>
      <c r="BR203" s="1443"/>
      <c r="BS203" s="298">
        <f t="shared" si="35"/>
        <v>0</v>
      </c>
      <c r="BT203" s="323">
        <f>'O1'!AZ203</f>
        <v>0</v>
      </c>
      <c r="BU203" s="702" t="str">
        <f t="shared" si="26"/>
        <v>APROPRIAR O MACRO ITEM</v>
      </c>
      <c r="BV203" s="680" t="str">
        <f t="shared" si="27"/>
        <v/>
      </c>
      <c r="BW203" s="680" t="str">
        <f t="shared" si="28"/>
        <v xml:space="preserve"> </v>
      </c>
      <c r="BY203" s="668">
        <f>IF(BU203&lt;&gt;BW203,(IF(BS203=0,BL203*'Q3'!$CA$20,IF(BS203="R",BL203,0))),0)</f>
        <v>0</v>
      </c>
      <c r="BZ203" s="668">
        <f>IF(BU203&lt;&gt;BW203,(IF(BS203=0,BL203*'Q3'!$CA$21,IF(BS203="C",BL203,0))),0)</f>
        <v>0</v>
      </c>
      <c r="CA203" s="668">
        <f>IF(BU203&lt;&gt;BW203,(IF(BS203=0,BL203*'Q3'!$CA$22,IF(BS203="CF",BL203,0))),0)</f>
        <v>0</v>
      </c>
      <c r="CB203" s="668">
        <f>IF(BU203&lt;&gt;BW203,(IF(BS203=0,BL203*'Q3'!$CA$23,IF(BS203="F",BL203,0))),0)</f>
        <v>0</v>
      </c>
      <c r="CD203" s="274">
        <f>'O1'!BL203</f>
        <v>0</v>
      </c>
      <c r="CE203" s="127">
        <f t="shared" si="29"/>
        <v>0</v>
      </c>
      <c r="CF203" s="127">
        <f t="shared" si="30"/>
        <v>0</v>
      </c>
      <c r="CG203" s="127">
        <f t="shared" si="31"/>
        <v>0</v>
      </c>
      <c r="CH203" s="127">
        <f t="shared" si="32"/>
        <v>0</v>
      </c>
    </row>
    <row r="204" spans="2:86" ht="13.5" customHeight="1">
      <c r="B204" s="604">
        <f>'O1'!B204</f>
        <v>0</v>
      </c>
      <c r="C204" s="605"/>
      <c r="D204" s="605"/>
      <c r="E204" s="605"/>
      <c r="F204" s="605"/>
      <c r="G204" s="294">
        <f>'O1'!G204</f>
        <v>0</v>
      </c>
      <c r="H204" s="606"/>
      <c r="I204" s="606"/>
      <c r="J204" s="606"/>
      <c r="K204" s="606"/>
      <c r="L204" s="606"/>
      <c r="M204" s="606"/>
      <c r="N204" s="606"/>
      <c r="O204" s="606"/>
      <c r="P204" s="606"/>
      <c r="Q204" s="606"/>
      <c r="R204" s="606"/>
      <c r="S204" s="606"/>
      <c r="T204" s="606"/>
      <c r="U204" s="606"/>
      <c r="V204" s="606"/>
      <c r="W204" s="606"/>
      <c r="X204" s="606"/>
      <c r="Y204" s="606"/>
      <c r="Z204" s="606"/>
      <c r="AA204" s="606"/>
      <c r="AB204" s="606"/>
      <c r="AC204" s="268">
        <f>'O1'!AC204</f>
        <v>0</v>
      </c>
      <c r="AD204" s="268"/>
      <c r="AE204" s="268"/>
      <c r="AF204" s="266">
        <f>'O1'!BP204</f>
        <v>0</v>
      </c>
      <c r="AG204" s="266"/>
      <c r="AH204" s="266"/>
      <c r="AI204" s="266"/>
      <c r="AJ204" s="266"/>
      <c r="AK204" s="266">
        <f>'O2'!AK204</f>
        <v>0</v>
      </c>
      <c r="AL204" s="266"/>
      <c r="AM204" s="266"/>
      <c r="AN204" s="266"/>
      <c r="AO204" s="266"/>
      <c r="AP204" s="266"/>
      <c r="AQ204" s="266"/>
      <c r="AR204" s="353">
        <f t="shared" si="24"/>
        <v>0</v>
      </c>
      <c r="AS204" s="353"/>
      <c r="AT204" s="353"/>
      <c r="AU204" s="353"/>
      <c r="AV204" s="353"/>
      <c r="AW204" s="353"/>
      <c r="AX204" s="353"/>
      <c r="AY204" s="202">
        <f>'O1'!AY204</f>
        <v>0</v>
      </c>
      <c r="AZ204" s="598">
        <f t="shared" si="33"/>
        <v>0</v>
      </c>
      <c r="BA204" s="599"/>
      <c r="BB204" s="599"/>
      <c r="BC204" s="599"/>
      <c r="BD204" s="600"/>
      <c r="BE204" s="598">
        <f t="shared" si="34"/>
        <v>0</v>
      </c>
      <c r="BF204" s="599"/>
      <c r="BG204" s="599"/>
      <c r="BH204" s="599"/>
      <c r="BI204" s="599"/>
      <c r="BJ204" s="599"/>
      <c r="BK204" s="600"/>
      <c r="BL204" s="1443">
        <f t="shared" si="25"/>
        <v>0</v>
      </c>
      <c r="BM204" s="1443"/>
      <c r="BN204" s="1443"/>
      <c r="BO204" s="1443"/>
      <c r="BP204" s="1443"/>
      <c r="BQ204" s="1443"/>
      <c r="BR204" s="1443"/>
      <c r="BS204" s="298">
        <f t="shared" si="35"/>
        <v>0</v>
      </c>
      <c r="BT204" s="323">
        <f>'O1'!AZ204</f>
        <v>0</v>
      </c>
      <c r="BU204" s="702" t="str">
        <f t="shared" si="26"/>
        <v>APROPRIAR O MACRO ITEM</v>
      </c>
      <c r="BV204" s="680" t="str">
        <f t="shared" si="27"/>
        <v/>
      </c>
      <c r="BW204" s="680" t="str">
        <f t="shared" si="28"/>
        <v xml:space="preserve"> </v>
      </c>
      <c r="BY204" s="668">
        <f>IF(BU204&lt;&gt;BW204,(IF(BS204=0,BL204*'Q3'!$CA$20,IF(BS204="R",BL204,0))),0)</f>
        <v>0</v>
      </c>
      <c r="BZ204" s="668">
        <f>IF(BU204&lt;&gt;BW204,(IF(BS204=0,BL204*'Q3'!$CA$21,IF(BS204="C",BL204,0))),0)</f>
        <v>0</v>
      </c>
      <c r="CA204" s="668">
        <f>IF(BU204&lt;&gt;BW204,(IF(BS204=0,BL204*'Q3'!$CA$22,IF(BS204="CF",BL204,0))),0)</f>
        <v>0</v>
      </c>
      <c r="CB204" s="668">
        <f>IF(BU204&lt;&gt;BW204,(IF(BS204=0,BL204*'Q3'!$CA$23,IF(BS204="F",BL204,0))),0)</f>
        <v>0</v>
      </c>
      <c r="CD204" s="274">
        <f>'O1'!BL204</f>
        <v>0</v>
      </c>
      <c r="CE204" s="127">
        <f t="shared" si="29"/>
        <v>0</v>
      </c>
      <c r="CF204" s="127">
        <f t="shared" si="30"/>
        <v>0</v>
      </c>
      <c r="CG204" s="127">
        <f t="shared" si="31"/>
        <v>0</v>
      </c>
      <c r="CH204" s="127">
        <f t="shared" si="32"/>
        <v>0</v>
      </c>
    </row>
    <row r="205" spans="2:86" ht="13.5" customHeight="1">
      <c r="B205" s="604">
        <f>'O1'!B205</f>
        <v>0</v>
      </c>
      <c r="C205" s="605"/>
      <c r="D205" s="605"/>
      <c r="E205" s="605"/>
      <c r="F205" s="605"/>
      <c r="G205" s="294">
        <f>'O1'!G205</f>
        <v>0</v>
      </c>
      <c r="H205" s="606"/>
      <c r="I205" s="606"/>
      <c r="J205" s="606"/>
      <c r="K205" s="606"/>
      <c r="L205" s="606"/>
      <c r="M205" s="606"/>
      <c r="N205" s="606"/>
      <c r="O205" s="606"/>
      <c r="P205" s="606"/>
      <c r="Q205" s="606"/>
      <c r="R205" s="606"/>
      <c r="S205" s="606"/>
      <c r="T205" s="606"/>
      <c r="U205" s="606"/>
      <c r="V205" s="606"/>
      <c r="W205" s="606"/>
      <c r="X205" s="606"/>
      <c r="Y205" s="606"/>
      <c r="Z205" s="606"/>
      <c r="AA205" s="606"/>
      <c r="AB205" s="606"/>
      <c r="AC205" s="268">
        <f>'O1'!AC205</f>
        <v>0</v>
      </c>
      <c r="AD205" s="268"/>
      <c r="AE205" s="268"/>
      <c r="AF205" s="266">
        <f>'O1'!BP205</f>
        <v>0</v>
      </c>
      <c r="AG205" s="266"/>
      <c r="AH205" s="266"/>
      <c r="AI205" s="266"/>
      <c r="AJ205" s="266"/>
      <c r="AK205" s="266">
        <f>'O2'!AK205</f>
        <v>0</v>
      </c>
      <c r="AL205" s="266"/>
      <c r="AM205" s="266"/>
      <c r="AN205" s="266"/>
      <c r="AO205" s="266"/>
      <c r="AP205" s="266"/>
      <c r="AQ205" s="266"/>
      <c r="AR205" s="353">
        <f t="shared" si="24"/>
        <v>0</v>
      </c>
      <c r="AS205" s="353"/>
      <c r="AT205" s="353"/>
      <c r="AU205" s="353"/>
      <c r="AV205" s="353"/>
      <c r="AW205" s="353"/>
      <c r="AX205" s="353"/>
      <c r="AY205" s="202">
        <f>'O1'!AY205</f>
        <v>0</v>
      </c>
      <c r="AZ205" s="598">
        <f t="shared" si="33"/>
        <v>0</v>
      </c>
      <c r="BA205" s="599"/>
      <c r="BB205" s="599"/>
      <c r="BC205" s="599"/>
      <c r="BD205" s="600"/>
      <c r="BE205" s="598">
        <f t="shared" si="34"/>
        <v>0</v>
      </c>
      <c r="BF205" s="599"/>
      <c r="BG205" s="599"/>
      <c r="BH205" s="599"/>
      <c r="BI205" s="599"/>
      <c r="BJ205" s="599"/>
      <c r="BK205" s="600"/>
      <c r="BL205" s="1443">
        <f t="shared" si="25"/>
        <v>0</v>
      </c>
      <c r="BM205" s="1443"/>
      <c r="BN205" s="1443"/>
      <c r="BO205" s="1443"/>
      <c r="BP205" s="1443"/>
      <c r="BQ205" s="1443"/>
      <c r="BR205" s="1443"/>
      <c r="BS205" s="298">
        <f t="shared" si="35"/>
        <v>0</v>
      </c>
      <c r="BT205" s="323">
        <f>'O1'!AZ205</f>
        <v>0</v>
      </c>
      <c r="BU205" s="702" t="str">
        <f t="shared" si="26"/>
        <v>APROPRIAR O MACRO ITEM</v>
      </c>
      <c r="BV205" s="680" t="str">
        <f t="shared" si="27"/>
        <v/>
      </c>
      <c r="BW205" s="680" t="str">
        <f t="shared" si="28"/>
        <v xml:space="preserve"> </v>
      </c>
      <c r="BY205" s="668">
        <f>IF(BU205&lt;&gt;BW205,(IF(BS205=0,BL205*'Q3'!$CA$20,IF(BS205="R",BL205,0))),0)</f>
        <v>0</v>
      </c>
      <c r="BZ205" s="668">
        <f>IF(BU205&lt;&gt;BW205,(IF(BS205=0,BL205*'Q3'!$CA$21,IF(BS205="C",BL205,0))),0)</f>
        <v>0</v>
      </c>
      <c r="CA205" s="668">
        <f>IF(BU205&lt;&gt;BW205,(IF(BS205=0,BL205*'Q3'!$CA$22,IF(BS205="CF",BL205,0))),0)</f>
        <v>0</v>
      </c>
      <c r="CB205" s="668">
        <f>IF(BU205&lt;&gt;BW205,(IF(BS205=0,BL205*'Q3'!$CA$23,IF(BS205="F",BL205,0))),0)</f>
        <v>0</v>
      </c>
      <c r="CD205" s="274">
        <f>'O1'!BL205</f>
        <v>0</v>
      </c>
      <c r="CE205" s="127">
        <f t="shared" si="29"/>
        <v>0</v>
      </c>
      <c r="CF205" s="127">
        <f t="shared" si="30"/>
        <v>0</v>
      </c>
      <c r="CG205" s="127">
        <f t="shared" si="31"/>
        <v>0</v>
      </c>
      <c r="CH205" s="127">
        <f t="shared" si="32"/>
        <v>0</v>
      </c>
    </row>
    <row r="206" spans="2:86" ht="13.5" customHeight="1">
      <c r="B206" s="604">
        <f>'O1'!B206</f>
        <v>0</v>
      </c>
      <c r="C206" s="605"/>
      <c r="D206" s="605"/>
      <c r="E206" s="605"/>
      <c r="F206" s="605"/>
      <c r="G206" s="294">
        <f>'O1'!G206</f>
        <v>0</v>
      </c>
      <c r="H206" s="606"/>
      <c r="I206" s="606"/>
      <c r="J206" s="606"/>
      <c r="K206" s="606"/>
      <c r="L206" s="606"/>
      <c r="M206" s="606"/>
      <c r="N206" s="606"/>
      <c r="O206" s="606"/>
      <c r="P206" s="606"/>
      <c r="Q206" s="606"/>
      <c r="R206" s="606"/>
      <c r="S206" s="606"/>
      <c r="T206" s="606"/>
      <c r="U206" s="606"/>
      <c r="V206" s="606"/>
      <c r="W206" s="606"/>
      <c r="X206" s="606"/>
      <c r="Y206" s="606"/>
      <c r="Z206" s="606"/>
      <c r="AA206" s="606"/>
      <c r="AB206" s="606"/>
      <c r="AC206" s="268">
        <f>'O1'!AC206</f>
        <v>0</v>
      </c>
      <c r="AD206" s="268"/>
      <c r="AE206" s="268"/>
      <c r="AF206" s="266">
        <f>'O1'!BP206</f>
        <v>0</v>
      </c>
      <c r="AG206" s="266"/>
      <c r="AH206" s="266"/>
      <c r="AI206" s="266"/>
      <c r="AJ206" s="266"/>
      <c r="AK206" s="266">
        <f>'O2'!AK206</f>
        <v>0</v>
      </c>
      <c r="AL206" s="266"/>
      <c r="AM206" s="266"/>
      <c r="AN206" s="266"/>
      <c r="AO206" s="266"/>
      <c r="AP206" s="266"/>
      <c r="AQ206" s="266"/>
      <c r="AR206" s="353">
        <f t="shared" si="24"/>
        <v>0</v>
      </c>
      <c r="AS206" s="353"/>
      <c r="AT206" s="353"/>
      <c r="AU206" s="353"/>
      <c r="AV206" s="353"/>
      <c r="AW206" s="353"/>
      <c r="AX206" s="353"/>
      <c r="AY206" s="202">
        <f>'O1'!AY206</f>
        <v>0</v>
      </c>
      <c r="AZ206" s="598">
        <f t="shared" si="33"/>
        <v>0</v>
      </c>
      <c r="BA206" s="599"/>
      <c r="BB206" s="599"/>
      <c r="BC206" s="599"/>
      <c r="BD206" s="600"/>
      <c r="BE206" s="598">
        <f t="shared" si="34"/>
        <v>0</v>
      </c>
      <c r="BF206" s="599"/>
      <c r="BG206" s="599"/>
      <c r="BH206" s="599"/>
      <c r="BI206" s="599"/>
      <c r="BJ206" s="599"/>
      <c r="BK206" s="600"/>
      <c r="BL206" s="1443">
        <f t="shared" si="25"/>
        <v>0</v>
      </c>
      <c r="BM206" s="1443"/>
      <c r="BN206" s="1443"/>
      <c r="BO206" s="1443"/>
      <c r="BP206" s="1443"/>
      <c r="BQ206" s="1443"/>
      <c r="BR206" s="1443"/>
      <c r="BS206" s="298">
        <f t="shared" si="35"/>
        <v>0</v>
      </c>
      <c r="BT206" s="323">
        <f>'O1'!AZ206</f>
        <v>0</v>
      </c>
      <c r="BU206" s="702" t="str">
        <f t="shared" si="26"/>
        <v>APROPRIAR O MACRO ITEM</v>
      </c>
      <c r="BV206" s="680" t="str">
        <f t="shared" si="27"/>
        <v/>
      </c>
      <c r="BW206" s="680" t="str">
        <f t="shared" si="28"/>
        <v xml:space="preserve"> </v>
      </c>
      <c r="BY206" s="668">
        <f>IF(BU206&lt;&gt;BW206,(IF(BS206=0,BL206*'Q3'!$CA$20,IF(BS206="R",BL206,0))),0)</f>
        <v>0</v>
      </c>
      <c r="BZ206" s="668">
        <f>IF(BU206&lt;&gt;BW206,(IF(BS206=0,BL206*'Q3'!$CA$21,IF(BS206="C",BL206,0))),0)</f>
        <v>0</v>
      </c>
      <c r="CA206" s="668">
        <f>IF(BU206&lt;&gt;BW206,(IF(BS206=0,BL206*'Q3'!$CA$22,IF(BS206="CF",BL206,0))),0)</f>
        <v>0</v>
      </c>
      <c r="CB206" s="668">
        <f>IF(BU206&lt;&gt;BW206,(IF(BS206=0,BL206*'Q3'!$CA$23,IF(BS206="F",BL206,0))),0)</f>
        <v>0</v>
      </c>
      <c r="CD206" s="274">
        <f>'O1'!BL206</f>
        <v>0</v>
      </c>
      <c r="CE206" s="127">
        <f t="shared" si="29"/>
        <v>0</v>
      </c>
      <c r="CF206" s="127">
        <f t="shared" si="30"/>
        <v>0</v>
      </c>
      <c r="CG206" s="127">
        <f t="shared" si="31"/>
        <v>0</v>
      </c>
      <c r="CH206" s="127">
        <f t="shared" si="32"/>
        <v>0</v>
      </c>
    </row>
    <row r="207" spans="2:86" ht="13.5" customHeight="1">
      <c r="B207" s="604">
        <f>'O1'!B207</f>
        <v>0</v>
      </c>
      <c r="C207" s="605"/>
      <c r="D207" s="605"/>
      <c r="E207" s="605"/>
      <c r="F207" s="605"/>
      <c r="G207" s="294">
        <f>'O1'!G207</f>
        <v>0</v>
      </c>
      <c r="H207" s="606"/>
      <c r="I207" s="606"/>
      <c r="J207" s="606"/>
      <c r="K207" s="606"/>
      <c r="L207" s="606"/>
      <c r="M207" s="606"/>
      <c r="N207" s="606"/>
      <c r="O207" s="606"/>
      <c r="P207" s="606"/>
      <c r="Q207" s="606"/>
      <c r="R207" s="606"/>
      <c r="S207" s="606"/>
      <c r="T207" s="606"/>
      <c r="U207" s="606"/>
      <c r="V207" s="606"/>
      <c r="W207" s="606"/>
      <c r="X207" s="606"/>
      <c r="Y207" s="606"/>
      <c r="Z207" s="606"/>
      <c r="AA207" s="606"/>
      <c r="AB207" s="606"/>
      <c r="AC207" s="268">
        <f>'O1'!AC207</f>
        <v>0</v>
      </c>
      <c r="AD207" s="268"/>
      <c r="AE207" s="268"/>
      <c r="AF207" s="266">
        <f>'O1'!BP207</f>
        <v>0</v>
      </c>
      <c r="AG207" s="266"/>
      <c r="AH207" s="266"/>
      <c r="AI207" s="266"/>
      <c r="AJ207" s="266"/>
      <c r="AK207" s="266">
        <f>'O2'!AK207</f>
        <v>0</v>
      </c>
      <c r="AL207" s="266"/>
      <c r="AM207" s="266"/>
      <c r="AN207" s="266"/>
      <c r="AO207" s="266"/>
      <c r="AP207" s="266"/>
      <c r="AQ207" s="266"/>
      <c r="AR207" s="353">
        <f t="shared" ref="AR207:AR270" si="36">IF(CE207=0,(SUMIF($BU$15:$BU$318,B207,$CE$15:$CE$318)),CE207)</f>
        <v>0</v>
      </c>
      <c r="AS207" s="353"/>
      <c r="AT207" s="353"/>
      <c r="AU207" s="353"/>
      <c r="AV207" s="353"/>
      <c r="AW207" s="353"/>
      <c r="AX207" s="353"/>
      <c r="AY207" s="202">
        <f>'O1'!AY207</f>
        <v>0</v>
      </c>
      <c r="AZ207" s="598">
        <f t="shared" si="33"/>
        <v>0</v>
      </c>
      <c r="BA207" s="599"/>
      <c r="BB207" s="599"/>
      <c r="BC207" s="599"/>
      <c r="BD207" s="600"/>
      <c r="BE207" s="598">
        <f t="shared" si="34"/>
        <v>0</v>
      </c>
      <c r="BF207" s="599"/>
      <c r="BG207" s="599"/>
      <c r="BH207" s="599"/>
      <c r="BI207" s="599"/>
      <c r="BJ207" s="599"/>
      <c r="BK207" s="600"/>
      <c r="BL207" s="1443">
        <f t="shared" ref="BL207:BL270" si="37">IF(CH207=0,(SUMIF($BU$15:$BU$318,B207,$CH$15:$CH$318)),CH207)</f>
        <v>0</v>
      </c>
      <c r="BM207" s="1443"/>
      <c r="BN207" s="1443"/>
      <c r="BO207" s="1443"/>
      <c r="BP207" s="1443"/>
      <c r="BQ207" s="1443"/>
      <c r="BR207" s="1443"/>
      <c r="BS207" s="298">
        <f t="shared" si="35"/>
        <v>0</v>
      </c>
      <c r="BT207" s="323">
        <f>'O1'!AZ207</f>
        <v>0</v>
      </c>
      <c r="BU207" s="702" t="str">
        <f t="shared" ref="BU207:BU270" si="38">IF(B207=0,BU206,IF(ISNONTEXT(B207)=TRUE,INT(B207),INT(LEFT(B207,FIND(".",B207)-1))))</f>
        <v>APROPRIAR O MACRO ITEM</v>
      </c>
      <c r="BV207" s="680" t="str">
        <f t="shared" ref="BV207:BV270" si="39">IF(BV208=1,1,IF(B207&lt;&gt;0,1,IF(G207&lt;&gt;0,1,IF(AC207&lt;&gt;0,1,IF(AF207&lt;&gt;0,1,"")))))</f>
        <v/>
      </c>
      <c r="BW207" s="680" t="str">
        <f t="shared" si="28"/>
        <v xml:space="preserve"> </v>
      </c>
      <c r="BY207" s="668">
        <f>IF(BU207&lt;&gt;BW207,(IF(BS207=0,BL207*'Q3'!$CA$20,IF(BS207="R",BL207,0))),0)</f>
        <v>0</v>
      </c>
      <c r="BZ207" s="668">
        <f>IF(BU207&lt;&gt;BW207,(IF(BS207=0,BL207*'Q3'!$CA$21,IF(BS207="C",BL207,0))),0)</f>
        <v>0</v>
      </c>
      <c r="CA207" s="668">
        <f>IF(BU207&lt;&gt;BW207,(IF(BS207=0,BL207*'Q3'!$CA$22,IF(BS207="CF",BL207,0))),0)</f>
        <v>0</v>
      </c>
      <c r="CB207" s="668">
        <f>IF(BU207&lt;&gt;BW207,(IF(BS207=0,BL207*'Q3'!$CA$23,IF(BS207="F",BL207,0))),0)</f>
        <v>0</v>
      </c>
      <c r="CD207" s="274">
        <f>'O1'!BL207</f>
        <v>0</v>
      </c>
      <c r="CE207" s="127">
        <f t="shared" si="29"/>
        <v>0</v>
      </c>
      <c r="CF207" s="127">
        <f t="shared" si="30"/>
        <v>0</v>
      </c>
      <c r="CG207" s="127">
        <f t="shared" si="31"/>
        <v>0</v>
      </c>
      <c r="CH207" s="127">
        <f t="shared" si="32"/>
        <v>0</v>
      </c>
    </row>
    <row r="208" spans="2:86" ht="13.5" customHeight="1">
      <c r="B208" s="604">
        <f>'O1'!B208</f>
        <v>0</v>
      </c>
      <c r="C208" s="605"/>
      <c r="D208" s="605"/>
      <c r="E208" s="605"/>
      <c r="F208" s="605"/>
      <c r="G208" s="294">
        <f>'O1'!G208</f>
        <v>0</v>
      </c>
      <c r="H208" s="606"/>
      <c r="I208" s="606"/>
      <c r="J208" s="606"/>
      <c r="K208" s="606"/>
      <c r="L208" s="606"/>
      <c r="M208" s="606"/>
      <c r="N208" s="606"/>
      <c r="O208" s="606"/>
      <c r="P208" s="606"/>
      <c r="Q208" s="606"/>
      <c r="R208" s="606"/>
      <c r="S208" s="606"/>
      <c r="T208" s="606"/>
      <c r="U208" s="606"/>
      <c r="V208" s="606"/>
      <c r="W208" s="606"/>
      <c r="X208" s="606"/>
      <c r="Y208" s="606"/>
      <c r="Z208" s="606"/>
      <c r="AA208" s="606"/>
      <c r="AB208" s="606"/>
      <c r="AC208" s="268">
        <f>'O1'!AC208</f>
        <v>0</v>
      </c>
      <c r="AD208" s="268"/>
      <c r="AE208" s="268"/>
      <c r="AF208" s="266">
        <f>'O1'!BP208</f>
        <v>0</v>
      </c>
      <c r="AG208" s="266"/>
      <c r="AH208" s="266"/>
      <c r="AI208" s="266"/>
      <c r="AJ208" s="266"/>
      <c r="AK208" s="266">
        <f>'O2'!AK208</f>
        <v>0</v>
      </c>
      <c r="AL208" s="266"/>
      <c r="AM208" s="266"/>
      <c r="AN208" s="266"/>
      <c r="AO208" s="266"/>
      <c r="AP208" s="266"/>
      <c r="AQ208" s="266"/>
      <c r="AR208" s="353">
        <f t="shared" si="36"/>
        <v>0</v>
      </c>
      <c r="AS208" s="353"/>
      <c r="AT208" s="353"/>
      <c r="AU208" s="353"/>
      <c r="AV208" s="353"/>
      <c r="AW208" s="353"/>
      <c r="AX208" s="353"/>
      <c r="AY208" s="202">
        <f>'O1'!AY208</f>
        <v>0</v>
      </c>
      <c r="AZ208" s="598">
        <f t="shared" si="33"/>
        <v>0</v>
      </c>
      <c r="BA208" s="599"/>
      <c r="BB208" s="599"/>
      <c r="BC208" s="599"/>
      <c r="BD208" s="600"/>
      <c r="BE208" s="598">
        <f t="shared" si="34"/>
        <v>0</v>
      </c>
      <c r="BF208" s="599"/>
      <c r="BG208" s="599"/>
      <c r="BH208" s="599"/>
      <c r="BI208" s="599"/>
      <c r="BJ208" s="599"/>
      <c r="BK208" s="600"/>
      <c r="BL208" s="1443">
        <f t="shared" si="37"/>
        <v>0</v>
      </c>
      <c r="BM208" s="1443"/>
      <c r="BN208" s="1443"/>
      <c r="BO208" s="1443"/>
      <c r="BP208" s="1443"/>
      <c r="BQ208" s="1443"/>
      <c r="BR208" s="1443"/>
      <c r="BS208" s="298">
        <f t="shared" si="35"/>
        <v>0</v>
      </c>
      <c r="BT208" s="323">
        <f>'O1'!AZ208</f>
        <v>0</v>
      </c>
      <c r="BU208" s="702" t="str">
        <f t="shared" si="38"/>
        <v>APROPRIAR O MACRO ITEM</v>
      </c>
      <c r="BV208" s="680" t="str">
        <f t="shared" si="39"/>
        <v/>
      </c>
      <c r="BW208" s="680" t="str">
        <f t="shared" ref="BW208:BW271" si="40">IF(BU208=0," ",IF(BU208&lt;&gt;BU207,BU208," "))</f>
        <v xml:space="preserve"> </v>
      </c>
      <c r="BY208" s="668">
        <f>IF(BU208&lt;&gt;BW208,(IF(BS208=0,BL208*'Q3'!$CA$20,IF(BS208="R",BL208,0))),0)</f>
        <v>0</v>
      </c>
      <c r="BZ208" s="668">
        <f>IF(BU208&lt;&gt;BW208,(IF(BS208=0,BL208*'Q3'!$CA$21,IF(BS208="C",BL208,0))),0)</f>
        <v>0</v>
      </c>
      <c r="CA208" s="668">
        <f>IF(BU208&lt;&gt;BW208,(IF(BS208=0,BL208*'Q3'!$CA$22,IF(BS208="CF",BL208,0))),0)</f>
        <v>0</v>
      </c>
      <c r="CB208" s="668">
        <f>IF(BU208&lt;&gt;BW208,(IF(BS208=0,BL208*'Q3'!$CA$23,IF(BS208="F",BL208,0))),0)</f>
        <v>0</v>
      </c>
      <c r="CD208" s="274">
        <f>'O1'!BL208</f>
        <v>0</v>
      </c>
      <c r="CE208" s="127">
        <f t="shared" ref="CE208:CE271" si="41">ROUND(AF208*AK208,2)</f>
        <v>0</v>
      </c>
      <c r="CF208" s="127">
        <f t="shared" ref="CF208:CF271" si="42">ROUND(AZ208,2)</f>
        <v>0</v>
      </c>
      <c r="CG208" s="127">
        <f t="shared" ref="CG208:CG271" si="43">ROUND(BE208,2)</f>
        <v>0</v>
      </c>
      <c r="CH208" s="127">
        <f t="shared" ref="CH208:CH271" si="44">ROUND(AZ208*BE208,2)</f>
        <v>0</v>
      </c>
    </row>
    <row r="209" spans="2:86" ht="13.5" customHeight="1">
      <c r="B209" s="604">
        <f>'O1'!B209</f>
        <v>0</v>
      </c>
      <c r="C209" s="605"/>
      <c r="D209" s="605"/>
      <c r="E209" s="605"/>
      <c r="F209" s="605"/>
      <c r="G209" s="294">
        <f>'O1'!G209</f>
        <v>0</v>
      </c>
      <c r="H209" s="606"/>
      <c r="I209" s="606"/>
      <c r="J209" s="606"/>
      <c r="K209" s="606"/>
      <c r="L209" s="606"/>
      <c r="M209" s="606"/>
      <c r="N209" s="606"/>
      <c r="O209" s="606"/>
      <c r="P209" s="606"/>
      <c r="Q209" s="606"/>
      <c r="R209" s="606"/>
      <c r="S209" s="606"/>
      <c r="T209" s="606"/>
      <c r="U209" s="606"/>
      <c r="V209" s="606"/>
      <c r="W209" s="606"/>
      <c r="X209" s="606"/>
      <c r="Y209" s="606"/>
      <c r="Z209" s="606"/>
      <c r="AA209" s="606"/>
      <c r="AB209" s="606"/>
      <c r="AC209" s="268">
        <f>'O1'!AC209</f>
        <v>0</v>
      </c>
      <c r="AD209" s="268"/>
      <c r="AE209" s="268"/>
      <c r="AF209" s="266">
        <f>'O1'!BP209</f>
        <v>0</v>
      </c>
      <c r="AG209" s="266"/>
      <c r="AH209" s="266"/>
      <c r="AI209" s="266"/>
      <c r="AJ209" s="266"/>
      <c r="AK209" s="266">
        <f>'O2'!AK209</f>
        <v>0</v>
      </c>
      <c r="AL209" s="266"/>
      <c r="AM209" s="266"/>
      <c r="AN209" s="266"/>
      <c r="AO209" s="266"/>
      <c r="AP209" s="266"/>
      <c r="AQ209" s="266"/>
      <c r="AR209" s="353">
        <f t="shared" si="36"/>
        <v>0</v>
      </c>
      <c r="AS209" s="353"/>
      <c r="AT209" s="353"/>
      <c r="AU209" s="353"/>
      <c r="AV209" s="353"/>
      <c r="AW209" s="353"/>
      <c r="AX209" s="353"/>
      <c r="AY209" s="202">
        <f>'O1'!AY209</f>
        <v>0</v>
      </c>
      <c r="AZ209" s="598">
        <f t="shared" ref="AZ209:AZ272" si="45">AF209</f>
        <v>0</v>
      </c>
      <c r="BA209" s="599"/>
      <c r="BB209" s="599"/>
      <c r="BC209" s="599"/>
      <c r="BD209" s="600"/>
      <c r="BE209" s="598">
        <f t="shared" ref="BE209:BE272" si="46">AK209</f>
        <v>0</v>
      </c>
      <c r="BF209" s="599"/>
      <c r="BG209" s="599"/>
      <c r="BH209" s="599"/>
      <c r="BI209" s="599"/>
      <c r="BJ209" s="599"/>
      <c r="BK209" s="600"/>
      <c r="BL209" s="1443">
        <f t="shared" si="37"/>
        <v>0</v>
      </c>
      <c r="BM209" s="1443"/>
      <c r="BN209" s="1443"/>
      <c r="BO209" s="1443"/>
      <c r="BP209" s="1443"/>
      <c r="BQ209" s="1443"/>
      <c r="BR209" s="1443"/>
      <c r="BS209" s="298">
        <f t="shared" ref="BS209:BS272" si="47">AY209</f>
        <v>0</v>
      </c>
      <c r="BT209" s="323">
        <f>'O1'!AZ209</f>
        <v>0</v>
      </c>
      <c r="BU209" s="702" t="str">
        <f t="shared" si="38"/>
        <v>APROPRIAR O MACRO ITEM</v>
      </c>
      <c r="BV209" s="680" t="str">
        <f t="shared" si="39"/>
        <v/>
      </c>
      <c r="BW209" s="680" t="str">
        <f t="shared" si="40"/>
        <v xml:space="preserve"> </v>
      </c>
      <c r="BY209" s="668">
        <f>IF(BU209&lt;&gt;BW209,(IF(BS209=0,BL209*'Q3'!$CA$20,IF(BS209="R",BL209,0))),0)</f>
        <v>0</v>
      </c>
      <c r="BZ209" s="668">
        <f>IF(BU209&lt;&gt;BW209,(IF(BS209=0,BL209*'Q3'!$CA$21,IF(BS209="C",BL209,0))),0)</f>
        <v>0</v>
      </c>
      <c r="CA209" s="668">
        <f>IF(BU209&lt;&gt;BW209,(IF(BS209=0,BL209*'Q3'!$CA$22,IF(BS209="CF",BL209,0))),0)</f>
        <v>0</v>
      </c>
      <c r="CB209" s="668">
        <f>IF(BU209&lt;&gt;BW209,(IF(BS209=0,BL209*'Q3'!$CA$23,IF(BS209="F",BL209,0))),0)</f>
        <v>0</v>
      </c>
      <c r="CD209" s="274">
        <f>'O1'!BL209</f>
        <v>0</v>
      </c>
      <c r="CE209" s="127">
        <f t="shared" si="41"/>
        <v>0</v>
      </c>
      <c r="CF209" s="127">
        <f t="shared" si="42"/>
        <v>0</v>
      </c>
      <c r="CG209" s="127">
        <f t="shared" si="43"/>
        <v>0</v>
      </c>
      <c r="CH209" s="127">
        <f t="shared" si="44"/>
        <v>0</v>
      </c>
    </row>
    <row r="210" spans="2:86" ht="13.5" customHeight="1">
      <c r="B210" s="604">
        <f>'O1'!B210</f>
        <v>0</v>
      </c>
      <c r="C210" s="605"/>
      <c r="D210" s="605"/>
      <c r="E210" s="605"/>
      <c r="F210" s="605"/>
      <c r="G210" s="294">
        <f>'O1'!G210</f>
        <v>0</v>
      </c>
      <c r="H210" s="606"/>
      <c r="I210" s="606"/>
      <c r="J210" s="606"/>
      <c r="K210" s="606"/>
      <c r="L210" s="606"/>
      <c r="M210" s="606"/>
      <c r="N210" s="606"/>
      <c r="O210" s="606"/>
      <c r="P210" s="606"/>
      <c r="Q210" s="606"/>
      <c r="R210" s="606"/>
      <c r="S210" s="606"/>
      <c r="T210" s="606"/>
      <c r="U210" s="606"/>
      <c r="V210" s="606"/>
      <c r="W210" s="606"/>
      <c r="X210" s="606"/>
      <c r="Y210" s="606"/>
      <c r="Z210" s="606"/>
      <c r="AA210" s="606"/>
      <c r="AB210" s="606"/>
      <c r="AC210" s="268">
        <f>'O1'!AC210</f>
        <v>0</v>
      </c>
      <c r="AD210" s="268"/>
      <c r="AE210" s="268"/>
      <c r="AF210" s="266">
        <f>'O1'!BP210</f>
        <v>0</v>
      </c>
      <c r="AG210" s="266"/>
      <c r="AH210" s="266"/>
      <c r="AI210" s="266"/>
      <c r="AJ210" s="266"/>
      <c r="AK210" s="266">
        <f>'O2'!AK210</f>
        <v>0</v>
      </c>
      <c r="AL210" s="266"/>
      <c r="AM210" s="266"/>
      <c r="AN210" s="266"/>
      <c r="AO210" s="266"/>
      <c r="AP210" s="266"/>
      <c r="AQ210" s="266"/>
      <c r="AR210" s="353">
        <f t="shared" si="36"/>
        <v>0</v>
      </c>
      <c r="AS210" s="353"/>
      <c r="AT210" s="353"/>
      <c r="AU210" s="353"/>
      <c r="AV210" s="353"/>
      <c r="AW210" s="353"/>
      <c r="AX210" s="353"/>
      <c r="AY210" s="202">
        <f>'O1'!AY210</f>
        <v>0</v>
      </c>
      <c r="AZ210" s="598">
        <f t="shared" si="45"/>
        <v>0</v>
      </c>
      <c r="BA210" s="599"/>
      <c r="BB210" s="599"/>
      <c r="BC210" s="599"/>
      <c r="BD210" s="600"/>
      <c r="BE210" s="598">
        <f t="shared" si="46"/>
        <v>0</v>
      </c>
      <c r="BF210" s="599"/>
      <c r="BG210" s="599"/>
      <c r="BH210" s="599"/>
      <c r="BI210" s="599"/>
      <c r="BJ210" s="599"/>
      <c r="BK210" s="600"/>
      <c r="BL210" s="1443">
        <f t="shared" si="37"/>
        <v>0</v>
      </c>
      <c r="BM210" s="1443"/>
      <c r="BN210" s="1443"/>
      <c r="BO210" s="1443"/>
      <c r="BP210" s="1443"/>
      <c r="BQ210" s="1443"/>
      <c r="BR210" s="1443"/>
      <c r="BS210" s="298">
        <f t="shared" si="47"/>
        <v>0</v>
      </c>
      <c r="BT210" s="323">
        <f>'O1'!AZ210</f>
        <v>0</v>
      </c>
      <c r="BU210" s="702" t="str">
        <f t="shared" si="38"/>
        <v>APROPRIAR O MACRO ITEM</v>
      </c>
      <c r="BV210" s="680" t="str">
        <f t="shared" si="39"/>
        <v/>
      </c>
      <c r="BW210" s="680" t="str">
        <f t="shared" si="40"/>
        <v xml:space="preserve"> </v>
      </c>
      <c r="BY210" s="668">
        <f>IF(BU210&lt;&gt;BW210,(IF(BS210=0,BL210*'Q3'!$CA$20,IF(BS210="R",BL210,0))),0)</f>
        <v>0</v>
      </c>
      <c r="BZ210" s="668">
        <f>IF(BU210&lt;&gt;BW210,(IF(BS210=0,BL210*'Q3'!$CA$21,IF(BS210="C",BL210,0))),0)</f>
        <v>0</v>
      </c>
      <c r="CA210" s="668">
        <f>IF(BU210&lt;&gt;BW210,(IF(BS210=0,BL210*'Q3'!$CA$22,IF(BS210="CF",BL210,0))),0)</f>
        <v>0</v>
      </c>
      <c r="CB210" s="668">
        <f>IF(BU210&lt;&gt;BW210,(IF(BS210=0,BL210*'Q3'!$CA$23,IF(BS210="F",BL210,0))),0)</f>
        <v>0</v>
      </c>
      <c r="CD210" s="274">
        <f>'O1'!BL210</f>
        <v>0</v>
      </c>
      <c r="CE210" s="127">
        <f t="shared" si="41"/>
        <v>0</v>
      </c>
      <c r="CF210" s="127">
        <f t="shared" si="42"/>
        <v>0</v>
      </c>
      <c r="CG210" s="127">
        <f t="shared" si="43"/>
        <v>0</v>
      </c>
      <c r="CH210" s="127">
        <f t="shared" si="44"/>
        <v>0</v>
      </c>
    </row>
    <row r="211" spans="2:86" ht="13.5" customHeight="1">
      <c r="B211" s="604">
        <f>'O1'!B211</f>
        <v>0</v>
      </c>
      <c r="C211" s="605"/>
      <c r="D211" s="605"/>
      <c r="E211" s="605"/>
      <c r="F211" s="605"/>
      <c r="G211" s="294">
        <f>'O1'!G211</f>
        <v>0</v>
      </c>
      <c r="H211" s="606"/>
      <c r="I211" s="606"/>
      <c r="J211" s="606"/>
      <c r="K211" s="606"/>
      <c r="L211" s="606"/>
      <c r="M211" s="606"/>
      <c r="N211" s="606"/>
      <c r="O211" s="606"/>
      <c r="P211" s="606"/>
      <c r="Q211" s="606"/>
      <c r="R211" s="606"/>
      <c r="S211" s="606"/>
      <c r="T211" s="606"/>
      <c r="U211" s="606"/>
      <c r="V211" s="606"/>
      <c r="W211" s="606"/>
      <c r="X211" s="606"/>
      <c r="Y211" s="606"/>
      <c r="Z211" s="606"/>
      <c r="AA211" s="606"/>
      <c r="AB211" s="606"/>
      <c r="AC211" s="268">
        <f>'O1'!AC211</f>
        <v>0</v>
      </c>
      <c r="AD211" s="268"/>
      <c r="AE211" s="268"/>
      <c r="AF211" s="266">
        <f>'O1'!BP211</f>
        <v>0</v>
      </c>
      <c r="AG211" s="266"/>
      <c r="AH211" s="266"/>
      <c r="AI211" s="266"/>
      <c r="AJ211" s="266"/>
      <c r="AK211" s="266">
        <f>'O2'!AK211</f>
        <v>0</v>
      </c>
      <c r="AL211" s="266"/>
      <c r="AM211" s="266"/>
      <c r="AN211" s="266"/>
      <c r="AO211" s="266"/>
      <c r="AP211" s="266"/>
      <c r="AQ211" s="266"/>
      <c r="AR211" s="353">
        <f t="shared" si="36"/>
        <v>0</v>
      </c>
      <c r="AS211" s="353"/>
      <c r="AT211" s="353"/>
      <c r="AU211" s="353"/>
      <c r="AV211" s="353"/>
      <c r="AW211" s="353"/>
      <c r="AX211" s="353"/>
      <c r="AY211" s="202">
        <f>'O1'!AY211</f>
        <v>0</v>
      </c>
      <c r="AZ211" s="598">
        <f t="shared" si="45"/>
        <v>0</v>
      </c>
      <c r="BA211" s="599"/>
      <c r="BB211" s="599"/>
      <c r="BC211" s="599"/>
      <c r="BD211" s="600"/>
      <c r="BE211" s="598">
        <f t="shared" si="46"/>
        <v>0</v>
      </c>
      <c r="BF211" s="599"/>
      <c r="BG211" s="599"/>
      <c r="BH211" s="599"/>
      <c r="BI211" s="599"/>
      <c r="BJ211" s="599"/>
      <c r="BK211" s="600"/>
      <c r="BL211" s="1443">
        <f t="shared" si="37"/>
        <v>0</v>
      </c>
      <c r="BM211" s="1443"/>
      <c r="BN211" s="1443"/>
      <c r="BO211" s="1443"/>
      <c r="BP211" s="1443"/>
      <c r="BQ211" s="1443"/>
      <c r="BR211" s="1443"/>
      <c r="BS211" s="298">
        <f t="shared" si="47"/>
        <v>0</v>
      </c>
      <c r="BT211" s="323">
        <f>'O1'!AZ211</f>
        <v>0</v>
      </c>
      <c r="BU211" s="702" t="str">
        <f t="shared" si="38"/>
        <v>APROPRIAR O MACRO ITEM</v>
      </c>
      <c r="BV211" s="680" t="str">
        <f t="shared" si="39"/>
        <v/>
      </c>
      <c r="BW211" s="680" t="str">
        <f t="shared" si="40"/>
        <v xml:space="preserve"> </v>
      </c>
      <c r="BY211" s="668">
        <f>IF(BU211&lt;&gt;BW211,(IF(BS211=0,BL211*'Q3'!$CA$20,IF(BS211="R",BL211,0))),0)</f>
        <v>0</v>
      </c>
      <c r="BZ211" s="668">
        <f>IF(BU211&lt;&gt;BW211,(IF(BS211=0,BL211*'Q3'!$CA$21,IF(BS211="C",BL211,0))),0)</f>
        <v>0</v>
      </c>
      <c r="CA211" s="668">
        <f>IF(BU211&lt;&gt;BW211,(IF(BS211=0,BL211*'Q3'!$CA$22,IF(BS211="CF",BL211,0))),0)</f>
        <v>0</v>
      </c>
      <c r="CB211" s="668">
        <f>IF(BU211&lt;&gt;BW211,(IF(BS211=0,BL211*'Q3'!$CA$23,IF(BS211="F",BL211,0))),0)</f>
        <v>0</v>
      </c>
      <c r="CD211" s="274">
        <f>'O1'!BL211</f>
        <v>0</v>
      </c>
      <c r="CE211" s="127">
        <f t="shared" si="41"/>
        <v>0</v>
      </c>
      <c r="CF211" s="127">
        <f t="shared" si="42"/>
        <v>0</v>
      </c>
      <c r="CG211" s="127">
        <f t="shared" si="43"/>
        <v>0</v>
      </c>
      <c r="CH211" s="127">
        <f t="shared" si="44"/>
        <v>0</v>
      </c>
    </row>
    <row r="212" spans="2:86" ht="13.5" customHeight="1">
      <c r="B212" s="604">
        <f>'O1'!B212</f>
        <v>0</v>
      </c>
      <c r="C212" s="605"/>
      <c r="D212" s="605"/>
      <c r="E212" s="605"/>
      <c r="F212" s="605"/>
      <c r="G212" s="294">
        <f>'O1'!G212</f>
        <v>0</v>
      </c>
      <c r="H212" s="606"/>
      <c r="I212" s="606"/>
      <c r="J212" s="606"/>
      <c r="K212" s="606"/>
      <c r="L212" s="606"/>
      <c r="M212" s="606"/>
      <c r="N212" s="606"/>
      <c r="O212" s="606"/>
      <c r="P212" s="606"/>
      <c r="Q212" s="606"/>
      <c r="R212" s="606"/>
      <c r="S212" s="606"/>
      <c r="T212" s="606"/>
      <c r="U212" s="606"/>
      <c r="V212" s="606"/>
      <c r="W212" s="606"/>
      <c r="X212" s="606"/>
      <c r="Y212" s="606"/>
      <c r="Z212" s="606"/>
      <c r="AA212" s="606"/>
      <c r="AB212" s="606"/>
      <c r="AC212" s="268">
        <f>'O1'!AC212</f>
        <v>0</v>
      </c>
      <c r="AD212" s="268"/>
      <c r="AE212" s="268"/>
      <c r="AF212" s="266">
        <f>'O1'!BP212</f>
        <v>0</v>
      </c>
      <c r="AG212" s="266"/>
      <c r="AH212" s="266"/>
      <c r="AI212" s="266"/>
      <c r="AJ212" s="266"/>
      <c r="AK212" s="266">
        <f>'O2'!AK212</f>
        <v>0</v>
      </c>
      <c r="AL212" s="266"/>
      <c r="AM212" s="266"/>
      <c r="AN212" s="266"/>
      <c r="AO212" s="266"/>
      <c r="AP212" s="266"/>
      <c r="AQ212" s="266"/>
      <c r="AR212" s="353">
        <f t="shared" si="36"/>
        <v>0</v>
      </c>
      <c r="AS212" s="353"/>
      <c r="AT212" s="353"/>
      <c r="AU212" s="353"/>
      <c r="AV212" s="353"/>
      <c r="AW212" s="353"/>
      <c r="AX212" s="353"/>
      <c r="AY212" s="202">
        <f>'O1'!AY212</f>
        <v>0</v>
      </c>
      <c r="AZ212" s="598">
        <f t="shared" si="45"/>
        <v>0</v>
      </c>
      <c r="BA212" s="599"/>
      <c r="BB212" s="599"/>
      <c r="BC212" s="599"/>
      <c r="BD212" s="600"/>
      <c r="BE212" s="598">
        <f t="shared" si="46"/>
        <v>0</v>
      </c>
      <c r="BF212" s="599"/>
      <c r="BG212" s="599"/>
      <c r="BH212" s="599"/>
      <c r="BI212" s="599"/>
      <c r="BJ212" s="599"/>
      <c r="BK212" s="600"/>
      <c r="BL212" s="1443">
        <f t="shared" si="37"/>
        <v>0</v>
      </c>
      <c r="BM212" s="1443"/>
      <c r="BN212" s="1443"/>
      <c r="BO212" s="1443"/>
      <c r="BP212" s="1443"/>
      <c r="BQ212" s="1443"/>
      <c r="BR212" s="1443"/>
      <c r="BS212" s="298">
        <f t="shared" si="47"/>
        <v>0</v>
      </c>
      <c r="BT212" s="323">
        <f>'O1'!AZ212</f>
        <v>0</v>
      </c>
      <c r="BU212" s="702" t="str">
        <f t="shared" si="38"/>
        <v>APROPRIAR O MACRO ITEM</v>
      </c>
      <c r="BV212" s="680" t="str">
        <f t="shared" si="39"/>
        <v/>
      </c>
      <c r="BW212" s="680" t="str">
        <f t="shared" si="40"/>
        <v xml:space="preserve"> </v>
      </c>
      <c r="BY212" s="668">
        <f>IF(BU212&lt;&gt;BW212,(IF(BS212=0,BL212*'Q3'!$CA$20,IF(BS212="R",BL212,0))),0)</f>
        <v>0</v>
      </c>
      <c r="BZ212" s="668">
        <f>IF(BU212&lt;&gt;BW212,(IF(BS212=0,BL212*'Q3'!$CA$21,IF(BS212="C",BL212,0))),0)</f>
        <v>0</v>
      </c>
      <c r="CA212" s="668">
        <f>IF(BU212&lt;&gt;BW212,(IF(BS212=0,BL212*'Q3'!$CA$22,IF(BS212="CF",BL212,0))),0)</f>
        <v>0</v>
      </c>
      <c r="CB212" s="668">
        <f>IF(BU212&lt;&gt;BW212,(IF(BS212=0,BL212*'Q3'!$CA$23,IF(BS212="F",BL212,0))),0)</f>
        <v>0</v>
      </c>
      <c r="CD212" s="274">
        <f>'O1'!BL212</f>
        <v>0</v>
      </c>
      <c r="CE212" s="127">
        <f t="shared" si="41"/>
        <v>0</v>
      </c>
      <c r="CF212" s="127">
        <f t="shared" si="42"/>
        <v>0</v>
      </c>
      <c r="CG212" s="127">
        <f t="shared" si="43"/>
        <v>0</v>
      </c>
      <c r="CH212" s="127">
        <f t="shared" si="44"/>
        <v>0</v>
      </c>
    </row>
    <row r="213" spans="2:86" ht="13.5" customHeight="1">
      <c r="B213" s="604">
        <f>'O1'!B213</f>
        <v>0</v>
      </c>
      <c r="C213" s="605"/>
      <c r="D213" s="605"/>
      <c r="E213" s="605"/>
      <c r="F213" s="605"/>
      <c r="G213" s="294">
        <f>'O1'!G213</f>
        <v>0</v>
      </c>
      <c r="H213" s="606"/>
      <c r="I213" s="606"/>
      <c r="J213" s="606"/>
      <c r="K213" s="606"/>
      <c r="L213" s="606"/>
      <c r="M213" s="606"/>
      <c r="N213" s="606"/>
      <c r="O213" s="606"/>
      <c r="P213" s="606"/>
      <c r="Q213" s="606"/>
      <c r="R213" s="606"/>
      <c r="S213" s="606"/>
      <c r="T213" s="606"/>
      <c r="U213" s="606"/>
      <c r="V213" s="606"/>
      <c r="W213" s="606"/>
      <c r="X213" s="606"/>
      <c r="Y213" s="606"/>
      <c r="Z213" s="606"/>
      <c r="AA213" s="606"/>
      <c r="AB213" s="606"/>
      <c r="AC213" s="268">
        <f>'O1'!AC213</f>
        <v>0</v>
      </c>
      <c r="AD213" s="268"/>
      <c r="AE213" s="268"/>
      <c r="AF213" s="266">
        <f>'O1'!BP213</f>
        <v>0</v>
      </c>
      <c r="AG213" s="266"/>
      <c r="AH213" s="266"/>
      <c r="AI213" s="266"/>
      <c r="AJ213" s="266"/>
      <c r="AK213" s="266">
        <f>'O2'!AK213</f>
        <v>0</v>
      </c>
      <c r="AL213" s="266"/>
      <c r="AM213" s="266"/>
      <c r="AN213" s="266"/>
      <c r="AO213" s="266"/>
      <c r="AP213" s="266"/>
      <c r="AQ213" s="266"/>
      <c r="AR213" s="353">
        <f t="shared" si="36"/>
        <v>0</v>
      </c>
      <c r="AS213" s="353"/>
      <c r="AT213" s="353"/>
      <c r="AU213" s="353"/>
      <c r="AV213" s="353"/>
      <c r="AW213" s="353"/>
      <c r="AX213" s="353"/>
      <c r="AY213" s="202">
        <f>'O1'!AY213</f>
        <v>0</v>
      </c>
      <c r="AZ213" s="598">
        <f t="shared" si="45"/>
        <v>0</v>
      </c>
      <c r="BA213" s="599"/>
      <c r="BB213" s="599"/>
      <c r="BC213" s="599"/>
      <c r="BD213" s="600"/>
      <c r="BE213" s="598">
        <f t="shared" si="46"/>
        <v>0</v>
      </c>
      <c r="BF213" s="599"/>
      <c r="BG213" s="599"/>
      <c r="BH213" s="599"/>
      <c r="BI213" s="599"/>
      <c r="BJ213" s="599"/>
      <c r="BK213" s="600"/>
      <c r="BL213" s="1443">
        <f t="shared" si="37"/>
        <v>0</v>
      </c>
      <c r="BM213" s="1443"/>
      <c r="BN213" s="1443"/>
      <c r="BO213" s="1443"/>
      <c r="BP213" s="1443"/>
      <c r="BQ213" s="1443"/>
      <c r="BR213" s="1443"/>
      <c r="BS213" s="298">
        <f t="shared" si="47"/>
        <v>0</v>
      </c>
      <c r="BT213" s="323">
        <f>'O1'!AZ213</f>
        <v>0</v>
      </c>
      <c r="BU213" s="702" t="str">
        <f t="shared" si="38"/>
        <v>APROPRIAR O MACRO ITEM</v>
      </c>
      <c r="BV213" s="680" t="str">
        <f t="shared" si="39"/>
        <v/>
      </c>
      <c r="BW213" s="680" t="str">
        <f t="shared" si="40"/>
        <v xml:space="preserve"> </v>
      </c>
      <c r="BY213" s="668">
        <f>IF(BU213&lt;&gt;BW213,(IF(BS213=0,BL213*'Q3'!$CA$20,IF(BS213="R",BL213,0))),0)</f>
        <v>0</v>
      </c>
      <c r="BZ213" s="668">
        <f>IF(BU213&lt;&gt;BW213,(IF(BS213=0,BL213*'Q3'!$CA$21,IF(BS213="C",BL213,0))),0)</f>
        <v>0</v>
      </c>
      <c r="CA213" s="668">
        <f>IF(BU213&lt;&gt;BW213,(IF(BS213=0,BL213*'Q3'!$CA$22,IF(BS213="CF",BL213,0))),0)</f>
        <v>0</v>
      </c>
      <c r="CB213" s="668">
        <f>IF(BU213&lt;&gt;BW213,(IF(BS213=0,BL213*'Q3'!$CA$23,IF(BS213="F",BL213,0))),0)</f>
        <v>0</v>
      </c>
      <c r="CD213" s="274">
        <f>'O1'!BL213</f>
        <v>0</v>
      </c>
      <c r="CE213" s="127">
        <f t="shared" si="41"/>
        <v>0</v>
      </c>
      <c r="CF213" s="127">
        <f t="shared" si="42"/>
        <v>0</v>
      </c>
      <c r="CG213" s="127">
        <f t="shared" si="43"/>
        <v>0</v>
      </c>
      <c r="CH213" s="127">
        <f t="shared" si="44"/>
        <v>0</v>
      </c>
    </row>
    <row r="214" spans="2:86" ht="13.5" customHeight="1">
      <c r="B214" s="604">
        <f>'O1'!B214</f>
        <v>0</v>
      </c>
      <c r="C214" s="605"/>
      <c r="D214" s="605"/>
      <c r="E214" s="605"/>
      <c r="F214" s="605"/>
      <c r="G214" s="294">
        <f>'O1'!G214</f>
        <v>0</v>
      </c>
      <c r="H214" s="606"/>
      <c r="I214" s="606"/>
      <c r="J214" s="606"/>
      <c r="K214" s="606"/>
      <c r="L214" s="606"/>
      <c r="M214" s="606"/>
      <c r="N214" s="606"/>
      <c r="O214" s="606"/>
      <c r="P214" s="606"/>
      <c r="Q214" s="606"/>
      <c r="R214" s="606"/>
      <c r="S214" s="606"/>
      <c r="T214" s="606"/>
      <c r="U214" s="606"/>
      <c r="V214" s="606"/>
      <c r="W214" s="606"/>
      <c r="X214" s="606"/>
      <c r="Y214" s="606"/>
      <c r="Z214" s="606"/>
      <c r="AA214" s="606"/>
      <c r="AB214" s="606"/>
      <c r="AC214" s="268">
        <f>'O1'!AC214</f>
        <v>0</v>
      </c>
      <c r="AD214" s="268"/>
      <c r="AE214" s="268"/>
      <c r="AF214" s="266">
        <f>'O1'!BP214</f>
        <v>0</v>
      </c>
      <c r="AG214" s="266"/>
      <c r="AH214" s="266"/>
      <c r="AI214" s="266"/>
      <c r="AJ214" s="266"/>
      <c r="AK214" s="266">
        <f>'O2'!AK214</f>
        <v>0</v>
      </c>
      <c r="AL214" s="266"/>
      <c r="AM214" s="266"/>
      <c r="AN214" s="266"/>
      <c r="AO214" s="266"/>
      <c r="AP214" s="266"/>
      <c r="AQ214" s="266"/>
      <c r="AR214" s="353">
        <f t="shared" si="36"/>
        <v>0</v>
      </c>
      <c r="AS214" s="353"/>
      <c r="AT214" s="353"/>
      <c r="AU214" s="353"/>
      <c r="AV214" s="353"/>
      <c r="AW214" s="353"/>
      <c r="AX214" s="353"/>
      <c r="AY214" s="202">
        <f>'O1'!AY214</f>
        <v>0</v>
      </c>
      <c r="AZ214" s="598">
        <f t="shared" si="45"/>
        <v>0</v>
      </c>
      <c r="BA214" s="599"/>
      <c r="BB214" s="599"/>
      <c r="BC214" s="599"/>
      <c r="BD214" s="600"/>
      <c r="BE214" s="598">
        <f t="shared" si="46"/>
        <v>0</v>
      </c>
      <c r="BF214" s="599"/>
      <c r="BG214" s="599"/>
      <c r="BH214" s="599"/>
      <c r="BI214" s="599"/>
      <c r="BJ214" s="599"/>
      <c r="BK214" s="600"/>
      <c r="BL214" s="1443">
        <f t="shared" si="37"/>
        <v>0</v>
      </c>
      <c r="BM214" s="1443"/>
      <c r="BN214" s="1443"/>
      <c r="BO214" s="1443"/>
      <c r="BP214" s="1443"/>
      <c r="BQ214" s="1443"/>
      <c r="BR214" s="1443"/>
      <c r="BS214" s="298">
        <f t="shared" si="47"/>
        <v>0</v>
      </c>
      <c r="BT214" s="323">
        <f>'O1'!AZ214</f>
        <v>0</v>
      </c>
      <c r="BU214" s="702" t="str">
        <f t="shared" si="38"/>
        <v>APROPRIAR O MACRO ITEM</v>
      </c>
      <c r="BV214" s="680" t="str">
        <f t="shared" si="39"/>
        <v/>
      </c>
      <c r="BW214" s="680" t="str">
        <f t="shared" si="40"/>
        <v xml:space="preserve"> </v>
      </c>
      <c r="BY214" s="668">
        <f>IF(BU214&lt;&gt;BW214,(IF(BS214=0,BL214*'Q3'!$CA$20,IF(BS214="R",BL214,0))),0)</f>
        <v>0</v>
      </c>
      <c r="BZ214" s="668">
        <f>IF(BU214&lt;&gt;BW214,(IF(BS214=0,BL214*'Q3'!$CA$21,IF(BS214="C",BL214,0))),0)</f>
        <v>0</v>
      </c>
      <c r="CA214" s="668">
        <f>IF(BU214&lt;&gt;BW214,(IF(BS214=0,BL214*'Q3'!$CA$22,IF(BS214="CF",BL214,0))),0)</f>
        <v>0</v>
      </c>
      <c r="CB214" s="668">
        <f>IF(BU214&lt;&gt;BW214,(IF(BS214=0,BL214*'Q3'!$CA$23,IF(BS214="F",BL214,0))),0)</f>
        <v>0</v>
      </c>
      <c r="CD214" s="274">
        <f>'O1'!BL214</f>
        <v>0</v>
      </c>
      <c r="CE214" s="127">
        <f t="shared" si="41"/>
        <v>0</v>
      </c>
      <c r="CF214" s="127">
        <f t="shared" si="42"/>
        <v>0</v>
      </c>
      <c r="CG214" s="127">
        <f t="shared" si="43"/>
        <v>0</v>
      </c>
      <c r="CH214" s="127">
        <f t="shared" si="44"/>
        <v>0</v>
      </c>
    </row>
    <row r="215" spans="2:86" ht="13.5" customHeight="1">
      <c r="B215" s="604">
        <f>'O1'!B215</f>
        <v>0</v>
      </c>
      <c r="C215" s="605"/>
      <c r="D215" s="605"/>
      <c r="E215" s="605"/>
      <c r="F215" s="605"/>
      <c r="G215" s="294">
        <f>'O1'!G215</f>
        <v>0</v>
      </c>
      <c r="H215" s="606"/>
      <c r="I215" s="606"/>
      <c r="J215" s="606"/>
      <c r="K215" s="606"/>
      <c r="L215" s="606"/>
      <c r="M215" s="606"/>
      <c r="N215" s="606"/>
      <c r="O215" s="606"/>
      <c r="P215" s="606"/>
      <c r="Q215" s="606"/>
      <c r="R215" s="606"/>
      <c r="S215" s="606"/>
      <c r="T215" s="606"/>
      <c r="U215" s="606"/>
      <c r="V215" s="606"/>
      <c r="W215" s="606"/>
      <c r="X215" s="606"/>
      <c r="Y215" s="606"/>
      <c r="Z215" s="606"/>
      <c r="AA215" s="606"/>
      <c r="AB215" s="606"/>
      <c r="AC215" s="268">
        <f>'O1'!AC215</f>
        <v>0</v>
      </c>
      <c r="AD215" s="268"/>
      <c r="AE215" s="268"/>
      <c r="AF215" s="266">
        <f>'O1'!BP215</f>
        <v>0</v>
      </c>
      <c r="AG215" s="266"/>
      <c r="AH215" s="266"/>
      <c r="AI215" s="266"/>
      <c r="AJ215" s="266"/>
      <c r="AK215" s="266">
        <f>'O2'!AK215</f>
        <v>0</v>
      </c>
      <c r="AL215" s="266"/>
      <c r="AM215" s="266"/>
      <c r="AN215" s="266"/>
      <c r="AO215" s="266"/>
      <c r="AP215" s="266"/>
      <c r="AQ215" s="266"/>
      <c r="AR215" s="353">
        <f t="shared" si="36"/>
        <v>0</v>
      </c>
      <c r="AS215" s="353"/>
      <c r="AT215" s="353"/>
      <c r="AU215" s="353"/>
      <c r="AV215" s="353"/>
      <c r="AW215" s="353"/>
      <c r="AX215" s="353"/>
      <c r="AY215" s="202">
        <f>'O1'!AY215</f>
        <v>0</v>
      </c>
      <c r="AZ215" s="598">
        <f t="shared" si="45"/>
        <v>0</v>
      </c>
      <c r="BA215" s="599"/>
      <c r="BB215" s="599"/>
      <c r="BC215" s="599"/>
      <c r="BD215" s="600"/>
      <c r="BE215" s="598">
        <f t="shared" si="46"/>
        <v>0</v>
      </c>
      <c r="BF215" s="599"/>
      <c r="BG215" s="599"/>
      <c r="BH215" s="599"/>
      <c r="BI215" s="599"/>
      <c r="BJ215" s="599"/>
      <c r="BK215" s="600"/>
      <c r="BL215" s="1443">
        <f t="shared" si="37"/>
        <v>0</v>
      </c>
      <c r="BM215" s="1443"/>
      <c r="BN215" s="1443"/>
      <c r="BO215" s="1443"/>
      <c r="BP215" s="1443"/>
      <c r="BQ215" s="1443"/>
      <c r="BR215" s="1443"/>
      <c r="BS215" s="298">
        <f t="shared" si="47"/>
        <v>0</v>
      </c>
      <c r="BT215" s="323">
        <f>'O1'!AZ215</f>
        <v>0</v>
      </c>
      <c r="BU215" s="702" t="str">
        <f t="shared" si="38"/>
        <v>APROPRIAR O MACRO ITEM</v>
      </c>
      <c r="BV215" s="680" t="str">
        <f t="shared" si="39"/>
        <v/>
      </c>
      <c r="BW215" s="680" t="str">
        <f t="shared" si="40"/>
        <v xml:space="preserve"> </v>
      </c>
      <c r="BY215" s="668">
        <f>IF(BU215&lt;&gt;BW215,(IF(BS215=0,BL215*'Q3'!$CA$20,IF(BS215="R",BL215,0))),0)</f>
        <v>0</v>
      </c>
      <c r="BZ215" s="668">
        <f>IF(BU215&lt;&gt;BW215,(IF(BS215=0,BL215*'Q3'!$CA$21,IF(BS215="C",BL215,0))),0)</f>
        <v>0</v>
      </c>
      <c r="CA215" s="668">
        <f>IF(BU215&lt;&gt;BW215,(IF(BS215=0,BL215*'Q3'!$CA$22,IF(BS215="CF",BL215,0))),0)</f>
        <v>0</v>
      </c>
      <c r="CB215" s="668">
        <f>IF(BU215&lt;&gt;BW215,(IF(BS215=0,BL215*'Q3'!$CA$23,IF(BS215="F",BL215,0))),0)</f>
        <v>0</v>
      </c>
      <c r="CD215" s="274">
        <f>'O1'!BL215</f>
        <v>0</v>
      </c>
      <c r="CE215" s="127">
        <f t="shared" si="41"/>
        <v>0</v>
      </c>
      <c r="CF215" s="127">
        <f t="shared" si="42"/>
        <v>0</v>
      </c>
      <c r="CG215" s="127">
        <f t="shared" si="43"/>
        <v>0</v>
      </c>
      <c r="CH215" s="127">
        <f t="shared" si="44"/>
        <v>0</v>
      </c>
    </row>
    <row r="216" spans="2:86" ht="13.5" customHeight="1">
      <c r="B216" s="604">
        <f>'O1'!B216</f>
        <v>0</v>
      </c>
      <c r="C216" s="605"/>
      <c r="D216" s="605"/>
      <c r="E216" s="605"/>
      <c r="F216" s="605"/>
      <c r="G216" s="294">
        <f>'O1'!G216</f>
        <v>0</v>
      </c>
      <c r="H216" s="606"/>
      <c r="I216" s="606"/>
      <c r="J216" s="606"/>
      <c r="K216" s="606"/>
      <c r="L216" s="606"/>
      <c r="M216" s="606"/>
      <c r="N216" s="606"/>
      <c r="O216" s="606"/>
      <c r="P216" s="606"/>
      <c r="Q216" s="606"/>
      <c r="R216" s="606"/>
      <c r="S216" s="606"/>
      <c r="T216" s="606"/>
      <c r="U216" s="606"/>
      <c r="V216" s="606"/>
      <c r="W216" s="606"/>
      <c r="X216" s="606"/>
      <c r="Y216" s="606"/>
      <c r="Z216" s="606"/>
      <c r="AA216" s="606"/>
      <c r="AB216" s="606"/>
      <c r="AC216" s="268">
        <f>'O1'!AC216</f>
        <v>0</v>
      </c>
      <c r="AD216" s="268"/>
      <c r="AE216" s="268"/>
      <c r="AF216" s="266">
        <f>'O1'!BP216</f>
        <v>0</v>
      </c>
      <c r="AG216" s="266"/>
      <c r="AH216" s="266"/>
      <c r="AI216" s="266"/>
      <c r="AJ216" s="266"/>
      <c r="AK216" s="266">
        <f>'O2'!AK216</f>
        <v>0</v>
      </c>
      <c r="AL216" s="266"/>
      <c r="AM216" s="266"/>
      <c r="AN216" s="266"/>
      <c r="AO216" s="266"/>
      <c r="AP216" s="266"/>
      <c r="AQ216" s="266"/>
      <c r="AR216" s="353">
        <f t="shared" si="36"/>
        <v>0</v>
      </c>
      <c r="AS216" s="353"/>
      <c r="AT216" s="353"/>
      <c r="AU216" s="353"/>
      <c r="AV216" s="353"/>
      <c r="AW216" s="353"/>
      <c r="AX216" s="353"/>
      <c r="AY216" s="202">
        <f>'O1'!AY216</f>
        <v>0</v>
      </c>
      <c r="AZ216" s="598">
        <f t="shared" si="45"/>
        <v>0</v>
      </c>
      <c r="BA216" s="599"/>
      <c r="BB216" s="599"/>
      <c r="BC216" s="599"/>
      <c r="BD216" s="600"/>
      <c r="BE216" s="598">
        <f t="shared" si="46"/>
        <v>0</v>
      </c>
      <c r="BF216" s="599"/>
      <c r="BG216" s="599"/>
      <c r="BH216" s="599"/>
      <c r="BI216" s="599"/>
      <c r="BJ216" s="599"/>
      <c r="BK216" s="600"/>
      <c r="BL216" s="1443">
        <f t="shared" si="37"/>
        <v>0</v>
      </c>
      <c r="BM216" s="1443"/>
      <c r="BN216" s="1443"/>
      <c r="BO216" s="1443"/>
      <c r="BP216" s="1443"/>
      <c r="BQ216" s="1443"/>
      <c r="BR216" s="1443"/>
      <c r="BS216" s="298">
        <f t="shared" si="47"/>
        <v>0</v>
      </c>
      <c r="BT216" s="323">
        <f>'O1'!AZ216</f>
        <v>0</v>
      </c>
      <c r="BU216" s="702" t="str">
        <f t="shared" si="38"/>
        <v>APROPRIAR O MACRO ITEM</v>
      </c>
      <c r="BV216" s="680" t="str">
        <f t="shared" si="39"/>
        <v/>
      </c>
      <c r="BW216" s="680" t="str">
        <f t="shared" si="40"/>
        <v xml:space="preserve"> </v>
      </c>
      <c r="BY216" s="668">
        <f>IF(BU216&lt;&gt;BW216,(IF(BS216=0,BL216*'Q3'!$CA$20,IF(BS216="R",BL216,0))),0)</f>
        <v>0</v>
      </c>
      <c r="BZ216" s="668">
        <f>IF(BU216&lt;&gt;BW216,(IF(BS216=0,BL216*'Q3'!$CA$21,IF(BS216="C",BL216,0))),0)</f>
        <v>0</v>
      </c>
      <c r="CA216" s="668">
        <f>IF(BU216&lt;&gt;BW216,(IF(BS216=0,BL216*'Q3'!$CA$22,IF(BS216="CF",BL216,0))),0)</f>
        <v>0</v>
      </c>
      <c r="CB216" s="668">
        <f>IF(BU216&lt;&gt;BW216,(IF(BS216=0,BL216*'Q3'!$CA$23,IF(BS216="F",BL216,0))),0)</f>
        <v>0</v>
      </c>
      <c r="CD216" s="274">
        <f>'O1'!BL216</f>
        <v>0</v>
      </c>
      <c r="CE216" s="127">
        <f t="shared" si="41"/>
        <v>0</v>
      </c>
      <c r="CF216" s="127">
        <f t="shared" si="42"/>
        <v>0</v>
      </c>
      <c r="CG216" s="127">
        <f t="shared" si="43"/>
        <v>0</v>
      </c>
      <c r="CH216" s="127">
        <f t="shared" si="44"/>
        <v>0</v>
      </c>
    </row>
    <row r="217" spans="2:86" ht="13.5" customHeight="1">
      <c r="B217" s="604">
        <f>'O1'!B217</f>
        <v>0</v>
      </c>
      <c r="C217" s="605"/>
      <c r="D217" s="605"/>
      <c r="E217" s="605"/>
      <c r="F217" s="605"/>
      <c r="G217" s="294">
        <f>'O1'!G217</f>
        <v>0</v>
      </c>
      <c r="H217" s="606"/>
      <c r="I217" s="606"/>
      <c r="J217" s="606"/>
      <c r="K217" s="606"/>
      <c r="L217" s="606"/>
      <c r="M217" s="606"/>
      <c r="N217" s="606"/>
      <c r="O217" s="606"/>
      <c r="P217" s="606"/>
      <c r="Q217" s="606"/>
      <c r="R217" s="606"/>
      <c r="S217" s="606"/>
      <c r="T217" s="606"/>
      <c r="U217" s="606"/>
      <c r="V217" s="606"/>
      <c r="W217" s="606"/>
      <c r="X217" s="606"/>
      <c r="Y217" s="606"/>
      <c r="Z217" s="606"/>
      <c r="AA217" s="606"/>
      <c r="AB217" s="606"/>
      <c r="AC217" s="268">
        <f>'O1'!AC217</f>
        <v>0</v>
      </c>
      <c r="AD217" s="268"/>
      <c r="AE217" s="268"/>
      <c r="AF217" s="266">
        <f>'O1'!BP217</f>
        <v>0</v>
      </c>
      <c r="AG217" s="266"/>
      <c r="AH217" s="266"/>
      <c r="AI217" s="266"/>
      <c r="AJ217" s="266"/>
      <c r="AK217" s="266">
        <f>'O2'!AK217</f>
        <v>0</v>
      </c>
      <c r="AL217" s="266"/>
      <c r="AM217" s="266"/>
      <c r="AN217" s="266"/>
      <c r="AO217" s="266"/>
      <c r="AP217" s="266"/>
      <c r="AQ217" s="266"/>
      <c r="AR217" s="353">
        <f t="shared" si="36"/>
        <v>0</v>
      </c>
      <c r="AS217" s="353"/>
      <c r="AT217" s="353"/>
      <c r="AU217" s="353"/>
      <c r="AV217" s="353"/>
      <c r="AW217" s="353"/>
      <c r="AX217" s="353"/>
      <c r="AY217" s="202">
        <f>'O1'!AY217</f>
        <v>0</v>
      </c>
      <c r="AZ217" s="598">
        <f t="shared" si="45"/>
        <v>0</v>
      </c>
      <c r="BA217" s="599"/>
      <c r="BB217" s="599"/>
      <c r="BC217" s="599"/>
      <c r="BD217" s="600"/>
      <c r="BE217" s="598">
        <f t="shared" si="46"/>
        <v>0</v>
      </c>
      <c r="BF217" s="599"/>
      <c r="BG217" s="599"/>
      <c r="BH217" s="599"/>
      <c r="BI217" s="599"/>
      <c r="BJ217" s="599"/>
      <c r="BK217" s="600"/>
      <c r="BL217" s="1443">
        <f t="shared" si="37"/>
        <v>0</v>
      </c>
      <c r="BM217" s="1443"/>
      <c r="BN217" s="1443"/>
      <c r="BO217" s="1443"/>
      <c r="BP217" s="1443"/>
      <c r="BQ217" s="1443"/>
      <c r="BR217" s="1443"/>
      <c r="BS217" s="298">
        <f t="shared" si="47"/>
        <v>0</v>
      </c>
      <c r="BT217" s="323">
        <f>'O1'!AZ217</f>
        <v>0</v>
      </c>
      <c r="BU217" s="702" t="str">
        <f t="shared" si="38"/>
        <v>APROPRIAR O MACRO ITEM</v>
      </c>
      <c r="BV217" s="680" t="str">
        <f t="shared" si="39"/>
        <v/>
      </c>
      <c r="BW217" s="680" t="str">
        <f t="shared" si="40"/>
        <v xml:space="preserve"> </v>
      </c>
      <c r="BY217" s="668">
        <f>IF(BU217&lt;&gt;BW217,(IF(BS217=0,BL217*'Q3'!$CA$20,IF(BS217="R",BL217,0))),0)</f>
        <v>0</v>
      </c>
      <c r="BZ217" s="668">
        <f>IF(BU217&lt;&gt;BW217,(IF(BS217=0,BL217*'Q3'!$CA$21,IF(BS217="C",BL217,0))),0)</f>
        <v>0</v>
      </c>
      <c r="CA217" s="668">
        <f>IF(BU217&lt;&gt;BW217,(IF(BS217=0,BL217*'Q3'!$CA$22,IF(BS217="CF",BL217,0))),0)</f>
        <v>0</v>
      </c>
      <c r="CB217" s="668">
        <f>IF(BU217&lt;&gt;BW217,(IF(BS217=0,BL217*'Q3'!$CA$23,IF(BS217="F",BL217,0))),0)</f>
        <v>0</v>
      </c>
      <c r="CD217" s="274">
        <f>'O1'!BL217</f>
        <v>0</v>
      </c>
      <c r="CE217" s="127">
        <f t="shared" si="41"/>
        <v>0</v>
      </c>
      <c r="CF217" s="127">
        <f t="shared" si="42"/>
        <v>0</v>
      </c>
      <c r="CG217" s="127">
        <f t="shared" si="43"/>
        <v>0</v>
      </c>
      <c r="CH217" s="127">
        <f t="shared" si="44"/>
        <v>0</v>
      </c>
    </row>
    <row r="218" spans="2:86" ht="13.5" customHeight="1">
      <c r="B218" s="604">
        <f>'O1'!B218</f>
        <v>0</v>
      </c>
      <c r="C218" s="605"/>
      <c r="D218" s="605"/>
      <c r="E218" s="605"/>
      <c r="F218" s="605"/>
      <c r="G218" s="294">
        <f>'O1'!G218</f>
        <v>0</v>
      </c>
      <c r="H218" s="606"/>
      <c r="I218" s="606"/>
      <c r="J218" s="606"/>
      <c r="K218" s="606"/>
      <c r="L218" s="606"/>
      <c r="M218" s="606"/>
      <c r="N218" s="606"/>
      <c r="O218" s="606"/>
      <c r="P218" s="606"/>
      <c r="Q218" s="606"/>
      <c r="R218" s="606"/>
      <c r="S218" s="606"/>
      <c r="T218" s="606"/>
      <c r="U218" s="606"/>
      <c r="V218" s="606"/>
      <c r="W218" s="606"/>
      <c r="X218" s="606"/>
      <c r="Y218" s="606"/>
      <c r="Z218" s="606"/>
      <c r="AA218" s="606"/>
      <c r="AB218" s="606"/>
      <c r="AC218" s="268">
        <f>'O1'!AC218</f>
        <v>0</v>
      </c>
      <c r="AD218" s="268"/>
      <c r="AE218" s="268"/>
      <c r="AF218" s="266">
        <f>'O1'!BP218</f>
        <v>0</v>
      </c>
      <c r="AG218" s="266"/>
      <c r="AH218" s="266"/>
      <c r="AI218" s="266"/>
      <c r="AJ218" s="266"/>
      <c r="AK218" s="266">
        <f>'O2'!AK218</f>
        <v>0</v>
      </c>
      <c r="AL218" s="266"/>
      <c r="AM218" s="266"/>
      <c r="AN218" s="266"/>
      <c r="AO218" s="266"/>
      <c r="AP218" s="266"/>
      <c r="AQ218" s="266"/>
      <c r="AR218" s="353">
        <f t="shared" si="36"/>
        <v>0</v>
      </c>
      <c r="AS218" s="353"/>
      <c r="AT218" s="353"/>
      <c r="AU218" s="353"/>
      <c r="AV218" s="353"/>
      <c r="AW218" s="353"/>
      <c r="AX218" s="353"/>
      <c r="AY218" s="202">
        <f>'O1'!AY218</f>
        <v>0</v>
      </c>
      <c r="AZ218" s="598">
        <f t="shared" si="45"/>
        <v>0</v>
      </c>
      <c r="BA218" s="599"/>
      <c r="BB218" s="599"/>
      <c r="BC218" s="599"/>
      <c r="BD218" s="600"/>
      <c r="BE218" s="598">
        <f t="shared" si="46"/>
        <v>0</v>
      </c>
      <c r="BF218" s="599"/>
      <c r="BG218" s="599"/>
      <c r="BH218" s="599"/>
      <c r="BI218" s="599"/>
      <c r="BJ218" s="599"/>
      <c r="BK218" s="600"/>
      <c r="BL218" s="1443">
        <f t="shared" si="37"/>
        <v>0</v>
      </c>
      <c r="BM218" s="1443"/>
      <c r="BN218" s="1443"/>
      <c r="BO218" s="1443"/>
      <c r="BP218" s="1443"/>
      <c r="BQ218" s="1443"/>
      <c r="BR218" s="1443"/>
      <c r="BS218" s="298">
        <f t="shared" si="47"/>
        <v>0</v>
      </c>
      <c r="BT218" s="323">
        <f>'O1'!AZ218</f>
        <v>0</v>
      </c>
      <c r="BU218" s="702" t="str">
        <f t="shared" si="38"/>
        <v>APROPRIAR O MACRO ITEM</v>
      </c>
      <c r="BV218" s="680" t="str">
        <f t="shared" si="39"/>
        <v/>
      </c>
      <c r="BW218" s="680" t="str">
        <f t="shared" si="40"/>
        <v xml:space="preserve"> </v>
      </c>
      <c r="BY218" s="668">
        <f>IF(BU218&lt;&gt;BW218,(IF(BS218=0,BL218*'Q3'!$CA$20,IF(BS218="R",BL218,0))),0)</f>
        <v>0</v>
      </c>
      <c r="BZ218" s="668">
        <f>IF(BU218&lt;&gt;BW218,(IF(BS218=0,BL218*'Q3'!$CA$21,IF(BS218="C",BL218,0))),0)</f>
        <v>0</v>
      </c>
      <c r="CA218" s="668">
        <f>IF(BU218&lt;&gt;BW218,(IF(BS218=0,BL218*'Q3'!$CA$22,IF(BS218="CF",BL218,0))),0)</f>
        <v>0</v>
      </c>
      <c r="CB218" s="668">
        <f>IF(BU218&lt;&gt;BW218,(IF(BS218=0,BL218*'Q3'!$CA$23,IF(BS218="F",BL218,0))),0)</f>
        <v>0</v>
      </c>
      <c r="CD218" s="274">
        <f>'O1'!BL218</f>
        <v>0</v>
      </c>
      <c r="CE218" s="127">
        <f t="shared" si="41"/>
        <v>0</v>
      </c>
      <c r="CF218" s="127">
        <f t="shared" si="42"/>
        <v>0</v>
      </c>
      <c r="CG218" s="127">
        <f t="shared" si="43"/>
        <v>0</v>
      </c>
      <c r="CH218" s="127">
        <f t="shared" si="44"/>
        <v>0</v>
      </c>
    </row>
    <row r="219" spans="2:86" ht="13.5" customHeight="1">
      <c r="B219" s="604">
        <f>'O1'!B219</f>
        <v>0</v>
      </c>
      <c r="C219" s="605"/>
      <c r="D219" s="605"/>
      <c r="E219" s="605"/>
      <c r="F219" s="605"/>
      <c r="G219" s="294">
        <f>'O1'!G219</f>
        <v>0</v>
      </c>
      <c r="H219" s="606"/>
      <c r="I219" s="606"/>
      <c r="J219" s="606"/>
      <c r="K219" s="606"/>
      <c r="L219" s="606"/>
      <c r="M219" s="606"/>
      <c r="N219" s="606"/>
      <c r="O219" s="606"/>
      <c r="P219" s="606"/>
      <c r="Q219" s="606"/>
      <c r="R219" s="606"/>
      <c r="S219" s="606"/>
      <c r="T219" s="606"/>
      <c r="U219" s="606"/>
      <c r="V219" s="606"/>
      <c r="W219" s="606"/>
      <c r="X219" s="606"/>
      <c r="Y219" s="606"/>
      <c r="Z219" s="606"/>
      <c r="AA219" s="606"/>
      <c r="AB219" s="606"/>
      <c r="AC219" s="268">
        <f>'O1'!AC219</f>
        <v>0</v>
      </c>
      <c r="AD219" s="268"/>
      <c r="AE219" s="268"/>
      <c r="AF219" s="266">
        <f>'O1'!BP219</f>
        <v>0</v>
      </c>
      <c r="AG219" s="266"/>
      <c r="AH219" s="266"/>
      <c r="AI219" s="266"/>
      <c r="AJ219" s="266"/>
      <c r="AK219" s="266">
        <f>'O2'!AK219</f>
        <v>0</v>
      </c>
      <c r="AL219" s="266"/>
      <c r="AM219" s="266"/>
      <c r="AN219" s="266"/>
      <c r="AO219" s="266"/>
      <c r="AP219" s="266"/>
      <c r="AQ219" s="266"/>
      <c r="AR219" s="353">
        <f t="shared" si="36"/>
        <v>0</v>
      </c>
      <c r="AS219" s="353"/>
      <c r="AT219" s="353"/>
      <c r="AU219" s="353"/>
      <c r="AV219" s="353"/>
      <c r="AW219" s="353"/>
      <c r="AX219" s="353"/>
      <c r="AY219" s="202">
        <f>'O1'!AY219</f>
        <v>0</v>
      </c>
      <c r="AZ219" s="598">
        <f t="shared" si="45"/>
        <v>0</v>
      </c>
      <c r="BA219" s="599"/>
      <c r="BB219" s="599"/>
      <c r="BC219" s="599"/>
      <c r="BD219" s="600"/>
      <c r="BE219" s="598">
        <f t="shared" si="46"/>
        <v>0</v>
      </c>
      <c r="BF219" s="599"/>
      <c r="BG219" s="599"/>
      <c r="BH219" s="599"/>
      <c r="BI219" s="599"/>
      <c r="BJ219" s="599"/>
      <c r="BK219" s="600"/>
      <c r="BL219" s="1443">
        <f t="shared" si="37"/>
        <v>0</v>
      </c>
      <c r="BM219" s="1443"/>
      <c r="BN219" s="1443"/>
      <c r="BO219" s="1443"/>
      <c r="BP219" s="1443"/>
      <c r="BQ219" s="1443"/>
      <c r="BR219" s="1443"/>
      <c r="BS219" s="298">
        <f t="shared" si="47"/>
        <v>0</v>
      </c>
      <c r="BT219" s="323">
        <f>'O1'!AZ219</f>
        <v>0</v>
      </c>
      <c r="BU219" s="702" t="str">
        <f t="shared" si="38"/>
        <v>APROPRIAR O MACRO ITEM</v>
      </c>
      <c r="BV219" s="680" t="str">
        <f t="shared" si="39"/>
        <v/>
      </c>
      <c r="BW219" s="680" t="str">
        <f t="shared" si="40"/>
        <v xml:space="preserve"> </v>
      </c>
      <c r="BY219" s="668">
        <f>IF(BU219&lt;&gt;BW219,(IF(BS219=0,BL219*'Q3'!$CA$20,IF(BS219="R",BL219,0))),0)</f>
        <v>0</v>
      </c>
      <c r="BZ219" s="668">
        <f>IF(BU219&lt;&gt;BW219,(IF(BS219=0,BL219*'Q3'!$CA$21,IF(BS219="C",BL219,0))),0)</f>
        <v>0</v>
      </c>
      <c r="CA219" s="668">
        <f>IF(BU219&lt;&gt;BW219,(IF(BS219=0,BL219*'Q3'!$CA$22,IF(BS219="CF",BL219,0))),0)</f>
        <v>0</v>
      </c>
      <c r="CB219" s="668">
        <f>IF(BU219&lt;&gt;BW219,(IF(BS219=0,BL219*'Q3'!$CA$23,IF(BS219="F",BL219,0))),0)</f>
        <v>0</v>
      </c>
      <c r="CD219" s="274">
        <f>'O1'!BL219</f>
        <v>0</v>
      </c>
      <c r="CE219" s="127">
        <f t="shared" si="41"/>
        <v>0</v>
      </c>
      <c r="CF219" s="127">
        <f t="shared" si="42"/>
        <v>0</v>
      </c>
      <c r="CG219" s="127">
        <f t="shared" si="43"/>
        <v>0</v>
      </c>
      <c r="CH219" s="127">
        <f t="shared" si="44"/>
        <v>0</v>
      </c>
    </row>
    <row r="220" spans="2:86" ht="13.5" customHeight="1">
      <c r="B220" s="604">
        <f>'O1'!B220</f>
        <v>0</v>
      </c>
      <c r="C220" s="605"/>
      <c r="D220" s="605"/>
      <c r="E220" s="605"/>
      <c r="F220" s="605"/>
      <c r="G220" s="294">
        <f>'O1'!G220</f>
        <v>0</v>
      </c>
      <c r="H220" s="606"/>
      <c r="I220" s="606"/>
      <c r="J220" s="606"/>
      <c r="K220" s="606"/>
      <c r="L220" s="606"/>
      <c r="M220" s="606"/>
      <c r="N220" s="606"/>
      <c r="O220" s="606"/>
      <c r="P220" s="606"/>
      <c r="Q220" s="606"/>
      <c r="R220" s="606"/>
      <c r="S220" s="606"/>
      <c r="T220" s="606"/>
      <c r="U220" s="606"/>
      <c r="V220" s="606"/>
      <c r="W220" s="606"/>
      <c r="X220" s="606"/>
      <c r="Y220" s="606"/>
      <c r="Z220" s="606"/>
      <c r="AA220" s="606"/>
      <c r="AB220" s="606"/>
      <c r="AC220" s="268">
        <f>'O1'!AC220</f>
        <v>0</v>
      </c>
      <c r="AD220" s="268"/>
      <c r="AE220" s="268"/>
      <c r="AF220" s="266">
        <f>'O1'!BP220</f>
        <v>0</v>
      </c>
      <c r="AG220" s="266"/>
      <c r="AH220" s="266"/>
      <c r="AI220" s="266"/>
      <c r="AJ220" s="266"/>
      <c r="AK220" s="266">
        <f>'O2'!AK220</f>
        <v>0</v>
      </c>
      <c r="AL220" s="266"/>
      <c r="AM220" s="266"/>
      <c r="AN220" s="266"/>
      <c r="AO220" s="266"/>
      <c r="AP220" s="266"/>
      <c r="AQ220" s="266"/>
      <c r="AR220" s="353">
        <f t="shared" si="36"/>
        <v>0</v>
      </c>
      <c r="AS220" s="353"/>
      <c r="AT220" s="353"/>
      <c r="AU220" s="353"/>
      <c r="AV220" s="353"/>
      <c r="AW220" s="353"/>
      <c r="AX220" s="353"/>
      <c r="AY220" s="202">
        <f>'O1'!AY220</f>
        <v>0</v>
      </c>
      <c r="AZ220" s="598">
        <f t="shared" si="45"/>
        <v>0</v>
      </c>
      <c r="BA220" s="599"/>
      <c r="BB220" s="599"/>
      <c r="BC220" s="599"/>
      <c r="BD220" s="600"/>
      <c r="BE220" s="598">
        <f t="shared" si="46"/>
        <v>0</v>
      </c>
      <c r="BF220" s="599"/>
      <c r="BG220" s="599"/>
      <c r="BH220" s="599"/>
      <c r="BI220" s="599"/>
      <c r="BJ220" s="599"/>
      <c r="BK220" s="600"/>
      <c r="BL220" s="1443">
        <f t="shared" si="37"/>
        <v>0</v>
      </c>
      <c r="BM220" s="1443"/>
      <c r="BN220" s="1443"/>
      <c r="BO220" s="1443"/>
      <c r="BP220" s="1443"/>
      <c r="BQ220" s="1443"/>
      <c r="BR220" s="1443"/>
      <c r="BS220" s="298">
        <f t="shared" si="47"/>
        <v>0</v>
      </c>
      <c r="BT220" s="323">
        <f>'O1'!AZ220</f>
        <v>0</v>
      </c>
      <c r="BU220" s="702" t="str">
        <f t="shared" si="38"/>
        <v>APROPRIAR O MACRO ITEM</v>
      </c>
      <c r="BV220" s="680" t="str">
        <f t="shared" si="39"/>
        <v/>
      </c>
      <c r="BW220" s="680" t="str">
        <f t="shared" si="40"/>
        <v xml:space="preserve"> </v>
      </c>
      <c r="BY220" s="668">
        <f>IF(BU220&lt;&gt;BW220,(IF(BS220=0,BL220*'Q3'!$CA$20,IF(BS220="R",BL220,0))),0)</f>
        <v>0</v>
      </c>
      <c r="BZ220" s="668">
        <f>IF(BU220&lt;&gt;BW220,(IF(BS220=0,BL220*'Q3'!$CA$21,IF(BS220="C",BL220,0))),0)</f>
        <v>0</v>
      </c>
      <c r="CA220" s="668">
        <f>IF(BU220&lt;&gt;BW220,(IF(BS220=0,BL220*'Q3'!$CA$22,IF(BS220="CF",BL220,0))),0)</f>
        <v>0</v>
      </c>
      <c r="CB220" s="668">
        <f>IF(BU220&lt;&gt;BW220,(IF(BS220=0,BL220*'Q3'!$CA$23,IF(BS220="F",BL220,0))),0)</f>
        <v>0</v>
      </c>
      <c r="CD220" s="274">
        <f>'O1'!BL220</f>
        <v>0</v>
      </c>
      <c r="CE220" s="127">
        <f t="shared" si="41"/>
        <v>0</v>
      </c>
      <c r="CF220" s="127">
        <f t="shared" si="42"/>
        <v>0</v>
      </c>
      <c r="CG220" s="127">
        <f t="shared" si="43"/>
        <v>0</v>
      </c>
      <c r="CH220" s="127">
        <f t="shared" si="44"/>
        <v>0</v>
      </c>
    </row>
    <row r="221" spans="2:86" ht="13.5" customHeight="1">
      <c r="B221" s="604">
        <f>'O1'!B221</f>
        <v>0</v>
      </c>
      <c r="C221" s="605"/>
      <c r="D221" s="605"/>
      <c r="E221" s="605"/>
      <c r="F221" s="605"/>
      <c r="G221" s="294">
        <f>'O1'!G221</f>
        <v>0</v>
      </c>
      <c r="H221" s="606"/>
      <c r="I221" s="606"/>
      <c r="J221" s="606"/>
      <c r="K221" s="606"/>
      <c r="L221" s="606"/>
      <c r="M221" s="606"/>
      <c r="N221" s="606"/>
      <c r="O221" s="606"/>
      <c r="P221" s="606"/>
      <c r="Q221" s="606"/>
      <c r="R221" s="606"/>
      <c r="S221" s="606"/>
      <c r="T221" s="606"/>
      <c r="U221" s="606"/>
      <c r="V221" s="606"/>
      <c r="W221" s="606"/>
      <c r="X221" s="606"/>
      <c r="Y221" s="606"/>
      <c r="Z221" s="606"/>
      <c r="AA221" s="606"/>
      <c r="AB221" s="606"/>
      <c r="AC221" s="268">
        <f>'O1'!AC221</f>
        <v>0</v>
      </c>
      <c r="AD221" s="268"/>
      <c r="AE221" s="268"/>
      <c r="AF221" s="266">
        <f>'O1'!BP221</f>
        <v>0</v>
      </c>
      <c r="AG221" s="266"/>
      <c r="AH221" s="266"/>
      <c r="AI221" s="266"/>
      <c r="AJ221" s="266"/>
      <c r="AK221" s="266">
        <f>'O2'!AK221</f>
        <v>0</v>
      </c>
      <c r="AL221" s="266"/>
      <c r="AM221" s="266"/>
      <c r="AN221" s="266"/>
      <c r="AO221" s="266"/>
      <c r="AP221" s="266"/>
      <c r="AQ221" s="266"/>
      <c r="AR221" s="353">
        <f t="shared" si="36"/>
        <v>0</v>
      </c>
      <c r="AS221" s="353"/>
      <c r="AT221" s="353"/>
      <c r="AU221" s="353"/>
      <c r="AV221" s="353"/>
      <c r="AW221" s="353"/>
      <c r="AX221" s="353"/>
      <c r="AY221" s="202">
        <f>'O1'!AY221</f>
        <v>0</v>
      </c>
      <c r="AZ221" s="598">
        <f t="shared" si="45"/>
        <v>0</v>
      </c>
      <c r="BA221" s="599"/>
      <c r="BB221" s="599"/>
      <c r="BC221" s="599"/>
      <c r="BD221" s="600"/>
      <c r="BE221" s="598">
        <f t="shared" si="46"/>
        <v>0</v>
      </c>
      <c r="BF221" s="599"/>
      <c r="BG221" s="599"/>
      <c r="BH221" s="599"/>
      <c r="BI221" s="599"/>
      <c r="BJ221" s="599"/>
      <c r="BK221" s="600"/>
      <c r="BL221" s="1443">
        <f t="shared" si="37"/>
        <v>0</v>
      </c>
      <c r="BM221" s="1443"/>
      <c r="BN221" s="1443"/>
      <c r="BO221" s="1443"/>
      <c r="BP221" s="1443"/>
      <c r="BQ221" s="1443"/>
      <c r="BR221" s="1443"/>
      <c r="BS221" s="298">
        <f t="shared" si="47"/>
        <v>0</v>
      </c>
      <c r="BT221" s="323">
        <f>'O1'!AZ221</f>
        <v>0</v>
      </c>
      <c r="BU221" s="702" t="str">
        <f t="shared" si="38"/>
        <v>APROPRIAR O MACRO ITEM</v>
      </c>
      <c r="BV221" s="680" t="str">
        <f t="shared" si="39"/>
        <v/>
      </c>
      <c r="BW221" s="680" t="str">
        <f t="shared" si="40"/>
        <v xml:space="preserve"> </v>
      </c>
      <c r="BY221" s="668">
        <f>IF(BU221&lt;&gt;BW221,(IF(BS221=0,BL221*'Q3'!$CA$20,IF(BS221="R",BL221,0))),0)</f>
        <v>0</v>
      </c>
      <c r="BZ221" s="668">
        <f>IF(BU221&lt;&gt;BW221,(IF(BS221=0,BL221*'Q3'!$CA$21,IF(BS221="C",BL221,0))),0)</f>
        <v>0</v>
      </c>
      <c r="CA221" s="668">
        <f>IF(BU221&lt;&gt;BW221,(IF(BS221=0,BL221*'Q3'!$CA$22,IF(BS221="CF",BL221,0))),0)</f>
        <v>0</v>
      </c>
      <c r="CB221" s="668">
        <f>IF(BU221&lt;&gt;BW221,(IF(BS221=0,BL221*'Q3'!$CA$23,IF(BS221="F",BL221,0))),0)</f>
        <v>0</v>
      </c>
      <c r="CD221" s="274">
        <f>'O1'!BL221</f>
        <v>0</v>
      </c>
      <c r="CE221" s="127">
        <f t="shared" si="41"/>
        <v>0</v>
      </c>
      <c r="CF221" s="127">
        <f t="shared" si="42"/>
        <v>0</v>
      </c>
      <c r="CG221" s="127">
        <f t="shared" si="43"/>
        <v>0</v>
      </c>
      <c r="CH221" s="127">
        <f t="shared" si="44"/>
        <v>0</v>
      </c>
    </row>
    <row r="222" spans="2:86" ht="13.5" customHeight="1">
      <c r="B222" s="604">
        <f>'O1'!B222</f>
        <v>0</v>
      </c>
      <c r="C222" s="605"/>
      <c r="D222" s="605"/>
      <c r="E222" s="605"/>
      <c r="F222" s="605"/>
      <c r="G222" s="294">
        <f>'O1'!G222</f>
        <v>0</v>
      </c>
      <c r="H222" s="606"/>
      <c r="I222" s="606"/>
      <c r="J222" s="606"/>
      <c r="K222" s="606"/>
      <c r="L222" s="606"/>
      <c r="M222" s="606"/>
      <c r="N222" s="606"/>
      <c r="O222" s="606"/>
      <c r="P222" s="606"/>
      <c r="Q222" s="606"/>
      <c r="R222" s="606"/>
      <c r="S222" s="606"/>
      <c r="T222" s="606"/>
      <c r="U222" s="606"/>
      <c r="V222" s="606"/>
      <c r="W222" s="606"/>
      <c r="X222" s="606"/>
      <c r="Y222" s="606"/>
      <c r="Z222" s="606"/>
      <c r="AA222" s="606"/>
      <c r="AB222" s="606"/>
      <c r="AC222" s="268">
        <f>'O1'!AC222</f>
        <v>0</v>
      </c>
      <c r="AD222" s="268"/>
      <c r="AE222" s="268"/>
      <c r="AF222" s="266">
        <f>'O1'!BP222</f>
        <v>0</v>
      </c>
      <c r="AG222" s="266"/>
      <c r="AH222" s="266"/>
      <c r="AI222" s="266"/>
      <c r="AJ222" s="266"/>
      <c r="AK222" s="266">
        <f>'O2'!AK222</f>
        <v>0</v>
      </c>
      <c r="AL222" s="266"/>
      <c r="AM222" s="266"/>
      <c r="AN222" s="266"/>
      <c r="AO222" s="266"/>
      <c r="AP222" s="266"/>
      <c r="AQ222" s="266"/>
      <c r="AR222" s="353">
        <f t="shared" si="36"/>
        <v>0</v>
      </c>
      <c r="AS222" s="353"/>
      <c r="AT222" s="353"/>
      <c r="AU222" s="353"/>
      <c r="AV222" s="353"/>
      <c r="AW222" s="353"/>
      <c r="AX222" s="353"/>
      <c r="AY222" s="202">
        <f>'O1'!AY222</f>
        <v>0</v>
      </c>
      <c r="AZ222" s="598">
        <f t="shared" si="45"/>
        <v>0</v>
      </c>
      <c r="BA222" s="599"/>
      <c r="BB222" s="599"/>
      <c r="BC222" s="599"/>
      <c r="BD222" s="600"/>
      <c r="BE222" s="598">
        <f t="shared" si="46"/>
        <v>0</v>
      </c>
      <c r="BF222" s="599"/>
      <c r="BG222" s="599"/>
      <c r="BH222" s="599"/>
      <c r="BI222" s="599"/>
      <c r="BJ222" s="599"/>
      <c r="BK222" s="600"/>
      <c r="BL222" s="1443">
        <f t="shared" si="37"/>
        <v>0</v>
      </c>
      <c r="BM222" s="1443"/>
      <c r="BN222" s="1443"/>
      <c r="BO222" s="1443"/>
      <c r="BP222" s="1443"/>
      <c r="BQ222" s="1443"/>
      <c r="BR222" s="1443"/>
      <c r="BS222" s="298">
        <f t="shared" si="47"/>
        <v>0</v>
      </c>
      <c r="BT222" s="323">
        <f>'O1'!AZ222</f>
        <v>0</v>
      </c>
      <c r="BU222" s="702" t="str">
        <f t="shared" si="38"/>
        <v>APROPRIAR O MACRO ITEM</v>
      </c>
      <c r="BV222" s="680" t="str">
        <f t="shared" si="39"/>
        <v/>
      </c>
      <c r="BW222" s="680" t="str">
        <f t="shared" si="40"/>
        <v xml:space="preserve"> </v>
      </c>
      <c r="BY222" s="668">
        <f>IF(BU222&lt;&gt;BW222,(IF(BS222=0,BL222*'Q3'!$CA$20,IF(BS222="R",BL222,0))),0)</f>
        <v>0</v>
      </c>
      <c r="BZ222" s="668">
        <f>IF(BU222&lt;&gt;BW222,(IF(BS222=0,BL222*'Q3'!$CA$21,IF(BS222="C",BL222,0))),0)</f>
        <v>0</v>
      </c>
      <c r="CA222" s="668">
        <f>IF(BU222&lt;&gt;BW222,(IF(BS222=0,BL222*'Q3'!$CA$22,IF(BS222="CF",BL222,0))),0)</f>
        <v>0</v>
      </c>
      <c r="CB222" s="668">
        <f>IF(BU222&lt;&gt;BW222,(IF(BS222=0,BL222*'Q3'!$CA$23,IF(BS222="F",BL222,0))),0)</f>
        <v>0</v>
      </c>
      <c r="CD222" s="274">
        <f>'O1'!BL222</f>
        <v>0</v>
      </c>
      <c r="CE222" s="127">
        <f t="shared" si="41"/>
        <v>0</v>
      </c>
      <c r="CF222" s="127">
        <f t="shared" si="42"/>
        <v>0</v>
      </c>
      <c r="CG222" s="127">
        <f t="shared" si="43"/>
        <v>0</v>
      </c>
      <c r="CH222" s="127">
        <f t="shared" si="44"/>
        <v>0</v>
      </c>
    </row>
    <row r="223" spans="2:86" ht="13.5" customHeight="1">
      <c r="B223" s="604">
        <f>'O1'!B223</f>
        <v>0</v>
      </c>
      <c r="C223" s="605"/>
      <c r="D223" s="605"/>
      <c r="E223" s="605"/>
      <c r="F223" s="605"/>
      <c r="G223" s="294">
        <f>'O1'!G223</f>
        <v>0</v>
      </c>
      <c r="H223" s="606"/>
      <c r="I223" s="606"/>
      <c r="J223" s="606"/>
      <c r="K223" s="606"/>
      <c r="L223" s="606"/>
      <c r="M223" s="606"/>
      <c r="N223" s="606"/>
      <c r="O223" s="606"/>
      <c r="P223" s="606"/>
      <c r="Q223" s="606"/>
      <c r="R223" s="606"/>
      <c r="S223" s="606"/>
      <c r="T223" s="606"/>
      <c r="U223" s="606"/>
      <c r="V223" s="606"/>
      <c r="W223" s="606"/>
      <c r="X223" s="606"/>
      <c r="Y223" s="606"/>
      <c r="Z223" s="606"/>
      <c r="AA223" s="606"/>
      <c r="AB223" s="606"/>
      <c r="AC223" s="268">
        <f>'O1'!AC223</f>
        <v>0</v>
      </c>
      <c r="AD223" s="268"/>
      <c r="AE223" s="268"/>
      <c r="AF223" s="266">
        <f>'O1'!BP223</f>
        <v>0</v>
      </c>
      <c r="AG223" s="266"/>
      <c r="AH223" s="266"/>
      <c r="AI223" s="266"/>
      <c r="AJ223" s="266"/>
      <c r="AK223" s="266">
        <f>'O2'!AK223</f>
        <v>0</v>
      </c>
      <c r="AL223" s="266"/>
      <c r="AM223" s="266"/>
      <c r="AN223" s="266"/>
      <c r="AO223" s="266"/>
      <c r="AP223" s="266"/>
      <c r="AQ223" s="266"/>
      <c r="AR223" s="353">
        <f t="shared" si="36"/>
        <v>0</v>
      </c>
      <c r="AS223" s="353"/>
      <c r="AT223" s="353"/>
      <c r="AU223" s="353"/>
      <c r="AV223" s="353"/>
      <c r="AW223" s="353"/>
      <c r="AX223" s="353"/>
      <c r="AY223" s="202">
        <f>'O1'!AY223</f>
        <v>0</v>
      </c>
      <c r="AZ223" s="598">
        <f t="shared" si="45"/>
        <v>0</v>
      </c>
      <c r="BA223" s="599"/>
      <c r="BB223" s="599"/>
      <c r="BC223" s="599"/>
      <c r="BD223" s="600"/>
      <c r="BE223" s="598">
        <f t="shared" si="46"/>
        <v>0</v>
      </c>
      <c r="BF223" s="599"/>
      <c r="BG223" s="599"/>
      <c r="BH223" s="599"/>
      <c r="BI223" s="599"/>
      <c r="BJ223" s="599"/>
      <c r="BK223" s="600"/>
      <c r="BL223" s="1443">
        <f t="shared" si="37"/>
        <v>0</v>
      </c>
      <c r="BM223" s="1443"/>
      <c r="BN223" s="1443"/>
      <c r="BO223" s="1443"/>
      <c r="BP223" s="1443"/>
      <c r="BQ223" s="1443"/>
      <c r="BR223" s="1443"/>
      <c r="BS223" s="298">
        <f t="shared" si="47"/>
        <v>0</v>
      </c>
      <c r="BT223" s="323">
        <f>'O1'!AZ223</f>
        <v>0</v>
      </c>
      <c r="BU223" s="702" t="str">
        <f t="shared" si="38"/>
        <v>APROPRIAR O MACRO ITEM</v>
      </c>
      <c r="BV223" s="680" t="str">
        <f t="shared" si="39"/>
        <v/>
      </c>
      <c r="BW223" s="680" t="str">
        <f t="shared" si="40"/>
        <v xml:space="preserve"> </v>
      </c>
      <c r="BY223" s="668">
        <f>IF(BU223&lt;&gt;BW223,(IF(BS223=0,BL223*'Q3'!$CA$20,IF(BS223="R",BL223,0))),0)</f>
        <v>0</v>
      </c>
      <c r="BZ223" s="668">
        <f>IF(BU223&lt;&gt;BW223,(IF(BS223=0,BL223*'Q3'!$CA$21,IF(BS223="C",BL223,0))),0)</f>
        <v>0</v>
      </c>
      <c r="CA223" s="668">
        <f>IF(BU223&lt;&gt;BW223,(IF(BS223=0,BL223*'Q3'!$CA$22,IF(BS223="CF",BL223,0))),0)</f>
        <v>0</v>
      </c>
      <c r="CB223" s="668">
        <f>IF(BU223&lt;&gt;BW223,(IF(BS223=0,BL223*'Q3'!$CA$23,IF(BS223="F",BL223,0))),0)</f>
        <v>0</v>
      </c>
      <c r="CD223" s="274">
        <f>'O1'!BL223</f>
        <v>0</v>
      </c>
      <c r="CE223" s="127">
        <f t="shared" si="41"/>
        <v>0</v>
      </c>
      <c r="CF223" s="127">
        <f t="shared" si="42"/>
        <v>0</v>
      </c>
      <c r="CG223" s="127">
        <f t="shared" si="43"/>
        <v>0</v>
      </c>
      <c r="CH223" s="127">
        <f t="shared" si="44"/>
        <v>0</v>
      </c>
    </row>
    <row r="224" spans="2:86" ht="13.5" customHeight="1">
      <c r="B224" s="604">
        <f>'O1'!B224</f>
        <v>0</v>
      </c>
      <c r="C224" s="605"/>
      <c r="D224" s="605"/>
      <c r="E224" s="605"/>
      <c r="F224" s="605"/>
      <c r="G224" s="294">
        <f>'O1'!G224</f>
        <v>0</v>
      </c>
      <c r="H224" s="606"/>
      <c r="I224" s="606"/>
      <c r="J224" s="606"/>
      <c r="K224" s="606"/>
      <c r="L224" s="606"/>
      <c r="M224" s="606"/>
      <c r="N224" s="606"/>
      <c r="O224" s="606"/>
      <c r="P224" s="606"/>
      <c r="Q224" s="606"/>
      <c r="R224" s="606"/>
      <c r="S224" s="606"/>
      <c r="T224" s="606"/>
      <c r="U224" s="606"/>
      <c r="V224" s="606"/>
      <c r="W224" s="606"/>
      <c r="X224" s="606"/>
      <c r="Y224" s="606"/>
      <c r="Z224" s="606"/>
      <c r="AA224" s="606"/>
      <c r="AB224" s="606"/>
      <c r="AC224" s="268">
        <f>'O1'!AC224</f>
        <v>0</v>
      </c>
      <c r="AD224" s="268"/>
      <c r="AE224" s="268"/>
      <c r="AF224" s="266">
        <f>'O1'!BP224</f>
        <v>0</v>
      </c>
      <c r="AG224" s="266"/>
      <c r="AH224" s="266"/>
      <c r="AI224" s="266"/>
      <c r="AJ224" s="266"/>
      <c r="AK224" s="266">
        <f>'O2'!AK224</f>
        <v>0</v>
      </c>
      <c r="AL224" s="266"/>
      <c r="AM224" s="266"/>
      <c r="AN224" s="266"/>
      <c r="AO224" s="266"/>
      <c r="AP224" s="266"/>
      <c r="AQ224" s="266"/>
      <c r="AR224" s="353">
        <f t="shared" si="36"/>
        <v>0</v>
      </c>
      <c r="AS224" s="353"/>
      <c r="AT224" s="353"/>
      <c r="AU224" s="353"/>
      <c r="AV224" s="353"/>
      <c r="AW224" s="353"/>
      <c r="AX224" s="353"/>
      <c r="AY224" s="202">
        <f>'O1'!AY224</f>
        <v>0</v>
      </c>
      <c r="AZ224" s="598">
        <f t="shared" si="45"/>
        <v>0</v>
      </c>
      <c r="BA224" s="599"/>
      <c r="BB224" s="599"/>
      <c r="BC224" s="599"/>
      <c r="BD224" s="600"/>
      <c r="BE224" s="598">
        <f t="shared" si="46"/>
        <v>0</v>
      </c>
      <c r="BF224" s="599"/>
      <c r="BG224" s="599"/>
      <c r="BH224" s="599"/>
      <c r="BI224" s="599"/>
      <c r="BJ224" s="599"/>
      <c r="BK224" s="600"/>
      <c r="BL224" s="1443">
        <f t="shared" si="37"/>
        <v>0</v>
      </c>
      <c r="BM224" s="1443"/>
      <c r="BN224" s="1443"/>
      <c r="BO224" s="1443"/>
      <c r="BP224" s="1443"/>
      <c r="BQ224" s="1443"/>
      <c r="BR224" s="1443"/>
      <c r="BS224" s="298">
        <f t="shared" si="47"/>
        <v>0</v>
      </c>
      <c r="BT224" s="323">
        <f>'O1'!AZ224</f>
        <v>0</v>
      </c>
      <c r="BU224" s="702" t="str">
        <f t="shared" si="38"/>
        <v>APROPRIAR O MACRO ITEM</v>
      </c>
      <c r="BV224" s="680" t="str">
        <f t="shared" si="39"/>
        <v/>
      </c>
      <c r="BW224" s="680" t="str">
        <f t="shared" si="40"/>
        <v xml:space="preserve"> </v>
      </c>
      <c r="BY224" s="668">
        <f>IF(BU224&lt;&gt;BW224,(IF(BS224=0,BL224*'Q3'!$CA$20,IF(BS224="R",BL224,0))),0)</f>
        <v>0</v>
      </c>
      <c r="BZ224" s="668">
        <f>IF(BU224&lt;&gt;BW224,(IF(BS224=0,BL224*'Q3'!$CA$21,IF(BS224="C",BL224,0))),0)</f>
        <v>0</v>
      </c>
      <c r="CA224" s="668">
        <f>IF(BU224&lt;&gt;BW224,(IF(BS224=0,BL224*'Q3'!$CA$22,IF(BS224="CF",BL224,0))),0)</f>
        <v>0</v>
      </c>
      <c r="CB224" s="668">
        <f>IF(BU224&lt;&gt;BW224,(IF(BS224=0,BL224*'Q3'!$CA$23,IF(BS224="F",BL224,0))),0)</f>
        <v>0</v>
      </c>
      <c r="CD224" s="274">
        <f>'O1'!BL224</f>
        <v>0</v>
      </c>
      <c r="CE224" s="127">
        <f t="shared" si="41"/>
        <v>0</v>
      </c>
      <c r="CF224" s="127">
        <f t="shared" si="42"/>
        <v>0</v>
      </c>
      <c r="CG224" s="127">
        <f t="shared" si="43"/>
        <v>0</v>
      </c>
      <c r="CH224" s="127">
        <f t="shared" si="44"/>
        <v>0</v>
      </c>
    </row>
    <row r="225" spans="2:86" ht="13.5" customHeight="1">
      <c r="B225" s="604">
        <f>'O1'!B225</f>
        <v>0</v>
      </c>
      <c r="C225" s="605"/>
      <c r="D225" s="605"/>
      <c r="E225" s="605"/>
      <c r="F225" s="605"/>
      <c r="G225" s="294">
        <f>'O1'!G225</f>
        <v>0</v>
      </c>
      <c r="H225" s="606"/>
      <c r="I225" s="606"/>
      <c r="J225" s="606"/>
      <c r="K225" s="606"/>
      <c r="L225" s="606"/>
      <c r="M225" s="606"/>
      <c r="N225" s="606"/>
      <c r="O225" s="606"/>
      <c r="P225" s="606"/>
      <c r="Q225" s="606"/>
      <c r="R225" s="606"/>
      <c r="S225" s="606"/>
      <c r="T225" s="606"/>
      <c r="U225" s="606"/>
      <c r="V225" s="606"/>
      <c r="W225" s="606"/>
      <c r="X225" s="606"/>
      <c r="Y225" s="606"/>
      <c r="Z225" s="606"/>
      <c r="AA225" s="606"/>
      <c r="AB225" s="606"/>
      <c r="AC225" s="268">
        <f>'O1'!AC225</f>
        <v>0</v>
      </c>
      <c r="AD225" s="268"/>
      <c r="AE225" s="268"/>
      <c r="AF225" s="266">
        <f>'O1'!BP225</f>
        <v>0</v>
      </c>
      <c r="AG225" s="266"/>
      <c r="AH225" s="266"/>
      <c r="AI225" s="266"/>
      <c r="AJ225" s="266"/>
      <c r="AK225" s="266">
        <f>'O2'!AK225</f>
        <v>0</v>
      </c>
      <c r="AL225" s="266"/>
      <c r="AM225" s="266"/>
      <c r="AN225" s="266"/>
      <c r="AO225" s="266"/>
      <c r="AP225" s="266"/>
      <c r="AQ225" s="266"/>
      <c r="AR225" s="353">
        <f t="shared" si="36"/>
        <v>0</v>
      </c>
      <c r="AS225" s="353"/>
      <c r="AT225" s="353"/>
      <c r="AU225" s="353"/>
      <c r="AV225" s="353"/>
      <c r="AW225" s="353"/>
      <c r="AX225" s="353"/>
      <c r="AY225" s="202">
        <f>'O1'!AY225</f>
        <v>0</v>
      </c>
      <c r="AZ225" s="598">
        <f t="shared" si="45"/>
        <v>0</v>
      </c>
      <c r="BA225" s="599"/>
      <c r="BB225" s="599"/>
      <c r="BC225" s="599"/>
      <c r="BD225" s="600"/>
      <c r="BE225" s="598">
        <f t="shared" si="46"/>
        <v>0</v>
      </c>
      <c r="BF225" s="599"/>
      <c r="BG225" s="599"/>
      <c r="BH225" s="599"/>
      <c r="BI225" s="599"/>
      <c r="BJ225" s="599"/>
      <c r="BK225" s="600"/>
      <c r="BL225" s="1443">
        <f t="shared" si="37"/>
        <v>0</v>
      </c>
      <c r="BM225" s="1443"/>
      <c r="BN225" s="1443"/>
      <c r="BO225" s="1443"/>
      <c r="BP225" s="1443"/>
      <c r="BQ225" s="1443"/>
      <c r="BR225" s="1443"/>
      <c r="BS225" s="298">
        <f t="shared" si="47"/>
        <v>0</v>
      </c>
      <c r="BT225" s="323">
        <f>'O1'!AZ225</f>
        <v>0</v>
      </c>
      <c r="BU225" s="702" t="str">
        <f t="shared" si="38"/>
        <v>APROPRIAR O MACRO ITEM</v>
      </c>
      <c r="BV225" s="680" t="str">
        <f t="shared" si="39"/>
        <v/>
      </c>
      <c r="BW225" s="680" t="str">
        <f t="shared" si="40"/>
        <v xml:space="preserve"> </v>
      </c>
      <c r="BY225" s="668">
        <f>IF(BU225&lt;&gt;BW225,(IF(BS225=0,BL225*'Q3'!$CA$20,IF(BS225="R",BL225,0))),0)</f>
        <v>0</v>
      </c>
      <c r="BZ225" s="668">
        <f>IF(BU225&lt;&gt;BW225,(IF(BS225=0,BL225*'Q3'!$CA$21,IF(BS225="C",BL225,0))),0)</f>
        <v>0</v>
      </c>
      <c r="CA225" s="668">
        <f>IF(BU225&lt;&gt;BW225,(IF(BS225=0,BL225*'Q3'!$CA$22,IF(BS225="CF",BL225,0))),0)</f>
        <v>0</v>
      </c>
      <c r="CB225" s="668">
        <f>IF(BU225&lt;&gt;BW225,(IF(BS225=0,BL225*'Q3'!$CA$23,IF(BS225="F",BL225,0))),0)</f>
        <v>0</v>
      </c>
      <c r="CD225" s="274">
        <f>'O1'!BL225</f>
        <v>0</v>
      </c>
      <c r="CE225" s="127">
        <f t="shared" si="41"/>
        <v>0</v>
      </c>
      <c r="CF225" s="127">
        <f t="shared" si="42"/>
        <v>0</v>
      </c>
      <c r="CG225" s="127">
        <f t="shared" si="43"/>
        <v>0</v>
      </c>
      <c r="CH225" s="127">
        <f t="shared" si="44"/>
        <v>0</v>
      </c>
    </row>
    <row r="226" spans="2:86" ht="13.5" customHeight="1">
      <c r="B226" s="604">
        <f>'O1'!B226</f>
        <v>0</v>
      </c>
      <c r="C226" s="605"/>
      <c r="D226" s="605"/>
      <c r="E226" s="605"/>
      <c r="F226" s="605"/>
      <c r="G226" s="294">
        <f>'O1'!G226</f>
        <v>0</v>
      </c>
      <c r="H226" s="606"/>
      <c r="I226" s="606"/>
      <c r="J226" s="606"/>
      <c r="K226" s="606"/>
      <c r="L226" s="606"/>
      <c r="M226" s="606"/>
      <c r="N226" s="606"/>
      <c r="O226" s="606"/>
      <c r="P226" s="606"/>
      <c r="Q226" s="606"/>
      <c r="R226" s="606"/>
      <c r="S226" s="606"/>
      <c r="T226" s="606"/>
      <c r="U226" s="606"/>
      <c r="V226" s="606"/>
      <c r="W226" s="606"/>
      <c r="X226" s="606"/>
      <c r="Y226" s="606"/>
      <c r="Z226" s="606"/>
      <c r="AA226" s="606"/>
      <c r="AB226" s="606"/>
      <c r="AC226" s="268">
        <f>'O1'!AC226</f>
        <v>0</v>
      </c>
      <c r="AD226" s="268"/>
      <c r="AE226" s="268"/>
      <c r="AF226" s="266">
        <f>'O1'!BP226</f>
        <v>0</v>
      </c>
      <c r="AG226" s="266"/>
      <c r="AH226" s="266"/>
      <c r="AI226" s="266"/>
      <c r="AJ226" s="266"/>
      <c r="AK226" s="266">
        <f>'O2'!AK226</f>
        <v>0</v>
      </c>
      <c r="AL226" s="266"/>
      <c r="AM226" s="266"/>
      <c r="AN226" s="266"/>
      <c r="AO226" s="266"/>
      <c r="AP226" s="266"/>
      <c r="AQ226" s="266"/>
      <c r="AR226" s="353">
        <f t="shared" si="36"/>
        <v>0</v>
      </c>
      <c r="AS226" s="353"/>
      <c r="AT226" s="353"/>
      <c r="AU226" s="353"/>
      <c r="AV226" s="353"/>
      <c r="AW226" s="353"/>
      <c r="AX226" s="353"/>
      <c r="AY226" s="202">
        <f>'O1'!AY226</f>
        <v>0</v>
      </c>
      <c r="AZ226" s="598">
        <f t="shared" si="45"/>
        <v>0</v>
      </c>
      <c r="BA226" s="599"/>
      <c r="BB226" s="599"/>
      <c r="BC226" s="599"/>
      <c r="BD226" s="600"/>
      <c r="BE226" s="598">
        <f t="shared" si="46"/>
        <v>0</v>
      </c>
      <c r="BF226" s="599"/>
      <c r="BG226" s="599"/>
      <c r="BH226" s="599"/>
      <c r="BI226" s="599"/>
      <c r="BJ226" s="599"/>
      <c r="BK226" s="600"/>
      <c r="BL226" s="1443">
        <f t="shared" si="37"/>
        <v>0</v>
      </c>
      <c r="BM226" s="1443"/>
      <c r="BN226" s="1443"/>
      <c r="BO226" s="1443"/>
      <c r="BP226" s="1443"/>
      <c r="BQ226" s="1443"/>
      <c r="BR226" s="1443"/>
      <c r="BS226" s="298">
        <f t="shared" si="47"/>
        <v>0</v>
      </c>
      <c r="BT226" s="323">
        <f>'O1'!AZ226</f>
        <v>0</v>
      </c>
      <c r="BU226" s="702" t="str">
        <f t="shared" si="38"/>
        <v>APROPRIAR O MACRO ITEM</v>
      </c>
      <c r="BV226" s="680" t="str">
        <f t="shared" si="39"/>
        <v/>
      </c>
      <c r="BW226" s="680" t="str">
        <f t="shared" si="40"/>
        <v xml:space="preserve"> </v>
      </c>
      <c r="BY226" s="668">
        <f>IF(BU226&lt;&gt;BW226,(IF(BS226=0,BL226*'Q3'!$CA$20,IF(BS226="R",BL226,0))),0)</f>
        <v>0</v>
      </c>
      <c r="BZ226" s="668">
        <f>IF(BU226&lt;&gt;BW226,(IF(BS226=0,BL226*'Q3'!$CA$21,IF(BS226="C",BL226,0))),0)</f>
        <v>0</v>
      </c>
      <c r="CA226" s="668">
        <f>IF(BU226&lt;&gt;BW226,(IF(BS226=0,BL226*'Q3'!$CA$22,IF(BS226="CF",BL226,0))),0)</f>
        <v>0</v>
      </c>
      <c r="CB226" s="668">
        <f>IF(BU226&lt;&gt;BW226,(IF(BS226=0,BL226*'Q3'!$CA$23,IF(BS226="F",BL226,0))),0)</f>
        <v>0</v>
      </c>
      <c r="CD226" s="274">
        <f>'O1'!BL226</f>
        <v>0</v>
      </c>
      <c r="CE226" s="127">
        <f t="shared" si="41"/>
        <v>0</v>
      </c>
      <c r="CF226" s="127">
        <f t="shared" si="42"/>
        <v>0</v>
      </c>
      <c r="CG226" s="127">
        <f t="shared" si="43"/>
        <v>0</v>
      </c>
      <c r="CH226" s="127">
        <f t="shared" si="44"/>
        <v>0</v>
      </c>
    </row>
    <row r="227" spans="2:86" ht="13.5" customHeight="1">
      <c r="B227" s="604">
        <f>'O1'!B227</f>
        <v>0</v>
      </c>
      <c r="C227" s="605"/>
      <c r="D227" s="605"/>
      <c r="E227" s="605"/>
      <c r="F227" s="605"/>
      <c r="G227" s="294">
        <f>'O1'!G227</f>
        <v>0</v>
      </c>
      <c r="H227" s="606"/>
      <c r="I227" s="606"/>
      <c r="J227" s="606"/>
      <c r="K227" s="606"/>
      <c r="L227" s="606"/>
      <c r="M227" s="606"/>
      <c r="N227" s="606"/>
      <c r="O227" s="606"/>
      <c r="P227" s="606"/>
      <c r="Q227" s="606"/>
      <c r="R227" s="606"/>
      <c r="S227" s="606"/>
      <c r="T227" s="606"/>
      <c r="U227" s="606"/>
      <c r="V227" s="606"/>
      <c r="W227" s="606"/>
      <c r="X227" s="606"/>
      <c r="Y227" s="606"/>
      <c r="Z227" s="606"/>
      <c r="AA227" s="606"/>
      <c r="AB227" s="606"/>
      <c r="AC227" s="268">
        <f>'O1'!AC227</f>
        <v>0</v>
      </c>
      <c r="AD227" s="268"/>
      <c r="AE227" s="268"/>
      <c r="AF227" s="266">
        <f>'O1'!BP227</f>
        <v>0</v>
      </c>
      <c r="AG227" s="266"/>
      <c r="AH227" s="266"/>
      <c r="AI227" s="266"/>
      <c r="AJ227" s="266"/>
      <c r="AK227" s="266">
        <f>'O2'!AK227</f>
        <v>0</v>
      </c>
      <c r="AL227" s="266"/>
      <c r="AM227" s="266"/>
      <c r="AN227" s="266"/>
      <c r="AO227" s="266"/>
      <c r="AP227" s="266"/>
      <c r="AQ227" s="266"/>
      <c r="AR227" s="353">
        <f t="shared" si="36"/>
        <v>0</v>
      </c>
      <c r="AS227" s="353"/>
      <c r="AT227" s="353"/>
      <c r="AU227" s="353"/>
      <c r="AV227" s="353"/>
      <c r="AW227" s="353"/>
      <c r="AX227" s="353"/>
      <c r="AY227" s="202">
        <f>'O1'!AY227</f>
        <v>0</v>
      </c>
      <c r="AZ227" s="598">
        <f t="shared" si="45"/>
        <v>0</v>
      </c>
      <c r="BA227" s="599"/>
      <c r="BB227" s="599"/>
      <c r="BC227" s="599"/>
      <c r="BD227" s="600"/>
      <c r="BE227" s="598">
        <f t="shared" si="46"/>
        <v>0</v>
      </c>
      <c r="BF227" s="599"/>
      <c r="BG227" s="599"/>
      <c r="BH227" s="599"/>
      <c r="BI227" s="599"/>
      <c r="BJ227" s="599"/>
      <c r="BK227" s="600"/>
      <c r="BL227" s="1443">
        <f t="shared" si="37"/>
        <v>0</v>
      </c>
      <c r="BM227" s="1443"/>
      <c r="BN227" s="1443"/>
      <c r="BO227" s="1443"/>
      <c r="BP227" s="1443"/>
      <c r="BQ227" s="1443"/>
      <c r="BR227" s="1443"/>
      <c r="BS227" s="298">
        <f t="shared" si="47"/>
        <v>0</v>
      </c>
      <c r="BT227" s="323">
        <f>'O1'!AZ227</f>
        <v>0</v>
      </c>
      <c r="BU227" s="702" t="str">
        <f t="shared" si="38"/>
        <v>APROPRIAR O MACRO ITEM</v>
      </c>
      <c r="BV227" s="680" t="str">
        <f t="shared" si="39"/>
        <v/>
      </c>
      <c r="BW227" s="680" t="str">
        <f t="shared" si="40"/>
        <v xml:space="preserve"> </v>
      </c>
      <c r="BY227" s="668">
        <f>IF(BU227&lt;&gt;BW227,(IF(BS227=0,BL227*'Q3'!$CA$20,IF(BS227="R",BL227,0))),0)</f>
        <v>0</v>
      </c>
      <c r="BZ227" s="668">
        <f>IF(BU227&lt;&gt;BW227,(IF(BS227=0,BL227*'Q3'!$CA$21,IF(BS227="C",BL227,0))),0)</f>
        <v>0</v>
      </c>
      <c r="CA227" s="668">
        <f>IF(BU227&lt;&gt;BW227,(IF(BS227=0,BL227*'Q3'!$CA$22,IF(BS227="CF",BL227,0))),0)</f>
        <v>0</v>
      </c>
      <c r="CB227" s="668">
        <f>IF(BU227&lt;&gt;BW227,(IF(BS227=0,BL227*'Q3'!$CA$23,IF(BS227="F",BL227,0))),0)</f>
        <v>0</v>
      </c>
      <c r="CD227" s="274">
        <f>'O1'!BL227</f>
        <v>0</v>
      </c>
      <c r="CE227" s="127">
        <f t="shared" si="41"/>
        <v>0</v>
      </c>
      <c r="CF227" s="127">
        <f t="shared" si="42"/>
        <v>0</v>
      </c>
      <c r="CG227" s="127">
        <f t="shared" si="43"/>
        <v>0</v>
      </c>
      <c r="CH227" s="127">
        <f t="shared" si="44"/>
        <v>0</v>
      </c>
    </row>
    <row r="228" spans="2:86" ht="13.5" customHeight="1">
      <c r="B228" s="604">
        <f>'O1'!B228</f>
        <v>0</v>
      </c>
      <c r="C228" s="605"/>
      <c r="D228" s="605"/>
      <c r="E228" s="605"/>
      <c r="F228" s="605"/>
      <c r="G228" s="294">
        <f>'O1'!G228</f>
        <v>0</v>
      </c>
      <c r="H228" s="606"/>
      <c r="I228" s="606"/>
      <c r="J228" s="606"/>
      <c r="K228" s="606"/>
      <c r="L228" s="606"/>
      <c r="M228" s="606"/>
      <c r="N228" s="606"/>
      <c r="O228" s="606"/>
      <c r="P228" s="606"/>
      <c r="Q228" s="606"/>
      <c r="R228" s="606"/>
      <c r="S228" s="606"/>
      <c r="T228" s="606"/>
      <c r="U228" s="606"/>
      <c r="V228" s="606"/>
      <c r="W228" s="606"/>
      <c r="X228" s="606"/>
      <c r="Y228" s="606"/>
      <c r="Z228" s="606"/>
      <c r="AA228" s="606"/>
      <c r="AB228" s="606"/>
      <c r="AC228" s="268">
        <f>'O1'!AC228</f>
        <v>0</v>
      </c>
      <c r="AD228" s="268"/>
      <c r="AE228" s="268"/>
      <c r="AF228" s="266">
        <f>'O1'!BP228</f>
        <v>0</v>
      </c>
      <c r="AG228" s="266"/>
      <c r="AH228" s="266"/>
      <c r="AI228" s="266"/>
      <c r="AJ228" s="266"/>
      <c r="AK228" s="266">
        <f>'O2'!AK228</f>
        <v>0</v>
      </c>
      <c r="AL228" s="266"/>
      <c r="AM228" s="266"/>
      <c r="AN228" s="266"/>
      <c r="AO228" s="266"/>
      <c r="AP228" s="266"/>
      <c r="AQ228" s="266"/>
      <c r="AR228" s="353">
        <f t="shared" si="36"/>
        <v>0</v>
      </c>
      <c r="AS228" s="353"/>
      <c r="AT228" s="353"/>
      <c r="AU228" s="353"/>
      <c r="AV228" s="353"/>
      <c r="AW228" s="353"/>
      <c r="AX228" s="353"/>
      <c r="AY228" s="202">
        <f>'O1'!AY228</f>
        <v>0</v>
      </c>
      <c r="AZ228" s="598">
        <f t="shared" si="45"/>
        <v>0</v>
      </c>
      <c r="BA228" s="599"/>
      <c r="BB228" s="599"/>
      <c r="BC228" s="599"/>
      <c r="BD228" s="600"/>
      <c r="BE228" s="598">
        <f t="shared" si="46"/>
        <v>0</v>
      </c>
      <c r="BF228" s="599"/>
      <c r="BG228" s="599"/>
      <c r="BH228" s="599"/>
      <c r="BI228" s="599"/>
      <c r="BJ228" s="599"/>
      <c r="BK228" s="600"/>
      <c r="BL228" s="1443">
        <f t="shared" si="37"/>
        <v>0</v>
      </c>
      <c r="BM228" s="1443"/>
      <c r="BN228" s="1443"/>
      <c r="BO228" s="1443"/>
      <c r="BP228" s="1443"/>
      <c r="BQ228" s="1443"/>
      <c r="BR228" s="1443"/>
      <c r="BS228" s="298">
        <f t="shared" si="47"/>
        <v>0</v>
      </c>
      <c r="BT228" s="323">
        <f>'O1'!AZ228</f>
        <v>0</v>
      </c>
      <c r="BU228" s="702" t="str">
        <f t="shared" si="38"/>
        <v>APROPRIAR O MACRO ITEM</v>
      </c>
      <c r="BV228" s="680" t="str">
        <f t="shared" si="39"/>
        <v/>
      </c>
      <c r="BW228" s="680" t="str">
        <f t="shared" si="40"/>
        <v xml:space="preserve"> </v>
      </c>
      <c r="BY228" s="668">
        <f>IF(BU228&lt;&gt;BW228,(IF(BS228=0,BL228*'Q3'!$CA$20,IF(BS228="R",BL228,0))),0)</f>
        <v>0</v>
      </c>
      <c r="BZ228" s="668">
        <f>IF(BU228&lt;&gt;BW228,(IF(BS228=0,BL228*'Q3'!$CA$21,IF(BS228="C",BL228,0))),0)</f>
        <v>0</v>
      </c>
      <c r="CA228" s="668">
        <f>IF(BU228&lt;&gt;BW228,(IF(BS228=0,BL228*'Q3'!$CA$22,IF(BS228="CF",BL228,0))),0)</f>
        <v>0</v>
      </c>
      <c r="CB228" s="668">
        <f>IF(BU228&lt;&gt;BW228,(IF(BS228=0,BL228*'Q3'!$CA$23,IF(BS228="F",BL228,0))),0)</f>
        <v>0</v>
      </c>
      <c r="CD228" s="274">
        <f>'O1'!BL228</f>
        <v>0</v>
      </c>
      <c r="CE228" s="127">
        <f t="shared" si="41"/>
        <v>0</v>
      </c>
      <c r="CF228" s="127">
        <f t="shared" si="42"/>
        <v>0</v>
      </c>
      <c r="CG228" s="127">
        <f t="shared" si="43"/>
        <v>0</v>
      </c>
      <c r="CH228" s="127">
        <f t="shared" si="44"/>
        <v>0</v>
      </c>
    </row>
    <row r="229" spans="2:86" ht="13.5" customHeight="1">
      <c r="B229" s="604">
        <f>'O1'!B229</f>
        <v>0</v>
      </c>
      <c r="C229" s="605"/>
      <c r="D229" s="605"/>
      <c r="E229" s="605"/>
      <c r="F229" s="605"/>
      <c r="G229" s="294">
        <f>'O1'!G229</f>
        <v>0</v>
      </c>
      <c r="H229" s="606"/>
      <c r="I229" s="606"/>
      <c r="J229" s="606"/>
      <c r="K229" s="606"/>
      <c r="L229" s="606"/>
      <c r="M229" s="606"/>
      <c r="N229" s="606"/>
      <c r="O229" s="606"/>
      <c r="P229" s="606"/>
      <c r="Q229" s="606"/>
      <c r="R229" s="606"/>
      <c r="S229" s="606"/>
      <c r="T229" s="606"/>
      <c r="U229" s="606"/>
      <c r="V229" s="606"/>
      <c r="W229" s="606"/>
      <c r="X229" s="606"/>
      <c r="Y229" s="606"/>
      <c r="Z229" s="606"/>
      <c r="AA229" s="606"/>
      <c r="AB229" s="606"/>
      <c r="AC229" s="268">
        <f>'O1'!AC229</f>
        <v>0</v>
      </c>
      <c r="AD229" s="268"/>
      <c r="AE229" s="268"/>
      <c r="AF229" s="266">
        <f>'O1'!BP229</f>
        <v>0</v>
      </c>
      <c r="AG229" s="266"/>
      <c r="AH229" s="266"/>
      <c r="AI229" s="266"/>
      <c r="AJ229" s="266"/>
      <c r="AK229" s="266">
        <f>'O2'!AK229</f>
        <v>0</v>
      </c>
      <c r="AL229" s="266"/>
      <c r="AM229" s="266"/>
      <c r="AN229" s="266"/>
      <c r="AO229" s="266"/>
      <c r="AP229" s="266"/>
      <c r="AQ229" s="266"/>
      <c r="AR229" s="353">
        <f t="shared" si="36"/>
        <v>0</v>
      </c>
      <c r="AS229" s="353"/>
      <c r="AT229" s="353"/>
      <c r="AU229" s="353"/>
      <c r="AV229" s="353"/>
      <c r="AW229" s="353"/>
      <c r="AX229" s="353"/>
      <c r="AY229" s="202">
        <f>'O1'!AY229</f>
        <v>0</v>
      </c>
      <c r="AZ229" s="598">
        <f t="shared" si="45"/>
        <v>0</v>
      </c>
      <c r="BA229" s="599"/>
      <c r="BB229" s="599"/>
      <c r="BC229" s="599"/>
      <c r="BD229" s="600"/>
      <c r="BE229" s="598">
        <f t="shared" si="46"/>
        <v>0</v>
      </c>
      <c r="BF229" s="599"/>
      <c r="BG229" s="599"/>
      <c r="BH229" s="599"/>
      <c r="BI229" s="599"/>
      <c r="BJ229" s="599"/>
      <c r="BK229" s="600"/>
      <c r="BL229" s="1443">
        <f t="shared" si="37"/>
        <v>0</v>
      </c>
      <c r="BM229" s="1443"/>
      <c r="BN229" s="1443"/>
      <c r="BO229" s="1443"/>
      <c r="BP229" s="1443"/>
      <c r="BQ229" s="1443"/>
      <c r="BR229" s="1443"/>
      <c r="BS229" s="298">
        <f t="shared" si="47"/>
        <v>0</v>
      </c>
      <c r="BT229" s="323">
        <f>'O1'!AZ229</f>
        <v>0</v>
      </c>
      <c r="BU229" s="702" t="str">
        <f t="shared" si="38"/>
        <v>APROPRIAR O MACRO ITEM</v>
      </c>
      <c r="BV229" s="680" t="str">
        <f t="shared" si="39"/>
        <v/>
      </c>
      <c r="BW229" s="680" t="str">
        <f t="shared" si="40"/>
        <v xml:space="preserve"> </v>
      </c>
      <c r="BY229" s="668">
        <f>IF(BU229&lt;&gt;BW229,(IF(BS229=0,BL229*'Q3'!$CA$20,IF(BS229="R",BL229,0))),0)</f>
        <v>0</v>
      </c>
      <c r="BZ229" s="668">
        <f>IF(BU229&lt;&gt;BW229,(IF(BS229=0,BL229*'Q3'!$CA$21,IF(BS229="C",BL229,0))),0)</f>
        <v>0</v>
      </c>
      <c r="CA229" s="668">
        <f>IF(BU229&lt;&gt;BW229,(IF(BS229=0,BL229*'Q3'!$CA$22,IF(BS229="CF",BL229,0))),0)</f>
        <v>0</v>
      </c>
      <c r="CB229" s="668">
        <f>IF(BU229&lt;&gt;BW229,(IF(BS229=0,BL229*'Q3'!$CA$23,IF(BS229="F",BL229,0))),0)</f>
        <v>0</v>
      </c>
      <c r="CD229" s="274">
        <f>'O1'!BL229</f>
        <v>0</v>
      </c>
      <c r="CE229" s="127">
        <f t="shared" si="41"/>
        <v>0</v>
      </c>
      <c r="CF229" s="127">
        <f t="shared" si="42"/>
        <v>0</v>
      </c>
      <c r="CG229" s="127">
        <f t="shared" si="43"/>
        <v>0</v>
      </c>
      <c r="CH229" s="127">
        <f t="shared" si="44"/>
        <v>0</v>
      </c>
    </row>
    <row r="230" spans="2:86" ht="13.5" customHeight="1">
      <c r="B230" s="604">
        <f>'O1'!B230</f>
        <v>0</v>
      </c>
      <c r="C230" s="605"/>
      <c r="D230" s="605"/>
      <c r="E230" s="605"/>
      <c r="F230" s="605"/>
      <c r="G230" s="294">
        <f>'O1'!G230</f>
        <v>0</v>
      </c>
      <c r="H230" s="606"/>
      <c r="I230" s="606"/>
      <c r="J230" s="606"/>
      <c r="K230" s="606"/>
      <c r="L230" s="606"/>
      <c r="M230" s="606"/>
      <c r="N230" s="606"/>
      <c r="O230" s="606"/>
      <c r="P230" s="606"/>
      <c r="Q230" s="606"/>
      <c r="R230" s="606"/>
      <c r="S230" s="606"/>
      <c r="T230" s="606"/>
      <c r="U230" s="606"/>
      <c r="V230" s="606"/>
      <c r="W230" s="606"/>
      <c r="X230" s="606"/>
      <c r="Y230" s="606"/>
      <c r="Z230" s="606"/>
      <c r="AA230" s="606"/>
      <c r="AB230" s="606"/>
      <c r="AC230" s="268">
        <f>'O1'!AC230</f>
        <v>0</v>
      </c>
      <c r="AD230" s="268"/>
      <c r="AE230" s="268"/>
      <c r="AF230" s="266">
        <f>'O1'!BP230</f>
        <v>0</v>
      </c>
      <c r="AG230" s="266"/>
      <c r="AH230" s="266"/>
      <c r="AI230" s="266"/>
      <c r="AJ230" s="266"/>
      <c r="AK230" s="266">
        <f>'O2'!AK230</f>
        <v>0</v>
      </c>
      <c r="AL230" s="266"/>
      <c r="AM230" s="266"/>
      <c r="AN230" s="266"/>
      <c r="AO230" s="266"/>
      <c r="AP230" s="266"/>
      <c r="AQ230" s="266"/>
      <c r="AR230" s="353">
        <f t="shared" si="36"/>
        <v>0</v>
      </c>
      <c r="AS230" s="353"/>
      <c r="AT230" s="353"/>
      <c r="AU230" s="353"/>
      <c r="AV230" s="353"/>
      <c r="AW230" s="353"/>
      <c r="AX230" s="353"/>
      <c r="AY230" s="202">
        <f>'O1'!AY230</f>
        <v>0</v>
      </c>
      <c r="AZ230" s="598">
        <f t="shared" si="45"/>
        <v>0</v>
      </c>
      <c r="BA230" s="599"/>
      <c r="BB230" s="599"/>
      <c r="BC230" s="599"/>
      <c r="BD230" s="600"/>
      <c r="BE230" s="598">
        <f t="shared" si="46"/>
        <v>0</v>
      </c>
      <c r="BF230" s="599"/>
      <c r="BG230" s="599"/>
      <c r="BH230" s="599"/>
      <c r="BI230" s="599"/>
      <c r="BJ230" s="599"/>
      <c r="BK230" s="600"/>
      <c r="BL230" s="1443">
        <f t="shared" si="37"/>
        <v>0</v>
      </c>
      <c r="BM230" s="1443"/>
      <c r="BN230" s="1443"/>
      <c r="BO230" s="1443"/>
      <c r="BP230" s="1443"/>
      <c r="BQ230" s="1443"/>
      <c r="BR230" s="1443"/>
      <c r="BS230" s="298">
        <f t="shared" si="47"/>
        <v>0</v>
      </c>
      <c r="BT230" s="323">
        <f>'O1'!AZ230</f>
        <v>0</v>
      </c>
      <c r="BU230" s="702" t="str">
        <f t="shared" si="38"/>
        <v>APROPRIAR O MACRO ITEM</v>
      </c>
      <c r="BV230" s="680" t="str">
        <f t="shared" si="39"/>
        <v/>
      </c>
      <c r="BW230" s="680" t="str">
        <f t="shared" si="40"/>
        <v xml:space="preserve"> </v>
      </c>
      <c r="BY230" s="668">
        <f>IF(BU230&lt;&gt;BW230,(IF(BS230=0,BL230*'Q3'!$CA$20,IF(BS230="R",BL230,0))),0)</f>
        <v>0</v>
      </c>
      <c r="BZ230" s="668">
        <f>IF(BU230&lt;&gt;BW230,(IF(BS230=0,BL230*'Q3'!$CA$21,IF(BS230="C",BL230,0))),0)</f>
        <v>0</v>
      </c>
      <c r="CA230" s="668">
        <f>IF(BU230&lt;&gt;BW230,(IF(BS230=0,BL230*'Q3'!$CA$22,IF(BS230="CF",BL230,0))),0)</f>
        <v>0</v>
      </c>
      <c r="CB230" s="668">
        <f>IF(BU230&lt;&gt;BW230,(IF(BS230=0,BL230*'Q3'!$CA$23,IF(BS230="F",BL230,0))),0)</f>
        <v>0</v>
      </c>
      <c r="CD230" s="274">
        <f>'O1'!BL230</f>
        <v>0</v>
      </c>
      <c r="CE230" s="127">
        <f t="shared" si="41"/>
        <v>0</v>
      </c>
      <c r="CF230" s="127">
        <f t="shared" si="42"/>
        <v>0</v>
      </c>
      <c r="CG230" s="127">
        <f t="shared" si="43"/>
        <v>0</v>
      </c>
      <c r="CH230" s="127">
        <f t="shared" si="44"/>
        <v>0</v>
      </c>
    </row>
    <row r="231" spans="2:86" ht="13.5" customHeight="1">
      <c r="B231" s="604">
        <f>'O1'!B231</f>
        <v>0</v>
      </c>
      <c r="C231" s="605"/>
      <c r="D231" s="605"/>
      <c r="E231" s="605"/>
      <c r="F231" s="605"/>
      <c r="G231" s="294">
        <f>'O1'!G231</f>
        <v>0</v>
      </c>
      <c r="H231" s="606"/>
      <c r="I231" s="606"/>
      <c r="J231" s="606"/>
      <c r="K231" s="606"/>
      <c r="L231" s="606"/>
      <c r="M231" s="606"/>
      <c r="N231" s="606"/>
      <c r="O231" s="606"/>
      <c r="P231" s="606"/>
      <c r="Q231" s="606"/>
      <c r="R231" s="606"/>
      <c r="S231" s="606"/>
      <c r="T231" s="606"/>
      <c r="U231" s="606"/>
      <c r="V231" s="606"/>
      <c r="W231" s="606"/>
      <c r="X231" s="606"/>
      <c r="Y231" s="606"/>
      <c r="Z231" s="606"/>
      <c r="AA231" s="606"/>
      <c r="AB231" s="606"/>
      <c r="AC231" s="268">
        <f>'O1'!AC231</f>
        <v>0</v>
      </c>
      <c r="AD231" s="268"/>
      <c r="AE231" s="268"/>
      <c r="AF231" s="266">
        <f>'O1'!BP231</f>
        <v>0</v>
      </c>
      <c r="AG231" s="266"/>
      <c r="AH231" s="266"/>
      <c r="AI231" s="266"/>
      <c r="AJ231" s="266"/>
      <c r="AK231" s="266">
        <f>'O2'!AK231</f>
        <v>0</v>
      </c>
      <c r="AL231" s="266"/>
      <c r="AM231" s="266"/>
      <c r="AN231" s="266"/>
      <c r="AO231" s="266"/>
      <c r="AP231" s="266"/>
      <c r="AQ231" s="266"/>
      <c r="AR231" s="353">
        <f t="shared" si="36"/>
        <v>0</v>
      </c>
      <c r="AS231" s="353"/>
      <c r="AT231" s="353"/>
      <c r="AU231" s="353"/>
      <c r="AV231" s="353"/>
      <c r="AW231" s="353"/>
      <c r="AX231" s="353"/>
      <c r="AY231" s="202">
        <f>'O1'!AY231</f>
        <v>0</v>
      </c>
      <c r="AZ231" s="598">
        <f t="shared" si="45"/>
        <v>0</v>
      </c>
      <c r="BA231" s="599"/>
      <c r="BB231" s="599"/>
      <c r="BC231" s="599"/>
      <c r="BD231" s="600"/>
      <c r="BE231" s="598">
        <f t="shared" si="46"/>
        <v>0</v>
      </c>
      <c r="BF231" s="599"/>
      <c r="BG231" s="599"/>
      <c r="BH231" s="599"/>
      <c r="BI231" s="599"/>
      <c r="BJ231" s="599"/>
      <c r="BK231" s="600"/>
      <c r="BL231" s="1443">
        <f t="shared" si="37"/>
        <v>0</v>
      </c>
      <c r="BM231" s="1443"/>
      <c r="BN231" s="1443"/>
      <c r="BO231" s="1443"/>
      <c r="BP231" s="1443"/>
      <c r="BQ231" s="1443"/>
      <c r="BR231" s="1443"/>
      <c r="BS231" s="298">
        <f t="shared" si="47"/>
        <v>0</v>
      </c>
      <c r="BT231" s="323">
        <f>'O1'!AZ231</f>
        <v>0</v>
      </c>
      <c r="BU231" s="702" t="str">
        <f t="shared" si="38"/>
        <v>APROPRIAR O MACRO ITEM</v>
      </c>
      <c r="BV231" s="680" t="str">
        <f t="shared" si="39"/>
        <v/>
      </c>
      <c r="BW231" s="680" t="str">
        <f t="shared" si="40"/>
        <v xml:space="preserve"> </v>
      </c>
      <c r="BY231" s="668">
        <f>IF(BU231&lt;&gt;BW231,(IF(BS231=0,BL231*'Q3'!$CA$20,IF(BS231="R",BL231,0))),0)</f>
        <v>0</v>
      </c>
      <c r="BZ231" s="668">
        <f>IF(BU231&lt;&gt;BW231,(IF(BS231=0,BL231*'Q3'!$CA$21,IF(BS231="C",BL231,0))),0)</f>
        <v>0</v>
      </c>
      <c r="CA231" s="668">
        <f>IF(BU231&lt;&gt;BW231,(IF(BS231=0,BL231*'Q3'!$CA$22,IF(BS231="CF",BL231,0))),0)</f>
        <v>0</v>
      </c>
      <c r="CB231" s="668">
        <f>IF(BU231&lt;&gt;BW231,(IF(BS231=0,BL231*'Q3'!$CA$23,IF(BS231="F",BL231,0))),0)</f>
        <v>0</v>
      </c>
      <c r="CD231" s="274">
        <f>'O1'!BL231</f>
        <v>0</v>
      </c>
      <c r="CE231" s="127">
        <f t="shared" si="41"/>
        <v>0</v>
      </c>
      <c r="CF231" s="127">
        <f t="shared" si="42"/>
        <v>0</v>
      </c>
      <c r="CG231" s="127">
        <f t="shared" si="43"/>
        <v>0</v>
      </c>
      <c r="CH231" s="127">
        <f t="shared" si="44"/>
        <v>0</v>
      </c>
    </row>
    <row r="232" spans="2:86" ht="13.5" customHeight="1">
      <c r="B232" s="604">
        <f>'O1'!B232</f>
        <v>0</v>
      </c>
      <c r="C232" s="605"/>
      <c r="D232" s="605"/>
      <c r="E232" s="605"/>
      <c r="F232" s="605"/>
      <c r="G232" s="294">
        <f>'O1'!G232</f>
        <v>0</v>
      </c>
      <c r="H232" s="606"/>
      <c r="I232" s="606"/>
      <c r="J232" s="606"/>
      <c r="K232" s="606"/>
      <c r="L232" s="606"/>
      <c r="M232" s="606"/>
      <c r="N232" s="606"/>
      <c r="O232" s="606"/>
      <c r="P232" s="606"/>
      <c r="Q232" s="606"/>
      <c r="R232" s="606"/>
      <c r="S232" s="606"/>
      <c r="T232" s="606"/>
      <c r="U232" s="606"/>
      <c r="V232" s="606"/>
      <c r="W232" s="606"/>
      <c r="X232" s="606"/>
      <c r="Y232" s="606"/>
      <c r="Z232" s="606"/>
      <c r="AA232" s="606"/>
      <c r="AB232" s="606"/>
      <c r="AC232" s="268">
        <f>'O1'!AC232</f>
        <v>0</v>
      </c>
      <c r="AD232" s="268"/>
      <c r="AE232" s="268"/>
      <c r="AF232" s="266">
        <f>'O1'!BP232</f>
        <v>0</v>
      </c>
      <c r="AG232" s="266"/>
      <c r="AH232" s="266"/>
      <c r="AI232" s="266"/>
      <c r="AJ232" s="266"/>
      <c r="AK232" s="266">
        <f>'O2'!AK232</f>
        <v>0</v>
      </c>
      <c r="AL232" s="266"/>
      <c r="AM232" s="266"/>
      <c r="AN232" s="266"/>
      <c r="AO232" s="266"/>
      <c r="AP232" s="266"/>
      <c r="AQ232" s="266"/>
      <c r="AR232" s="353">
        <f t="shared" si="36"/>
        <v>0</v>
      </c>
      <c r="AS232" s="353"/>
      <c r="AT232" s="353"/>
      <c r="AU232" s="353"/>
      <c r="AV232" s="353"/>
      <c r="AW232" s="353"/>
      <c r="AX232" s="353"/>
      <c r="AY232" s="202">
        <f>'O1'!AY232</f>
        <v>0</v>
      </c>
      <c r="AZ232" s="598">
        <f t="shared" si="45"/>
        <v>0</v>
      </c>
      <c r="BA232" s="599"/>
      <c r="BB232" s="599"/>
      <c r="BC232" s="599"/>
      <c r="BD232" s="600"/>
      <c r="BE232" s="598">
        <f t="shared" si="46"/>
        <v>0</v>
      </c>
      <c r="BF232" s="599"/>
      <c r="BG232" s="599"/>
      <c r="BH232" s="599"/>
      <c r="BI232" s="599"/>
      <c r="BJ232" s="599"/>
      <c r="BK232" s="600"/>
      <c r="BL232" s="1443">
        <f t="shared" si="37"/>
        <v>0</v>
      </c>
      <c r="BM232" s="1443"/>
      <c r="BN232" s="1443"/>
      <c r="BO232" s="1443"/>
      <c r="BP232" s="1443"/>
      <c r="BQ232" s="1443"/>
      <c r="BR232" s="1443"/>
      <c r="BS232" s="298">
        <f t="shared" si="47"/>
        <v>0</v>
      </c>
      <c r="BT232" s="323">
        <f>'O1'!AZ232</f>
        <v>0</v>
      </c>
      <c r="BU232" s="702" t="str">
        <f t="shared" si="38"/>
        <v>APROPRIAR O MACRO ITEM</v>
      </c>
      <c r="BV232" s="680" t="str">
        <f t="shared" si="39"/>
        <v/>
      </c>
      <c r="BW232" s="680" t="str">
        <f t="shared" si="40"/>
        <v xml:space="preserve"> </v>
      </c>
      <c r="BY232" s="668">
        <f>IF(BU232&lt;&gt;BW232,(IF(BS232=0,BL232*'Q3'!$CA$20,IF(BS232="R",BL232,0))),0)</f>
        <v>0</v>
      </c>
      <c r="BZ232" s="668">
        <f>IF(BU232&lt;&gt;BW232,(IF(BS232=0,BL232*'Q3'!$CA$21,IF(BS232="C",BL232,0))),0)</f>
        <v>0</v>
      </c>
      <c r="CA232" s="668">
        <f>IF(BU232&lt;&gt;BW232,(IF(BS232=0,BL232*'Q3'!$CA$22,IF(BS232="CF",BL232,0))),0)</f>
        <v>0</v>
      </c>
      <c r="CB232" s="668">
        <f>IF(BU232&lt;&gt;BW232,(IF(BS232=0,BL232*'Q3'!$CA$23,IF(BS232="F",BL232,0))),0)</f>
        <v>0</v>
      </c>
      <c r="CD232" s="274">
        <f>'O1'!BL232</f>
        <v>0</v>
      </c>
      <c r="CE232" s="127">
        <f t="shared" si="41"/>
        <v>0</v>
      </c>
      <c r="CF232" s="127">
        <f t="shared" si="42"/>
        <v>0</v>
      </c>
      <c r="CG232" s="127">
        <f t="shared" si="43"/>
        <v>0</v>
      </c>
      <c r="CH232" s="127">
        <f t="shared" si="44"/>
        <v>0</v>
      </c>
    </row>
    <row r="233" spans="2:86" ht="13.5" customHeight="1">
      <c r="B233" s="604">
        <f>'O1'!B233</f>
        <v>0</v>
      </c>
      <c r="C233" s="605"/>
      <c r="D233" s="605"/>
      <c r="E233" s="605"/>
      <c r="F233" s="605"/>
      <c r="G233" s="294">
        <f>'O1'!G233</f>
        <v>0</v>
      </c>
      <c r="H233" s="606"/>
      <c r="I233" s="606"/>
      <c r="J233" s="606"/>
      <c r="K233" s="606"/>
      <c r="L233" s="606"/>
      <c r="M233" s="606"/>
      <c r="N233" s="606"/>
      <c r="O233" s="606"/>
      <c r="P233" s="606"/>
      <c r="Q233" s="606"/>
      <c r="R233" s="606"/>
      <c r="S233" s="606"/>
      <c r="T233" s="606"/>
      <c r="U233" s="606"/>
      <c r="V233" s="606"/>
      <c r="W233" s="606"/>
      <c r="X233" s="606"/>
      <c r="Y233" s="606"/>
      <c r="Z233" s="606"/>
      <c r="AA233" s="606"/>
      <c r="AB233" s="606"/>
      <c r="AC233" s="268">
        <f>'O1'!AC233</f>
        <v>0</v>
      </c>
      <c r="AD233" s="268"/>
      <c r="AE233" s="268"/>
      <c r="AF233" s="266">
        <f>'O1'!BP233</f>
        <v>0</v>
      </c>
      <c r="AG233" s="266"/>
      <c r="AH233" s="266"/>
      <c r="AI233" s="266"/>
      <c r="AJ233" s="266"/>
      <c r="AK233" s="266">
        <f>'O2'!AK233</f>
        <v>0</v>
      </c>
      <c r="AL233" s="266"/>
      <c r="AM233" s="266"/>
      <c r="AN233" s="266"/>
      <c r="AO233" s="266"/>
      <c r="AP233" s="266"/>
      <c r="AQ233" s="266"/>
      <c r="AR233" s="353">
        <f t="shared" si="36"/>
        <v>0</v>
      </c>
      <c r="AS233" s="353"/>
      <c r="AT233" s="353"/>
      <c r="AU233" s="353"/>
      <c r="AV233" s="353"/>
      <c r="AW233" s="353"/>
      <c r="AX233" s="353"/>
      <c r="AY233" s="202">
        <f>'O1'!AY233</f>
        <v>0</v>
      </c>
      <c r="AZ233" s="598">
        <f t="shared" si="45"/>
        <v>0</v>
      </c>
      <c r="BA233" s="599"/>
      <c r="BB233" s="599"/>
      <c r="BC233" s="599"/>
      <c r="BD233" s="600"/>
      <c r="BE233" s="598">
        <f t="shared" si="46"/>
        <v>0</v>
      </c>
      <c r="BF233" s="599"/>
      <c r="BG233" s="599"/>
      <c r="BH233" s="599"/>
      <c r="BI233" s="599"/>
      <c r="BJ233" s="599"/>
      <c r="BK233" s="600"/>
      <c r="BL233" s="1443">
        <f t="shared" si="37"/>
        <v>0</v>
      </c>
      <c r="BM233" s="1443"/>
      <c r="BN233" s="1443"/>
      <c r="BO233" s="1443"/>
      <c r="BP233" s="1443"/>
      <c r="BQ233" s="1443"/>
      <c r="BR233" s="1443"/>
      <c r="BS233" s="298">
        <f t="shared" si="47"/>
        <v>0</v>
      </c>
      <c r="BT233" s="323">
        <f>'O1'!AZ233</f>
        <v>0</v>
      </c>
      <c r="BU233" s="702" t="str">
        <f t="shared" si="38"/>
        <v>APROPRIAR O MACRO ITEM</v>
      </c>
      <c r="BV233" s="680" t="str">
        <f t="shared" si="39"/>
        <v/>
      </c>
      <c r="BW233" s="680" t="str">
        <f t="shared" si="40"/>
        <v xml:space="preserve"> </v>
      </c>
      <c r="BY233" s="668">
        <f>IF(BU233&lt;&gt;BW233,(IF(BS233=0,BL233*'Q3'!$CA$20,IF(BS233="R",BL233,0))),0)</f>
        <v>0</v>
      </c>
      <c r="BZ233" s="668">
        <f>IF(BU233&lt;&gt;BW233,(IF(BS233=0,BL233*'Q3'!$CA$21,IF(BS233="C",BL233,0))),0)</f>
        <v>0</v>
      </c>
      <c r="CA233" s="668">
        <f>IF(BU233&lt;&gt;BW233,(IF(BS233=0,BL233*'Q3'!$CA$22,IF(BS233="CF",BL233,0))),0)</f>
        <v>0</v>
      </c>
      <c r="CB233" s="668">
        <f>IF(BU233&lt;&gt;BW233,(IF(BS233=0,BL233*'Q3'!$CA$23,IF(BS233="F",BL233,0))),0)</f>
        <v>0</v>
      </c>
      <c r="CD233" s="274">
        <f>'O1'!BL233</f>
        <v>0</v>
      </c>
      <c r="CE233" s="127">
        <f t="shared" si="41"/>
        <v>0</v>
      </c>
      <c r="CF233" s="127">
        <f t="shared" si="42"/>
        <v>0</v>
      </c>
      <c r="CG233" s="127">
        <f t="shared" si="43"/>
        <v>0</v>
      </c>
      <c r="CH233" s="127">
        <f t="shared" si="44"/>
        <v>0</v>
      </c>
    </row>
    <row r="234" spans="2:86" ht="13.5" customHeight="1">
      <c r="B234" s="604">
        <f>'O1'!B234</f>
        <v>0</v>
      </c>
      <c r="C234" s="605"/>
      <c r="D234" s="605"/>
      <c r="E234" s="605"/>
      <c r="F234" s="605"/>
      <c r="G234" s="294">
        <f>'O1'!G234</f>
        <v>0</v>
      </c>
      <c r="H234" s="606"/>
      <c r="I234" s="606"/>
      <c r="J234" s="606"/>
      <c r="K234" s="606"/>
      <c r="L234" s="606"/>
      <c r="M234" s="606"/>
      <c r="N234" s="606"/>
      <c r="O234" s="606"/>
      <c r="P234" s="606"/>
      <c r="Q234" s="606"/>
      <c r="R234" s="606"/>
      <c r="S234" s="606"/>
      <c r="T234" s="606"/>
      <c r="U234" s="606"/>
      <c r="V234" s="606"/>
      <c r="W234" s="606"/>
      <c r="X234" s="606"/>
      <c r="Y234" s="606"/>
      <c r="Z234" s="606"/>
      <c r="AA234" s="606"/>
      <c r="AB234" s="606"/>
      <c r="AC234" s="268">
        <f>'O1'!AC234</f>
        <v>0</v>
      </c>
      <c r="AD234" s="268"/>
      <c r="AE234" s="268"/>
      <c r="AF234" s="266">
        <f>'O1'!BP234</f>
        <v>0</v>
      </c>
      <c r="AG234" s="266"/>
      <c r="AH234" s="266"/>
      <c r="AI234" s="266"/>
      <c r="AJ234" s="266"/>
      <c r="AK234" s="266">
        <f>'O2'!AK234</f>
        <v>0</v>
      </c>
      <c r="AL234" s="266"/>
      <c r="AM234" s="266"/>
      <c r="AN234" s="266"/>
      <c r="AO234" s="266"/>
      <c r="AP234" s="266"/>
      <c r="AQ234" s="266"/>
      <c r="AR234" s="353">
        <f t="shared" si="36"/>
        <v>0</v>
      </c>
      <c r="AS234" s="353"/>
      <c r="AT234" s="353"/>
      <c r="AU234" s="353"/>
      <c r="AV234" s="353"/>
      <c r="AW234" s="353"/>
      <c r="AX234" s="353"/>
      <c r="AY234" s="202">
        <f>'O1'!AY234</f>
        <v>0</v>
      </c>
      <c r="AZ234" s="598">
        <f t="shared" si="45"/>
        <v>0</v>
      </c>
      <c r="BA234" s="599"/>
      <c r="BB234" s="599"/>
      <c r="BC234" s="599"/>
      <c r="BD234" s="600"/>
      <c r="BE234" s="598">
        <f t="shared" si="46"/>
        <v>0</v>
      </c>
      <c r="BF234" s="599"/>
      <c r="BG234" s="599"/>
      <c r="BH234" s="599"/>
      <c r="BI234" s="599"/>
      <c r="BJ234" s="599"/>
      <c r="BK234" s="600"/>
      <c r="BL234" s="1443">
        <f t="shared" si="37"/>
        <v>0</v>
      </c>
      <c r="BM234" s="1443"/>
      <c r="BN234" s="1443"/>
      <c r="BO234" s="1443"/>
      <c r="BP234" s="1443"/>
      <c r="BQ234" s="1443"/>
      <c r="BR234" s="1443"/>
      <c r="BS234" s="298">
        <f t="shared" si="47"/>
        <v>0</v>
      </c>
      <c r="BT234" s="323">
        <f>'O1'!AZ234</f>
        <v>0</v>
      </c>
      <c r="BU234" s="702" t="str">
        <f t="shared" si="38"/>
        <v>APROPRIAR O MACRO ITEM</v>
      </c>
      <c r="BV234" s="680" t="str">
        <f t="shared" si="39"/>
        <v/>
      </c>
      <c r="BW234" s="680" t="str">
        <f t="shared" si="40"/>
        <v xml:space="preserve"> </v>
      </c>
      <c r="BY234" s="668">
        <f>IF(BU234&lt;&gt;BW234,(IF(BS234=0,BL234*'Q3'!$CA$20,IF(BS234="R",BL234,0))),0)</f>
        <v>0</v>
      </c>
      <c r="BZ234" s="668">
        <f>IF(BU234&lt;&gt;BW234,(IF(BS234=0,BL234*'Q3'!$CA$21,IF(BS234="C",BL234,0))),0)</f>
        <v>0</v>
      </c>
      <c r="CA234" s="668">
        <f>IF(BU234&lt;&gt;BW234,(IF(BS234=0,BL234*'Q3'!$CA$22,IF(BS234="CF",BL234,0))),0)</f>
        <v>0</v>
      </c>
      <c r="CB234" s="668">
        <f>IF(BU234&lt;&gt;BW234,(IF(BS234=0,BL234*'Q3'!$CA$23,IF(BS234="F",BL234,0))),0)</f>
        <v>0</v>
      </c>
      <c r="CD234" s="274">
        <f>'O1'!BL234</f>
        <v>0</v>
      </c>
      <c r="CE234" s="127">
        <f t="shared" si="41"/>
        <v>0</v>
      </c>
      <c r="CF234" s="127">
        <f t="shared" si="42"/>
        <v>0</v>
      </c>
      <c r="CG234" s="127">
        <f t="shared" si="43"/>
        <v>0</v>
      </c>
      <c r="CH234" s="127">
        <f t="shared" si="44"/>
        <v>0</v>
      </c>
    </row>
    <row r="235" spans="2:86" ht="13.5" customHeight="1">
      <c r="B235" s="604">
        <f>'O1'!B235</f>
        <v>0</v>
      </c>
      <c r="C235" s="605"/>
      <c r="D235" s="605"/>
      <c r="E235" s="605"/>
      <c r="F235" s="605"/>
      <c r="G235" s="294">
        <f>'O1'!G235</f>
        <v>0</v>
      </c>
      <c r="H235" s="606"/>
      <c r="I235" s="606"/>
      <c r="J235" s="606"/>
      <c r="K235" s="606"/>
      <c r="L235" s="606"/>
      <c r="M235" s="606"/>
      <c r="N235" s="606"/>
      <c r="O235" s="606"/>
      <c r="P235" s="606"/>
      <c r="Q235" s="606"/>
      <c r="R235" s="606"/>
      <c r="S235" s="606"/>
      <c r="T235" s="606"/>
      <c r="U235" s="606"/>
      <c r="V235" s="606"/>
      <c r="W235" s="606"/>
      <c r="X235" s="606"/>
      <c r="Y235" s="606"/>
      <c r="Z235" s="606"/>
      <c r="AA235" s="606"/>
      <c r="AB235" s="606"/>
      <c r="AC235" s="268">
        <f>'O1'!AC235</f>
        <v>0</v>
      </c>
      <c r="AD235" s="268"/>
      <c r="AE235" s="268"/>
      <c r="AF235" s="266">
        <f>'O1'!BP235</f>
        <v>0</v>
      </c>
      <c r="AG235" s="266"/>
      <c r="AH235" s="266"/>
      <c r="AI235" s="266"/>
      <c r="AJ235" s="266"/>
      <c r="AK235" s="266">
        <f>'O2'!AK235</f>
        <v>0</v>
      </c>
      <c r="AL235" s="266"/>
      <c r="AM235" s="266"/>
      <c r="AN235" s="266"/>
      <c r="AO235" s="266"/>
      <c r="AP235" s="266"/>
      <c r="AQ235" s="266"/>
      <c r="AR235" s="353">
        <f t="shared" si="36"/>
        <v>0</v>
      </c>
      <c r="AS235" s="353"/>
      <c r="AT235" s="353"/>
      <c r="AU235" s="353"/>
      <c r="AV235" s="353"/>
      <c r="AW235" s="353"/>
      <c r="AX235" s="353"/>
      <c r="AY235" s="202">
        <f>'O1'!AY235</f>
        <v>0</v>
      </c>
      <c r="AZ235" s="598">
        <f t="shared" si="45"/>
        <v>0</v>
      </c>
      <c r="BA235" s="599"/>
      <c r="BB235" s="599"/>
      <c r="BC235" s="599"/>
      <c r="BD235" s="600"/>
      <c r="BE235" s="598">
        <f t="shared" si="46"/>
        <v>0</v>
      </c>
      <c r="BF235" s="599"/>
      <c r="BG235" s="599"/>
      <c r="BH235" s="599"/>
      <c r="BI235" s="599"/>
      <c r="BJ235" s="599"/>
      <c r="BK235" s="600"/>
      <c r="BL235" s="1443">
        <f t="shared" si="37"/>
        <v>0</v>
      </c>
      <c r="BM235" s="1443"/>
      <c r="BN235" s="1443"/>
      <c r="BO235" s="1443"/>
      <c r="BP235" s="1443"/>
      <c r="BQ235" s="1443"/>
      <c r="BR235" s="1443"/>
      <c r="BS235" s="298">
        <f t="shared" si="47"/>
        <v>0</v>
      </c>
      <c r="BT235" s="323">
        <f>'O1'!AZ235</f>
        <v>0</v>
      </c>
      <c r="BU235" s="702" t="str">
        <f t="shared" si="38"/>
        <v>APROPRIAR O MACRO ITEM</v>
      </c>
      <c r="BV235" s="680" t="str">
        <f t="shared" si="39"/>
        <v/>
      </c>
      <c r="BW235" s="680" t="str">
        <f t="shared" si="40"/>
        <v xml:space="preserve"> </v>
      </c>
      <c r="BY235" s="668">
        <f>IF(BU235&lt;&gt;BW235,(IF(BS235=0,BL235*'Q3'!$CA$20,IF(BS235="R",BL235,0))),0)</f>
        <v>0</v>
      </c>
      <c r="BZ235" s="668">
        <f>IF(BU235&lt;&gt;BW235,(IF(BS235=0,BL235*'Q3'!$CA$21,IF(BS235="C",BL235,0))),0)</f>
        <v>0</v>
      </c>
      <c r="CA235" s="668">
        <f>IF(BU235&lt;&gt;BW235,(IF(BS235=0,BL235*'Q3'!$CA$22,IF(BS235="CF",BL235,0))),0)</f>
        <v>0</v>
      </c>
      <c r="CB235" s="668">
        <f>IF(BU235&lt;&gt;BW235,(IF(BS235=0,BL235*'Q3'!$CA$23,IF(BS235="F",BL235,0))),0)</f>
        <v>0</v>
      </c>
      <c r="CD235" s="274">
        <f>'O1'!BL235</f>
        <v>0</v>
      </c>
      <c r="CE235" s="127">
        <f t="shared" si="41"/>
        <v>0</v>
      </c>
      <c r="CF235" s="127">
        <f t="shared" si="42"/>
        <v>0</v>
      </c>
      <c r="CG235" s="127">
        <f t="shared" si="43"/>
        <v>0</v>
      </c>
      <c r="CH235" s="127">
        <f t="shared" si="44"/>
        <v>0</v>
      </c>
    </row>
    <row r="236" spans="2:86" ht="13.5" customHeight="1">
      <c r="B236" s="604">
        <f>'O1'!B236</f>
        <v>0</v>
      </c>
      <c r="C236" s="605"/>
      <c r="D236" s="605"/>
      <c r="E236" s="605"/>
      <c r="F236" s="605"/>
      <c r="G236" s="294">
        <f>'O1'!G236</f>
        <v>0</v>
      </c>
      <c r="H236" s="606"/>
      <c r="I236" s="606"/>
      <c r="J236" s="606"/>
      <c r="K236" s="606"/>
      <c r="L236" s="606"/>
      <c r="M236" s="606"/>
      <c r="N236" s="606"/>
      <c r="O236" s="606"/>
      <c r="P236" s="606"/>
      <c r="Q236" s="606"/>
      <c r="R236" s="606"/>
      <c r="S236" s="606"/>
      <c r="T236" s="606"/>
      <c r="U236" s="606"/>
      <c r="V236" s="606"/>
      <c r="W236" s="606"/>
      <c r="X236" s="606"/>
      <c r="Y236" s="606"/>
      <c r="Z236" s="606"/>
      <c r="AA236" s="606"/>
      <c r="AB236" s="606"/>
      <c r="AC236" s="268">
        <f>'O1'!AC236</f>
        <v>0</v>
      </c>
      <c r="AD236" s="268"/>
      <c r="AE236" s="268"/>
      <c r="AF236" s="266">
        <f>'O1'!BP236</f>
        <v>0</v>
      </c>
      <c r="AG236" s="266"/>
      <c r="AH236" s="266"/>
      <c r="AI236" s="266"/>
      <c r="AJ236" s="266"/>
      <c r="AK236" s="266">
        <f>'O2'!AK236</f>
        <v>0</v>
      </c>
      <c r="AL236" s="266"/>
      <c r="AM236" s="266"/>
      <c r="AN236" s="266"/>
      <c r="AO236" s="266"/>
      <c r="AP236" s="266"/>
      <c r="AQ236" s="266"/>
      <c r="AR236" s="353">
        <f t="shared" si="36"/>
        <v>0</v>
      </c>
      <c r="AS236" s="353"/>
      <c r="AT236" s="353"/>
      <c r="AU236" s="353"/>
      <c r="AV236" s="353"/>
      <c r="AW236" s="353"/>
      <c r="AX236" s="353"/>
      <c r="AY236" s="202">
        <f>'O1'!AY236</f>
        <v>0</v>
      </c>
      <c r="AZ236" s="598">
        <f t="shared" si="45"/>
        <v>0</v>
      </c>
      <c r="BA236" s="599"/>
      <c r="BB236" s="599"/>
      <c r="BC236" s="599"/>
      <c r="BD236" s="600"/>
      <c r="BE236" s="598">
        <f t="shared" si="46"/>
        <v>0</v>
      </c>
      <c r="BF236" s="599"/>
      <c r="BG236" s="599"/>
      <c r="BH236" s="599"/>
      <c r="BI236" s="599"/>
      <c r="BJ236" s="599"/>
      <c r="BK236" s="600"/>
      <c r="BL236" s="1443">
        <f t="shared" si="37"/>
        <v>0</v>
      </c>
      <c r="BM236" s="1443"/>
      <c r="BN236" s="1443"/>
      <c r="BO236" s="1443"/>
      <c r="BP236" s="1443"/>
      <c r="BQ236" s="1443"/>
      <c r="BR236" s="1443"/>
      <c r="BS236" s="298">
        <f t="shared" si="47"/>
        <v>0</v>
      </c>
      <c r="BT236" s="323">
        <f>'O1'!AZ236</f>
        <v>0</v>
      </c>
      <c r="BU236" s="702" t="str">
        <f t="shared" si="38"/>
        <v>APROPRIAR O MACRO ITEM</v>
      </c>
      <c r="BV236" s="680" t="str">
        <f t="shared" si="39"/>
        <v/>
      </c>
      <c r="BW236" s="680" t="str">
        <f t="shared" si="40"/>
        <v xml:space="preserve"> </v>
      </c>
      <c r="BY236" s="668">
        <f>IF(BU236&lt;&gt;BW236,(IF(BS236=0,BL236*'Q3'!$CA$20,IF(BS236="R",BL236,0))),0)</f>
        <v>0</v>
      </c>
      <c r="BZ236" s="668">
        <f>IF(BU236&lt;&gt;BW236,(IF(BS236=0,BL236*'Q3'!$CA$21,IF(BS236="C",BL236,0))),0)</f>
        <v>0</v>
      </c>
      <c r="CA236" s="668">
        <f>IF(BU236&lt;&gt;BW236,(IF(BS236=0,BL236*'Q3'!$CA$22,IF(BS236="CF",BL236,0))),0)</f>
        <v>0</v>
      </c>
      <c r="CB236" s="668">
        <f>IF(BU236&lt;&gt;BW236,(IF(BS236=0,BL236*'Q3'!$CA$23,IF(BS236="F",BL236,0))),0)</f>
        <v>0</v>
      </c>
      <c r="CD236" s="274">
        <f>'O1'!BL236</f>
        <v>0</v>
      </c>
      <c r="CE236" s="127">
        <f t="shared" si="41"/>
        <v>0</v>
      </c>
      <c r="CF236" s="127">
        <f t="shared" si="42"/>
        <v>0</v>
      </c>
      <c r="CG236" s="127">
        <f t="shared" si="43"/>
        <v>0</v>
      </c>
      <c r="CH236" s="127">
        <f t="shared" si="44"/>
        <v>0</v>
      </c>
    </row>
    <row r="237" spans="2:86" ht="13.5" customHeight="1">
      <c r="B237" s="604">
        <f>'O1'!B237</f>
        <v>0</v>
      </c>
      <c r="C237" s="605"/>
      <c r="D237" s="605"/>
      <c r="E237" s="605"/>
      <c r="F237" s="605"/>
      <c r="G237" s="294">
        <f>'O1'!G237</f>
        <v>0</v>
      </c>
      <c r="H237" s="606"/>
      <c r="I237" s="606"/>
      <c r="J237" s="606"/>
      <c r="K237" s="606"/>
      <c r="L237" s="606"/>
      <c r="M237" s="606"/>
      <c r="N237" s="606"/>
      <c r="O237" s="606"/>
      <c r="P237" s="606"/>
      <c r="Q237" s="606"/>
      <c r="R237" s="606"/>
      <c r="S237" s="606"/>
      <c r="T237" s="606"/>
      <c r="U237" s="606"/>
      <c r="V237" s="606"/>
      <c r="W237" s="606"/>
      <c r="X237" s="606"/>
      <c r="Y237" s="606"/>
      <c r="Z237" s="606"/>
      <c r="AA237" s="606"/>
      <c r="AB237" s="606"/>
      <c r="AC237" s="268">
        <f>'O1'!AC237</f>
        <v>0</v>
      </c>
      <c r="AD237" s="268"/>
      <c r="AE237" s="268"/>
      <c r="AF237" s="266">
        <f>'O1'!BP237</f>
        <v>0</v>
      </c>
      <c r="AG237" s="266"/>
      <c r="AH237" s="266"/>
      <c r="AI237" s="266"/>
      <c r="AJ237" s="266"/>
      <c r="AK237" s="266">
        <f>'O2'!AK237</f>
        <v>0</v>
      </c>
      <c r="AL237" s="266"/>
      <c r="AM237" s="266"/>
      <c r="AN237" s="266"/>
      <c r="AO237" s="266"/>
      <c r="AP237" s="266"/>
      <c r="AQ237" s="266"/>
      <c r="AR237" s="353">
        <f t="shared" si="36"/>
        <v>0</v>
      </c>
      <c r="AS237" s="353"/>
      <c r="AT237" s="353"/>
      <c r="AU237" s="353"/>
      <c r="AV237" s="353"/>
      <c r="AW237" s="353"/>
      <c r="AX237" s="353"/>
      <c r="AY237" s="202">
        <f>'O1'!AY237</f>
        <v>0</v>
      </c>
      <c r="AZ237" s="598">
        <f t="shared" si="45"/>
        <v>0</v>
      </c>
      <c r="BA237" s="599"/>
      <c r="BB237" s="599"/>
      <c r="BC237" s="599"/>
      <c r="BD237" s="600"/>
      <c r="BE237" s="598">
        <f t="shared" si="46"/>
        <v>0</v>
      </c>
      <c r="BF237" s="599"/>
      <c r="BG237" s="599"/>
      <c r="BH237" s="599"/>
      <c r="BI237" s="599"/>
      <c r="BJ237" s="599"/>
      <c r="BK237" s="600"/>
      <c r="BL237" s="1443">
        <f t="shared" si="37"/>
        <v>0</v>
      </c>
      <c r="BM237" s="1443"/>
      <c r="BN237" s="1443"/>
      <c r="BO237" s="1443"/>
      <c r="BP237" s="1443"/>
      <c r="BQ237" s="1443"/>
      <c r="BR237" s="1443"/>
      <c r="BS237" s="298">
        <f t="shared" si="47"/>
        <v>0</v>
      </c>
      <c r="BT237" s="323">
        <f>'O1'!AZ237</f>
        <v>0</v>
      </c>
      <c r="BU237" s="702" t="str">
        <f t="shared" si="38"/>
        <v>APROPRIAR O MACRO ITEM</v>
      </c>
      <c r="BV237" s="680" t="str">
        <f t="shared" si="39"/>
        <v/>
      </c>
      <c r="BW237" s="680" t="str">
        <f t="shared" si="40"/>
        <v xml:space="preserve"> </v>
      </c>
      <c r="BY237" s="668">
        <f>IF(BU237&lt;&gt;BW237,(IF(BS237=0,BL237*'Q3'!$CA$20,IF(BS237="R",BL237,0))),0)</f>
        <v>0</v>
      </c>
      <c r="BZ237" s="668">
        <f>IF(BU237&lt;&gt;BW237,(IF(BS237=0,BL237*'Q3'!$CA$21,IF(BS237="C",BL237,0))),0)</f>
        <v>0</v>
      </c>
      <c r="CA237" s="668">
        <f>IF(BU237&lt;&gt;BW237,(IF(BS237=0,BL237*'Q3'!$CA$22,IF(BS237="CF",BL237,0))),0)</f>
        <v>0</v>
      </c>
      <c r="CB237" s="668">
        <f>IF(BU237&lt;&gt;BW237,(IF(BS237=0,BL237*'Q3'!$CA$23,IF(BS237="F",BL237,0))),0)</f>
        <v>0</v>
      </c>
      <c r="CD237" s="274">
        <f>'O1'!BL237</f>
        <v>0</v>
      </c>
      <c r="CE237" s="127">
        <f t="shared" si="41"/>
        <v>0</v>
      </c>
      <c r="CF237" s="127">
        <f t="shared" si="42"/>
        <v>0</v>
      </c>
      <c r="CG237" s="127">
        <f t="shared" si="43"/>
        <v>0</v>
      </c>
      <c r="CH237" s="127">
        <f t="shared" si="44"/>
        <v>0</v>
      </c>
    </row>
    <row r="238" spans="2:86" ht="13.5" customHeight="1">
      <c r="B238" s="604">
        <f>'O1'!B238</f>
        <v>0</v>
      </c>
      <c r="C238" s="605"/>
      <c r="D238" s="605"/>
      <c r="E238" s="605"/>
      <c r="F238" s="605"/>
      <c r="G238" s="294">
        <f>'O1'!G238</f>
        <v>0</v>
      </c>
      <c r="H238" s="606"/>
      <c r="I238" s="606"/>
      <c r="J238" s="606"/>
      <c r="K238" s="606"/>
      <c r="L238" s="606"/>
      <c r="M238" s="606"/>
      <c r="N238" s="606"/>
      <c r="O238" s="606"/>
      <c r="P238" s="606"/>
      <c r="Q238" s="606"/>
      <c r="R238" s="606"/>
      <c r="S238" s="606"/>
      <c r="T238" s="606"/>
      <c r="U238" s="606"/>
      <c r="V238" s="606"/>
      <c r="W238" s="606"/>
      <c r="X238" s="606"/>
      <c r="Y238" s="606"/>
      <c r="Z238" s="606"/>
      <c r="AA238" s="606"/>
      <c r="AB238" s="606"/>
      <c r="AC238" s="268">
        <f>'O1'!AC238</f>
        <v>0</v>
      </c>
      <c r="AD238" s="268"/>
      <c r="AE238" s="268"/>
      <c r="AF238" s="266">
        <f>'O1'!BP238</f>
        <v>0</v>
      </c>
      <c r="AG238" s="266"/>
      <c r="AH238" s="266"/>
      <c r="AI238" s="266"/>
      <c r="AJ238" s="266"/>
      <c r="AK238" s="266">
        <f>'O2'!AK238</f>
        <v>0</v>
      </c>
      <c r="AL238" s="266"/>
      <c r="AM238" s="266"/>
      <c r="AN238" s="266"/>
      <c r="AO238" s="266"/>
      <c r="AP238" s="266"/>
      <c r="AQ238" s="266"/>
      <c r="AR238" s="353">
        <f t="shared" si="36"/>
        <v>0</v>
      </c>
      <c r="AS238" s="353"/>
      <c r="AT238" s="353"/>
      <c r="AU238" s="353"/>
      <c r="AV238" s="353"/>
      <c r="AW238" s="353"/>
      <c r="AX238" s="353"/>
      <c r="AY238" s="202">
        <f>'O1'!AY238</f>
        <v>0</v>
      </c>
      <c r="AZ238" s="598">
        <f t="shared" si="45"/>
        <v>0</v>
      </c>
      <c r="BA238" s="599"/>
      <c r="BB238" s="599"/>
      <c r="BC238" s="599"/>
      <c r="BD238" s="600"/>
      <c r="BE238" s="598">
        <f t="shared" si="46"/>
        <v>0</v>
      </c>
      <c r="BF238" s="599"/>
      <c r="BG238" s="599"/>
      <c r="BH238" s="599"/>
      <c r="BI238" s="599"/>
      <c r="BJ238" s="599"/>
      <c r="BK238" s="600"/>
      <c r="BL238" s="1443">
        <f t="shared" si="37"/>
        <v>0</v>
      </c>
      <c r="BM238" s="1443"/>
      <c r="BN238" s="1443"/>
      <c r="BO238" s="1443"/>
      <c r="BP238" s="1443"/>
      <c r="BQ238" s="1443"/>
      <c r="BR238" s="1443"/>
      <c r="BS238" s="298">
        <f t="shared" si="47"/>
        <v>0</v>
      </c>
      <c r="BT238" s="323">
        <f>'O1'!AZ238</f>
        <v>0</v>
      </c>
      <c r="BU238" s="702" t="str">
        <f t="shared" si="38"/>
        <v>APROPRIAR O MACRO ITEM</v>
      </c>
      <c r="BV238" s="680" t="str">
        <f t="shared" si="39"/>
        <v/>
      </c>
      <c r="BW238" s="680" t="str">
        <f t="shared" si="40"/>
        <v xml:space="preserve"> </v>
      </c>
      <c r="BY238" s="668">
        <f>IF(BU238&lt;&gt;BW238,(IF(BS238=0,BL238*'Q3'!$CA$20,IF(BS238="R",BL238,0))),0)</f>
        <v>0</v>
      </c>
      <c r="BZ238" s="668">
        <f>IF(BU238&lt;&gt;BW238,(IF(BS238=0,BL238*'Q3'!$CA$21,IF(BS238="C",BL238,0))),0)</f>
        <v>0</v>
      </c>
      <c r="CA238" s="668">
        <f>IF(BU238&lt;&gt;BW238,(IF(BS238=0,BL238*'Q3'!$CA$22,IF(BS238="CF",BL238,0))),0)</f>
        <v>0</v>
      </c>
      <c r="CB238" s="668">
        <f>IF(BU238&lt;&gt;BW238,(IF(BS238=0,BL238*'Q3'!$CA$23,IF(BS238="F",BL238,0))),0)</f>
        <v>0</v>
      </c>
      <c r="CD238" s="274">
        <f>'O1'!BL238</f>
        <v>0</v>
      </c>
      <c r="CE238" s="127">
        <f t="shared" si="41"/>
        <v>0</v>
      </c>
      <c r="CF238" s="127">
        <f t="shared" si="42"/>
        <v>0</v>
      </c>
      <c r="CG238" s="127">
        <f t="shared" si="43"/>
        <v>0</v>
      </c>
      <c r="CH238" s="127">
        <f t="shared" si="44"/>
        <v>0</v>
      </c>
    </row>
    <row r="239" spans="2:86" ht="13.5" customHeight="1">
      <c r="B239" s="604">
        <f>'O1'!B239</f>
        <v>0</v>
      </c>
      <c r="C239" s="605"/>
      <c r="D239" s="605"/>
      <c r="E239" s="605"/>
      <c r="F239" s="605"/>
      <c r="G239" s="294">
        <f>'O1'!G239</f>
        <v>0</v>
      </c>
      <c r="H239" s="606"/>
      <c r="I239" s="606"/>
      <c r="J239" s="606"/>
      <c r="K239" s="606"/>
      <c r="L239" s="606"/>
      <c r="M239" s="606"/>
      <c r="N239" s="606"/>
      <c r="O239" s="606"/>
      <c r="P239" s="606"/>
      <c r="Q239" s="606"/>
      <c r="R239" s="606"/>
      <c r="S239" s="606"/>
      <c r="T239" s="606"/>
      <c r="U239" s="606"/>
      <c r="V239" s="606"/>
      <c r="W239" s="606"/>
      <c r="X239" s="606"/>
      <c r="Y239" s="606"/>
      <c r="Z239" s="606"/>
      <c r="AA239" s="606"/>
      <c r="AB239" s="606"/>
      <c r="AC239" s="268">
        <f>'O1'!AC239</f>
        <v>0</v>
      </c>
      <c r="AD239" s="268"/>
      <c r="AE239" s="268"/>
      <c r="AF239" s="266">
        <f>'O1'!BP239</f>
        <v>0</v>
      </c>
      <c r="AG239" s="266"/>
      <c r="AH239" s="266"/>
      <c r="AI239" s="266"/>
      <c r="AJ239" s="266"/>
      <c r="AK239" s="266">
        <f>'O2'!AK239</f>
        <v>0</v>
      </c>
      <c r="AL239" s="266"/>
      <c r="AM239" s="266"/>
      <c r="AN239" s="266"/>
      <c r="AO239" s="266"/>
      <c r="AP239" s="266"/>
      <c r="AQ239" s="266"/>
      <c r="AR239" s="353">
        <f t="shared" si="36"/>
        <v>0</v>
      </c>
      <c r="AS239" s="353"/>
      <c r="AT239" s="353"/>
      <c r="AU239" s="353"/>
      <c r="AV239" s="353"/>
      <c r="AW239" s="353"/>
      <c r="AX239" s="353"/>
      <c r="AY239" s="202">
        <f>'O1'!AY239</f>
        <v>0</v>
      </c>
      <c r="AZ239" s="598">
        <f t="shared" si="45"/>
        <v>0</v>
      </c>
      <c r="BA239" s="599"/>
      <c r="BB239" s="599"/>
      <c r="BC239" s="599"/>
      <c r="BD239" s="600"/>
      <c r="BE239" s="598">
        <f t="shared" si="46"/>
        <v>0</v>
      </c>
      <c r="BF239" s="599"/>
      <c r="BG239" s="599"/>
      <c r="BH239" s="599"/>
      <c r="BI239" s="599"/>
      <c r="BJ239" s="599"/>
      <c r="BK239" s="600"/>
      <c r="BL239" s="1443">
        <f t="shared" si="37"/>
        <v>0</v>
      </c>
      <c r="BM239" s="1443"/>
      <c r="BN239" s="1443"/>
      <c r="BO239" s="1443"/>
      <c r="BP239" s="1443"/>
      <c r="BQ239" s="1443"/>
      <c r="BR239" s="1443"/>
      <c r="BS239" s="298">
        <f t="shared" si="47"/>
        <v>0</v>
      </c>
      <c r="BT239" s="323">
        <f>'O1'!AZ239</f>
        <v>0</v>
      </c>
      <c r="BU239" s="702" t="str">
        <f t="shared" si="38"/>
        <v>APROPRIAR O MACRO ITEM</v>
      </c>
      <c r="BV239" s="680" t="str">
        <f t="shared" si="39"/>
        <v/>
      </c>
      <c r="BW239" s="680" t="str">
        <f t="shared" si="40"/>
        <v xml:space="preserve"> </v>
      </c>
      <c r="BY239" s="668">
        <f>IF(BU239&lt;&gt;BW239,(IF(BS239=0,BL239*'Q3'!$CA$20,IF(BS239="R",BL239,0))),0)</f>
        <v>0</v>
      </c>
      <c r="BZ239" s="668">
        <f>IF(BU239&lt;&gt;BW239,(IF(BS239=0,BL239*'Q3'!$CA$21,IF(BS239="C",BL239,0))),0)</f>
        <v>0</v>
      </c>
      <c r="CA239" s="668">
        <f>IF(BU239&lt;&gt;BW239,(IF(BS239=0,BL239*'Q3'!$CA$22,IF(BS239="CF",BL239,0))),0)</f>
        <v>0</v>
      </c>
      <c r="CB239" s="668">
        <f>IF(BU239&lt;&gt;BW239,(IF(BS239=0,BL239*'Q3'!$CA$23,IF(BS239="F",BL239,0))),0)</f>
        <v>0</v>
      </c>
      <c r="CD239" s="274">
        <f>'O1'!BL239</f>
        <v>0</v>
      </c>
      <c r="CE239" s="127">
        <f t="shared" si="41"/>
        <v>0</v>
      </c>
      <c r="CF239" s="127">
        <f t="shared" si="42"/>
        <v>0</v>
      </c>
      <c r="CG239" s="127">
        <f t="shared" si="43"/>
        <v>0</v>
      </c>
      <c r="CH239" s="127">
        <f t="shared" si="44"/>
        <v>0</v>
      </c>
    </row>
    <row r="240" spans="2:86" ht="13.5" customHeight="1">
      <c r="B240" s="604">
        <f>'O1'!B240</f>
        <v>0</v>
      </c>
      <c r="C240" s="605"/>
      <c r="D240" s="605"/>
      <c r="E240" s="605"/>
      <c r="F240" s="605"/>
      <c r="G240" s="294">
        <f>'O1'!G240</f>
        <v>0</v>
      </c>
      <c r="H240" s="606"/>
      <c r="I240" s="606"/>
      <c r="J240" s="606"/>
      <c r="K240" s="606"/>
      <c r="L240" s="606"/>
      <c r="M240" s="606"/>
      <c r="N240" s="606"/>
      <c r="O240" s="606"/>
      <c r="P240" s="606"/>
      <c r="Q240" s="606"/>
      <c r="R240" s="606"/>
      <c r="S240" s="606"/>
      <c r="T240" s="606"/>
      <c r="U240" s="606"/>
      <c r="V240" s="606"/>
      <c r="W240" s="606"/>
      <c r="X240" s="606"/>
      <c r="Y240" s="606"/>
      <c r="Z240" s="606"/>
      <c r="AA240" s="606"/>
      <c r="AB240" s="606"/>
      <c r="AC240" s="268">
        <f>'O1'!AC240</f>
        <v>0</v>
      </c>
      <c r="AD240" s="268"/>
      <c r="AE240" s="268"/>
      <c r="AF240" s="266">
        <f>'O1'!BP240</f>
        <v>0</v>
      </c>
      <c r="AG240" s="266"/>
      <c r="AH240" s="266"/>
      <c r="AI240" s="266"/>
      <c r="AJ240" s="266"/>
      <c r="AK240" s="266">
        <f>'O2'!AK240</f>
        <v>0</v>
      </c>
      <c r="AL240" s="266"/>
      <c r="AM240" s="266"/>
      <c r="AN240" s="266"/>
      <c r="AO240" s="266"/>
      <c r="AP240" s="266"/>
      <c r="AQ240" s="266"/>
      <c r="AR240" s="353">
        <f t="shared" si="36"/>
        <v>0</v>
      </c>
      <c r="AS240" s="353"/>
      <c r="AT240" s="353"/>
      <c r="AU240" s="353"/>
      <c r="AV240" s="353"/>
      <c r="AW240" s="353"/>
      <c r="AX240" s="353"/>
      <c r="AY240" s="202">
        <f>'O1'!AY240</f>
        <v>0</v>
      </c>
      <c r="AZ240" s="598">
        <f t="shared" si="45"/>
        <v>0</v>
      </c>
      <c r="BA240" s="599"/>
      <c r="BB240" s="599"/>
      <c r="BC240" s="599"/>
      <c r="BD240" s="600"/>
      <c r="BE240" s="598">
        <f t="shared" si="46"/>
        <v>0</v>
      </c>
      <c r="BF240" s="599"/>
      <c r="BG240" s="599"/>
      <c r="BH240" s="599"/>
      <c r="BI240" s="599"/>
      <c r="BJ240" s="599"/>
      <c r="BK240" s="600"/>
      <c r="BL240" s="1443">
        <f t="shared" si="37"/>
        <v>0</v>
      </c>
      <c r="BM240" s="1443"/>
      <c r="BN240" s="1443"/>
      <c r="BO240" s="1443"/>
      <c r="BP240" s="1443"/>
      <c r="BQ240" s="1443"/>
      <c r="BR240" s="1443"/>
      <c r="BS240" s="298">
        <f t="shared" si="47"/>
        <v>0</v>
      </c>
      <c r="BT240" s="323">
        <f>'O1'!AZ240</f>
        <v>0</v>
      </c>
      <c r="BU240" s="702" t="str">
        <f t="shared" si="38"/>
        <v>APROPRIAR O MACRO ITEM</v>
      </c>
      <c r="BV240" s="680" t="str">
        <f t="shared" si="39"/>
        <v/>
      </c>
      <c r="BW240" s="680" t="str">
        <f t="shared" si="40"/>
        <v xml:space="preserve"> </v>
      </c>
      <c r="BY240" s="668">
        <f>IF(BU240&lt;&gt;BW240,(IF(BS240=0,BL240*'Q3'!$CA$20,IF(BS240="R",BL240,0))),0)</f>
        <v>0</v>
      </c>
      <c r="BZ240" s="668">
        <f>IF(BU240&lt;&gt;BW240,(IF(BS240=0,BL240*'Q3'!$CA$21,IF(BS240="C",BL240,0))),0)</f>
        <v>0</v>
      </c>
      <c r="CA240" s="668">
        <f>IF(BU240&lt;&gt;BW240,(IF(BS240=0,BL240*'Q3'!$CA$22,IF(BS240="CF",BL240,0))),0)</f>
        <v>0</v>
      </c>
      <c r="CB240" s="668">
        <f>IF(BU240&lt;&gt;BW240,(IF(BS240=0,BL240*'Q3'!$CA$23,IF(BS240="F",BL240,0))),0)</f>
        <v>0</v>
      </c>
      <c r="CD240" s="274">
        <f>'O1'!BL240</f>
        <v>0</v>
      </c>
      <c r="CE240" s="127">
        <f t="shared" si="41"/>
        <v>0</v>
      </c>
      <c r="CF240" s="127">
        <f t="shared" si="42"/>
        <v>0</v>
      </c>
      <c r="CG240" s="127">
        <f t="shared" si="43"/>
        <v>0</v>
      </c>
      <c r="CH240" s="127">
        <f t="shared" si="44"/>
        <v>0</v>
      </c>
    </row>
    <row r="241" spans="2:86" ht="13.5" customHeight="1">
      <c r="B241" s="604">
        <f>'O1'!B241</f>
        <v>0</v>
      </c>
      <c r="C241" s="605"/>
      <c r="D241" s="605"/>
      <c r="E241" s="605"/>
      <c r="F241" s="605"/>
      <c r="G241" s="294">
        <f>'O1'!G241</f>
        <v>0</v>
      </c>
      <c r="H241" s="606"/>
      <c r="I241" s="606"/>
      <c r="J241" s="606"/>
      <c r="K241" s="606"/>
      <c r="L241" s="606"/>
      <c r="M241" s="606"/>
      <c r="N241" s="606"/>
      <c r="O241" s="606"/>
      <c r="P241" s="606"/>
      <c r="Q241" s="606"/>
      <c r="R241" s="606"/>
      <c r="S241" s="606"/>
      <c r="T241" s="606"/>
      <c r="U241" s="606"/>
      <c r="V241" s="606"/>
      <c r="W241" s="606"/>
      <c r="X241" s="606"/>
      <c r="Y241" s="606"/>
      <c r="Z241" s="606"/>
      <c r="AA241" s="606"/>
      <c r="AB241" s="606"/>
      <c r="AC241" s="268">
        <f>'O1'!AC241</f>
        <v>0</v>
      </c>
      <c r="AD241" s="268"/>
      <c r="AE241" s="268"/>
      <c r="AF241" s="266">
        <f>'O1'!BP241</f>
        <v>0</v>
      </c>
      <c r="AG241" s="266"/>
      <c r="AH241" s="266"/>
      <c r="AI241" s="266"/>
      <c r="AJ241" s="266"/>
      <c r="AK241" s="266">
        <f>'O2'!AK241</f>
        <v>0</v>
      </c>
      <c r="AL241" s="266"/>
      <c r="AM241" s="266"/>
      <c r="AN241" s="266"/>
      <c r="AO241" s="266"/>
      <c r="AP241" s="266"/>
      <c r="AQ241" s="266"/>
      <c r="AR241" s="353">
        <f t="shared" si="36"/>
        <v>0</v>
      </c>
      <c r="AS241" s="353"/>
      <c r="AT241" s="353"/>
      <c r="AU241" s="353"/>
      <c r="AV241" s="353"/>
      <c r="AW241" s="353"/>
      <c r="AX241" s="353"/>
      <c r="AY241" s="202">
        <f>'O1'!AY241</f>
        <v>0</v>
      </c>
      <c r="AZ241" s="598">
        <f t="shared" si="45"/>
        <v>0</v>
      </c>
      <c r="BA241" s="599"/>
      <c r="BB241" s="599"/>
      <c r="BC241" s="599"/>
      <c r="BD241" s="600"/>
      <c r="BE241" s="598">
        <f t="shared" si="46"/>
        <v>0</v>
      </c>
      <c r="BF241" s="599"/>
      <c r="BG241" s="599"/>
      <c r="BH241" s="599"/>
      <c r="BI241" s="599"/>
      <c r="BJ241" s="599"/>
      <c r="BK241" s="600"/>
      <c r="BL241" s="1443">
        <f t="shared" si="37"/>
        <v>0</v>
      </c>
      <c r="BM241" s="1443"/>
      <c r="BN241" s="1443"/>
      <c r="BO241" s="1443"/>
      <c r="BP241" s="1443"/>
      <c r="BQ241" s="1443"/>
      <c r="BR241" s="1443"/>
      <c r="BS241" s="298">
        <f t="shared" si="47"/>
        <v>0</v>
      </c>
      <c r="BT241" s="323">
        <f>'O1'!AZ241</f>
        <v>0</v>
      </c>
      <c r="BU241" s="702" t="str">
        <f t="shared" si="38"/>
        <v>APROPRIAR O MACRO ITEM</v>
      </c>
      <c r="BV241" s="680" t="str">
        <f t="shared" si="39"/>
        <v/>
      </c>
      <c r="BW241" s="680" t="str">
        <f t="shared" si="40"/>
        <v xml:space="preserve"> </v>
      </c>
      <c r="BY241" s="668">
        <f>IF(BU241&lt;&gt;BW241,(IF(BS241=0,BL241*'Q3'!$CA$20,IF(BS241="R",BL241,0))),0)</f>
        <v>0</v>
      </c>
      <c r="BZ241" s="668">
        <f>IF(BU241&lt;&gt;BW241,(IF(BS241=0,BL241*'Q3'!$CA$21,IF(BS241="C",BL241,0))),0)</f>
        <v>0</v>
      </c>
      <c r="CA241" s="668">
        <f>IF(BU241&lt;&gt;BW241,(IF(BS241=0,BL241*'Q3'!$CA$22,IF(BS241="CF",BL241,0))),0)</f>
        <v>0</v>
      </c>
      <c r="CB241" s="668">
        <f>IF(BU241&lt;&gt;BW241,(IF(BS241=0,BL241*'Q3'!$CA$23,IF(BS241="F",BL241,0))),0)</f>
        <v>0</v>
      </c>
      <c r="CD241" s="274">
        <f>'O1'!BL241</f>
        <v>0</v>
      </c>
      <c r="CE241" s="127">
        <f t="shared" si="41"/>
        <v>0</v>
      </c>
      <c r="CF241" s="127">
        <f t="shared" si="42"/>
        <v>0</v>
      </c>
      <c r="CG241" s="127">
        <f t="shared" si="43"/>
        <v>0</v>
      </c>
      <c r="CH241" s="127">
        <f t="shared" si="44"/>
        <v>0</v>
      </c>
    </row>
    <row r="242" spans="2:86" ht="13.5" customHeight="1">
      <c r="B242" s="604">
        <f>'O1'!B242</f>
        <v>0</v>
      </c>
      <c r="C242" s="605"/>
      <c r="D242" s="605"/>
      <c r="E242" s="605"/>
      <c r="F242" s="605"/>
      <c r="G242" s="294">
        <f>'O1'!G242</f>
        <v>0</v>
      </c>
      <c r="H242" s="606"/>
      <c r="I242" s="606"/>
      <c r="J242" s="606"/>
      <c r="K242" s="606"/>
      <c r="L242" s="606"/>
      <c r="M242" s="606"/>
      <c r="N242" s="606"/>
      <c r="O242" s="606"/>
      <c r="P242" s="606"/>
      <c r="Q242" s="606"/>
      <c r="R242" s="606"/>
      <c r="S242" s="606"/>
      <c r="T242" s="606"/>
      <c r="U242" s="606"/>
      <c r="V242" s="606"/>
      <c r="W242" s="606"/>
      <c r="X242" s="606"/>
      <c r="Y242" s="606"/>
      <c r="Z242" s="606"/>
      <c r="AA242" s="606"/>
      <c r="AB242" s="606"/>
      <c r="AC242" s="268">
        <f>'O1'!AC242</f>
        <v>0</v>
      </c>
      <c r="AD242" s="268"/>
      <c r="AE242" s="268"/>
      <c r="AF242" s="266">
        <f>'O1'!BP242</f>
        <v>0</v>
      </c>
      <c r="AG242" s="266"/>
      <c r="AH242" s="266"/>
      <c r="AI242" s="266"/>
      <c r="AJ242" s="266"/>
      <c r="AK242" s="266">
        <f>'O2'!AK242</f>
        <v>0</v>
      </c>
      <c r="AL242" s="266"/>
      <c r="AM242" s="266"/>
      <c r="AN242" s="266"/>
      <c r="AO242" s="266"/>
      <c r="AP242" s="266"/>
      <c r="AQ242" s="266"/>
      <c r="AR242" s="353">
        <f t="shared" si="36"/>
        <v>0</v>
      </c>
      <c r="AS242" s="353"/>
      <c r="AT242" s="353"/>
      <c r="AU242" s="353"/>
      <c r="AV242" s="353"/>
      <c r="AW242" s="353"/>
      <c r="AX242" s="353"/>
      <c r="AY242" s="202">
        <f>'O1'!AY242</f>
        <v>0</v>
      </c>
      <c r="AZ242" s="598">
        <f t="shared" si="45"/>
        <v>0</v>
      </c>
      <c r="BA242" s="599"/>
      <c r="BB242" s="599"/>
      <c r="BC242" s="599"/>
      <c r="BD242" s="600"/>
      <c r="BE242" s="598">
        <f t="shared" si="46"/>
        <v>0</v>
      </c>
      <c r="BF242" s="599"/>
      <c r="BG242" s="599"/>
      <c r="BH242" s="599"/>
      <c r="BI242" s="599"/>
      <c r="BJ242" s="599"/>
      <c r="BK242" s="600"/>
      <c r="BL242" s="1443">
        <f t="shared" si="37"/>
        <v>0</v>
      </c>
      <c r="BM242" s="1443"/>
      <c r="BN242" s="1443"/>
      <c r="BO242" s="1443"/>
      <c r="BP242" s="1443"/>
      <c r="BQ242" s="1443"/>
      <c r="BR242" s="1443"/>
      <c r="BS242" s="298">
        <f t="shared" si="47"/>
        <v>0</v>
      </c>
      <c r="BT242" s="323">
        <f>'O1'!AZ242</f>
        <v>0</v>
      </c>
      <c r="BU242" s="702" t="str">
        <f t="shared" si="38"/>
        <v>APROPRIAR O MACRO ITEM</v>
      </c>
      <c r="BV242" s="680" t="str">
        <f t="shared" si="39"/>
        <v/>
      </c>
      <c r="BW242" s="680" t="str">
        <f t="shared" si="40"/>
        <v xml:space="preserve"> </v>
      </c>
      <c r="BY242" s="668">
        <f>IF(BU242&lt;&gt;BW242,(IF(BS242=0,BL242*'Q3'!$CA$20,IF(BS242="R",BL242,0))),0)</f>
        <v>0</v>
      </c>
      <c r="BZ242" s="668">
        <f>IF(BU242&lt;&gt;BW242,(IF(BS242=0,BL242*'Q3'!$CA$21,IF(BS242="C",BL242,0))),0)</f>
        <v>0</v>
      </c>
      <c r="CA242" s="668">
        <f>IF(BU242&lt;&gt;BW242,(IF(BS242=0,BL242*'Q3'!$CA$22,IF(BS242="CF",BL242,0))),0)</f>
        <v>0</v>
      </c>
      <c r="CB242" s="668">
        <f>IF(BU242&lt;&gt;BW242,(IF(BS242=0,BL242*'Q3'!$CA$23,IF(BS242="F",BL242,0))),0)</f>
        <v>0</v>
      </c>
      <c r="CD242" s="274">
        <f>'O1'!BL242</f>
        <v>0</v>
      </c>
      <c r="CE242" s="127">
        <f t="shared" si="41"/>
        <v>0</v>
      </c>
      <c r="CF242" s="127">
        <f t="shared" si="42"/>
        <v>0</v>
      </c>
      <c r="CG242" s="127">
        <f t="shared" si="43"/>
        <v>0</v>
      </c>
      <c r="CH242" s="127">
        <f t="shared" si="44"/>
        <v>0</v>
      </c>
    </row>
    <row r="243" spans="2:86" ht="13.5" customHeight="1">
      <c r="B243" s="604">
        <f>'O1'!B243</f>
        <v>0</v>
      </c>
      <c r="C243" s="605"/>
      <c r="D243" s="605"/>
      <c r="E243" s="605"/>
      <c r="F243" s="605"/>
      <c r="G243" s="294">
        <f>'O1'!G243</f>
        <v>0</v>
      </c>
      <c r="H243" s="606"/>
      <c r="I243" s="606"/>
      <c r="J243" s="606"/>
      <c r="K243" s="606"/>
      <c r="L243" s="606"/>
      <c r="M243" s="606"/>
      <c r="N243" s="606"/>
      <c r="O243" s="606"/>
      <c r="P243" s="606"/>
      <c r="Q243" s="606"/>
      <c r="R243" s="606"/>
      <c r="S243" s="606"/>
      <c r="T243" s="606"/>
      <c r="U243" s="606"/>
      <c r="V243" s="606"/>
      <c r="W243" s="606"/>
      <c r="X243" s="606"/>
      <c r="Y243" s="606"/>
      <c r="Z243" s="606"/>
      <c r="AA243" s="606"/>
      <c r="AB243" s="606"/>
      <c r="AC243" s="268">
        <f>'O1'!AC243</f>
        <v>0</v>
      </c>
      <c r="AD243" s="268"/>
      <c r="AE243" s="268"/>
      <c r="AF243" s="266">
        <f>'O1'!BP243</f>
        <v>0</v>
      </c>
      <c r="AG243" s="266"/>
      <c r="AH243" s="266"/>
      <c r="AI243" s="266"/>
      <c r="AJ243" s="266"/>
      <c r="AK243" s="266">
        <f>'O2'!AK243</f>
        <v>0</v>
      </c>
      <c r="AL243" s="266"/>
      <c r="AM243" s="266"/>
      <c r="AN243" s="266"/>
      <c r="AO243" s="266"/>
      <c r="AP243" s="266"/>
      <c r="AQ243" s="266"/>
      <c r="AR243" s="353">
        <f t="shared" si="36"/>
        <v>0</v>
      </c>
      <c r="AS243" s="353"/>
      <c r="AT243" s="353"/>
      <c r="AU243" s="353"/>
      <c r="AV243" s="353"/>
      <c r="AW243" s="353"/>
      <c r="AX243" s="353"/>
      <c r="AY243" s="202">
        <f>'O1'!AY243</f>
        <v>0</v>
      </c>
      <c r="AZ243" s="598">
        <f t="shared" si="45"/>
        <v>0</v>
      </c>
      <c r="BA243" s="599"/>
      <c r="BB243" s="599"/>
      <c r="BC243" s="599"/>
      <c r="BD243" s="600"/>
      <c r="BE243" s="598">
        <f t="shared" si="46"/>
        <v>0</v>
      </c>
      <c r="BF243" s="599"/>
      <c r="BG243" s="599"/>
      <c r="BH243" s="599"/>
      <c r="BI243" s="599"/>
      <c r="BJ243" s="599"/>
      <c r="BK243" s="600"/>
      <c r="BL243" s="1443">
        <f t="shared" si="37"/>
        <v>0</v>
      </c>
      <c r="BM243" s="1443"/>
      <c r="BN243" s="1443"/>
      <c r="BO243" s="1443"/>
      <c r="BP243" s="1443"/>
      <c r="BQ243" s="1443"/>
      <c r="BR243" s="1443"/>
      <c r="BS243" s="298">
        <f t="shared" si="47"/>
        <v>0</v>
      </c>
      <c r="BT243" s="323">
        <f>'O1'!AZ243</f>
        <v>0</v>
      </c>
      <c r="BU243" s="702" t="str">
        <f t="shared" si="38"/>
        <v>APROPRIAR O MACRO ITEM</v>
      </c>
      <c r="BV243" s="680" t="str">
        <f t="shared" si="39"/>
        <v/>
      </c>
      <c r="BW243" s="680" t="str">
        <f t="shared" si="40"/>
        <v xml:space="preserve"> </v>
      </c>
      <c r="BY243" s="668">
        <f>IF(BU243&lt;&gt;BW243,(IF(BS243=0,BL243*'Q3'!$CA$20,IF(BS243="R",BL243,0))),0)</f>
        <v>0</v>
      </c>
      <c r="BZ243" s="668">
        <f>IF(BU243&lt;&gt;BW243,(IF(BS243=0,BL243*'Q3'!$CA$21,IF(BS243="C",BL243,0))),0)</f>
        <v>0</v>
      </c>
      <c r="CA243" s="668">
        <f>IF(BU243&lt;&gt;BW243,(IF(BS243=0,BL243*'Q3'!$CA$22,IF(BS243="CF",BL243,0))),0)</f>
        <v>0</v>
      </c>
      <c r="CB243" s="668">
        <f>IF(BU243&lt;&gt;BW243,(IF(BS243=0,BL243*'Q3'!$CA$23,IF(BS243="F",BL243,0))),0)</f>
        <v>0</v>
      </c>
      <c r="CD243" s="274">
        <f>'O1'!BL243</f>
        <v>0</v>
      </c>
      <c r="CE243" s="127">
        <f t="shared" si="41"/>
        <v>0</v>
      </c>
      <c r="CF243" s="127">
        <f t="shared" si="42"/>
        <v>0</v>
      </c>
      <c r="CG243" s="127">
        <f t="shared" si="43"/>
        <v>0</v>
      </c>
      <c r="CH243" s="127">
        <f t="shared" si="44"/>
        <v>0</v>
      </c>
    </row>
    <row r="244" spans="2:86" ht="13.5" customHeight="1">
      <c r="B244" s="604">
        <f>'O1'!B244</f>
        <v>0</v>
      </c>
      <c r="C244" s="605"/>
      <c r="D244" s="605"/>
      <c r="E244" s="605"/>
      <c r="F244" s="605"/>
      <c r="G244" s="294">
        <f>'O1'!G244</f>
        <v>0</v>
      </c>
      <c r="H244" s="606"/>
      <c r="I244" s="606"/>
      <c r="J244" s="606"/>
      <c r="K244" s="606"/>
      <c r="L244" s="606"/>
      <c r="M244" s="606"/>
      <c r="N244" s="606"/>
      <c r="O244" s="606"/>
      <c r="P244" s="606"/>
      <c r="Q244" s="606"/>
      <c r="R244" s="606"/>
      <c r="S244" s="606"/>
      <c r="T244" s="606"/>
      <c r="U244" s="606"/>
      <c r="V244" s="606"/>
      <c r="W244" s="606"/>
      <c r="X244" s="606"/>
      <c r="Y244" s="606"/>
      <c r="Z244" s="606"/>
      <c r="AA244" s="606"/>
      <c r="AB244" s="606"/>
      <c r="AC244" s="268">
        <f>'O1'!AC244</f>
        <v>0</v>
      </c>
      <c r="AD244" s="268"/>
      <c r="AE244" s="268"/>
      <c r="AF244" s="266">
        <f>'O1'!BP244</f>
        <v>0</v>
      </c>
      <c r="AG244" s="266"/>
      <c r="AH244" s="266"/>
      <c r="AI244" s="266"/>
      <c r="AJ244" s="266"/>
      <c r="AK244" s="266">
        <f>'O2'!AK244</f>
        <v>0</v>
      </c>
      <c r="AL244" s="266"/>
      <c r="AM244" s="266"/>
      <c r="AN244" s="266"/>
      <c r="AO244" s="266"/>
      <c r="AP244" s="266"/>
      <c r="AQ244" s="266"/>
      <c r="AR244" s="353">
        <f t="shared" si="36"/>
        <v>0</v>
      </c>
      <c r="AS244" s="353"/>
      <c r="AT244" s="353"/>
      <c r="AU244" s="353"/>
      <c r="AV244" s="353"/>
      <c r="AW244" s="353"/>
      <c r="AX244" s="353"/>
      <c r="AY244" s="202">
        <f>'O1'!AY244</f>
        <v>0</v>
      </c>
      <c r="AZ244" s="598">
        <f t="shared" si="45"/>
        <v>0</v>
      </c>
      <c r="BA244" s="599"/>
      <c r="BB244" s="599"/>
      <c r="BC244" s="599"/>
      <c r="BD244" s="600"/>
      <c r="BE244" s="598">
        <f t="shared" si="46"/>
        <v>0</v>
      </c>
      <c r="BF244" s="599"/>
      <c r="BG244" s="599"/>
      <c r="BH244" s="599"/>
      <c r="BI244" s="599"/>
      <c r="BJ244" s="599"/>
      <c r="BK244" s="600"/>
      <c r="BL244" s="1443">
        <f t="shared" si="37"/>
        <v>0</v>
      </c>
      <c r="BM244" s="1443"/>
      <c r="BN244" s="1443"/>
      <c r="BO244" s="1443"/>
      <c r="BP244" s="1443"/>
      <c r="BQ244" s="1443"/>
      <c r="BR244" s="1443"/>
      <c r="BS244" s="298">
        <f t="shared" si="47"/>
        <v>0</v>
      </c>
      <c r="BT244" s="323">
        <f>'O1'!AZ244</f>
        <v>0</v>
      </c>
      <c r="BU244" s="702" t="str">
        <f t="shared" si="38"/>
        <v>APROPRIAR O MACRO ITEM</v>
      </c>
      <c r="BV244" s="680" t="str">
        <f t="shared" si="39"/>
        <v/>
      </c>
      <c r="BW244" s="680" t="str">
        <f t="shared" si="40"/>
        <v xml:space="preserve"> </v>
      </c>
      <c r="BY244" s="668">
        <f>IF(BU244&lt;&gt;BW244,(IF(BS244=0,BL244*'Q3'!$CA$20,IF(BS244="R",BL244,0))),0)</f>
        <v>0</v>
      </c>
      <c r="BZ244" s="668">
        <f>IF(BU244&lt;&gt;BW244,(IF(BS244=0,BL244*'Q3'!$CA$21,IF(BS244="C",BL244,0))),0)</f>
        <v>0</v>
      </c>
      <c r="CA244" s="668">
        <f>IF(BU244&lt;&gt;BW244,(IF(BS244=0,BL244*'Q3'!$CA$22,IF(BS244="CF",BL244,0))),0)</f>
        <v>0</v>
      </c>
      <c r="CB244" s="668">
        <f>IF(BU244&lt;&gt;BW244,(IF(BS244=0,BL244*'Q3'!$CA$23,IF(BS244="F",BL244,0))),0)</f>
        <v>0</v>
      </c>
      <c r="CD244" s="274">
        <f>'O1'!BL244</f>
        <v>0</v>
      </c>
      <c r="CE244" s="127">
        <f t="shared" si="41"/>
        <v>0</v>
      </c>
      <c r="CF244" s="127">
        <f t="shared" si="42"/>
        <v>0</v>
      </c>
      <c r="CG244" s="127">
        <f t="shared" si="43"/>
        <v>0</v>
      </c>
      <c r="CH244" s="127">
        <f t="shared" si="44"/>
        <v>0</v>
      </c>
    </row>
    <row r="245" spans="2:86" ht="13.5" customHeight="1">
      <c r="B245" s="604">
        <f>'O1'!B245</f>
        <v>0</v>
      </c>
      <c r="C245" s="605"/>
      <c r="D245" s="605"/>
      <c r="E245" s="605"/>
      <c r="F245" s="605"/>
      <c r="G245" s="294">
        <f>'O1'!G245</f>
        <v>0</v>
      </c>
      <c r="H245" s="606"/>
      <c r="I245" s="606"/>
      <c r="J245" s="606"/>
      <c r="K245" s="606"/>
      <c r="L245" s="606"/>
      <c r="M245" s="606"/>
      <c r="N245" s="606"/>
      <c r="O245" s="606"/>
      <c r="P245" s="606"/>
      <c r="Q245" s="606"/>
      <c r="R245" s="606"/>
      <c r="S245" s="606"/>
      <c r="T245" s="606"/>
      <c r="U245" s="606"/>
      <c r="V245" s="606"/>
      <c r="W245" s="606"/>
      <c r="X245" s="606"/>
      <c r="Y245" s="606"/>
      <c r="Z245" s="606"/>
      <c r="AA245" s="606"/>
      <c r="AB245" s="606"/>
      <c r="AC245" s="268">
        <f>'O1'!AC245</f>
        <v>0</v>
      </c>
      <c r="AD245" s="268"/>
      <c r="AE245" s="268"/>
      <c r="AF245" s="266">
        <f>'O1'!BP245</f>
        <v>0</v>
      </c>
      <c r="AG245" s="266"/>
      <c r="AH245" s="266"/>
      <c r="AI245" s="266"/>
      <c r="AJ245" s="266"/>
      <c r="AK245" s="266">
        <f>'O2'!AK245</f>
        <v>0</v>
      </c>
      <c r="AL245" s="266"/>
      <c r="AM245" s="266"/>
      <c r="AN245" s="266"/>
      <c r="AO245" s="266"/>
      <c r="AP245" s="266"/>
      <c r="AQ245" s="266"/>
      <c r="AR245" s="353">
        <f t="shared" si="36"/>
        <v>0</v>
      </c>
      <c r="AS245" s="353"/>
      <c r="AT245" s="353"/>
      <c r="AU245" s="353"/>
      <c r="AV245" s="353"/>
      <c r="AW245" s="353"/>
      <c r="AX245" s="353"/>
      <c r="AY245" s="202">
        <f>'O1'!AY245</f>
        <v>0</v>
      </c>
      <c r="AZ245" s="598">
        <f t="shared" si="45"/>
        <v>0</v>
      </c>
      <c r="BA245" s="599"/>
      <c r="BB245" s="599"/>
      <c r="BC245" s="599"/>
      <c r="BD245" s="600"/>
      <c r="BE245" s="598">
        <f t="shared" si="46"/>
        <v>0</v>
      </c>
      <c r="BF245" s="599"/>
      <c r="BG245" s="599"/>
      <c r="BH245" s="599"/>
      <c r="BI245" s="599"/>
      <c r="BJ245" s="599"/>
      <c r="BK245" s="600"/>
      <c r="BL245" s="1443">
        <f t="shared" si="37"/>
        <v>0</v>
      </c>
      <c r="BM245" s="1443"/>
      <c r="BN245" s="1443"/>
      <c r="BO245" s="1443"/>
      <c r="BP245" s="1443"/>
      <c r="BQ245" s="1443"/>
      <c r="BR245" s="1443"/>
      <c r="BS245" s="298">
        <f t="shared" si="47"/>
        <v>0</v>
      </c>
      <c r="BT245" s="323">
        <f>'O1'!AZ245</f>
        <v>0</v>
      </c>
      <c r="BU245" s="702" t="str">
        <f t="shared" si="38"/>
        <v>APROPRIAR O MACRO ITEM</v>
      </c>
      <c r="BV245" s="680" t="str">
        <f t="shared" si="39"/>
        <v/>
      </c>
      <c r="BW245" s="680" t="str">
        <f t="shared" si="40"/>
        <v xml:space="preserve"> </v>
      </c>
      <c r="BY245" s="668">
        <f>IF(BU245&lt;&gt;BW245,(IF(BS245=0,BL245*'Q3'!$CA$20,IF(BS245="R",BL245,0))),0)</f>
        <v>0</v>
      </c>
      <c r="BZ245" s="668">
        <f>IF(BU245&lt;&gt;BW245,(IF(BS245=0,BL245*'Q3'!$CA$21,IF(BS245="C",BL245,0))),0)</f>
        <v>0</v>
      </c>
      <c r="CA245" s="668">
        <f>IF(BU245&lt;&gt;BW245,(IF(BS245=0,BL245*'Q3'!$CA$22,IF(BS245="CF",BL245,0))),0)</f>
        <v>0</v>
      </c>
      <c r="CB245" s="668">
        <f>IF(BU245&lt;&gt;BW245,(IF(BS245=0,BL245*'Q3'!$CA$23,IF(BS245="F",BL245,0))),0)</f>
        <v>0</v>
      </c>
      <c r="CD245" s="274">
        <f>'O1'!BL245</f>
        <v>0</v>
      </c>
      <c r="CE245" s="127">
        <f t="shared" si="41"/>
        <v>0</v>
      </c>
      <c r="CF245" s="127">
        <f t="shared" si="42"/>
        <v>0</v>
      </c>
      <c r="CG245" s="127">
        <f t="shared" si="43"/>
        <v>0</v>
      </c>
      <c r="CH245" s="127">
        <f t="shared" si="44"/>
        <v>0</v>
      </c>
    </row>
    <row r="246" spans="2:86" ht="13.5" customHeight="1">
      <c r="B246" s="604">
        <f>'O1'!B246</f>
        <v>0</v>
      </c>
      <c r="C246" s="605"/>
      <c r="D246" s="605"/>
      <c r="E246" s="605"/>
      <c r="F246" s="605"/>
      <c r="G246" s="294">
        <f>'O1'!G246</f>
        <v>0</v>
      </c>
      <c r="H246" s="606"/>
      <c r="I246" s="606"/>
      <c r="J246" s="606"/>
      <c r="K246" s="606"/>
      <c r="L246" s="606"/>
      <c r="M246" s="606"/>
      <c r="N246" s="606"/>
      <c r="O246" s="606"/>
      <c r="P246" s="606"/>
      <c r="Q246" s="606"/>
      <c r="R246" s="606"/>
      <c r="S246" s="606"/>
      <c r="T246" s="606"/>
      <c r="U246" s="606"/>
      <c r="V246" s="606"/>
      <c r="W246" s="606"/>
      <c r="X246" s="606"/>
      <c r="Y246" s="606"/>
      <c r="Z246" s="606"/>
      <c r="AA246" s="606"/>
      <c r="AB246" s="606"/>
      <c r="AC246" s="268">
        <f>'O1'!AC246</f>
        <v>0</v>
      </c>
      <c r="AD246" s="268"/>
      <c r="AE246" s="268"/>
      <c r="AF246" s="266">
        <f>'O1'!BP246</f>
        <v>0</v>
      </c>
      <c r="AG246" s="266"/>
      <c r="AH246" s="266"/>
      <c r="AI246" s="266"/>
      <c r="AJ246" s="266"/>
      <c r="AK246" s="266">
        <f>'O2'!AK246</f>
        <v>0</v>
      </c>
      <c r="AL246" s="266"/>
      <c r="AM246" s="266"/>
      <c r="AN246" s="266"/>
      <c r="AO246" s="266"/>
      <c r="AP246" s="266"/>
      <c r="AQ246" s="266"/>
      <c r="AR246" s="353">
        <f t="shared" si="36"/>
        <v>0</v>
      </c>
      <c r="AS246" s="353"/>
      <c r="AT246" s="353"/>
      <c r="AU246" s="353"/>
      <c r="AV246" s="353"/>
      <c r="AW246" s="353"/>
      <c r="AX246" s="353"/>
      <c r="AY246" s="202">
        <f>'O1'!AY246</f>
        <v>0</v>
      </c>
      <c r="AZ246" s="598">
        <f t="shared" si="45"/>
        <v>0</v>
      </c>
      <c r="BA246" s="599"/>
      <c r="BB246" s="599"/>
      <c r="BC246" s="599"/>
      <c r="BD246" s="600"/>
      <c r="BE246" s="598">
        <f t="shared" si="46"/>
        <v>0</v>
      </c>
      <c r="BF246" s="599"/>
      <c r="BG246" s="599"/>
      <c r="BH246" s="599"/>
      <c r="BI246" s="599"/>
      <c r="BJ246" s="599"/>
      <c r="BK246" s="600"/>
      <c r="BL246" s="1443">
        <f t="shared" si="37"/>
        <v>0</v>
      </c>
      <c r="BM246" s="1443"/>
      <c r="BN246" s="1443"/>
      <c r="BO246" s="1443"/>
      <c r="BP246" s="1443"/>
      <c r="BQ246" s="1443"/>
      <c r="BR246" s="1443"/>
      <c r="BS246" s="298">
        <f t="shared" si="47"/>
        <v>0</v>
      </c>
      <c r="BT246" s="323">
        <f>'O1'!AZ246</f>
        <v>0</v>
      </c>
      <c r="BU246" s="702" t="str">
        <f t="shared" si="38"/>
        <v>APROPRIAR O MACRO ITEM</v>
      </c>
      <c r="BV246" s="680" t="str">
        <f t="shared" si="39"/>
        <v/>
      </c>
      <c r="BW246" s="680" t="str">
        <f t="shared" si="40"/>
        <v xml:space="preserve"> </v>
      </c>
      <c r="BY246" s="668">
        <f>IF(BU246&lt;&gt;BW246,(IF(BS246=0,BL246*'Q3'!$CA$20,IF(BS246="R",BL246,0))),0)</f>
        <v>0</v>
      </c>
      <c r="BZ246" s="668">
        <f>IF(BU246&lt;&gt;BW246,(IF(BS246=0,BL246*'Q3'!$CA$21,IF(BS246="C",BL246,0))),0)</f>
        <v>0</v>
      </c>
      <c r="CA246" s="668">
        <f>IF(BU246&lt;&gt;BW246,(IF(BS246=0,BL246*'Q3'!$CA$22,IF(BS246="CF",BL246,0))),0)</f>
        <v>0</v>
      </c>
      <c r="CB246" s="668">
        <f>IF(BU246&lt;&gt;BW246,(IF(BS246=0,BL246*'Q3'!$CA$23,IF(BS246="F",BL246,0))),0)</f>
        <v>0</v>
      </c>
      <c r="CD246" s="274">
        <f>'O1'!BL246</f>
        <v>0</v>
      </c>
      <c r="CE246" s="127">
        <f t="shared" si="41"/>
        <v>0</v>
      </c>
      <c r="CF246" s="127">
        <f t="shared" si="42"/>
        <v>0</v>
      </c>
      <c r="CG246" s="127">
        <f t="shared" si="43"/>
        <v>0</v>
      </c>
      <c r="CH246" s="127">
        <f t="shared" si="44"/>
        <v>0</v>
      </c>
    </row>
    <row r="247" spans="2:86" ht="13.5" customHeight="1">
      <c r="B247" s="604">
        <f>'O1'!B247</f>
        <v>0</v>
      </c>
      <c r="C247" s="605"/>
      <c r="D247" s="605"/>
      <c r="E247" s="605"/>
      <c r="F247" s="605"/>
      <c r="G247" s="294">
        <f>'O1'!G247</f>
        <v>0</v>
      </c>
      <c r="H247" s="606"/>
      <c r="I247" s="606"/>
      <c r="J247" s="606"/>
      <c r="K247" s="606"/>
      <c r="L247" s="606"/>
      <c r="M247" s="606"/>
      <c r="N247" s="606"/>
      <c r="O247" s="606"/>
      <c r="P247" s="606"/>
      <c r="Q247" s="606"/>
      <c r="R247" s="606"/>
      <c r="S247" s="606"/>
      <c r="T247" s="606"/>
      <c r="U247" s="606"/>
      <c r="V247" s="606"/>
      <c r="W247" s="606"/>
      <c r="X247" s="606"/>
      <c r="Y247" s="606"/>
      <c r="Z247" s="606"/>
      <c r="AA247" s="606"/>
      <c r="AB247" s="606"/>
      <c r="AC247" s="268">
        <f>'O1'!AC247</f>
        <v>0</v>
      </c>
      <c r="AD247" s="268"/>
      <c r="AE247" s="268"/>
      <c r="AF247" s="266">
        <f>'O1'!BP247</f>
        <v>0</v>
      </c>
      <c r="AG247" s="266"/>
      <c r="AH247" s="266"/>
      <c r="AI247" s="266"/>
      <c r="AJ247" s="266"/>
      <c r="AK247" s="266">
        <f>'O2'!AK247</f>
        <v>0</v>
      </c>
      <c r="AL247" s="266"/>
      <c r="AM247" s="266"/>
      <c r="AN247" s="266"/>
      <c r="AO247" s="266"/>
      <c r="AP247" s="266"/>
      <c r="AQ247" s="266"/>
      <c r="AR247" s="353">
        <f t="shared" si="36"/>
        <v>0</v>
      </c>
      <c r="AS247" s="353"/>
      <c r="AT247" s="353"/>
      <c r="AU247" s="353"/>
      <c r="AV247" s="353"/>
      <c r="AW247" s="353"/>
      <c r="AX247" s="353"/>
      <c r="AY247" s="202">
        <f>'O1'!AY247</f>
        <v>0</v>
      </c>
      <c r="AZ247" s="598">
        <f t="shared" si="45"/>
        <v>0</v>
      </c>
      <c r="BA247" s="599"/>
      <c r="BB247" s="599"/>
      <c r="BC247" s="599"/>
      <c r="BD247" s="600"/>
      <c r="BE247" s="598">
        <f t="shared" si="46"/>
        <v>0</v>
      </c>
      <c r="BF247" s="599"/>
      <c r="BG247" s="599"/>
      <c r="BH247" s="599"/>
      <c r="BI247" s="599"/>
      <c r="BJ247" s="599"/>
      <c r="BK247" s="600"/>
      <c r="BL247" s="1443">
        <f t="shared" si="37"/>
        <v>0</v>
      </c>
      <c r="BM247" s="1443"/>
      <c r="BN247" s="1443"/>
      <c r="BO247" s="1443"/>
      <c r="BP247" s="1443"/>
      <c r="BQ247" s="1443"/>
      <c r="BR247" s="1443"/>
      <c r="BS247" s="298">
        <f t="shared" si="47"/>
        <v>0</v>
      </c>
      <c r="BT247" s="323">
        <f>'O1'!AZ247</f>
        <v>0</v>
      </c>
      <c r="BU247" s="702" t="str">
        <f t="shared" si="38"/>
        <v>APROPRIAR O MACRO ITEM</v>
      </c>
      <c r="BV247" s="680" t="str">
        <f t="shared" si="39"/>
        <v/>
      </c>
      <c r="BW247" s="680" t="str">
        <f t="shared" si="40"/>
        <v xml:space="preserve"> </v>
      </c>
      <c r="BY247" s="668">
        <f>IF(BU247&lt;&gt;BW247,(IF(BS247=0,BL247*'Q3'!$CA$20,IF(BS247="R",BL247,0))),0)</f>
        <v>0</v>
      </c>
      <c r="BZ247" s="668">
        <f>IF(BU247&lt;&gt;BW247,(IF(BS247=0,BL247*'Q3'!$CA$21,IF(BS247="C",BL247,0))),0)</f>
        <v>0</v>
      </c>
      <c r="CA247" s="668">
        <f>IF(BU247&lt;&gt;BW247,(IF(BS247=0,BL247*'Q3'!$CA$22,IF(BS247="CF",BL247,0))),0)</f>
        <v>0</v>
      </c>
      <c r="CB247" s="668">
        <f>IF(BU247&lt;&gt;BW247,(IF(BS247=0,BL247*'Q3'!$CA$23,IF(BS247="F",BL247,0))),0)</f>
        <v>0</v>
      </c>
      <c r="CD247" s="274">
        <f>'O1'!BL247</f>
        <v>0</v>
      </c>
      <c r="CE247" s="127">
        <f t="shared" si="41"/>
        <v>0</v>
      </c>
      <c r="CF247" s="127">
        <f t="shared" si="42"/>
        <v>0</v>
      </c>
      <c r="CG247" s="127">
        <f t="shared" si="43"/>
        <v>0</v>
      </c>
      <c r="CH247" s="127">
        <f t="shared" si="44"/>
        <v>0</v>
      </c>
    </row>
    <row r="248" spans="2:86" ht="13.5" customHeight="1">
      <c r="B248" s="604">
        <f>'O1'!B248</f>
        <v>0</v>
      </c>
      <c r="C248" s="605"/>
      <c r="D248" s="605"/>
      <c r="E248" s="605"/>
      <c r="F248" s="605"/>
      <c r="G248" s="294">
        <f>'O1'!G248</f>
        <v>0</v>
      </c>
      <c r="H248" s="606"/>
      <c r="I248" s="606"/>
      <c r="J248" s="606"/>
      <c r="K248" s="606"/>
      <c r="L248" s="606"/>
      <c r="M248" s="606"/>
      <c r="N248" s="606"/>
      <c r="O248" s="606"/>
      <c r="P248" s="606"/>
      <c r="Q248" s="606"/>
      <c r="R248" s="606"/>
      <c r="S248" s="606"/>
      <c r="T248" s="606"/>
      <c r="U248" s="606"/>
      <c r="V248" s="606"/>
      <c r="W248" s="606"/>
      <c r="X248" s="606"/>
      <c r="Y248" s="606"/>
      <c r="Z248" s="606"/>
      <c r="AA248" s="606"/>
      <c r="AB248" s="606"/>
      <c r="AC248" s="268">
        <f>'O1'!AC248</f>
        <v>0</v>
      </c>
      <c r="AD248" s="268"/>
      <c r="AE248" s="268"/>
      <c r="AF248" s="266">
        <f>'O1'!BP248</f>
        <v>0</v>
      </c>
      <c r="AG248" s="266"/>
      <c r="AH248" s="266"/>
      <c r="AI248" s="266"/>
      <c r="AJ248" s="266"/>
      <c r="AK248" s="266">
        <f>'O2'!AK248</f>
        <v>0</v>
      </c>
      <c r="AL248" s="266"/>
      <c r="AM248" s="266"/>
      <c r="AN248" s="266"/>
      <c r="AO248" s="266"/>
      <c r="AP248" s="266"/>
      <c r="AQ248" s="266"/>
      <c r="AR248" s="353">
        <f t="shared" si="36"/>
        <v>0</v>
      </c>
      <c r="AS248" s="353"/>
      <c r="AT248" s="353"/>
      <c r="AU248" s="353"/>
      <c r="AV248" s="353"/>
      <c r="AW248" s="353"/>
      <c r="AX248" s="353"/>
      <c r="AY248" s="202">
        <f>'O1'!AY248</f>
        <v>0</v>
      </c>
      <c r="AZ248" s="598">
        <f t="shared" si="45"/>
        <v>0</v>
      </c>
      <c r="BA248" s="599"/>
      <c r="BB248" s="599"/>
      <c r="BC248" s="599"/>
      <c r="BD248" s="600"/>
      <c r="BE248" s="598">
        <f t="shared" si="46"/>
        <v>0</v>
      </c>
      <c r="BF248" s="599"/>
      <c r="BG248" s="599"/>
      <c r="BH248" s="599"/>
      <c r="BI248" s="599"/>
      <c r="BJ248" s="599"/>
      <c r="BK248" s="600"/>
      <c r="BL248" s="1443">
        <f t="shared" si="37"/>
        <v>0</v>
      </c>
      <c r="BM248" s="1443"/>
      <c r="BN248" s="1443"/>
      <c r="BO248" s="1443"/>
      <c r="BP248" s="1443"/>
      <c r="BQ248" s="1443"/>
      <c r="BR248" s="1443"/>
      <c r="BS248" s="298">
        <f t="shared" si="47"/>
        <v>0</v>
      </c>
      <c r="BT248" s="323">
        <f>'O1'!AZ248</f>
        <v>0</v>
      </c>
      <c r="BU248" s="702" t="str">
        <f t="shared" si="38"/>
        <v>APROPRIAR O MACRO ITEM</v>
      </c>
      <c r="BV248" s="680" t="str">
        <f t="shared" si="39"/>
        <v/>
      </c>
      <c r="BW248" s="680" t="str">
        <f t="shared" si="40"/>
        <v xml:space="preserve"> </v>
      </c>
      <c r="BY248" s="668">
        <f>IF(BU248&lt;&gt;BW248,(IF(BS248=0,BL248*'Q3'!$CA$20,IF(BS248="R",BL248,0))),0)</f>
        <v>0</v>
      </c>
      <c r="BZ248" s="668">
        <f>IF(BU248&lt;&gt;BW248,(IF(BS248=0,BL248*'Q3'!$CA$21,IF(BS248="C",BL248,0))),0)</f>
        <v>0</v>
      </c>
      <c r="CA248" s="668">
        <f>IF(BU248&lt;&gt;BW248,(IF(BS248=0,BL248*'Q3'!$CA$22,IF(BS248="CF",BL248,0))),0)</f>
        <v>0</v>
      </c>
      <c r="CB248" s="668">
        <f>IF(BU248&lt;&gt;BW248,(IF(BS248=0,BL248*'Q3'!$CA$23,IF(BS248="F",BL248,0))),0)</f>
        <v>0</v>
      </c>
      <c r="CD248" s="274">
        <f>'O1'!BL248</f>
        <v>0</v>
      </c>
      <c r="CE248" s="127">
        <f t="shared" si="41"/>
        <v>0</v>
      </c>
      <c r="CF248" s="127">
        <f t="shared" si="42"/>
        <v>0</v>
      </c>
      <c r="CG248" s="127">
        <f t="shared" si="43"/>
        <v>0</v>
      </c>
      <c r="CH248" s="127">
        <f t="shared" si="44"/>
        <v>0</v>
      </c>
    </row>
    <row r="249" spans="2:86" ht="13.5" customHeight="1">
      <c r="B249" s="604">
        <f>'O1'!B249</f>
        <v>0</v>
      </c>
      <c r="C249" s="605"/>
      <c r="D249" s="605"/>
      <c r="E249" s="605"/>
      <c r="F249" s="605"/>
      <c r="G249" s="294">
        <f>'O1'!G249</f>
        <v>0</v>
      </c>
      <c r="H249" s="606"/>
      <c r="I249" s="606"/>
      <c r="J249" s="606"/>
      <c r="K249" s="606"/>
      <c r="L249" s="606"/>
      <c r="M249" s="606"/>
      <c r="N249" s="606"/>
      <c r="O249" s="606"/>
      <c r="P249" s="606"/>
      <c r="Q249" s="606"/>
      <c r="R249" s="606"/>
      <c r="S249" s="606"/>
      <c r="T249" s="606"/>
      <c r="U249" s="606"/>
      <c r="V249" s="606"/>
      <c r="W249" s="606"/>
      <c r="X249" s="606"/>
      <c r="Y249" s="606"/>
      <c r="Z249" s="606"/>
      <c r="AA249" s="606"/>
      <c r="AB249" s="606"/>
      <c r="AC249" s="268">
        <f>'O1'!AC249</f>
        <v>0</v>
      </c>
      <c r="AD249" s="268"/>
      <c r="AE249" s="268"/>
      <c r="AF249" s="266">
        <f>'O1'!BP249</f>
        <v>0</v>
      </c>
      <c r="AG249" s="266"/>
      <c r="AH249" s="266"/>
      <c r="AI249" s="266"/>
      <c r="AJ249" s="266"/>
      <c r="AK249" s="266">
        <f>'O2'!AK249</f>
        <v>0</v>
      </c>
      <c r="AL249" s="266"/>
      <c r="AM249" s="266"/>
      <c r="AN249" s="266"/>
      <c r="AO249" s="266"/>
      <c r="AP249" s="266"/>
      <c r="AQ249" s="266"/>
      <c r="AR249" s="353">
        <f t="shared" si="36"/>
        <v>0</v>
      </c>
      <c r="AS249" s="353"/>
      <c r="AT249" s="353"/>
      <c r="AU249" s="353"/>
      <c r="AV249" s="353"/>
      <c r="AW249" s="353"/>
      <c r="AX249" s="353"/>
      <c r="AY249" s="202">
        <f>'O1'!AY249</f>
        <v>0</v>
      </c>
      <c r="AZ249" s="598">
        <f t="shared" si="45"/>
        <v>0</v>
      </c>
      <c r="BA249" s="599"/>
      <c r="BB249" s="599"/>
      <c r="BC249" s="599"/>
      <c r="BD249" s="600"/>
      <c r="BE249" s="598">
        <f t="shared" si="46"/>
        <v>0</v>
      </c>
      <c r="BF249" s="599"/>
      <c r="BG249" s="599"/>
      <c r="BH249" s="599"/>
      <c r="BI249" s="599"/>
      <c r="BJ249" s="599"/>
      <c r="BK249" s="600"/>
      <c r="BL249" s="1443">
        <f t="shared" si="37"/>
        <v>0</v>
      </c>
      <c r="BM249" s="1443"/>
      <c r="BN249" s="1443"/>
      <c r="BO249" s="1443"/>
      <c r="BP249" s="1443"/>
      <c r="BQ249" s="1443"/>
      <c r="BR249" s="1443"/>
      <c r="BS249" s="298">
        <f t="shared" si="47"/>
        <v>0</v>
      </c>
      <c r="BT249" s="323">
        <f>'O1'!AZ249</f>
        <v>0</v>
      </c>
      <c r="BU249" s="702" t="str">
        <f t="shared" si="38"/>
        <v>APROPRIAR O MACRO ITEM</v>
      </c>
      <c r="BV249" s="680" t="str">
        <f t="shared" si="39"/>
        <v/>
      </c>
      <c r="BW249" s="680" t="str">
        <f t="shared" si="40"/>
        <v xml:space="preserve"> </v>
      </c>
      <c r="BY249" s="668">
        <f>IF(BU249&lt;&gt;BW249,(IF(BS249=0,BL249*'Q3'!$CA$20,IF(BS249="R",BL249,0))),0)</f>
        <v>0</v>
      </c>
      <c r="BZ249" s="668">
        <f>IF(BU249&lt;&gt;BW249,(IF(BS249=0,BL249*'Q3'!$CA$21,IF(BS249="C",BL249,0))),0)</f>
        <v>0</v>
      </c>
      <c r="CA249" s="668">
        <f>IF(BU249&lt;&gt;BW249,(IF(BS249=0,BL249*'Q3'!$CA$22,IF(BS249="CF",BL249,0))),0)</f>
        <v>0</v>
      </c>
      <c r="CB249" s="668">
        <f>IF(BU249&lt;&gt;BW249,(IF(BS249=0,BL249*'Q3'!$CA$23,IF(BS249="F",BL249,0))),0)</f>
        <v>0</v>
      </c>
      <c r="CD249" s="274">
        <f>'O1'!BL249</f>
        <v>0</v>
      </c>
      <c r="CE249" s="127">
        <f t="shared" si="41"/>
        <v>0</v>
      </c>
      <c r="CF249" s="127">
        <f t="shared" si="42"/>
        <v>0</v>
      </c>
      <c r="CG249" s="127">
        <f t="shared" si="43"/>
        <v>0</v>
      </c>
      <c r="CH249" s="127">
        <f t="shared" si="44"/>
        <v>0</v>
      </c>
    </row>
    <row r="250" spans="2:86" ht="13.5" customHeight="1">
      <c r="B250" s="604">
        <f>'O1'!B250</f>
        <v>0</v>
      </c>
      <c r="C250" s="605"/>
      <c r="D250" s="605"/>
      <c r="E250" s="605"/>
      <c r="F250" s="605"/>
      <c r="G250" s="294">
        <f>'O1'!G250</f>
        <v>0</v>
      </c>
      <c r="H250" s="606"/>
      <c r="I250" s="606"/>
      <c r="J250" s="606"/>
      <c r="K250" s="606"/>
      <c r="L250" s="606"/>
      <c r="M250" s="606"/>
      <c r="N250" s="606"/>
      <c r="O250" s="606"/>
      <c r="P250" s="606"/>
      <c r="Q250" s="606"/>
      <c r="R250" s="606"/>
      <c r="S250" s="606"/>
      <c r="T250" s="606"/>
      <c r="U250" s="606"/>
      <c r="V250" s="606"/>
      <c r="W250" s="606"/>
      <c r="X250" s="606"/>
      <c r="Y250" s="606"/>
      <c r="Z250" s="606"/>
      <c r="AA250" s="606"/>
      <c r="AB250" s="606"/>
      <c r="AC250" s="268">
        <f>'O1'!AC250</f>
        <v>0</v>
      </c>
      <c r="AD250" s="268"/>
      <c r="AE250" s="268"/>
      <c r="AF250" s="266">
        <f>'O1'!BP250</f>
        <v>0</v>
      </c>
      <c r="AG250" s="266"/>
      <c r="AH250" s="266"/>
      <c r="AI250" s="266"/>
      <c r="AJ250" s="266"/>
      <c r="AK250" s="266">
        <f>'O2'!AK250</f>
        <v>0</v>
      </c>
      <c r="AL250" s="266"/>
      <c r="AM250" s="266"/>
      <c r="AN250" s="266"/>
      <c r="AO250" s="266"/>
      <c r="AP250" s="266"/>
      <c r="AQ250" s="266"/>
      <c r="AR250" s="353">
        <f t="shared" si="36"/>
        <v>0</v>
      </c>
      <c r="AS250" s="353"/>
      <c r="AT250" s="353"/>
      <c r="AU250" s="353"/>
      <c r="AV250" s="353"/>
      <c r="AW250" s="353"/>
      <c r="AX250" s="353"/>
      <c r="AY250" s="202">
        <f>'O1'!AY250</f>
        <v>0</v>
      </c>
      <c r="AZ250" s="598">
        <f t="shared" si="45"/>
        <v>0</v>
      </c>
      <c r="BA250" s="599"/>
      <c r="BB250" s="599"/>
      <c r="BC250" s="599"/>
      <c r="BD250" s="600"/>
      <c r="BE250" s="598">
        <f t="shared" si="46"/>
        <v>0</v>
      </c>
      <c r="BF250" s="599"/>
      <c r="BG250" s="599"/>
      <c r="BH250" s="599"/>
      <c r="BI250" s="599"/>
      <c r="BJ250" s="599"/>
      <c r="BK250" s="600"/>
      <c r="BL250" s="1443">
        <f t="shared" si="37"/>
        <v>0</v>
      </c>
      <c r="BM250" s="1443"/>
      <c r="BN250" s="1443"/>
      <c r="BO250" s="1443"/>
      <c r="BP250" s="1443"/>
      <c r="BQ250" s="1443"/>
      <c r="BR250" s="1443"/>
      <c r="BS250" s="298">
        <f t="shared" si="47"/>
        <v>0</v>
      </c>
      <c r="BT250" s="323">
        <f>'O1'!AZ250</f>
        <v>0</v>
      </c>
      <c r="BU250" s="702" t="str">
        <f t="shared" si="38"/>
        <v>APROPRIAR O MACRO ITEM</v>
      </c>
      <c r="BV250" s="680" t="str">
        <f t="shared" si="39"/>
        <v/>
      </c>
      <c r="BW250" s="680" t="str">
        <f t="shared" si="40"/>
        <v xml:space="preserve"> </v>
      </c>
      <c r="BY250" s="668">
        <f>IF(BU250&lt;&gt;BW250,(IF(BS250=0,BL250*'Q3'!$CA$20,IF(BS250="R",BL250,0))),0)</f>
        <v>0</v>
      </c>
      <c r="BZ250" s="668">
        <f>IF(BU250&lt;&gt;BW250,(IF(BS250=0,BL250*'Q3'!$CA$21,IF(BS250="C",BL250,0))),0)</f>
        <v>0</v>
      </c>
      <c r="CA250" s="668">
        <f>IF(BU250&lt;&gt;BW250,(IF(BS250=0,BL250*'Q3'!$CA$22,IF(BS250="CF",BL250,0))),0)</f>
        <v>0</v>
      </c>
      <c r="CB250" s="668">
        <f>IF(BU250&lt;&gt;BW250,(IF(BS250=0,BL250*'Q3'!$CA$23,IF(BS250="F",BL250,0))),0)</f>
        <v>0</v>
      </c>
      <c r="CD250" s="274">
        <f>'O1'!BL250</f>
        <v>0</v>
      </c>
      <c r="CE250" s="127">
        <f t="shared" si="41"/>
        <v>0</v>
      </c>
      <c r="CF250" s="127">
        <f t="shared" si="42"/>
        <v>0</v>
      </c>
      <c r="CG250" s="127">
        <f t="shared" si="43"/>
        <v>0</v>
      </c>
      <c r="CH250" s="127">
        <f t="shared" si="44"/>
        <v>0</v>
      </c>
    </row>
    <row r="251" spans="2:86" ht="13.5" customHeight="1">
      <c r="B251" s="604">
        <f>'O1'!B251</f>
        <v>0</v>
      </c>
      <c r="C251" s="605"/>
      <c r="D251" s="605"/>
      <c r="E251" s="605"/>
      <c r="F251" s="605"/>
      <c r="G251" s="294">
        <f>'O1'!G251</f>
        <v>0</v>
      </c>
      <c r="H251" s="606"/>
      <c r="I251" s="606"/>
      <c r="J251" s="606"/>
      <c r="K251" s="606"/>
      <c r="L251" s="606"/>
      <c r="M251" s="606"/>
      <c r="N251" s="606"/>
      <c r="O251" s="606"/>
      <c r="P251" s="606"/>
      <c r="Q251" s="606"/>
      <c r="R251" s="606"/>
      <c r="S251" s="606"/>
      <c r="T251" s="606"/>
      <c r="U251" s="606"/>
      <c r="V251" s="606"/>
      <c r="W251" s="606"/>
      <c r="X251" s="606"/>
      <c r="Y251" s="606"/>
      <c r="Z251" s="606"/>
      <c r="AA251" s="606"/>
      <c r="AB251" s="606"/>
      <c r="AC251" s="268">
        <f>'O1'!AC251</f>
        <v>0</v>
      </c>
      <c r="AD251" s="268"/>
      <c r="AE251" s="268"/>
      <c r="AF251" s="266">
        <f>'O1'!BP251</f>
        <v>0</v>
      </c>
      <c r="AG251" s="266"/>
      <c r="AH251" s="266"/>
      <c r="AI251" s="266"/>
      <c r="AJ251" s="266"/>
      <c r="AK251" s="266">
        <f>'O2'!AK251</f>
        <v>0</v>
      </c>
      <c r="AL251" s="266"/>
      <c r="AM251" s="266"/>
      <c r="AN251" s="266"/>
      <c r="AO251" s="266"/>
      <c r="AP251" s="266"/>
      <c r="AQ251" s="266"/>
      <c r="AR251" s="353">
        <f t="shared" si="36"/>
        <v>0</v>
      </c>
      <c r="AS251" s="353"/>
      <c r="AT251" s="353"/>
      <c r="AU251" s="353"/>
      <c r="AV251" s="353"/>
      <c r="AW251" s="353"/>
      <c r="AX251" s="353"/>
      <c r="AY251" s="202">
        <f>'O1'!AY251</f>
        <v>0</v>
      </c>
      <c r="AZ251" s="598">
        <f t="shared" si="45"/>
        <v>0</v>
      </c>
      <c r="BA251" s="599"/>
      <c r="BB251" s="599"/>
      <c r="BC251" s="599"/>
      <c r="BD251" s="600"/>
      <c r="BE251" s="598">
        <f t="shared" si="46"/>
        <v>0</v>
      </c>
      <c r="BF251" s="599"/>
      <c r="BG251" s="599"/>
      <c r="BH251" s="599"/>
      <c r="BI251" s="599"/>
      <c r="BJ251" s="599"/>
      <c r="BK251" s="600"/>
      <c r="BL251" s="1443">
        <f t="shared" si="37"/>
        <v>0</v>
      </c>
      <c r="BM251" s="1443"/>
      <c r="BN251" s="1443"/>
      <c r="BO251" s="1443"/>
      <c r="BP251" s="1443"/>
      <c r="BQ251" s="1443"/>
      <c r="BR251" s="1443"/>
      <c r="BS251" s="298">
        <f t="shared" si="47"/>
        <v>0</v>
      </c>
      <c r="BT251" s="323">
        <f>'O1'!AZ251</f>
        <v>0</v>
      </c>
      <c r="BU251" s="702" t="str">
        <f t="shared" si="38"/>
        <v>APROPRIAR O MACRO ITEM</v>
      </c>
      <c r="BV251" s="680" t="str">
        <f t="shared" si="39"/>
        <v/>
      </c>
      <c r="BW251" s="680" t="str">
        <f t="shared" si="40"/>
        <v xml:space="preserve"> </v>
      </c>
      <c r="BY251" s="668">
        <f>IF(BU251&lt;&gt;BW251,(IF(BS251=0,BL251*'Q3'!$CA$20,IF(BS251="R",BL251,0))),0)</f>
        <v>0</v>
      </c>
      <c r="BZ251" s="668">
        <f>IF(BU251&lt;&gt;BW251,(IF(BS251=0,BL251*'Q3'!$CA$21,IF(BS251="C",BL251,0))),0)</f>
        <v>0</v>
      </c>
      <c r="CA251" s="668">
        <f>IF(BU251&lt;&gt;BW251,(IF(BS251=0,BL251*'Q3'!$CA$22,IF(BS251="CF",BL251,0))),0)</f>
        <v>0</v>
      </c>
      <c r="CB251" s="668">
        <f>IF(BU251&lt;&gt;BW251,(IF(BS251=0,BL251*'Q3'!$CA$23,IF(BS251="F",BL251,0))),0)</f>
        <v>0</v>
      </c>
      <c r="CD251" s="274">
        <f>'O1'!BL251</f>
        <v>0</v>
      </c>
      <c r="CE251" s="127">
        <f t="shared" si="41"/>
        <v>0</v>
      </c>
      <c r="CF251" s="127">
        <f t="shared" si="42"/>
        <v>0</v>
      </c>
      <c r="CG251" s="127">
        <f t="shared" si="43"/>
        <v>0</v>
      </c>
      <c r="CH251" s="127">
        <f t="shared" si="44"/>
        <v>0</v>
      </c>
    </row>
    <row r="252" spans="2:86" ht="13.5" customHeight="1">
      <c r="B252" s="604">
        <f>'O1'!B252</f>
        <v>0</v>
      </c>
      <c r="C252" s="605"/>
      <c r="D252" s="605"/>
      <c r="E252" s="605"/>
      <c r="F252" s="605"/>
      <c r="G252" s="294">
        <f>'O1'!G252</f>
        <v>0</v>
      </c>
      <c r="H252" s="606"/>
      <c r="I252" s="606"/>
      <c r="J252" s="606"/>
      <c r="K252" s="606"/>
      <c r="L252" s="606"/>
      <c r="M252" s="606"/>
      <c r="N252" s="606"/>
      <c r="O252" s="606"/>
      <c r="P252" s="606"/>
      <c r="Q252" s="606"/>
      <c r="R252" s="606"/>
      <c r="S252" s="606"/>
      <c r="T252" s="606"/>
      <c r="U252" s="606"/>
      <c r="V252" s="606"/>
      <c r="W252" s="606"/>
      <c r="X252" s="606"/>
      <c r="Y252" s="606"/>
      <c r="Z252" s="606"/>
      <c r="AA252" s="606"/>
      <c r="AB252" s="606"/>
      <c r="AC252" s="268">
        <f>'O1'!AC252</f>
        <v>0</v>
      </c>
      <c r="AD252" s="268"/>
      <c r="AE252" s="268"/>
      <c r="AF252" s="266">
        <f>'O1'!BP252</f>
        <v>0</v>
      </c>
      <c r="AG252" s="266"/>
      <c r="AH252" s="266"/>
      <c r="AI252" s="266"/>
      <c r="AJ252" s="266"/>
      <c r="AK252" s="266">
        <f>'O2'!AK252</f>
        <v>0</v>
      </c>
      <c r="AL252" s="266"/>
      <c r="AM252" s="266"/>
      <c r="AN252" s="266"/>
      <c r="AO252" s="266"/>
      <c r="AP252" s="266"/>
      <c r="AQ252" s="266"/>
      <c r="AR252" s="353">
        <f t="shared" si="36"/>
        <v>0</v>
      </c>
      <c r="AS252" s="353"/>
      <c r="AT252" s="353"/>
      <c r="AU252" s="353"/>
      <c r="AV252" s="353"/>
      <c r="AW252" s="353"/>
      <c r="AX252" s="353"/>
      <c r="AY252" s="202">
        <f>'O1'!AY252</f>
        <v>0</v>
      </c>
      <c r="AZ252" s="598">
        <f t="shared" si="45"/>
        <v>0</v>
      </c>
      <c r="BA252" s="599"/>
      <c r="BB252" s="599"/>
      <c r="BC252" s="599"/>
      <c r="BD252" s="600"/>
      <c r="BE252" s="598">
        <f t="shared" si="46"/>
        <v>0</v>
      </c>
      <c r="BF252" s="599"/>
      <c r="BG252" s="599"/>
      <c r="BH252" s="599"/>
      <c r="BI252" s="599"/>
      <c r="BJ252" s="599"/>
      <c r="BK252" s="600"/>
      <c r="BL252" s="1443">
        <f t="shared" si="37"/>
        <v>0</v>
      </c>
      <c r="BM252" s="1443"/>
      <c r="BN252" s="1443"/>
      <c r="BO252" s="1443"/>
      <c r="BP252" s="1443"/>
      <c r="BQ252" s="1443"/>
      <c r="BR252" s="1443"/>
      <c r="BS252" s="298">
        <f t="shared" si="47"/>
        <v>0</v>
      </c>
      <c r="BT252" s="323">
        <f>'O1'!AZ252</f>
        <v>0</v>
      </c>
      <c r="BU252" s="702" t="str">
        <f t="shared" si="38"/>
        <v>APROPRIAR O MACRO ITEM</v>
      </c>
      <c r="BV252" s="680" t="str">
        <f t="shared" si="39"/>
        <v/>
      </c>
      <c r="BW252" s="680" t="str">
        <f t="shared" si="40"/>
        <v xml:space="preserve"> </v>
      </c>
      <c r="BY252" s="668">
        <f>IF(BU252&lt;&gt;BW252,(IF(BS252=0,BL252*'Q3'!$CA$20,IF(BS252="R",BL252,0))),0)</f>
        <v>0</v>
      </c>
      <c r="BZ252" s="668">
        <f>IF(BU252&lt;&gt;BW252,(IF(BS252=0,BL252*'Q3'!$CA$21,IF(BS252="C",BL252,0))),0)</f>
        <v>0</v>
      </c>
      <c r="CA252" s="668">
        <f>IF(BU252&lt;&gt;BW252,(IF(BS252=0,BL252*'Q3'!$CA$22,IF(BS252="CF",BL252,0))),0)</f>
        <v>0</v>
      </c>
      <c r="CB252" s="668">
        <f>IF(BU252&lt;&gt;BW252,(IF(BS252=0,BL252*'Q3'!$CA$23,IF(BS252="F",BL252,0))),0)</f>
        <v>0</v>
      </c>
      <c r="CD252" s="274">
        <f>'O1'!BL252</f>
        <v>0</v>
      </c>
      <c r="CE252" s="127">
        <f t="shared" si="41"/>
        <v>0</v>
      </c>
      <c r="CF252" s="127">
        <f t="shared" si="42"/>
        <v>0</v>
      </c>
      <c r="CG252" s="127">
        <f t="shared" si="43"/>
        <v>0</v>
      </c>
      <c r="CH252" s="127">
        <f t="shared" si="44"/>
        <v>0</v>
      </c>
    </row>
    <row r="253" spans="2:86" ht="13.5" customHeight="1">
      <c r="B253" s="604">
        <f>'O1'!B253</f>
        <v>0</v>
      </c>
      <c r="C253" s="605"/>
      <c r="D253" s="605"/>
      <c r="E253" s="605"/>
      <c r="F253" s="605"/>
      <c r="G253" s="294">
        <f>'O1'!G253</f>
        <v>0</v>
      </c>
      <c r="H253" s="606"/>
      <c r="I253" s="606"/>
      <c r="J253" s="606"/>
      <c r="K253" s="606"/>
      <c r="L253" s="606"/>
      <c r="M253" s="606"/>
      <c r="N253" s="606"/>
      <c r="O253" s="606"/>
      <c r="P253" s="606"/>
      <c r="Q253" s="606"/>
      <c r="R253" s="606"/>
      <c r="S253" s="606"/>
      <c r="T253" s="606"/>
      <c r="U253" s="606"/>
      <c r="V253" s="606"/>
      <c r="W253" s="606"/>
      <c r="X253" s="606"/>
      <c r="Y253" s="606"/>
      <c r="Z253" s="606"/>
      <c r="AA253" s="606"/>
      <c r="AB253" s="606"/>
      <c r="AC253" s="268">
        <f>'O1'!AC253</f>
        <v>0</v>
      </c>
      <c r="AD253" s="268"/>
      <c r="AE253" s="268"/>
      <c r="AF253" s="266">
        <f>'O1'!BP253</f>
        <v>0</v>
      </c>
      <c r="AG253" s="266"/>
      <c r="AH253" s="266"/>
      <c r="AI253" s="266"/>
      <c r="AJ253" s="266"/>
      <c r="AK253" s="266">
        <f>'O2'!AK253</f>
        <v>0</v>
      </c>
      <c r="AL253" s="266"/>
      <c r="AM253" s="266"/>
      <c r="AN253" s="266"/>
      <c r="AO253" s="266"/>
      <c r="AP253" s="266"/>
      <c r="AQ253" s="266"/>
      <c r="AR253" s="353">
        <f t="shared" si="36"/>
        <v>0</v>
      </c>
      <c r="AS253" s="353"/>
      <c r="AT253" s="353"/>
      <c r="AU253" s="353"/>
      <c r="AV253" s="353"/>
      <c r="AW253" s="353"/>
      <c r="AX253" s="353"/>
      <c r="AY253" s="202">
        <f>'O1'!AY253</f>
        <v>0</v>
      </c>
      <c r="AZ253" s="598">
        <f t="shared" si="45"/>
        <v>0</v>
      </c>
      <c r="BA253" s="599"/>
      <c r="BB253" s="599"/>
      <c r="BC253" s="599"/>
      <c r="BD253" s="600"/>
      <c r="BE253" s="598">
        <f t="shared" si="46"/>
        <v>0</v>
      </c>
      <c r="BF253" s="599"/>
      <c r="BG253" s="599"/>
      <c r="BH253" s="599"/>
      <c r="BI253" s="599"/>
      <c r="BJ253" s="599"/>
      <c r="BK253" s="600"/>
      <c r="BL253" s="1443">
        <f t="shared" si="37"/>
        <v>0</v>
      </c>
      <c r="BM253" s="1443"/>
      <c r="BN253" s="1443"/>
      <c r="BO253" s="1443"/>
      <c r="BP253" s="1443"/>
      <c r="BQ253" s="1443"/>
      <c r="BR253" s="1443"/>
      <c r="BS253" s="298">
        <f t="shared" si="47"/>
        <v>0</v>
      </c>
      <c r="BT253" s="323">
        <f>'O1'!AZ253</f>
        <v>0</v>
      </c>
      <c r="BU253" s="702" t="str">
        <f t="shared" si="38"/>
        <v>APROPRIAR O MACRO ITEM</v>
      </c>
      <c r="BV253" s="680" t="str">
        <f t="shared" si="39"/>
        <v/>
      </c>
      <c r="BW253" s="680" t="str">
        <f t="shared" si="40"/>
        <v xml:space="preserve"> </v>
      </c>
      <c r="BY253" s="668">
        <f>IF(BU253&lt;&gt;BW253,(IF(BS253=0,BL253*'Q3'!$CA$20,IF(BS253="R",BL253,0))),0)</f>
        <v>0</v>
      </c>
      <c r="BZ253" s="668">
        <f>IF(BU253&lt;&gt;BW253,(IF(BS253=0,BL253*'Q3'!$CA$21,IF(BS253="C",BL253,0))),0)</f>
        <v>0</v>
      </c>
      <c r="CA253" s="668">
        <f>IF(BU253&lt;&gt;BW253,(IF(BS253=0,BL253*'Q3'!$CA$22,IF(BS253="CF",BL253,0))),0)</f>
        <v>0</v>
      </c>
      <c r="CB253" s="668">
        <f>IF(BU253&lt;&gt;BW253,(IF(BS253=0,BL253*'Q3'!$CA$23,IF(BS253="F",BL253,0))),0)</f>
        <v>0</v>
      </c>
      <c r="CD253" s="274">
        <f>'O1'!BL253</f>
        <v>0</v>
      </c>
      <c r="CE253" s="127">
        <f t="shared" si="41"/>
        <v>0</v>
      </c>
      <c r="CF253" s="127">
        <f t="shared" si="42"/>
        <v>0</v>
      </c>
      <c r="CG253" s="127">
        <f t="shared" si="43"/>
        <v>0</v>
      </c>
      <c r="CH253" s="127">
        <f t="shared" si="44"/>
        <v>0</v>
      </c>
    </row>
    <row r="254" spans="2:86" ht="13.5" customHeight="1">
      <c r="B254" s="604">
        <f>'O1'!B254</f>
        <v>0</v>
      </c>
      <c r="C254" s="605"/>
      <c r="D254" s="605"/>
      <c r="E254" s="605"/>
      <c r="F254" s="605"/>
      <c r="G254" s="294">
        <f>'O1'!G254</f>
        <v>0</v>
      </c>
      <c r="H254" s="606"/>
      <c r="I254" s="606"/>
      <c r="J254" s="606"/>
      <c r="K254" s="606"/>
      <c r="L254" s="606"/>
      <c r="M254" s="606"/>
      <c r="N254" s="606"/>
      <c r="O254" s="606"/>
      <c r="P254" s="606"/>
      <c r="Q254" s="606"/>
      <c r="R254" s="606"/>
      <c r="S254" s="606"/>
      <c r="T254" s="606"/>
      <c r="U254" s="606"/>
      <c r="V254" s="606"/>
      <c r="W254" s="606"/>
      <c r="X254" s="606"/>
      <c r="Y254" s="606"/>
      <c r="Z254" s="606"/>
      <c r="AA254" s="606"/>
      <c r="AB254" s="606"/>
      <c r="AC254" s="268">
        <f>'O1'!AC254</f>
        <v>0</v>
      </c>
      <c r="AD254" s="268"/>
      <c r="AE254" s="268"/>
      <c r="AF254" s="266">
        <f>'O1'!BP254</f>
        <v>0</v>
      </c>
      <c r="AG254" s="266"/>
      <c r="AH254" s="266"/>
      <c r="AI254" s="266"/>
      <c r="AJ254" s="266"/>
      <c r="AK254" s="266">
        <f>'O2'!AK254</f>
        <v>0</v>
      </c>
      <c r="AL254" s="266"/>
      <c r="AM254" s="266"/>
      <c r="AN254" s="266"/>
      <c r="AO254" s="266"/>
      <c r="AP254" s="266"/>
      <c r="AQ254" s="266"/>
      <c r="AR254" s="353">
        <f t="shared" si="36"/>
        <v>0</v>
      </c>
      <c r="AS254" s="353"/>
      <c r="AT254" s="353"/>
      <c r="AU254" s="353"/>
      <c r="AV254" s="353"/>
      <c r="AW254" s="353"/>
      <c r="AX254" s="353"/>
      <c r="AY254" s="202">
        <f>'O1'!AY254</f>
        <v>0</v>
      </c>
      <c r="AZ254" s="598">
        <f t="shared" si="45"/>
        <v>0</v>
      </c>
      <c r="BA254" s="599"/>
      <c r="BB254" s="599"/>
      <c r="BC254" s="599"/>
      <c r="BD254" s="600"/>
      <c r="BE254" s="598">
        <f t="shared" si="46"/>
        <v>0</v>
      </c>
      <c r="BF254" s="599"/>
      <c r="BG254" s="599"/>
      <c r="BH254" s="599"/>
      <c r="BI254" s="599"/>
      <c r="BJ254" s="599"/>
      <c r="BK254" s="600"/>
      <c r="BL254" s="1443">
        <f t="shared" si="37"/>
        <v>0</v>
      </c>
      <c r="BM254" s="1443"/>
      <c r="BN254" s="1443"/>
      <c r="BO254" s="1443"/>
      <c r="BP254" s="1443"/>
      <c r="BQ254" s="1443"/>
      <c r="BR254" s="1443"/>
      <c r="BS254" s="298">
        <f t="shared" si="47"/>
        <v>0</v>
      </c>
      <c r="BT254" s="323">
        <f>'O1'!AZ254</f>
        <v>0</v>
      </c>
      <c r="BU254" s="702" t="str">
        <f t="shared" si="38"/>
        <v>APROPRIAR O MACRO ITEM</v>
      </c>
      <c r="BV254" s="680" t="str">
        <f t="shared" si="39"/>
        <v/>
      </c>
      <c r="BW254" s="680" t="str">
        <f t="shared" si="40"/>
        <v xml:space="preserve"> </v>
      </c>
      <c r="BY254" s="668">
        <f>IF(BU254&lt;&gt;BW254,(IF(BS254=0,BL254*'Q3'!$CA$20,IF(BS254="R",BL254,0))),0)</f>
        <v>0</v>
      </c>
      <c r="BZ254" s="668">
        <f>IF(BU254&lt;&gt;BW254,(IF(BS254=0,BL254*'Q3'!$CA$21,IF(BS254="C",BL254,0))),0)</f>
        <v>0</v>
      </c>
      <c r="CA254" s="668">
        <f>IF(BU254&lt;&gt;BW254,(IF(BS254=0,BL254*'Q3'!$CA$22,IF(BS254="CF",BL254,0))),0)</f>
        <v>0</v>
      </c>
      <c r="CB254" s="668">
        <f>IF(BU254&lt;&gt;BW254,(IF(BS254=0,BL254*'Q3'!$CA$23,IF(BS254="F",BL254,0))),0)</f>
        <v>0</v>
      </c>
      <c r="CD254" s="274">
        <f>'O1'!BL254</f>
        <v>0</v>
      </c>
      <c r="CE254" s="127">
        <f t="shared" si="41"/>
        <v>0</v>
      </c>
      <c r="CF254" s="127">
        <f t="shared" si="42"/>
        <v>0</v>
      </c>
      <c r="CG254" s="127">
        <f t="shared" si="43"/>
        <v>0</v>
      </c>
      <c r="CH254" s="127">
        <f t="shared" si="44"/>
        <v>0</v>
      </c>
    </row>
    <row r="255" spans="2:86" ht="13.5" customHeight="1">
      <c r="B255" s="604">
        <f>'O1'!B255</f>
        <v>0</v>
      </c>
      <c r="C255" s="605"/>
      <c r="D255" s="605"/>
      <c r="E255" s="605"/>
      <c r="F255" s="605"/>
      <c r="G255" s="294">
        <f>'O1'!G255</f>
        <v>0</v>
      </c>
      <c r="H255" s="606"/>
      <c r="I255" s="606"/>
      <c r="J255" s="606"/>
      <c r="K255" s="606"/>
      <c r="L255" s="606"/>
      <c r="M255" s="606"/>
      <c r="N255" s="606"/>
      <c r="O255" s="606"/>
      <c r="P255" s="606"/>
      <c r="Q255" s="606"/>
      <c r="R255" s="606"/>
      <c r="S255" s="606"/>
      <c r="T255" s="606"/>
      <c r="U255" s="606"/>
      <c r="V255" s="606"/>
      <c r="W255" s="606"/>
      <c r="X255" s="606"/>
      <c r="Y255" s="606"/>
      <c r="Z255" s="606"/>
      <c r="AA255" s="606"/>
      <c r="AB255" s="606"/>
      <c r="AC255" s="268">
        <f>'O1'!AC255</f>
        <v>0</v>
      </c>
      <c r="AD255" s="268"/>
      <c r="AE255" s="268"/>
      <c r="AF255" s="266">
        <f>'O1'!BP255</f>
        <v>0</v>
      </c>
      <c r="AG255" s="266"/>
      <c r="AH255" s="266"/>
      <c r="AI255" s="266"/>
      <c r="AJ255" s="266"/>
      <c r="AK255" s="266">
        <f>'O2'!AK255</f>
        <v>0</v>
      </c>
      <c r="AL255" s="266"/>
      <c r="AM255" s="266"/>
      <c r="AN255" s="266"/>
      <c r="AO255" s="266"/>
      <c r="AP255" s="266"/>
      <c r="AQ255" s="266"/>
      <c r="AR255" s="353">
        <f t="shared" si="36"/>
        <v>0</v>
      </c>
      <c r="AS255" s="353"/>
      <c r="AT255" s="353"/>
      <c r="AU255" s="353"/>
      <c r="AV255" s="353"/>
      <c r="AW255" s="353"/>
      <c r="AX255" s="353"/>
      <c r="AY255" s="202">
        <f>'O1'!AY255</f>
        <v>0</v>
      </c>
      <c r="AZ255" s="598">
        <f t="shared" si="45"/>
        <v>0</v>
      </c>
      <c r="BA255" s="599"/>
      <c r="BB255" s="599"/>
      <c r="BC255" s="599"/>
      <c r="BD255" s="600"/>
      <c r="BE255" s="598">
        <f t="shared" si="46"/>
        <v>0</v>
      </c>
      <c r="BF255" s="599"/>
      <c r="BG255" s="599"/>
      <c r="BH255" s="599"/>
      <c r="BI255" s="599"/>
      <c r="BJ255" s="599"/>
      <c r="BK255" s="600"/>
      <c r="BL255" s="1443">
        <f t="shared" si="37"/>
        <v>0</v>
      </c>
      <c r="BM255" s="1443"/>
      <c r="BN255" s="1443"/>
      <c r="BO255" s="1443"/>
      <c r="BP255" s="1443"/>
      <c r="BQ255" s="1443"/>
      <c r="BR255" s="1443"/>
      <c r="BS255" s="298">
        <f t="shared" si="47"/>
        <v>0</v>
      </c>
      <c r="BT255" s="323">
        <f>'O1'!AZ255</f>
        <v>0</v>
      </c>
      <c r="BU255" s="702" t="str">
        <f t="shared" si="38"/>
        <v>APROPRIAR O MACRO ITEM</v>
      </c>
      <c r="BV255" s="680" t="str">
        <f t="shared" si="39"/>
        <v/>
      </c>
      <c r="BW255" s="680" t="str">
        <f t="shared" si="40"/>
        <v xml:space="preserve"> </v>
      </c>
      <c r="BY255" s="668">
        <f>IF(BU255&lt;&gt;BW255,(IF(BS255=0,BL255*'Q3'!$CA$20,IF(BS255="R",BL255,0))),0)</f>
        <v>0</v>
      </c>
      <c r="BZ255" s="668">
        <f>IF(BU255&lt;&gt;BW255,(IF(BS255=0,BL255*'Q3'!$CA$21,IF(BS255="C",BL255,0))),0)</f>
        <v>0</v>
      </c>
      <c r="CA255" s="668">
        <f>IF(BU255&lt;&gt;BW255,(IF(BS255=0,BL255*'Q3'!$CA$22,IF(BS255="CF",BL255,0))),0)</f>
        <v>0</v>
      </c>
      <c r="CB255" s="668">
        <f>IF(BU255&lt;&gt;BW255,(IF(BS255=0,BL255*'Q3'!$CA$23,IF(BS255="F",BL255,0))),0)</f>
        <v>0</v>
      </c>
      <c r="CD255" s="274">
        <f>'O1'!BL255</f>
        <v>0</v>
      </c>
      <c r="CE255" s="127">
        <f t="shared" si="41"/>
        <v>0</v>
      </c>
      <c r="CF255" s="127">
        <f t="shared" si="42"/>
        <v>0</v>
      </c>
      <c r="CG255" s="127">
        <f t="shared" si="43"/>
        <v>0</v>
      </c>
      <c r="CH255" s="127">
        <f t="shared" si="44"/>
        <v>0</v>
      </c>
    </row>
    <row r="256" spans="2:86" ht="13.5" customHeight="1">
      <c r="B256" s="604">
        <f>'O1'!B256</f>
        <v>0</v>
      </c>
      <c r="C256" s="605"/>
      <c r="D256" s="605"/>
      <c r="E256" s="605"/>
      <c r="F256" s="605"/>
      <c r="G256" s="294">
        <f>'O1'!G256</f>
        <v>0</v>
      </c>
      <c r="H256" s="606"/>
      <c r="I256" s="606"/>
      <c r="J256" s="606"/>
      <c r="K256" s="606"/>
      <c r="L256" s="606"/>
      <c r="M256" s="606"/>
      <c r="N256" s="606"/>
      <c r="O256" s="606"/>
      <c r="P256" s="606"/>
      <c r="Q256" s="606"/>
      <c r="R256" s="606"/>
      <c r="S256" s="606"/>
      <c r="T256" s="606"/>
      <c r="U256" s="606"/>
      <c r="V256" s="606"/>
      <c r="W256" s="606"/>
      <c r="X256" s="606"/>
      <c r="Y256" s="606"/>
      <c r="Z256" s="606"/>
      <c r="AA256" s="606"/>
      <c r="AB256" s="606"/>
      <c r="AC256" s="268">
        <f>'O1'!AC256</f>
        <v>0</v>
      </c>
      <c r="AD256" s="268"/>
      <c r="AE256" s="268"/>
      <c r="AF256" s="266">
        <f>'O1'!BP256</f>
        <v>0</v>
      </c>
      <c r="AG256" s="266"/>
      <c r="AH256" s="266"/>
      <c r="AI256" s="266"/>
      <c r="AJ256" s="266"/>
      <c r="AK256" s="266">
        <f>'O2'!AK256</f>
        <v>0</v>
      </c>
      <c r="AL256" s="266"/>
      <c r="AM256" s="266"/>
      <c r="AN256" s="266"/>
      <c r="AO256" s="266"/>
      <c r="AP256" s="266"/>
      <c r="AQ256" s="266"/>
      <c r="AR256" s="353">
        <f t="shared" si="36"/>
        <v>0</v>
      </c>
      <c r="AS256" s="353"/>
      <c r="AT256" s="353"/>
      <c r="AU256" s="353"/>
      <c r="AV256" s="353"/>
      <c r="AW256" s="353"/>
      <c r="AX256" s="353"/>
      <c r="AY256" s="202">
        <f>'O1'!AY256</f>
        <v>0</v>
      </c>
      <c r="AZ256" s="598">
        <f t="shared" si="45"/>
        <v>0</v>
      </c>
      <c r="BA256" s="599"/>
      <c r="BB256" s="599"/>
      <c r="BC256" s="599"/>
      <c r="BD256" s="600"/>
      <c r="BE256" s="598">
        <f t="shared" si="46"/>
        <v>0</v>
      </c>
      <c r="BF256" s="599"/>
      <c r="BG256" s="599"/>
      <c r="BH256" s="599"/>
      <c r="BI256" s="599"/>
      <c r="BJ256" s="599"/>
      <c r="BK256" s="600"/>
      <c r="BL256" s="1443">
        <f t="shared" si="37"/>
        <v>0</v>
      </c>
      <c r="BM256" s="1443"/>
      <c r="BN256" s="1443"/>
      <c r="BO256" s="1443"/>
      <c r="BP256" s="1443"/>
      <c r="BQ256" s="1443"/>
      <c r="BR256" s="1443"/>
      <c r="BS256" s="298">
        <f t="shared" si="47"/>
        <v>0</v>
      </c>
      <c r="BT256" s="323">
        <f>'O1'!AZ256</f>
        <v>0</v>
      </c>
      <c r="BU256" s="702" t="str">
        <f t="shared" si="38"/>
        <v>APROPRIAR O MACRO ITEM</v>
      </c>
      <c r="BV256" s="680" t="str">
        <f t="shared" si="39"/>
        <v/>
      </c>
      <c r="BW256" s="680" t="str">
        <f t="shared" si="40"/>
        <v xml:space="preserve"> </v>
      </c>
      <c r="BY256" s="668">
        <f>IF(BU256&lt;&gt;BW256,(IF(BS256=0,BL256*'Q3'!$CA$20,IF(BS256="R",BL256,0))),0)</f>
        <v>0</v>
      </c>
      <c r="BZ256" s="668">
        <f>IF(BU256&lt;&gt;BW256,(IF(BS256=0,BL256*'Q3'!$CA$21,IF(BS256="C",BL256,0))),0)</f>
        <v>0</v>
      </c>
      <c r="CA256" s="668">
        <f>IF(BU256&lt;&gt;BW256,(IF(BS256=0,BL256*'Q3'!$CA$22,IF(BS256="CF",BL256,0))),0)</f>
        <v>0</v>
      </c>
      <c r="CB256" s="668">
        <f>IF(BU256&lt;&gt;BW256,(IF(BS256=0,BL256*'Q3'!$CA$23,IF(BS256="F",BL256,0))),0)</f>
        <v>0</v>
      </c>
      <c r="CD256" s="274">
        <f>'O1'!BL256</f>
        <v>0</v>
      </c>
      <c r="CE256" s="127">
        <f t="shared" si="41"/>
        <v>0</v>
      </c>
      <c r="CF256" s="127">
        <f t="shared" si="42"/>
        <v>0</v>
      </c>
      <c r="CG256" s="127">
        <f t="shared" si="43"/>
        <v>0</v>
      </c>
      <c r="CH256" s="127">
        <f t="shared" si="44"/>
        <v>0</v>
      </c>
    </row>
    <row r="257" spans="2:86" ht="13.5" customHeight="1">
      <c r="B257" s="604">
        <f>'O1'!B257</f>
        <v>0</v>
      </c>
      <c r="C257" s="605"/>
      <c r="D257" s="605"/>
      <c r="E257" s="605"/>
      <c r="F257" s="605"/>
      <c r="G257" s="294">
        <f>'O1'!G257</f>
        <v>0</v>
      </c>
      <c r="H257" s="606"/>
      <c r="I257" s="606"/>
      <c r="J257" s="606"/>
      <c r="K257" s="606"/>
      <c r="L257" s="606"/>
      <c r="M257" s="606"/>
      <c r="N257" s="606"/>
      <c r="O257" s="606"/>
      <c r="P257" s="606"/>
      <c r="Q257" s="606"/>
      <c r="R257" s="606"/>
      <c r="S257" s="606"/>
      <c r="T257" s="606"/>
      <c r="U257" s="606"/>
      <c r="V257" s="606"/>
      <c r="W257" s="606"/>
      <c r="X257" s="606"/>
      <c r="Y257" s="606"/>
      <c r="Z257" s="606"/>
      <c r="AA257" s="606"/>
      <c r="AB257" s="606"/>
      <c r="AC257" s="268">
        <f>'O1'!AC257</f>
        <v>0</v>
      </c>
      <c r="AD257" s="268"/>
      <c r="AE257" s="268"/>
      <c r="AF257" s="266">
        <f>'O1'!BP257</f>
        <v>0</v>
      </c>
      <c r="AG257" s="266"/>
      <c r="AH257" s="266"/>
      <c r="AI257" s="266"/>
      <c r="AJ257" s="266"/>
      <c r="AK257" s="266">
        <f>'O2'!AK257</f>
        <v>0</v>
      </c>
      <c r="AL257" s="266"/>
      <c r="AM257" s="266"/>
      <c r="AN257" s="266"/>
      <c r="AO257" s="266"/>
      <c r="AP257" s="266"/>
      <c r="AQ257" s="266"/>
      <c r="AR257" s="353">
        <f t="shared" si="36"/>
        <v>0</v>
      </c>
      <c r="AS257" s="353"/>
      <c r="AT257" s="353"/>
      <c r="AU257" s="353"/>
      <c r="AV257" s="353"/>
      <c r="AW257" s="353"/>
      <c r="AX257" s="353"/>
      <c r="AY257" s="202">
        <f>'O1'!AY257</f>
        <v>0</v>
      </c>
      <c r="AZ257" s="598">
        <f t="shared" si="45"/>
        <v>0</v>
      </c>
      <c r="BA257" s="599"/>
      <c r="BB257" s="599"/>
      <c r="BC257" s="599"/>
      <c r="BD257" s="600"/>
      <c r="BE257" s="598">
        <f t="shared" si="46"/>
        <v>0</v>
      </c>
      <c r="BF257" s="599"/>
      <c r="BG257" s="599"/>
      <c r="BH257" s="599"/>
      <c r="BI257" s="599"/>
      <c r="BJ257" s="599"/>
      <c r="BK257" s="600"/>
      <c r="BL257" s="1443">
        <f t="shared" si="37"/>
        <v>0</v>
      </c>
      <c r="BM257" s="1443"/>
      <c r="BN257" s="1443"/>
      <c r="BO257" s="1443"/>
      <c r="BP257" s="1443"/>
      <c r="BQ257" s="1443"/>
      <c r="BR257" s="1443"/>
      <c r="BS257" s="298">
        <f t="shared" si="47"/>
        <v>0</v>
      </c>
      <c r="BT257" s="323">
        <f>'O1'!AZ257</f>
        <v>0</v>
      </c>
      <c r="BU257" s="702" t="str">
        <f t="shared" si="38"/>
        <v>APROPRIAR O MACRO ITEM</v>
      </c>
      <c r="BV257" s="680" t="str">
        <f t="shared" si="39"/>
        <v/>
      </c>
      <c r="BW257" s="680" t="str">
        <f t="shared" si="40"/>
        <v xml:space="preserve"> </v>
      </c>
      <c r="BY257" s="668">
        <f>IF(BU257&lt;&gt;BW257,(IF(BS257=0,BL257*'Q3'!$CA$20,IF(BS257="R",BL257,0))),0)</f>
        <v>0</v>
      </c>
      <c r="BZ257" s="668">
        <f>IF(BU257&lt;&gt;BW257,(IF(BS257=0,BL257*'Q3'!$CA$21,IF(BS257="C",BL257,0))),0)</f>
        <v>0</v>
      </c>
      <c r="CA257" s="668">
        <f>IF(BU257&lt;&gt;BW257,(IF(BS257=0,BL257*'Q3'!$CA$22,IF(BS257="CF",BL257,0))),0)</f>
        <v>0</v>
      </c>
      <c r="CB257" s="668">
        <f>IF(BU257&lt;&gt;BW257,(IF(BS257=0,BL257*'Q3'!$CA$23,IF(BS257="F",BL257,0))),0)</f>
        <v>0</v>
      </c>
      <c r="CD257" s="274">
        <f>'O1'!BL257</f>
        <v>0</v>
      </c>
      <c r="CE257" s="127">
        <f t="shared" si="41"/>
        <v>0</v>
      </c>
      <c r="CF257" s="127">
        <f t="shared" si="42"/>
        <v>0</v>
      </c>
      <c r="CG257" s="127">
        <f t="shared" si="43"/>
        <v>0</v>
      </c>
      <c r="CH257" s="127">
        <f t="shared" si="44"/>
        <v>0</v>
      </c>
    </row>
    <row r="258" spans="2:86" ht="13.5" customHeight="1">
      <c r="B258" s="604">
        <f>'O1'!B258</f>
        <v>0</v>
      </c>
      <c r="C258" s="605"/>
      <c r="D258" s="605"/>
      <c r="E258" s="605"/>
      <c r="F258" s="605"/>
      <c r="G258" s="294">
        <f>'O1'!G258</f>
        <v>0</v>
      </c>
      <c r="H258" s="606"/>
      <c r="I258" s="606"/>
      <c r="J258" s="606"/>
      <c r="K258" s="606"/>
      <c r="L258" s="606"/>
      <c r="M258" s="606"/>
      <c r="N258" s="606"/>
      <c r="O258" s="606"/>
      <c r="P258" s="606"/>
      <c r="Q258" s="606"/>
      <c r="R258" s="606"/>
      <c r="S258" s="606"/>
      <c r="T258" s="606"/>
      <c r="U258" s="606"/>
      <c r="V258" s="606"/>
      <c r="W258" s="606"/>
      <c r="X258" s="606"/>
      <c r="Y258" s="606"/>
      <c r="Z258" s="606"/>
      <c r="AA258" s="606"/>
      <c r="AB258" s="606"/>
      <c r="AC258" s="268">
        <f>'O1'!AC258</f>
        <v>0</v>
      </c>
      <c r="AD258" s="268"/>
      <c r="AE258" s="268"/>
      <c r="AF258" s="266">
        <f>'O1'!BP258</f>
        <v>0</v>
      </c>
      <c r="AG258" s="266"/>
      <c r="AH258" s="266"/>
      <c r="AI258" s="266"/>
      <c r="AJ258" s="266"/>
      <c r="AK258" s="266">
        <f>'O2'!AK258</f>
        <v>0</v>
      </c>
      <c r="AL258" s="266"/>
      <c r="AM258" s="266"/>
      <c r="AN258" s="266"/>
      <c r="AO258" s="266"/>
      <c r="AP258" s="266"/>
      <c r="AQ258" s="266"/>
      <c r="AR258" s="353">
        <f t="shared" si="36"/>
        <v>0</v>
      </c>
      <c r="AS258" s="353"/>
      <c r="AT258" s="353"/>
      <c r="AU258" s="353"/>
      <c r="AV258" s="353"/>
      <c r="AW258" s="353"/>
      <c r="AX258" s="353"/>
      <c r="AY258" s="202">
        <f>'O1'!AY258</f>
        <v>0</v>
      </c>
      <c r="AZ258" s="598">
        <f t="shared" si="45"/>
        <v>0</v>
      </c>
      <c r="BA258" s="599"/>
      <c r="BB258" s="599"/>
      <c r="BC258" s="599"/>
      <c r="BD258" s="600"/>
      <c r="BE258" s="598">
        <f t="shared" si="46"/>
        <v>0</v>
      </c>
      <c r="BF258" s="599"/>
      <c r="BG258" s="599"/>
      <c r="BH258" s="599"/>
      <c r="BI258" s="599"/>
      <c r="BJ258" s="599"/>
      <c r="BK258" s="600"/>
      <c r="BL258" s="1443">
        <f t="shared" si="37"/>
        <v>0</v>
      </c>
      <c r="BM258" s="1443"/>
      <c r="BN258" s="1443"/>
      <c r="BO258" s="1443"/>
      <c r="BP258" s="1443"/>
      <c r="BQ258" s="1443"/>
      <c r="BR258" s="1443"/>
      <c r="BS258" s="298">
        <f t="shared" si="47"/>
        <v>0</v>
      </c>
      <c r="BT258" s="323">
        <f>'O1'!AZ258</f>
        <v>0</v>
      </c>
      <c r="BU258" s="702" t="str">
        <f t="shared" si="38"/>
        <v>APROPRIAR O MACRO ITEM</v>
      </c>
      <c r="BV258" s="680" t="str">
        <f t="shared" si="39"/>
        <v/>
      </c>
      <c r="BW258" s="680" t="str">
        <f t="shared" si="40"/>
        <v xml:space="preserve"> </v>
      </c>
      <c r="BY258" s="668">
        <f>IF(BU258&lt;&gt;BW258,(IF(BS258=0,BL258*'Q3'!$CA$20,IF(BS258="R",BL258,0))),0)</f>
        <v>0</v>
      </c>
      <c r="BZ258" s="668">
        <f>IF(BU258&lt;&gt;BW258,(IF(BS258=0,BL258*'Q3'!$CA$21,IF(BS258="C",BL258,0))),0)</f>
        <v>0</v>
      </c>
      <c r="CA258" s="668">
        <f>IF(BU258&lt;&gt;BW258,(IF(BS258=0,BL258*'Q3'!$CA$22,IF(BS258="CF",BL258,0))),0)</f>
        <v>0</v>
      </c>
      <c r="CB258" s="668">
        <f>IF(BU258&lt;&gt;BW258,(IF(BS258=0,BL258*'Q3'!$CA$23,IF(BS258="F",BL258,0))),0)</f>
        <v>0</v>
      </c>
      <c r="CD258" s="274">
        <f>'O1'!BL258</f>
        <v>0</v>
      </c>
      <c r="CE258" s="127">
        <f t="shared" si="41"/>
        <v>0</v>
      </c>
      <c r="CF258" s="127">
        <f t="shared" si="42"/>
        <v>0</v>
      </c>
      <c r="CG258" s="127">
        <f t="shared" si="43"/>
        <v>0</v>
      </c>
      <c r="CH258" s="127">
        <f t="shared" si="44"/>
        <v>0</v>
      </c>
    </row>
    <row r="259" spans="2:86" ht="13.5" customHeight="1">
      <c r="B259" s="604">
        <f>'O1'!B259</f>
        <v>0</v>
      </c>
      <c r="C259" s="605"/>
      <c r="D259" s="605"/>
      <c r="E259" s="605"/>
      <c r="F259" s="605"/>
      <c r="G259" s="294">
        <f>'O1'!G259</f>
        <v>0</v>
      </c>
      <c r="H259" s="606"/>
      <c r="I259" s="606"/>
      <c r="J259" s="606"/>
      <c r="K259" s="606"/>
      <c r="L259" s="606"/>
      <c r="M259" s="606"/>
      <c r="N259" s="606"/>
      <c r="O259" s="606"/>
      <c r="P259" s="606"/>
      <c r="Q259" s="606"/>
      <c r="R259" s="606"/>
      <c r="S259" s="606"/>
      <c r="T259" s="606"/>
      <c r="U259" s="606"/>
      <c r="V259" s="606"/>
      <c r="W259" s="606"/>
      <c r="X259" s="606"/>
      <c r="Y259" s="606"/>
      <c r="Z259" s="606"/>
      <c r="AA259" s="606"/>
      <c r="AB259" s="606"/>
      <c r="AC259" s="268">
        <f>'O1'!AC259</f>
        <v>0</v>
      </c>
      <c r="AD259" s="268"/>
      <c r="AE259" s="268"/>
      <c r="AF259" s="266">
        <f>'O1'!BP259</f>
        <v>0</v>
      </c>
      <c r="AG259" s="266"/>
      <c r="AH259" s="266"/>
      <c r="AI259" s="266"/>
      <c r="AJ259" s="266"/>
      <c r="AK259" s="266">
        <f>'O2'!AK259</f>
        <v>0</v>
      </c>
      <c r="AL259" s="266"/>
      <c r="AM259" s="266"/>
      <c r="AN259" s="266"/>
      <c r="AO259" s="266"/>
      <c r="AP259" s="266"/>
      <c r="AQ259" s="266"/>
      <c r="AR259" s="353">
        <f t="shared" si="36"/>
        <v>0</v>
      </c>
      <c r="AS259" s="353"/>
      <c r="AT259" s="353"/>
      <c r="AU259" s="353"/>
      <c r="AV259" s="353"/>
      <c r="AW259" s="353"/>
      <c r="AX259" s="353"/>
      <c r="AY259" s="202">
        <f>'O1'!AY259</f>
        <v>0</v>
      </c>
      <c r="AZ259" s="598">
        <f t="shared" si="45"/>
        <v>0</v>
      </c>
      <c r="BA259" s="599"/>
      <c r="BB259" s="599"/>
      <c r="BC259" s="599"/>
      <c r="BD259" s="600"/>
      <c r="BE259" s="598">
        <f t="shared" si="46"/>
        <v>0</v>
      </c>
      <c r="BF259" s="599"/>
      <c r="BG259" s="599"/>
      <c r="BH259" s="599"/>
      <c r="BI259" s="599"/>
      <c r="BJ259" s="599"/>
      <c r="BK259" s="600"/>
      <c r="BL259" s="1443">
        <f t="shared" si="37"/>
        <v>0</v>
      </c>
      <c r="BM259" s="1443"/>
      <c r="BN259" s="1443"/>
      <c r="BO259" s="1443"/>
      <c r="BP259" s="1443"/>
      <c r="BQ259" s="1443"/>
      <c r="BR259" s="1443"/>
      <c r="BS259" s="298">
        <f t="shared" si="47"/>
        <v>0</v>
      </c>
      <c r="BT259" s="323">
        <f>'O1'!AZ259</f>
        <v>0</v>
      </c>
      <c r="BU259" s="702" t="str">
        <f t="shared" si="38"/>
        <v>APROPRIAR O MACRO ITEM</v>
      </c>
      <c r="BV259" s="680" t="str">
        <f t="shared" si="39"/>
        <v/>
      </c>
      <c r="BW259" s="680" t="str">
        <f t="shared" si="40"/>
        <v xml:space="preserve"> </v>
      </c>
      <c r="BY259" s="668">
        <f>IF(BU259&lt;&gt;BW259,(IF(BS259=0,BL259*'Q3'!$CA$20,IF(BS259="R",BL259,0))),0)</f>
        <v>0</v>
      </c>
      <c r="BZ259" s="668">
        <f>IF(BU259&lt;&gt;BW259,(IF(BS259=0,BL259*'Q3'!$CA$21,IF(BS259="C",BL259,0))),0)</f>
        <v>0</v>
      </c>
      <c r="CA259" s="668">
        <f>IF(BU259&lt;&gt;BW259,(IF(BS259=0,BL259*'Q3'!$CA$22,IF(BS259="CF",BL259,0))),0)</f>
        <v>0</v>
      </c>
      <c r="CB259" s="668">
        <f>IF(BU259&lt;&gt;BW259,(IF(BS259=0,BL259*'Q3'!$CA$23,IF(BS259="F",BL259,0))),0)</f>
        <v>0</v>
      </c>
      <c r="CD259" s="274">
        <f>'O1'!BL259</f>
        <v>0</v>
      </c>
      <c r="CE259" s="127">
        <f t="shared" si="41"/>
        <v>0</v>
      </c>
      <c r="CF259" s="127">
        <f t="shared" si="42"/>
        <v>0</v>
      </c>
      <c r="CG259" s="127">
        <f t="shared" si="43"/>
        <v>0</v>
      </c>
      <c r="CH259" s="127">
        <f t="shared" si="44"/>
        <v>0</v>
      </c>
    </row>
    <row r="260" spans="2:86" ht="13.5" customHeight="1">
      <c r="B260" s="604">
        <f>'O1'!B260</f>
        <v>0</v>
      </c>
      <c r="C260" s="605"/>
      <c r="D260" s="605"/>
      <c r="E260" s="605"/>
      <c r="F260" s="605"/>
      <c r="G260" s="294">
        <f>'O1'!G260</f>
        <v>0</v>
      </c>
      <c r="H260" s="606"/>
      <c r="I260" s="606"/>
      <c r="J260" s="606"/>
      <c r="K260" s="606"/>
      <c r="L260" s="606"/>
      <c r="M260" s="606"/>
      <c r="N260" s="606"/>
      <c r="O260" s="606"/>
      <c r="P260" s="606"/>
      <c r="Q260" s="606"/>
      <c r="R260" s="606"/>
      <c r="S260" s="606"/>
      <c r="T260" s="606"/>
      <c r="U260" s="606"/>
      <c r="V260" s="606"/>
      <c r="W260" s="606"/>
      <c r="X260" s="606"/>
      <c r="Y260" s="606"/>
      <c r="Z260" s="606"/>
      <c r="AA260" s="606"/>
      <c r="AB260" s="606"/>
      <c r="AC260" s="268">
        <f>'O1'!AC260</f>
        <v>0</v>
      </c>
      <c r="AD260" s="268"/>
      <c r="AE260" s="268"/>
      <c r="AF260" s="266">
        <f>'O1'!BP260</f>
        <v>0</v>
      </c>
      <c r="AG260" s="266"/>
      <c r="AH260" s="266"/>
      <c r="AI260" s="266"/>
      <c r="AJ260" s="266"/>
      <c r="AK260" s="266">
        <f>'O2'!AK260</f>
        <v>0</v>
      </c>
      <c r="AL260" s="266"/>
      <c r="AM260" s="266"/>
      <c r="AN260" s="266"/>
      <c r="AO260" s="266"/>
      <c r="AP260" s="266"/>
      <c r="AQ260" s="266"/>
      <c r="AR260" s="353">
        <f t="shared" si="36"/>
        <v>0</v>
      </c>
      <c r="AS260" s="353"/>
      <c r="AT260" s="353"/>
      <c r="AU260" s="353"/>
      <c r="AV260" s="353"/>
      <c r="AW260" s="353"/>
      <c r="AX260" s="353"/>
      <c r="AY260" s="202">
        <f>'O1'!AY260</f>
        <v>0</v>
      </c>
      <c r="AZ260" s="598">
        <f t="shared" si="45"/>
        <v>0</v>
      </c>
      <c r="BA260" s="599"/>
      <c r="BB260" s="599"/>
      <c r="BC260" s="599"/>
      <c r="BD260" s="600"/>
      <c r="BE260" s="598">
        <f t="shared" si="46"/>
        <v>0</v>
      </c>
      <c r="BF260" s="599"/>
      <c r="BG260" s="599"/>
      <c r="BH260" s="599"/>
      <c r="BI260" s="599"/>
      <c r="BJ260" s="599"/>
      <c r="BK260" s="600"/>
      <c r="BL260" s="1443">
        <f t="shared" si="37"/>
        <v>0</v>
      </c>
      <c r="BM260" s="1443"/>
      <c r="BN260" s="1443"/>
      <c r="BO260" s="1443"/>
      <c r="BP260" s="1443"/>
      <c r="BQ260" s="1443"/>
      <c r="BR260" s="1443"/>
      <c r="BS260" s="298">
        <f t="shared" si="47"/>
        <v>0</v>
      </c>
      <c r="BT260" s="323">
        <f>'O1'!AZ260</f>
        <v>0</v>
      </c>
      <c r="BU260" s="702" t="str">
        <f t="shared" si="38"/>
        <v>APROPRIAR O MACRO ITEM</v>
      </c>
      <c r="BV260" s="680" t="str">
        <f t="shared" si="39"/>
        <v/>
      </c>
      <c r="BW260" s="680" t="str">
        <f t="shared" si="40"/>
        <v xml:space="preserve"> </v>
      </c>
      <c r="BY260" s="668">
        <f>IF(BU260&lt;&gt;BW260,(IF(BS260=0,BL260*'Q3'!$CA$20,IF(BS260="R",BL260,0))),0)</f>
        <v>0</v>
      </c>
      <c r="BZ260" s="668">
        <f>IF(BU260&lt;&gt;BW260,(IF(BS260=0,BL260*'Q3'!$CA$21,IF(BS260="C",BL260,0))),0)</f>
        <v>0</v>
      </c>
      <c r="CA260" s="668">
        <f>IF(BU260&lt;&gt;BW260,(IF(BS260=0,BL260*'Q3'!$CA$22,IF(BS260="CF",BL260,0))),0)</f>
        <v>0</v>
      </c>
      <c r="CB260" s="668">
        <f>IF(BU260&lt;&gt;BW260,(IF(BS260=0,BL260*'Q3'!$CA$23,IF(BS260="F",BL260,0))),0)</f>
        <v>0</v>
      </c>
      <c r="CD260" s="274">
        <f>'O1'!BL260</f>
        <v>0</v>
      </c>
      <c r="CE260" s="127">
        <f t="shared" si="41"/>
        <v>0</v>
      </c>
      <c r="CF260" s="127">
        <f t="shared" si="42"/>
        <v>0</v>
      </c>
      <c r="CG260" s="127">
        <f t="shared" si="43"/>
        <v>0</v>
      </c>
      <c r="CH260" s="127">
        <f t="shared" si="44"/>
        <v>0</v>
      </c>
    </row>
    <row r="261" spans="2:86" ht="13.5" customHeight="1">
      <c r="B261" s="604">
        <f>'O1'!B261</f>
        <v>0</v>
      </c>
      <c r="C261" s="605"/>
      <c r="D261" s="605"/>
      <c r="E261" s="605"/>
      <c r="F261" s="605"/>
      <c r="G261" s="294">
        <f>'O1'!G261</f>
        <v>0</v>
      </c>
      <c r="H261" s="606"/>
      <c r="I261" s="606"/>
      <c r="J261" s="606"/>
      <c r="K261" s="606"/>
      <c r="L261" s="606"/>
      <c r="M261" s="606"/>
      <c r="N261" s="606"/>
      <c r="O261" s="606"/>
      <c r="P261" s="606"/>
      <c r="Q261" s="606"/>
      <c r="R261" s="606"/>
      <c r="S261" s="606"/>
      <c r="T261" s="606"/>
      <c r="U261" s="606"/>
      <c r="V261" s="606"/>
      <c r="W261" s="606"/>
      <c r="X261" s="606"/>
      <c r="Y261" s="606"/>
      <c r="Z261" s="606"/>
      <c r="AA261" s="606"/>
      <c r="AB261" s="606"/>
      <c r="AC261" s="268">
        <f>'O1'!AC261</f>
        <v>0</v>
      </c>
      <c r="AD261" s="268"/>
      <c r="AE261" s="268"/>
      <c r="AF261" s="266">
        <f>'O1'!BP261</f>
        <v>0</v>
      </c>
      <c r="AG261" s="266"/>
      <c r="AH261" s="266"/>
      <c r="AI261" s="266"/>
      <c r="AJ261" s="266"/>
      <c r="AK261" s="266">
        <f>'O2'!AK261</f>
        <v>0</v>
      </c>
      <c r="AL261" s="266"/>
      <c r="AM261" s="266"/>
      <c r="AN261" s="266"/>
      <c r="AO261" s="266"/>
      <c r="AP261" s="266"/>
      <c r="AQ261" s="266"/>
      <c r="AR261" s="353">
        <f t="shared" si="36"/>
        <v>0</v>
      </c>
      <c r="AS261" s="353"/>
      <c r="AT261" s="353"/>
      <c r="AU261" s="353"/>
      <c r="AV261" s="353"/>
      <c r="AW261" s="353"/>
      <c r="AX261" s="353"/>
      <c r="AY261" s="202">
        <f>'O1'!AY261</f>
        <v>0</v>
      </c>
      <c r="AZ261" s="598">
        <f t="shared" si="45"/>
        <v>0</v>
      </c>
      <c r="BA261" s="599"/>
      <c r="BB261" s="599"/>
      <c r="BC261" s="599"/>
      <c r="BD261" s="600"/>
      <c r="BE261" s="598">
        <f t="shared" si="46"/>
        <v>0</v>
      </c>
      <c r="BF261" s="599"/>
      <c r="BG261" s="599"/>
      <c r="BH261" s="599"/>
      <c r="BI261" s="599"/>
      <c r="BJ261" s="599"/>
      <c r="BK261" s="600"/>
      <c r="BL261" s="1443">
        <f t="shared" si="37"/>
        <v>0</v>
      </c>
      <c r="BM261" s="1443"/>
      <c r="BN261" s="1443"/>
      <c r="BO261" s="1443"/>
      <c r="BP261" s="1443"/>
      <c r="BQ261" s="1443"/>
      <c r="BR261" s="1443"/>
      <c r="BS261" s="298">
        <f t="shared" si="47"/>
        <v>0</v>
      </c>
      <c r="BT261" s="323">
        <f>'O1'!AZ261</f>
        <v>0</v>
      </c>
      <c r="BU261" s="702" t="str">
        <f t="shared" si="38"/>
        <v>APROPRIAR O MACRO ITEM</v>
      </c>
      <c r="BV261" s="680" t="str">
        <f t="shared" si="39"/>
        <v/>
      </c>
      <c r="BW261" s="680" t="str">
        <f t="shared" si="40"/>
        <v xml:space="preserve"> </v>
      </c>
      <c r="BY261" s="668">
        <f>IF(BU261&lt;&gt;BW261,(IF(BS261=0,BL261*'Q3'!$CA$20,IF(BS261="R",BL261,0))),0)</f>
        <v>0</v>
      </c>
      <c r="BZ261" s="668">
        <f>IF(BU261&lt;&gt;BW261,(IF(BS261=0,BL261*'Q3'!$CA$21,IF(BS261="C",BL261,0))),0)</f>
        <v>0</v>
      </c>
      <c r="CA261" s="668">
        <f>IF(BU261&lt;&gt;BW261,(IF(BS261=0,BL261*'Q3'!$CA$22,IF(BS261="CF",BL261,0))),0)</f>
        <v>0</v>
      </c>
      <c r="CB261" s="668">
        <f>IF(BU261&lt;&gt;BW261,(IF(BS261=0,BL261*'Q3'!$CA$23,IF(BS261="F",BL261,0))),0)</f>
        <v>0</v>
      </c>
      <c r="CD261" s="274">
        <f>'O1'!BL261</f>
        <v>0</v>
      </c>
      <c r="CE261" s="127">
        <f t="shared" si="41"/>
        <v>0</v>
      </c>
      <c r="CF261" s="127">
        <f t="shared" si="42"/>
        <v>0</v>
      </c>
      <c r="CG261" s="127">
        <f t="shared" si="43"/>
        <v>0</v>
      </c>
      <c r="CH261" s="127">
        <f t="shared" si="44"/>
        <v>0</v>
      </c>
    </row>
    <row r="262" spans="2:86" ht="13.5" customHeight="1">
      <c r="B262" s="604">
        <f>'O1'!B262</f>
        <v>0</v>
      </c>
      <c r="C262" s="605"/>
      <c r="D262" s="605"/>
      <c r="E262" s="605"/>
      <c r="F262" s="605"/>
      <c r="G262" s="294">
        <f>'O1'!G262</f>
        <v>0</v>
      </c>
      <c r="H262" s="606"/>
      <c r="I262" s="606"/>
      <c r="J262" s="606"/>
      <c r="K262" s="606"/>
      <c r="L262" s="606"/>
      <c r="M262" s="606"/>
      <c r="N262" s="606"/>
      <c r="O262" s="606"/>
      <c r="P262" s="606"/>
      <c r="Q262" s="606"/>
      <c r="R262" s="606"/>
      <c r="S262" s="606"/>
      <c r="T262" s="606"/>
      <c r="U262" s="606"/>
      <c r="V262" s="606"/>
      <c r="W262" s="606"/>
      <c r="X262" s="606"/>
      <c r="Y262" s="606"/>
      <c r="Z262" s="606"/>
      <c r="AA262" s="606"/>
      <c r="AB262" s="606"/>
      <c r="AC262" s="268">
        <f>'O1'!AC262</f>
        <v>0</v>
      </c>
      <c r="AD262" s="268"/>
      <c r="AE262" s="268"/>
      <c r="AF262" s="266">
        <f>'O1'!BP262</f>
        <v>0</v>
      </c>
      <c r="AG262" s="266"/>
      <c r="AH262" s="266"/>
      <c r="AI262" s="266"/>
      <c r="AJ262" s="266"/>
      <c r="AK262" s="266">
        <f>'O2'!AK262</f>
        <v>0</v>
      </c>
      <c r="AL262" s="266"/>
      <c r="AM262" s="266"/>
      <c r="AN262" s="266"/>
      <c r="AO262" s="266"/>
      <c r="AP262" s="266"/>
      <c r="AQ262" s="266"/>
      <c r="AR262" s="353">
        <f t="shared" si="36"/>
        <v>0</v>
      </c>
      <c r="AS262" s="353"/>
      <c r="AT262" s="353"/>
      <c r="AU262" s="353"/>
      <c r="AV262" s="353"/>
      <c r="AW262" s="353"/>
      <c r="AX262" s="353"/>
      <c r="AY262" s="202">
        <f>'O1'!AY262</f>
        <v>0</v>
      </c>
      <c r="AZ262" s="598">
        <f t="shared" si="45"/>
        <v>0</v>
      </c>
      <c r="BA262" s="599"/>
      <c r="BB262" s="599"/>
      <c r="BC262" s="599"/>
      <c r="BD262" s="600"/>
      <c r="BE262" s="598">
        <f t="shared" si="46"/>
        <v>0</v>
      </c>
      <c r="BF262" s="599"/>
      <c r="BG262" s="599"/>
      <c r="BH262" s="599"/>
      <c r="BI262" s="599"/>
      <c r="BJ262" s="599"/>
      <c r="BK262" s="600"/>
      <c r="BL262" s="1443">
        <f t="shared" si="37"/>
        <v>0</v>
      </c>
      <c r="BM262" s="1443"/>
      <c r="BN262" s="1443"/>
      <c r="BO262" s="1443"/>
      <c r="BP262" s="1443"/>
      <c r="BQ262" s="1443"/>
      <c r="BR262" s="1443"/>
      <c r="BS262" s="298">
        <f t="shared" si="47"/>
        <v>0</v>
      </c>
      <c r="BT262" s="323">
        <f>'O1'!AZ262</f>
        <v>0</v>
      </c>
      <c r="BU262" s="702" t="str">
        <f t="shared" si="38"/>
        <v>APROPRIAR O MACRO ITEM</v>
      </c>
      <c r="BV262" s="680" t="str">
        <f t="shared" si="39"/>
        <v/>
      </c>
      <c r="BW262" s="680" t="str">
        <f t="shared" si="40"/>
        <v xml:space="preserve"> </v>
      </c>
      <c r="BY262" s="668">
        <f>IF(BU262&lt;&gt;BW262,(IF(BS262=0,BL262*'Q3'!$CA$20,IF(BS262="R",BL262,0))),0)</f>
        <v>0</v>
      </c>
      <c r="BZ262" s="668">
        <f>IF(BU262&lt;&gt;BW262,(IF(BS262=0,BL262*'Q3'!$CA$21,IF(BS262="C",BL262,0))),0)</f>
        <v>0</v>
      </c>
      <c r="CA262" s="668">
        <f>IF(BU262&lt;&gt;BW262,(IF(BS262=0,BL262*'Q3'!$CA$22,IF(BS262="CF",BL262,0))),0)</f>
        <v>0</v>
      </c>
      <c r="CB262" s="668">
        <f>IF(BU262&lt;&gt;BW262,(IF(BS262=0,BL262*'Q3'!$CA$23,IF(BS262="F",BL262,0))),0)</f>
        <v>0</v>
      </c>
      <c r="CD262" s="274">
        <f>'O1'!BL262</f>
        <v>0</v>
      </c>
      <c r="CE262" s="127">
        <f t="shared" si="41"/>
        <v>0</v>
      </c>
      <c r="CF262" s="127">
        <f t="shared" si="42"/>
        <v>0</v>
      </c>
      <c r="CG262" s="127">
        <f t="shared" si="43"/>
        <v>0</v>
      </c>
      <c r="CH262" s="127">
        <f t="shared" si="44"/>
        <v>0</v>
      </c>
    </row>
    <row r="263" spans="2:86" ht="13.5" customHeight="1">
      <c r="B263" s="604">
        <f>'O1'!B263</f>
        <v>0</v>
      </c>
      <c r="C263" s="605"/>
      <c r="D263" s="605"/>
      <c r="E263" s="605"/>
      <c r="F263" s="605"/>
      <c r="G263" s="294">
        <f>'O1'!G263</f>
        <v>0</v>
      </c>
      <c r="H263" s="606"/>
      <c r="I263" s="606"/>
      <c r="J263" s="606"/>
      <c r="K263" s="606"/>
      <c r="L263" s="606"/>
      <c r="M263" s="606"/>
      <c r="N263" s="606"/>
      <c r="O263" s="606"/>
      <c r="P263" s="606"/>
      <c r="Q263" s="606"/>
      <c r="R263" s="606"/>
      <c r="S263" s="606"/>
      <c r="T263" s="606"/>
      <c r="U263" s="606"/>
      <c r="V263" s="606"/>
      <c r="W263" s="606"/>
      <c r="X263" s="606"/>
      <c r="Y263" s="606"/>
      <c r="Z263" s="606"/>
      <c r="AA263" s="606"/>
      <c r="AB263" s="606"/>
      <c r="AC263" s="268">
        <f>'O1'!AC263</f>
        <v>0</v>
      </c>
      <c r="AD263" s="268"/>
      <c r="AE263" s="268"/>
      <c r="AF263" s="266">
        <f>'O1'!BP263</f>
        <v>0</v>
      </c>
      <c r="AG263" s="266"/>
      <c r="AH263" s="266"/>
      <c r="AI263" s="266"/>
      <c r="AJ263" s="266"/>
      <c r="AK263" s="266">
        <f>'O2'!AK263</f>
        <v>0</v>
      </c>
      <c r="AL263" s="266"/>
      <c r="AM263" s="266"/>
      <c r="AN263" s="266"/>
      <c r="AO263" s="266"/>
      <c r="AP263" s="266"/>
      <c r="AQ263" s="266"/>
      <c r="AR263" s="353">
        <f t="shared" si="36"/>
        <v>0</v>
      </c>
      <c r="AS263" s="353"/>
      <c r="AT263" s="353"/>
      <c r="AU263" s="353"/>
      <c r="AV263" s="353"/>
      <c r="AW263" s="353"/>
      <c r="AX263" s="353"/>
      <c r="AY263" s="202">
        <f>'O1'!AY263</f>
        <v>0</v>
      </c>
      <c r="AZ263" s="598">
        <f t="shared" si="45"/>
        <v>0</v>
      </c>
      <c r="BA263" s="599"/>
      <c r="BB263" s="599"/>
      <c r="BC263" s="599"/>
      <c r="BD263" s="600"/>
      <c r="BE263" s="598">
        <f t="shared" si="46"/>
        <v>0</v>
      </c>
      <c r="BF263" s="599"/>
      <c r="BG263" s="599"/>
      <c r="BH263" s="599"/>
      <c r="BI263" s="599"/>
      <c r="BJ263" s="599"/>
      <c r="BK263" s="600"/>
      <c r="BL263" s="1443">
        <f t="shared" si="37"/>
        <v>0</v>
      </c>
      <c r="BM263" s="1443"/>
      <c r="BN263" s="1443"/>
      <c r="BO263" s="1443"/>
      <c r="BP263" s="1443"/>
      <c r="BQ263" s="1443"/>
      <c r="BR263" s="1443"/>
      <c r="BS263" s="298">
        <f t="shared" si="47"/>
        <v>0</v>
      </c>
      <c r="BT263" s="323">
        <f>'O1'!AZ263</f>
        <v>0</v>
      </c>
      <c r="BU263" s="702" t="str">
        <f t="shared" si="38"/>
        <v>APROPRIAR O MACRO ITEM</v>
      </c>
      <c r="BV263" s="680" t="str">
        <f t="shared" si="39"/>
        <v/>
      </c>
      <c r="BW263" s="680" t="str">
        <f t="shared" si="40"/>
        <v xml:space="preserve"> </v>
      </c>
      <c r="BY263" s="668">
        <f>IF(BU263&lt;&gt;BW263,(IF(BS263=0,BL263*'Q3'!$CA$20,IF(BS263="R",BL263,0))),0)</f>
        <v>0</v>
      </c>
      <c r="BZ263" s="668">
        <f>IF(BU263&lt;&gt;BW263,(IF(BS263=0,BL263*'Q3'!$CA$21,IF(BS263="C",BL263,0))),0)</f>
        <v>0</v>
      </c>
      <c r="CA263" s="668">
        <f>IF(BU263&lt;&gt;BW263,(IF(BS263=0,BL263*'Q3'!$CA$22,IF(BS263="CF",BL263,0))),0)</f>
        <v>0</v>
      </c>
      <c r="CB263" s="668">
        <f>IF(BU263&lt;&gt;BW263,(IF(BS263=0,BL263*'Q3'!$CA$23,IF(BS263="F",BL263,0))),0)</f>
        <v>0</v>
      </c>
      <c r="CD263" s="274">
        <f>'O1'!BL263</f>
        <v>0</v>
      </c>
      <c r="CE263" s="127">
        <f t="shared" si="41"/>
        <v>0</v>
      </c>
      <c r="CF263" s="127">
        <f t="shared" si="42"/>
        <v>0</v>
      </c>
      <c r="CG263" s="127">
        <f t="shared" si="43"/>
        <v>0</v>
      </c>
      <c r="CH263" s="127">
        <f t="shared" si="44"/>
        <v>0</v>
      </c>
    </row>
    <row r="264" spans="2:86" ht="13.5" customHeight="1">
      <c r="B264" s="604">
        <f>'O1'!B264</f>
        <v>0</v>
      </c>
      <c r="C264" s="605"/>
      <c r="D264" s="605"/>
      <c r="E264" s="605"/>
      <c r="F264" s="605"/>
      <c r="G264" s="294">
        <f>'O1'!G264</f>
        <v>0</v>
      </c>
      <c r="H264" s="606"/>
      <c r="I264" s="606"/>
      <c r="J264" s="606"/>
      <c r="K264" s="606"/>
      <c r="L264" s="606"/>
      <c r="M264" s="606"/>
      <c r="N264" s="606"/>
      <c r="O264" s="606"/>
      <c r="P264" s="606"/>
      <c r="Q264" s="606"/>
      <c r="R264" s="606"/>
      <c r="S264" s="606"/>
      <c r="T264" s="606"/>
      <c r="U264" s="606"/>
      <c r="V264" s="606"/>
      <c r="W264" s="606"/>
      <c r="X264" s="606"/>
      <c r="Y264" s="606"/>
      <c r="Z264" s="606"/>
      <c r="AA264" s="606"/>
      <c r="AB264" s="606"/>
      <c r="AC264" s="268">
        <f>'O1'!AC264</f>
        <v>0</v>
      </c>
      <c r="AD264" s="268"/>
      <c r="AE264" s="268"/>
      <c r="AF264" s="266">
        <f>'O1'!BP264</f>
        <v>0</v>
      </c>
      <c r="AG264" s="266"/>
      <c r="AH264" s="266"/>
      <c r="AI264" s="266"/>
      <c r="AJ264" s="266"/>
      <c r="AK264" s="266">
        <f>'O2'!AK264</f>
        <v>0</v>
      </c>
      <c r="AL264" s="266"/>
      <c r="AM264" s="266"/>
      <c r="AN264" s="266"/>
      <c r="AO264" s="266"/>
      <c r="AP264" s="266"/>
      <c r="AQ264" s="266"/>
      <c r="AR264" s="353">
        <f t="shared" si="36"/>
        <v>0</v>
      </c>
      <c r="AS264" s="353"/>
      <c r="AT264" s="353"/>
      <c r="AU264" s="353"/>
      <c r="AV264" s="353"/>
      <c r="AW264" s="353"/>
      <c r="AX264" s="353"/>
      <c r="AY264" s="202">
        <f>'O1'!AY264</f>
        <v>0</v>
      </c>
      <c r="AZ264" s="598">
        <f t="shared" si="45"/>
        <v>0</v>
      </c>
      <c r="BA264" s="599"/>
      <c r="BB264" s="599"/>
      <c r="BC264" s="599"/>
      <c r="BD264" s="600"/>
      <c r="BE264" s="598">
        <f t="shared" si="46"/>
        <v>0</v>
      </c>
      <c r="BF264" s="599"/>
      <c r="BG264" s="599"/>
      <c r="BH264" s="599"/>
      <c r="BI264" s="599"/>
      <c r="BJ264" s="599"/>
      <c r="BK264" s="600"/>
      <c r="BL264" s="1443">
        <f t="shared" si="37"/>
        <v>0</v>
      </c>
      <c r="BM264" s="1443"/>
      <c r="BN264" s="1443"/>
      <c r="BO264" s="1443"/>
      <c r="BP264" s="1443"/>
      <c r="BQ264" s="1443"/>
      <c r="BR264" s="1443"/>
      <c r="BS264" s="298">
        <f t="shared" si="47"/>
        <v>0</v>
      </c>
      <c r="BT264" s="323">
        <f>'O1'!AZ264</f>
        <v>0</v>
      </c>
      <c r="BU264" s="702" t="str">
        <f t="shared" si="38"/>
        <v>APROPRIAR O MACRO ITEM</v>
      </c>
      <c r="BV264" s="680" t="str">
        <f t="shared" si="39"/>
        <v/>
      </c>
      <c r="BW264" s="680" t="str">
        <f t="shared" si="40"/>
        <v xml:space="preserve"> </v>
      </c>
      <c r="BY264" s="668">
        <f>IF(BU264&lt;&gt;BW264,(IF(BS264=0,BL264*'Q3'!$CA$20,IF(BS264="R",BL264,0))),0)</f>
        <v>0</v>
      </c>
      <c r="BZ264" s="668">
        <f>IF(BU264&lt;&gt;BW264,(IF(BS264=0,BL264*'Q3'!$CA$21,IF(BS264="C",BL264,0))),0)</f>
        <v>0</v>
      </c>
      <c r="CA264" s="668">
        <f>IF(BU264&lt;&gt;BW264,(IF(BS264=0,BL264*'Q3'!$CA$22,IF(BS264="CF",BL264,0))),0)</f>
        <v>0</v>
      </c>
      <c r="CB264" s="668">
        <f>IF(BU264&lt;&gt;BW264,(IF(BS264=0,BL264*'Q3'!$CA$23,IF(BS264="F",BL264,0))),0)</f>
        <v>0</v>
      </c>
      <c r="CD264" s="274">
        <f>'O1'!BL264</f>
        <v>0</v>
      </c>
      <c r="CE264" s="127">
        <f t="shared" si="41"/>
        <v>0</v>
      </c>
      <c r="CF264" s="127">
        <f t="shared" si="42"/>
        <v>0</v>
      </c>
      <c r="CG264" s="127">
        <f t="shared" si="43"/>
        <v>0</v>
      </c>
      <c r="CH264" s="127">
        <f t="shared" si="44"/>
        <v>0</v>
      </c>
    </row>
    <row r="265" spans="2:86" ht="13.5" customHeight="1">
      <c r="B265" s="604">
        <f>'O1'!B265</f>
        <v>0</v>
      </c>
      <c r="C265" s="605"/>
      <c r="D265" s="605"/>
      <c r="E265" s="605"/>
      <c r="F265" s="605"/>
      <c r="G265" s="294">
        <f>'O1'!G265</f>
        <v>0</v>
      </c>
      <c r="H265" s="606"/>
      <c r="I265" s="606"/>
      <c r="J265" s="606"/>
      <c r="K265" s="606"/>
      <c r="L265" s="606"/>
      <c r="M265" s="606"/>
      <c r="N265" s="606"/>
      <c r="O265" s="606"/>
      <c r="P265" s="606"/>
      <c r="Q265" s="606"/>
      <c r="R265" s="606"/>
      <c r="S265" s="606"/>
      <c r="T265" s="606"/>
      <c r="U265" s="606"/>
      <c r="V265" s="606"/>
      <c r="W265" s="606"/>
      <c r="X265" s="606"/>
      <c r="Y265" s="606"/>
      <c r="Z265" s="606"/>
      <c r="AA265" s="606"/>
      <c r="AB265" s="606"/>
      <c r="AC265" s="268">
        <f>'O1'!AC265</f>
        <v>0</v>
      </c>
      <c r="AD265" s="268"/>
      <c r="AE265" s="268"/>
      <c r="AF265" s="266">
        <f>'O1'!BP265</f>
        <v>0</v>
      </c>
      <c r="AG265" s="266"/>
      <c r="AH265" s="266"/>
      <c r="AI265" s="266"/>
      <c r="AJ265" s="266"/>
      <c r="AK265" s="266">
        <f>'O2'!AK265</f>
        <v>0</v>
      </c>
      <c r="AL265" s="266"/>
      <c r="AM265" s="266"/>
      <c r="AN265" s="266"/>
      <c r="AO265" s="266"/>
      <c r="AP265" s="266"/>
      <c r="AQ265" s="266"/>
      <c r="AR265" s="353">
        <f t="shared" si="36"/>
        <v>0</v>
      </c>
      <c r="AS265" s="353"/>
      <c r="AT265" s="353"/>
      <c r="AU265" s="353"/>
      <c r="AV265" s="353"/>
      <c r="AW265" s="353"/>
      <c r="AX265" s="353"/>
      <c r="AY265" s="202">
        <f>'O1'!AY265</f>
        <v>0</v>
      </c>
      <c r="AZ265" s="598">
        <f t="shared" si="45"/>
        <v>0</v>
      </c>
      <c r="BA265" s="599"/>
      <c r="BB265" s="599"/>
      <c r="BC265" s="599"/>
      <c r="BD265" s="600"/>
      <c r="BE265" s="598">
        <f t="shared" si="46"/>
        <v>0</v>
      </c>
      <c r="BF265" s="599"/>
      <c r="BG265" s="599"/>
      <c r="BH265" s="599"/>
      <c r="BI265" s="599"/>
      <c r="BJ265" s="599"/>
      <c r="BK265" s="600"/>
      <c r="BL265" s="1443">
        <f t="shared" si="37"/>
        <v>0</v>
      </c>
      <c r="BM265" s="1443"/>
      <c r="BN265" s="1443"/>
      <c r="BO265" s="1443"/>
      <c r="BP265" s="1443"/>
      <c r="BQ265" s="1443"/>
      <c r="BR265" s="1443"/>
      <c r="BS265" s="298">
        <f t="shared" si="47"/>
        <v>0</v>
      </c>
      <c r="BT265" s="323">
        <f>'O1'!AZ265</f>
        <v>0</v>
      </c>
      <c r="BU265" s="702" t="str">
        <f t="shared" si="38"/>
        <v>APROPRIAR O MACRO ITEM</v>
      </c>
      <c r="BV265" s="680" t="str">
        <f t="shared" si="39"/>
        <v/>
      </c>
      <c r="BW265" s="680" t="str">
        <f t="shared" si="40"/>
        <v xml:space="preserve"> </v>
      </c>
      <c r="BY265" s="668">
        <f>IF(BU265&lt;&gt;BW265,(IF(BS265=0,BL265*'Q3'!$CA$20,IF(BS265="R",BL265,0))),0)</f>
        <v>0</v>
      </c>
      <c r="BZ265" s="668">
        <f>IF(BU265&lt;&gt;BW265,(IF(BS265=0,BL265*'Q3'!$CA$21,IF(BS265="C",BL265,0))),0)</f>
        <v>0</v>
      </c>
      <c r="CA265" s="668">
        <f>IF(BU265&lt;&gt;BW265,(IF(BS265=0,BL265*'Q3'!$CA$22,IF(BS265="CF",BL265,0))),0)</f>
        <v>0</v>
      </c>
      <c r="CB265" s="668">
        <f>IF(BU265&lt;&gt;BW265,(IF(BS265=0,BL265*'Q3'!$CA$23,IF(BS265="F",BL265,0))),0)</f>
        <v>0</v>
      </c>
      <c r="CD265" s="274">
        <f>'O1'!BL265</f>
        <v>0</v>
      </c>
      <c r="CE265" s="127">
        <f t="shared" si="41"/>
        <v>0</v>
      </c>
      <c r="CF265" s="127">
        <f t="shared" si="42"/>
        <v>0</v>
      </c>
      <c r="CG265" s="127">
        <f t="shared" si="43"/>
        <v>0</v>
      </c>
      <c r="CH265" s="127">
        <f t="shared" si="44"/>
        <v>0</v>
      </c>
    </row>
    <row r="266" spans="2:86" ht="13.5" customHeight="1">
      <c r="B266" s="604">
        <f>'O1'!B266</f>
        <v>0</v>
      </c>
      <c r="C266" s="605"/>
      <c r="D266" s="605"/>
      <c r="E266" s="605"/>
      <c r="F266" s="605"/>
      <c r="G266" s="294">
        <f>'O1'!G266</f>
        <v>0</v>
      </c>
      <c r="H266" s="606"/>
      <c r="I266" s="606"/>
      <c r="J266" s="606"/>
      <c r="K266" s="606"/>
      <c r="L266" s="606"/>
      <c r="M266" s="606"/>
      <c r="N266" s="606"/>
      <c r="O266" s="606"/>
      <c r="P266" s="606"/>
      <c r="Q266" s="606"/>
      <c r="R266" s="606"/>
      <c r="S266" s="606"/>
      <c r="T266" s="606"/>
      <c r="U266" s="606"/>
      <c r="V266" s="606"/>
      <c r="W266" s="606"/>
      <c r="X266" s="606"/>
      <c r="Y266" s="606"/>
      <c r="Z266" s="606"/>
      <c r="AA266" s="606"/>
      <c r="AB266" s="606"/>
      <c r="AC266" s="268">
        <f>'O1'!AC266</f>
        <v>0</v>
      </c>
      <c r="AD266" s="268"/>
      <c r="AE266" s="268"/>
      <c r="AF266" s="266">
        <f>'O1'!BP266</f>
        <v>0</v>
      </c>
      <c r="AG266" s="266"/>
      <c r="AH266" s="266"/>
      <c r="AI266" s="266"/>
      <c r="AJ266" s="266"/>
      <c r="AK266" s="266">
        <f>'O2'!AK266</f>
        <v>0</v>
      </c>
      <c r="AL266" s="266"/>
      <c r="AM266" s="266"/>
      <c r="AN266" s="266"/>
      <c r="AO266" s="266"/>
      <c r="AP266" s="266"/>
      <c r="AQ266" s="266"/>
      <c r="AR266" s="353">
        <f t="shared" si="36"/>
        <v>0</v>
      </c>
      <c r="AS266" s="353"/>
      <c r="AT266" s="353"/>
      <c r="AU266" s="353"/>
      <c r="AV266" s="353"/>
      <c r="AW266" s="353"/>
      <c r="AX266" s="353"/>
      <c r="AY266" s="202">
        <f>'O1'!AY266</f>
        <v>0</v>
      </c>
      <c r="AZ266" s="598">
        <f t="shared" si="45"/>
        <v>0</v>
      </c>
      <c r="BA266" s="599"/>
      <c r="BB266" s="599"/>
      <c r="BC266" s="599"/>
      <c r="BD266" s="600"/>
      <c r="BE266" s="598">
        <f t="shared" si="46"/>
        <v>0</v>
      </c>
      <c r="BF266" s="599"/>
      <c r="BG266" s="599"/>
      <c r="BH266" s="599"/>
      <c r="BI266" s="599"/>
      <c r="BJ266" s="599"/>
      <c r="BK266" s="600"/>
      <c r="BL266" s="1443">
        <f t="shared" si="37"/>
        <v>0</v>
      </c>
      <c r="BM266" s="1443"/>
      <c r="BN266" s="1443"/>
      <c r="BO266" s="1443"/>
      <c r="BP266" s="1443"/>
      <c r="BQ266" s="1443"/>
      <c r="BR266" s="1443"/>
      <c r="BS266" s="298">
        <f t="shared" si="47"/>
        <v>0</v>
      </c>
      <c r="BT266" s="323">
        <f>'O1'!AZ266</f>
        <v>0</v>
      </c>
      <c r="BU266" s="702" t="str">
        <f t="shared" si="38"/>
        <v>APROPRIAR O MACRO ITEM</v>
      </c>
      <c r="BV266" s="680" t="str">
        <f t="shared" si="39"/>
        <v/>
      </c>
      <c r="BW266" s="680" t="str">
        <f t="shared" si="40"/>
        <v xml:space="preserve"> </v>
      </c>
      <c r="BY266" s="668">
        <f>IF(BU266&lt;&gt;BW266,(IF(BS266=0,BL266*'Q3'!$CA$20,IF(BS266="R",BL266,0))),0)</f>
        <v>0</v>
      </c>
      <c r="BZ266" s="668">
        <f>IF(BU266&lt;&gt;BW266,(IF(BS266=0,BL266*'Q3'!$CA$21,IF(BS266="C",BL266,0))),0)</f>
        <v>0</v>
      </c>
      <c r="CA266" s="668">
        <f>IF(BU266&lt;&gt;BW266,(IF(BS266=0,BL266*'Q3'!$CA$22,IF(BS266="CF",BL266,0))),0)</f>
        <v>0</v>
      </c>
      <c r="CB266" s="668">
        <f>IF(BU266&lt;&gt;BW266,(IF(BS266=0,BL266*'Q3'!$CA$23,IF(BS266="F",BL266,0))),0)</f>
        <v>0</v>
      </c>
      <c r="CD266" s="274">
        <f>'O1'!BL266</f>
        <v>0</v>
      </c>
      <c r="CE266" s="127">
        <f t="shared" si="41"/>
        <v>0</v>
      </c>
      <c r="CF266" s="127">
        <f t="shared" si="42"/>
        <v>0</v>
      </c>
      <c r="CG266" s="127">
        <f t="shared" si="43"/>
        <v>0</v>
      </c>
      <c r="CH266" s="127">
        <f t="shared" si="44"/>
        <v>0</v>
      </c>
    </row>
    <row r="267" spans="2:86" ht="13.5" customHeight="1">
      <c r="B267" s="604">
        <f>'O1'!B267</f>
        <v>0</v>
      </c>
      <c r="C267" s="605"/>
      <c r="D267" s="605"/>
      <c r="E267" s="605"/>
      <c r="F267" s="605"/>
      <c r="G267" s="294">
        <f>'O1'!G267</f>
        <v>0</v>
      </c>
      <c r="H267" s="606"/>
      <c r="I267" s="606"/>
      <c r="J267" s="606"/>
      <c r="K267" s="606"/>
      <c r="L267" s="606"/>
      <c r="M267" s="606"/>
      <c r="N267" s="606"/>
      <c r="O267" s="606"/>
      <c r="P267" s="606"/>
      <c r="Q267" s="606"/>
      <c r="R267" s="606"/>
      <c r="S267" s="606"/>
      <c r="T267" s="606"/>
      <c r="U267" s="606"/>
      <c r="V267" s="606"/>
      <c r="W267" s="606"/>
      <c r="X267" s="606"/>
      <c r="Y267" s="606"/>
      <c r="Z267" s="606"/>
      <c r="AA267" s="606"/>
      <c r="AB267" s="606"/>
      <c r="AC267" s="268">
        <f>'O1'!AC267</f>
        <v>0</v>
      </c>
      <c r="AD267" s="268"/>
      <c r="AE267" s="268"/>
      <c r="AF267" s="266">
        <f>'O1'!BP267</f>
        <v>0</v>
      </c>
      <c r="AG267" s="266"/>
      <c r="AH267" s="266"/>
      <c r="AI267" s="266"/>
      <c r="AJ267" s="266"/>
      <c r="AK267" s="266">
        <f>'O2'!AK267</f>
        <v>0</v>
      </c>
      <c r="AL267" s="266"/>
      <c r="AM267" s="266"/>
      <c r="AN267" s="266"/>
      <c r="AO267" s="266"/>
      <c r="AP267" s="266"/>
      <c r="AQ267" s="266"/>
      <c r="AR267" s="353">
        <f t="shared" si="36"/>
        <v>0</v>
      </c>
      <c r="AS267" s="353"/>
      <c r="AT267" s="353"/>
      <c r="AU267" s="353"/>
      <c r="AV267" s="353"/>
      <c r="AW267" s="353"/>
      <c r="AX267" s="353"/>
      <c r="AY267" s="202">
        <f>'O1'!AY267</f>
        <v>0</v>
      </c>
      <c r="AZ267" s="598">
        <f t="shared" si="45"/>
        <v>0</v>
      </c>
      <c r="BA267" s="599"/>
      <c r="BB267" s="599"/>
      <c r="BC267" s="599"/>
      <c r="BD267" s="600"/>
      <c r="BE267" s="598">
        <f t="shared" si="46"/>
        <v>0</v>
      </c>
      <c r="BF267" s="599"/>
      <c r="BG267" s="599"/>
      <c r="BH267" s="599"/>
      <c r="BI267" s="599"/>
      <c r="BJ267" s="599"/>
      <c r="BK267" s="600"/>
      <c r="BL267" s="1443">
        <f t="shared" si="37"/>
        <v>0</v>
      </c>
      <c r="BM267" s="1443"/>
      <c r="BN267" s="1443"/>
      <c r="BO267" s="1443"/>
      <c r="BP267" s="1443"/>
      <c r="BQ267" s="1443"/>
      <c r="BR267" s="1443"/>
      <c r="BS267" s="298">
        <f t="shared" si="47"/>
        <v>0</v>
      </c>
      <c r="BT267" s="323">
        <f>'O1'!AZ267</f>
        <v>0</v>
      </c>
      <c r="BU267" s="702" t="str">
        <f t="shared" si="38"/>
        <v>APROPRIAR O MACRO ITEM</v>
      </c>
      <c r="BV267" s="680" t="str">
        <f t="shared" si="39"/>
        <v/>
      </c>
      <c r="BW267" s="680" t="str">
        <f t="shared" si="40"/>
        <v xml:space="preserve"> </v>
      </c>
      <c r="BY267" s="668">
        <f>IF(BU267&lt;&gt;BW267,(IF(BS267=0,BL267*'Q3'!$CA$20,IF(BS267="R",BL267,0))),0)</f>
        <v>0</v>
      </c>
      <c r="BZ267" s="668">
        <f>IF(BU267&lt;&gt;BW267,(IF(BS267=0,BL267*'Q3'!$CA$21,IF(BS267="C",BL267,0))),0)</f>
        <v>0</v>
      </c>
      <c r="CA267" s="668">
        <f>IF(BU267&lt;&gt;BW267,(IF(BS267=0,BL267*'Q3'!$CA$22,IF(BS267="CF",BL267,0))),0)</f>
        <v>0</v>
      </c>
      <c r="CB267" s="668">
        <f>IF(BU267&lt;&gt;BW267,(IF(BS267=0,BL267*'Q3'!$CA$23,IF(BS267="F",BL267,0))),0)</f>
        <v>0</v>
      </c>
      <c r="CD267" s="274">
        <f>'O1'!BL267</f>
        <v>0</v>
      </c>
      <c r="CE267" s="127">
        <f t="shared" si="41"/>
        <v>0</v>
      </c>
      <c r="CF267" s="127">
        <f t="shared" si="42"/>
        <v>0</v>
      </c>
      <c r="CG267" s="127">
        <f t="shared" si="43"/>
        <v>0</v>
      </c>
      <c r="CH267" s="127">
        <f t="shared" si="44"/>
        <v>0</v>
      </c>
    </row>
    <row r="268" spans="2:86" ht="13.5" customHeight="1">
      <c r="B268" s="604">
        <f>'O1'!B268</f>
        <v>0</v>
      </c>
      <c r="C268" s="605"/>
      <c r="D268" s="605"/>
      <c r="E268" s="605"/>
      <c r="F268" s="605"/>
      <c r="G268" s="294">
        <f>'O1'!G268</f>
        <v>0</v>
      </c>
      <c r="H268" s="606"/>
      <c r="I268" s="606"/>
      <c r="J268" s="606"/>
      <c r="K268" s="606"/>
      <c r="L268" s="606"/>
      <c r="M268" s="606"/>
      <c r="N268" s="606"/>
      <c r="O268" s="606"/>
      <c r="P268" s="606"/>
      <c r="Q268" s="606"/>
      <c r="R268" s="606"/>
      <c r="S268" s="606"/>
      <c r="T268" s="606"/>
      <c r="U268" s="606"/>
      <c r="V268" s="606"/>
      <c r="W268" s="606"/>
      <c r="X268" s="606"/>
      <c r="Y268" s="606"/>
      <c r="Z268" s="606"/>
      <c r="AA268" s="606"/>
      <c r="AB268" s="606"/>
      <c r="AC268" s="268">
        <f>'O1'!AC268</f>
        <v>0</v>
      </c>
      <c r="AD268" s="268"/>
      <c r="AE268" s="268"/>
      <c r="AF268" s="266">
        <f>'O1'!BP268</f>
        <v>0</v>
      </c>
      <c r="AG268" s="266"/>
      <c r="AH268" s="266"/>
      <c r="AI268" s="266"/>
      <c r="AJ268" s="266"/>
      <c r="AK268" s="266">
        <f>'O2'!AK268</f>
        <v>0</v>
      </c>
      <c r="AL268" s="266"/>
      <c r="AM268" s="266"/>
      <c r="AN268" s="266"/>
      <c r="AO268" s="266"/>
      <c r="AP268" s="266"/>
      <c r="AQ268" s="266"/>
      <c r="AR268" s="353">
        <f t="shared" si="36"/>
        <v>0</v>
      </c>
      <c r="AS268" s="353"/>
      <c r="AT268" s="353"/>
      <c r="AU268" s="353"/>
      <c r="AV268" s="353"/>
      <c r="AW268" s="353"/>
      <c r="AX268" s="353"/>
      <c r="AY268" s="202">
        <f>'O1'!AY268</f>
        <v>0</v>
      </c>
      <c r="AZ268" s="598">
        <f t="shared" si="45"/>
        <v>0</v>
      </c>
      <c r="BA268" s="599"/>
      <c r="BB268" s="599"/>
      <c r="BC268" s="599"/>
      <c r="BD268" s="600"/>
      <c r="BE268" s="598">
        <f t="shared" si="46"/>
        <v>0</v>
      </c>
      <c r="BF268" s="599"/>
      <c r="BG268" s="599"/>
      <c r="BH268" s="599"/>
      <c r="BI268" s="599"/>
      <c r="BJ268" s="599"/>
      <c r="BK268" s="600"/>
      <c r="BL268" s="1443">
        <f t="shared" si="37"/>
        <v>0</v>
      </c>
      <c r="BM268" s="1443"/>
      <c r="BN268" s="1443"/>
      <c r="BO268" s="1443"/>
      <c r="BP268" s="1443"/>
      <c r="BQ268" s="1443"/>
      <c r="BR268" s="1443"/>
      <c r="BS268" s="298">
        <f t="shared" si="47"/>
        <v>0</v>
      </c>
      <c r="BT268" s="323">
        <f>'O1'!AZ268</f>
        <v>0</v>
      </c>
      <c r="BU268" s="702" t="str">
        <f t="shared" si="38"/>
        <v>APROPRIAR O MACRO ITEM</v>
      </c>
      <c r="BV268" s="680" t="str">
        <f t="shared" si="39"/>
        <v/>
      </c>
      <c r="BW268" s="680" t="str">
        <f t="shared" si="40"/>
        <v xml:space="preserve"> </v>
      </c>
      <c r="BY268" s="668">
        <f>IF(BU268&lt;&gt;BW268,(IF(BS268=0,BL268*'Q3'!$CA$20,IF(BS268="R",BL268,0))),0)</f>
        <v>0</v>
      </c>
      <c r="BZ268" s="668">
        <f>IF(BU268&lt;&gt;BW268,(IF(BS268=0,BL268*'Q3'!$CA$21,IF(BS268="C",BL268,0))),0)</f>
        <v>0</v>
      </c>
      <c r="CA268" s="668">
        <f>IF(BU268&lt;&gt;BW268,(IF(BS268=0,BL268*'Q3'!$CA$22,IF(BS268="CF",BL268,0))),0)</f>
        <v>0</v>
      </c>
      <c r="CB268" s="668">
        <f>IF(BU268&lt;&gt;BW268,(IF(BS268=0,BL268*'Q3'!$CA$23,IF(BS268="F",BL268,0))),0)</f>
        <v>0</v>
      </c>
      <c r="CD268" s="274">
        <f>'O1'!BL268</f>
        <v>0</v>
      </c>
      <c r="CE268" s="127">
        <f t="shared" si="41"/>
        <v>0</v>
      </c>
      <c r="CF268" s="127">
        <f t="shared" si="42"/>
        <v>0</v>
      </c>
      <c r="CG268" s="127">
        <f t="shared" si="43"/>
        <v>0</v>
      </c>
      <c r="CH268" s="127">
        <f t="shared" si="44"/>
        <v>0</v>
      </c>
    </row>
    <row r="269" spans="2:86" ht="13.5" customHeight="1">
      <c r="B269" s="604">
        <f>'O1'!B269</f>
        <v>0</v>
      </c>
      <c r="C269" s="605"/>
      <c r="D269" s="605"/>
      <c r="E269" s="605"/>
      <c r="F269" s="605"/>
      <c r="G269" s="294">
        <f>'O1'!G269</f>
        <v>0</v>
      </c>
      <c r="H269" s="606"/>
      <c r="I269" s="606"/>
      <c r="J269" s="606"/>
      <c r="K269" s="606"/>
      <c r="L269" s="606"/>
      <c r="M269" s="606"/>
      <c r="N269" s="606"/>
      <c r="O269" s="606"/>
      <c r="P269" s="606"/>
      <c r="Q269" s="606"/>
      <c r="R269" s="606"/>
      <c r="S269" s="606"/>
      <c r="T269" s="606"/>
      <c r="U269" s="606"/>
      <c r="V269" s="606"/>
      <c r="W269" s="606"/>
      <c r="X269" s="606"/>
      <c r="Y269" s="606"/>
      <c r="Z269" s="606"/>
      <c r="AA269" s="606"/>
      <c r="AB269" s="606"/>
      <c r="AC269" s="268">
        <f>'O1'!AC269</f>
        <v>0</v>
      </c>
      <c r="AD269" s="268"/>
      <c r="AE269" s="268"/>
      <c r="AF269" s="266">
        <f>'O1'!BP269</f>
        <v>0</v>
      </c>
      <c r="AG269" s="266"/>
      <c r="AH269" s="266"/>
      <c r="AI269" s="266"/>
      <c r="AJ269" s="266"/>
      <c r="AK269" s="266">
        <f>'O2'!AK269</f>
        <v>0</v>
      </c>
      <c r="AL269" s="266"/>
      <c r="AM269" s="266"/>
      <c r="AN269" s="266"/>
      <c r="AO269" s="266"/>
      <c r="AP269" s="266"/>
      <c r="AQ269" s="266"/>
      <c r="AR269" s="353">
        <f t="shared" si="36"/>
        <v>0</v>
      </c>
      <c r="AS269" s="353"/>
      <c r="AT269" s="353"/>
      <c r="AU269" s="353"/>
      <c r="AV269" s="353"/>
      <c r="AW269" s="353"/>
      <c r="AX269" s="353"/>
      <c r="AY269" s="202">
        <f>'O1'!AY269</f>
        <v>0</v>
      </c>
      <c r="AZ269" s="598">
        <f t="shared" si="45"/>
        <v>0</v>
      </c>
      <c r="BA269" s="599"/>
      <c r="BB269" s="599"/>
      <c r="BC269" s="599"/>
      <c r="BD269" s="600"/>
      <c r="BE269" s="598">
        <f t="shared" si="46"/>
        <v>0</v>
      </c>
      <c r="BF269" s="599"/>
      <c r="BG269" s="599"/>
      <c r="BH269" s="599"/>
      <c r="BI269" s="599"/>
      <c r="BJ269" s="599"/>
      <c r="BK269" s="600"/>
      <c r="BL269" s="1443">
        <f t="shared" si="37"/>
        <v>0</v>
      </c>
      <c r="BM269" s="1443"/>
      <c r="BN269" s="1443"/>
      <c r="BO269" s="1443"/>
      <c r="BP269" s="1443"/>
      <c r="BQ269" s="1443"/>
      <c r="BR269" s="1443"/>
      <c r="BS269" s="298">
        <f t="shared" si="47"/>
        <v>0</v>
      </c>
      <c r="BT269" s="323">
        <f>'O1'!AZ269</f>
        <v>0</v>
      </c>
      <c r="BU269" s="702" t="str">
        <f t="shared" si="38"/>
        <v>APROPRIAR O MACRO ITEM</v>
      </c>
      <c r="BV269" s="680" t="str">
        <f t="shared" si="39"/>
        <v/>
      </c>
      <c r="BW269" s="680" t="str">
        <f t="shared" si="40"/>
        <v xml:space="preserve"> </v>
      </c>
      <c r="BY269" s="668">
        <f>IF(BU269&lt;&gt;BW269,(IF(BS269=0,BL269*'Q3'!$CA$20,IF(BS269="R",BL269,0))),0)</f>
        <v>0</v>
      </c>
      <c r="BZ269" s="668">
        <f>IF(BU269&lt;&gt;BW269,(IF(BS269=0,BL269*'Q3'!$CA$21,IF(BS269="C",BL269,0))),0)</f>
        <v>0</v>
      </c>
      <c r="CA269" s="668">
        <f>IF(BU269&lt;&gt;BW269,(IF(BS269=0,BL269*'Q3'!$CA$22,IF(BS269="CF",BL269,0))),0)</f>
        <v>0</v>
      </c>
      <c r="CB269" s="668">
        <f>IF(BU269&lt;&gt;BW269,(IF(BS269=0,BL269*'Q3'!$CA$23,IF(BS269="F",BL269,0))),0)</f>
        <v>0</v>
      </c>
      <c r="CD269" s="274">
        <f>'O1'!BL269</f>
        <v>0</v>
      </c>
      <c r="CE269" s="127">
        <f t="shared" si="41"/>
        <v>0</v>
      </c>
      <c r="CF269" s="127">
        <f t="shared" si="42"/>
        <v>0</v>
      </c>
      <c r="CG269" s="127">
        <f t="shared" si="43"/>
        <v>0</v>
      </c>
      <c r="CH269" s="127">
        <f t="shared" si="44"/>
        <v>0</v>
      </c>
    </row>
    <row r="270" spans="2:86" ht="13.5" customHeight="1">
      <c r="B270" s="604">
        <f>'O1'!B270</f>
        <v>0</v>
      </c>
      <c r="C270" s="605"/>
      <c r="D270" s="605"/>
      <c r="E270" s="605"/>
      <c r="F270" s="605"/>
      <c r="G270" s="294">
        <f>'O1'!G270</f>
        <v>0</v>
      </c>
      <c r="H270" s="606"/>
      <c r="I270" s="606"/>
      <c r="J270" s="606"/>
      <c r="K270" s="606"/>
      <c r="L270" s="606"/>
      <c r="M270" s="606"/>
      <c r="N270" s="606"/>
      <c r="O270" s="606"/>
      <c r="P270" s="606"/>
      <c r="Q270" s="606"/>
      <c r="R270" s="606"/>
      <c r="S270" s="606"/>
      <c r="T270" s="606"/>
      <c r="U270" s="606"/>
      <c r="V270" s="606"/>
      <c r="W270" s="606"/>
      <c r="X270" s="606"/>
      <c r="Y270" s="606"/>
      <c r="Z270" s="606"/>
      <c r="AA270" s="606"/>
      <c r="AB270" s="606"/>
      <c r="AC270" s="268">
        <f>'O1'!AC270</f>
        <v>0</v>
      </c>
      <c r="AD270" s="268"/>
      <c r="AE270" s="268"/>
      <c r="AF270" s="266">
        <f>'O1'!BP270</f>
        <v>0</v>
      </c>
      <c r="AG270" s="266"/>
      <c r="AH270" s="266"/>
      <c r="AI270" s="266"/>
      <c r="AJ270" s="266"/>
      <c r="AK270" s="266">
        <f>'O2'!AK270</f>
        <v>0</v>
      </c>
      <c r="AL270" s="266"/>
      <c r="AM270" s="266"/>
      <c r="AN270" s="266"/>
      <c r="AO270" s="266"/>
      <c r="AP270" s="266"/>
      <c r="AQ270" s="266"/>
      <c r="AR270" s="353">
        <f t="shared" si="36"/>
        <v>0</v>
      </c>
      <c r="AS270" s="353"/>
      <c r="AT270" s="353"/>
      <c r="AU270" s="353"/>
      <c r="AV270" s="353"/>
      <c r="AW270" s="353"/>
      <c r="AX270" s="353"/>
      <c r="AY270" s="202">
        <f>'O1'!AY270</f>
        <v>0</v>
      </c>
      <c r="AZ270" s="598">
        <f t="shared" si="45"/>
        <v>0</v>
      </c>
      <c r="BA270" s="599"/>
      <c r="BB270" s="599"/>
      <c r="BC270" s="599"/>
      <c r="BD270" s="600"/>
      <c r="BE270" s="598">
        <f t="shared" si="46"/>
        <v>0</v>
      </c>
      <c r="BF270" s="599"/>
      <c r="BG270" s="599"/>
      <c r="BH270" s="599"/>
      <c r="BI270" s="599"/>
      <c r="BJ270" s="599"/>
      <c r="BK270" s="600"/>
      <c r="BL270" s="1443">
        <f t="shared" si="37"/>
        <v>0</v>
      </c>
      <c r="BM270" s="1443"/>
      <c r="BN270" s="1443"/>
      <c r="BO270" s="1443"/>
      <c r="BP270" s="1443"/>
      <c r="BQ270" s="1443"/>
      <c r="BR270" s="1443"/>
      <c r="BS270" s="298">
        <f t="shared" si="47"/>
        <v>0</v>
      </c>
      <c r="BT270" s="323">
        <f>'O1'!AZ270</f>
        <v>0</v>
      </c>
      <c r="BU270" s="702" t="str">
        <f t="shared" si="38"/>
        <v>APROPRIAR O MACRO ITEM</v>
      </c>
      <c r="BV270" s="680" t="str">
        <f t="shared" si="39"/>
        <v/>
      </c>
      <c r="BW270" s="680" t="str">
        <f t="shared" si="40"/>
        <v xml:space="preserve"> </v>
      </c>
      <c r="BY270" s="668">
        <f>IF(BU270&lt;&gt;BW270,(IF(BS270=0,BL270*'Q3'!$CA$20,IF(BS270="R",BL270,0))),0)</f>
        <v>0</v>
      </c>
      <c r="BZ270" s="668">
        <f>IF(BU270&lt;&gt;BW270,(IF(BS270=0,BL270*'Q3'!$CA$21,IF(BS270="C",BL270,0))),0)</f>
        <v>0</v>
      </c>
      <c r="CA270" s="668">
        <f>IF(BU270&lt;&gt;BW270,(IF(BS270=0,BL270*'Q3'!$CA$22,IF(BS270="CF",BL270,0))),0)</f>
        <v>0</v>
      </c>
      <c r="CB270" s="668">
        <f>IF(BU270&lt;&gt;BW270,(IF(BS270=0,BL270*'Q3'!$CA$23,IF(BS270="F",BL270,0))),0)</f>
        <v>0</v>
      </c>
      <c r="CD270" s="274">
        <f>'O1'!BL270</f>
        <v>0</v>
      </c>
      <c r="CE270" s="127">
        <f t="shared" si="41"/>
        <v>0</v>
      </c>
      <c r="CF270" s="127">
        <f t="shared" si="42"/>
        <v>0</v>
      </c>
      <c r="CG270" s="127">
        <f t="shared" si="43"/>
        <v>0</v>
      </c>
      <c r="CH270" s="127">
        <f t="shared" si="44"/>
        <v>0</v>
      </c>
    </row>
    <row r="271" spans="2:86" ht="13.5" customHeight="1">
      <c r="B271" s="604">
        <f>'O1'!B271</f>
        <v>0</v>
      </c>
      <c r="C271" s="605"/>
      <c r="D271" s="605"/>
      <c r="E271" s="605"/>
      <c r="F271" s="605"/>
      <c r="G271" s="294">
        <f>'O1'!G271</f>
        <v>0</v>
      </c>
      <c r="H271" s="606"/>
      <c r="I271" s="606"/>
      <c r="J271" s="606"/>
      <c r="K271" s="606"/>
      <c r="L271" s="606"/>
      <c r="M271" s="606"/>
      <c r="N271" s="606"/>
      <c r="O271" s="606"/>
      <c r="P271" s="606"/>
      <c r="Q271" s="606"/>
      <c r="R271" s="606"/>
      <c r="S271" s="606"/>
      <c r="T271" s="606"/>
      <c r="U271" s="606"/>
      <c r="V271" s="606"/>
      <c r="W271" s="606"/>
      <c r="X271" s="606"/>
      <c r="Y271" s="606"/>
      <c r="Z271" s="606"/>
      <c r="AA271" s="606"/>
      <c r="AB271" s="606"/>
      <c r="AC271" s="268">
        <f>'O1'!AC271</f>
        <v>0</v>
      </c>
      <c r="AD271" s="268"/>
      <c r="AE271" s="268"/>
      <c r="AF271" s="266">
        <f>'O1'!BP271</f>
        <v>0</v>
      </c>
      <c r="AG271" s="266"/>
      <c r="AH271" s="266"/>
      <c r="AI271" s="266"/>
      <c r="AJ271" s="266"/>
      <c r="AK271" s="266">
        <f>'O2'!AK271</f>
        <v>0</v>
      </c>
      <c r="AL271" s="266"/>
      <c r="AM271" s="266"/>
      <c r="AN271" s="266"/>
      <c r="AO271" s="266"/>
      <c r="AP271" s="266"/>
      <c r="AQ271" s="266"/>
      <c r="AR271" s="353">
        <f t="shared" ref="AR271:AR315" si="48">IF(CE271=0,(SUMIF($BU$15:$BU$318,B271,$CE$15:$CE$318)),CE271)</f>
        <v>0</v>
      </c>
      <c r="AS271" s="353"/>
      <c r="AT271" s="353"/>
      <c r="AU271" s="353"/>
      <c r="AV271" s="353"/>
      <c r="AW271" s="353"/>
      <c r="AX271" s="353"/>
      <c r="AY271" s="202">
        <f>'O1'!AY271</f>
        <v>0</v>
      </c>
      <c r="AZ271" s="598">
        <f t="shared" si="45"/>
        <v>0</v>
      </c>
      <c r="BA271" s="599"/>
      <c r="BB271" s="599"/>
      <c r="BC271" s="599"/>
      <c r="BD271" s="600"/>
      <c r="BE271" s="598">
        <f t="shared" si="46"/>
        <v>0</v>
      </c>
      <c r="BF271" s="599"/>
      <c r="BG271" s="599"/>
      <c r="BH271" s="599"/>
      <c r="BI271" s="599"/>
      <c r="BJ271" s="599"/>
      <c r="BK271" s="600"/>
      <c r="BL271" s="1443">
        <f t="shared" ref="BL271:BL315" si="49">IF(CH271=0,(SUMIF($BU$15:$BU$318,B271,$CH$15:$CH$318)),CH271)</f>
        <v>0</v>
      </c>
      <c r="BM271" s="1443"/>
      <c r="BN271" s="1443"/>
      <c r="BO271" s="1443"/>
      <c r="BP271" s="1443"/>
      <c r="BQ271" s="1443"/>
      <c r="BR271" s="1443"/>
      <c r="BS271" s="298">
        <f t="shared" si="47"/>
        <v>0</v>
      </c>
      <c r="BT271" s="323">
        <f>'O1'!AZ271</f>
        <v>0</v>
      </c>
      <c r="BU271" s="702" t="str">
        <f t="shared" ref="BU271:BU315" si="50">IF(B271=0,BU270,IF(ISNONTEXT(B271)=TRUE,INT(B271),INT(LEFT(B271,FIND(".",B271)-1))))</f>
        <v>APROPRIAR O MACRO ITEM</v>
      </c>
      <c r="BV271" s="680" t="str">
        <f t="shared" ref="BV271:BV315" si="51">IF(BV272=1,1,IF(B271&lt;&gt;0,1,IF(G271&lt;&gt;0,1,IF(AC271&lt;&gt;0,1,IF(AF271&lt;&gt;0,1,"")))))</f>
        <v/>
      </c>
      <c r="BW271" s="680" t="str">
        <f t="shared" si="40"/>
        <v xml:space="preserve"> </v>
      </c>
      <c r="BY271" s="668">
        <f>IF(BU271&lt;&gt;BW271,(IF(BS271=0,BL271*'Q3'!$CA$20,IF(BS271="R",BL271,0))),0)</f>
        <v>0</v>
      </c>
      <c r="BZ271" s="668">
        <f>IF(BU271&lt;&gt;BW271,(IF(BS271=0,BL271*'Q3'!$CA$21,IF(BS271="C",BL271,0))),0)</f>
        <v>0</v>
      </c>
      <c r="CA271" s="668">
        <f>IF(BU271&lt;&gt;BW271,(IF(BS271=0,BL271*'Q3'!$CA$22,IF(BS271="CF",BL271,0))),0)</f>
        <v>0</v>
      </c>
      <c r="CB271" s="668">
        <f>IF(BU271&lt;&gt;BW271,(IF(BS271=0,BL271*'Q3'!$CA$23,IF(BS271="F",BL271,0))),0)</f>
        <v>0</v>
      </c>
      <c r="CD271" s="274">
        <f>'O1'!BL271</f>
        <v>0</v>
      </c>
      <c r="CE271" s="127">
        <f t="shared" si="41"/>
        <v>0</v>
      </c>
      <c r="CF271" s="127">
        <f t="shared" si="42"/>
        <v>0</v>
      </c>
      <c r="CG271" s="127">
        <f t="shared" si="43"/>
        <v>0</v>
      </c>
      <c r="CH271" s="127">
        <f t="shared" si="44"/>
        <v>0</v>
      </c>
    </row>
    <row r="272" spans="2:86" ht="13.5" customHeight="1">
      <c r="B272" s="604">
        <f>'O1'!B272</f>
        <v>0</v>
      </c>
      <c r="C272" s="605"/>
      <c r="D272" s="605"/>
      <c r="E272" s="605"/>
      <c r="F272" s="605"/>
      <c r="G272" s="294">
        <f>'O1'!G272</f>
        <v>0</v>
      </c>
      <c r="H272" s="606"/>
      <c r="I272" s="606"/>
      <c r="J272" s="606"/>
      <c r="K272" s="606"/>
      <c r="L272" s="606"/>
      <c r="M272" s="606"/>
      <c r="N272" s="606"/>
      <c r="O272" s="606"/>
      <c r="P272" s="606"/>
      <c r="Q272" s="606"/>
      <c r="R272" s="606"/>
      <c r="S272" s="606"/>
      <c r="T272" s="606"/>
      <c r="U272" s="606"/>
      <c r="V272" s="606"/>
      <c r="W272" s="606"/>
      <c r="X272" s="606"/>
      <c r="Y272" s="606"/>
      <c r="Z272" s="606"/>
      <c r="AA272" s="606"/>
      <c r="AB272" s="606"/>
      <c r="AC272" s="268">
        <f>'O1'!AC272</f>
        <v>0</v>
      </c>
      <c r="AD272" s="268"/>
      <c r="AE272" s="268"/>
      <c r="AF272" s="266">
        <f>'O1'!BP272</f>
        <v>0</v>
      </c>
      <c r="AG272" s="266"/>
      <c r="AH272" s="266"/>
      <c r="AI272" s="266"/>
      <c r="AJ272" s="266"/>
      <c r="AK272" s="266">
        <f>'O2'!AK272</f>
        <v>0</v>
      </c>
      <c r="AL272" s="266"/>
      <c r="AM272" s="266"/>
      <c r="AN272" s="266"/>
      <c r="AO272" s="266"/>
      <c r="AP272" s="266"/>
      <c r="AQ272" s="266"/>
      <c r="AR272" s="353">
        <f t="shared" si="48"/>
        <v>0</v>
      </c>
      <c r="AS272" s="353"/>
      <c r="AT272" s="353"/>
      <c r="AU272" s="353"/>
      <c r="AV272" s="353"/>
      <c r="AW272" s="353"/>
      <c r="AX272" s="353"/>
      <c r="AY272" s="202">
        <f>'O1'!AY272</f>
        <v>0</v>
      </c>
      <c r="AZ272" s="598">
        <f t="shared" si="45"/>
        <v>0</v>
      </c>
      <c r="BA272" s="599"/>
      <c r="BB272" s="599"/>
      <c r="BC272" s="599"/>
      <c r="BD272" s="600"/>
      <c r="BE272" s="598">
        <f t="shared" si="46"/>
        <v>0</v>
      </c>
      <c r="BF272" s="599"/>
      <c r="BG272" s="599"/>
      <c r="BH272" s="599"/>
      <c r="BI272" s="599"/>
      <c r="BJ272" s="599"/>
      <c r="BK272" s="600"/>
      <c r="BL272" s="1443">
        <f t="shared" si="49"/>
        <v>0</v>
      </c>
      <c r="BM272" s="1443"/>
      <c r="BN272" s="1443"/>
      <c r="BO272" s="1443"/>
      <c r="BP272" s="1443"/>
      <c r="BQ272" s="1443"/>
      <c r="BR272" s="1443"/>
      <c r="BS272" s="298">
        <f t="shared" si="47"/>
        <v>0</v>
      </c>
      <c r="BT272" s="323">
        <f>'O1'!AZ272</f>
        <v>0</v>
      </c>
      <c r="BU272" s="702" t="str">
        <f t="shared" si="50"/>
        <v>APROPRIAR O MACRO ITEM</v>
      </c>
      <c r="BV272" s="680" t="str">
        <f t="shared" si="51"/>
        <v/>
      </c>
      <c r="BW272" s="680" t="str">
        <f t="shared" ref="BW272:BW314" si="52">IF(BU272=0," ",IF(BU272&lt;&gt;BU271,BU272," "))</f>
        <v xml:space="preserve"> </v>
      </c>
      <c r="BY272" s="668">
        <f>IF(BU272&lt;&gt;BW272,(IF(BS272=0,BL272*'Q3'!$CA$20,IF(BS272="R",BL272,0))),0)</f>
        <v>0</v>
      </c>
      <c r="BZ272" s="668">
        <f>IF(BU272&lt;&gt;BW272,(IF(BS272=0,BL272*'Q3'!$CA$21,IF(BS272="C",BL272,0))),0)</f>
        <v>0</v>
      </c>
      <c r="CA272" s="668">
        <f>IF(BU272&lt;&gt;BW272,(IF(BS272=0,BL272*'Q3'!$CA$22,IF(BS272="CF",BL272,0))),0)</f>
        <v>0</v>
      </c>
      <c r="CB272" s="668">
        <f>IF(BU272&lt;&gt;BW272,(IF(BS272=0,BL272*'Q3'!$CA$23,IF(BS272="F",BL272,0))),0)</f>
        <v>0</v>
      </c>
      <c r="CD272" s="274">
        <f>'O1'!BL272</f>
        <v>0</v>
      </c>
      <c r="CE272" s="127">
        <f t="shared" ref="CE272:CE318" si="53">ROUND(AF272*AK272,2)</f>
        <v>0</v>
      </c>
      <c r="CF272" s="127">
        <f t="shared" ref="CF272:CF318" si="54">ROUND(AZ272,2)</f>
        <v>0</v>
      </c>
      <c r="CG272" s="127">
        <f t="shared" ref="CG272:CG318" si="55">ROUND(BE272,2)</f>
        <v>0</v>
      </c>
      <c r="CH272" s="127">
        <f t="shared" ref="CH272:CH318" si="56">ROUND(AZ272*BE272,2)</f>
        <v>0</v>
      </c>
    </row>
    <row r="273" spans="2:86" ht="13.5" customHeight="1">
      <c r="B273" s="604">
        <f>'O1'!B273</f>
        <v>0</v>
      </c>
      <c r="C273" s="605"/>
      <c r="D273" s="605"/>
      <c r="E273" s="605"/>
      <c r="F273" s="605"/>
      <c r="G273" s="294">
        <f>'O1'!G273</f>
        <v>0</v>
      </c>
      <c r="H273" s="606"/>
      <c r="I273" s="606"/>
      <c r="J273" s="606"/>
      <c r="K273" s="606"/>
      <c r="L273" s="606"/>
      <c r="M273" s="606"/>
      <c r="N273" s="606"/>
      <c r="O273" s="606"/>
      <c r="P273" s="606"/>
      <c r="Q273" s="606"/>
      <c r="R273" s="606"/>
      <c r="S273" s="606"/>
      <c r="T273" s="606"/>
      <c r="U273" s="606"/>
      <c r="V273" s="606"/>
      <c r="W273" s="606"/>
      <c r="X273" s="606"/>
      <c r="Y273" s="606"/>
      <c r="Z273" s="606"/>
      <c r="AA273" s="606"/>
      <c r="AB273" s="606"/>
      <c r="AC273" s="268">
        <f>'O1'!AC273</f>
        <v>0</v>
      </c>
      <c r="AD273" s="268"/>
      <c r="AE273" s="268"/>
      <c r="AF273" s="266">
        <f>'O1'!BP273</f>
        <v>0</v>
      </c>
      <c r="AG273" s="266"/>
      <c r="AH273" s="266"/>
      <c r="AI273" s="266"/>
      <c r="AJ273" s="266"/>
      <c r="AK273" s="266">
        <f>'O2'!AK273</f>
        <v>0</v>
      </c>
      <c r="AL273" s="266"/>
      <c r="AM273" s="266"/>
      <c r="AN273" s="266"/>
      <c r="AO273" s="266"/>
      <c r="AP273" s="266"/>
      <c r="AQ273" s="266"/>
      <c r="AR273" s="353">
        <f t="shared" si="48"/>
        <v>0</v>
      </c>
      <c r="AS273" s="353"/>
      <c r="AT273" s="353"/>
      <c r="AU273" s="353"/>
      <c r="AV273" s="353"/>
      <c r="AW273" s="353"/>
      <c r="AX273" s="353"/>
      <c r="AY273" s="202">
        <f>'O1'!AY273</f>
        <v>0</v>
      </c>
      <c r="AZ273" s="598">
        <f t="shared" ref="AZ273:AZ315" si="57">AF273</f>
        <v>0</v>
      </c>
      <c r="BA273" s="599"/>
      <c r="BB273" s="599"/>
      <c r="BC273" s="599"/>
      <c r="BD273" s="600"/>
      <c r="BE273" s="598">
        <f t="shared" ref="BE273:BE315" si="58">AK273</f>
        <v>0</v>
      </c>
      <c r="BF273" s="599"/>
      <c r="BG273" s="599"/>
      <c r="BH273" s="599"/>
      <c r="BI273" s="599"/>
      <c r="BJ273" s="599"/>
      <c r="BK273" s="600"/>
      <c r="BL273" s="1443">
        <f t="shared" si="49"/>
        <v>0</v>
      </c>
      <c r="BM273" s="1443"/>
      <c r="BN273" s="1443"/>
      <c r="BO273" s="1443"/>
      <c r="BP273" s="1443"/>
      <c r="BQ273" s="1443"/>
      <c r="BR273" s="1443"/>
      <c r="BS273" s="298">
        <f t="shared" ref="BS273:BS314" si="59">AY273</f>
        <v>0</v>
      </c>
      <c r="BT273" s="323">
        <f>'O1'!AZ273</f>
        <v>0</v>
      </c>
      <c r="BU273" s="702" t="str">
        <f t="shared" si="50"/>
        <v>APROPRIAR O MACRO ITEM</v>
      </c>
      <c r="BV273" s="680" t="str">
        <f t="shared" si="51"/>
        <v/>
      </c>
      <c r="BW273" s="680" t="str">
        <f t="shared" si="52"/>
        <v xml:space="preserve"> </v>
      </c>
      <c r="BY273" s="668">
        <f>IF(BU273&lt;&gt;BW273,(IF(BS273=0,BL273*'Q3'!$CA$20,IF(BS273="R",BL273,0))),0)</f>
        <v>0</v>
      </c>
      <c r="BZ273" s="668">
        <f>IF(BU273&lt;&gt;BW273,(IF(BS273=0,BL273*'Q3'!$CA$21,IF(BS273="C",BL273,0))),0)</f>
        <v>0</v>
      </c>
      <c r="CA273" s="668">
        <f>IF(BU273&lt;&gt;BW273,(IF(BS273=0,BL273*'Q3'!$CA$22,IF(BS273="CF",BL273,0))),0)</f>
        <v>0</v>
      </c>
      <c r="CB273" s="668">
        <f>IF(BU273&lt;&gt;BW273,(IF(BS273=0,BL273*'Q3'!$CA$23,IF(BS273="F",BL273,0))),0)</f>
        <v>0</v>
      </c>
      <c r="CD273" s="274">
        <f>'O1'!BL273</f>
        <v>0</v>
      </c>
      <c r="CE273" s="127">
        <f t="shared" si="53"/>
        <v>0</v>
      </c>
      <c r="CF273" s="127">
        <f t="shared" si="54"/>
        <v>0</v>
      </c>
      <c r="CG273" s="127">
        <f t="shared" si="55"/>
        <v>0</v>
      </c>
      <c r="CH273" s="127">
        <f t="shared" si="56"/>
        <v>0</v>
      </c>
    </row>
    <row r="274" spans="2:86" ht="13.5" customHeight="1">
      <c r="B274" s="604">
        <f>'O1'!B274</f>
        <v>0</v>
      </c>
      <c r="C274" s="605"/>
      <c r="D274" s="605"/>
      <c r="E274" s="605"/>
      <c r="F274" s="605"/>
      <c r="G274" s="294">
        <f>'O1'!G274</f>
        <v>0</v>
      </c>
      <c r="H274" s="606"/>
      <c r="I274" s="606"/>
      <c r="J274" s="606"/>
      <c r="K274" s="606"/>
      <c r="L274" s="606"/>
      <c r="M274" s="606"/>
      <c r="N274" s="606"/>
      <c r="O274" s="606"/>
      <c r="P274" s="606"/>
      <c r="Q274" s="606"/>
      <c r="R274" s="606"/>
      <c r="S274" s="606"/>
      <c r="T274" s="606"/>
      <c r="U274" s="606"/>
      <c r="V274" s="606"/>
      <c r="W274" s="606"/>
      <c r="X274" s="606"/>
      <c r="Y274" s="606"/>
      <c r="Z274" s="606"/>
      <c r="AA274" s="606"/>
      <c r="AB274" s="606"/>
      <c r="AC274" s="268">
        <f>'O1'!AC274</f>
        <v>0</v>
      </c>
      <c r="AD274" s="268"/>
      <c r="AE274" s="268"/>
      <c r="AF274" s="266">
        <f>'O1'!BP274</f>
        <v>0</v>
      </c>
      <c r="AG274" s="266"/>
      <c r="AH274" s="266"/>
      <c r="AI274" s="266"/>
      <c r="AJ274" s="266"/>
      <c r="AK274" s="266">
        <f>'O2'!AK274</f>
        <v>0</v>
      </c>
      <c r="AL274" s="266"/>
      <c r="AM274" s="266"/>
      <c r="AN274" s="266"/>
      <c r="AO274" s="266"/>
      <c r="AP274" s="266"/>
      <c r="AQ274" s="266"/>
      <c r="AR274" s="353">
        <f t="shared" si="48"/>
        <v>0</v>
      </c>
      <c r="AS274" s="353"/>
      <c r="AT274" s="353"/>
      <c r="AU274" s="353"/>
      <c r="AV274" s="353"/>
      <c r="AW274" s="353"/>
      <c r="AX274" s="353"/>
      <c r="AY274" s="202">
        <f>'O1'!AY274</f>
        <v>0</v>
      </c>
      <c r="AZ274" s="598">
        <f t="shared" si="57"/>
        <v>0</v>
      </c>
      <c r="BA274" s="599"/>
      <c r="BB274" s="599"/>
      <c r="BC274" s="599"/>
      <c r="BD274" s="600"/>
      <c r="BE274" s="598">
        <f t="shared" si="58"/>
        <v>0</v>
      </c>
      <c r="BF274" s="599"/>
      <c r="BG274" s="599"/>
      <c r="BH274" s="599"/>
      <c r="BI274" s="599"/>
      <c r="BJ274" s="599"/>
      <c r="BK274" s="600"/>
      <c r="BL274" s="1443">
        <f t="shared" si="49"/>
        <v>0</v>
      </c>
      <c r="BM274" s="1443"/>
      <c r="BN274" s="1443"/>
      <c r="BO274" s="1443"/>
      <c r="BP274" s="1443"/>
      <c r="BQ274" s="1443"/>
      <c r="BR274" s="1443"/>
      <c r="BS274" s="298">
        <f t="shared" si="59"/>
        <v>0</v>
      </c>
      <c r="BT274" s="323">
        <f>'O1'!AZ274</f>
        <v>0</v>
      </c>
      <c r="BU274" s="702" t="str">
        <f t="shared" si="50"/>
        <v>APROPRIAR O MACRO ITEM</v>
      </c>
      <c r="BV274" s="680" t="str">
        <f t="shared" si="51"/>
        <v/>
      </c>
      <c r="BW274" s="680" t="str">
        <f t="shared" si="52"/>
        <v xml:space="preserve"> </v>
      </c>
      <c r="BY274" s="668">
        <f>IF(BU274&lt;&gt;BW274,(IF(BS274=0,BL274*'Q3'!$CA$20,IF(BS274="R",BL274,0))),0)</f>
        <v>0</v>
      </c>
      <c r="BZ274" s="668">
        <f>IF(BU274&lt;&gt;BW274,(IF(BS274=0,BL274*'Q3'!$CA$21,IF(BS274="C",BL274,0))),0)</f>
        <v>0</v>
      </c>
      <c r="CA274" s="668">
        <f>IF(BU274&lt;&gt;BW274,(IF(BS274=0,BL274*'Q3'!$CA$22,IF(BS274="CF",BL274,0))),0)</f>
        <v>0</v>
      </c>
      <c r="CB274" s="668">
        <f>IF(BU274&lt;&gt;BW274,(IF(BS274=0,BL274*'Q3'!$CA$23,IF(BS274="F",BL274,0))),0)</f>
        <v>0</v>
      </c>
      <c r="CD274" s="274">
        <f>'O1'!BL274</f>
        <v>0</v>
      </c>
      <c r="CE274" s="127">
        <f t="shared" si="53"/>
        <v>0</v>
      </c>
      <c r="CF274" s="127">
        <f t="shared" si="54"/>
        <v>0</v>
      </c>
      <c r="CG274" s="127">
        <f t="shared" si="55"/>
        <v>0</v>
      </c>
      <c r="CH274" s="127">
        <f t="shared" si="56"/>
        <v>0</v>
      </c>
    </row>
    <row r="275" spans="2:86" ht="13.5" customHeight="1">
      <c r="B275" s="604">
        <f>'O1'!B275</f>
        <v>0</v>
      </c>
      <c r="C275" s="605"/>
      <c r="D275" s="605"/>
      <c r="E275" s="605"/>
      <c r="F275" s="605"/>
      <c r="G275" s="294">
        <f>'O1'!G275</f>
        <v>0</v>
      </c>
      <c r="H275" s="606"/>
      <c r="I275" s="606"/>
      <c r="J275" s="606"/>
      <c r="K275" s="606"/>
      <c r="L275" s="606"/>
      <c r="M275" s="606"/>
      <c r="N275" s="606"/>
      <c r="O275" s="606"/>
      <c r="P275" s="606"/>
      <c r="Q275" s="606"/>
      <c r="R275" s="606"/>
      <c r="S275" s="606"/>
      <c r="T275" s="606"/>
      <c r="U275" s="606"/>
      <c r="V275" s="606"/>
      <c r="W275" s="606"/>
      <c r="X275" s="606"/>
      <c r="Y275" s="606"/>
      <c r="Z275" s="606"/>
      <c r="AA275" s="606"/>
      <c r="AB275" s="606"/>
      <c r="AC275" s="268">
        <f>'O1'!AC275</f>
        <v>0</v>
      </c>
      <c r="AD275" s="268"/>
      <c r="AE275" s="268"/>
      <c r="AF275" s="266">
        <f>'O1'!BP275</f>
        <v>0</v>
      </c>
      <c r="AG275" s="266"/>
      <c r="AH275" s="266"/>
      <c r="AI275" s="266"/>
      <c r="AJ275" s="266"/>
      <c r="AK275" s="266">
        <f>'O2'!AK275</f>
        <v>0</v>
      </c>
      <c r="AL275" s="266"/>
      <c r="AM275" s="266"/>
      <c r="AN275" s="266"/>
      <c r="AO275" s="266"/>
      <c r="AP275" s="266"/>
      <c r="AQ275" s="266"/>
      <c r="AR275" s="353">
        <f t="shared" si="48"/>
        <v>0</v>
      </c>
      <c r="AS275" s="353"/>
      <c r="AT275" s="353"/>
      <c r="AU275" s="353"/>
      <c r="AV275" s="353"/>
      <c r="AW275" s="353"/>
      <c r="AX275" s="353"/>
      <c r="AY275" s="202">
        <f>'O1'!AY275</f>
        <v>0</v>
      </c>
      <c r="AZ275" s="598">
        <f t="shared" si="57"/>
        <v>0</v>
      </c>
      <c r="BA275" s="599"/>
      <c r="BB275" s="599"/>
      <c r="BC275" s="599"/>
      <c r="BD275" s="600"/>
      <c r="BE275" s="598">
        <f t="shared" si="58"/>
        <v>0</v>
      </c>
      <c r="BF275" s="599"/>
      <c r="BG275" s="599"/>
      <c r="BH275" s="599"/>
      <c r="BI275" s="599"/>
      <c r="BJ275" s="599"/>
      <c r="BK275" s="600"/>
      <c r="BL275" s="1443">
        <f t="shared" si="49"/>
        <v>0</v>
      </c>
      <c r="BM275" s="1443"/>
      <c r="BN275" s="1443"/>
      <c r="BO275" s="1443"/>
      <c r="BP275" s="1443"/>
      <c r="BQ275" s="1443"/>
      <c r="BR275" s="1443"/>
      <c r="BS275" s="298">
        <f t="shared" si="59"/>
        <v>0</v>
      </c>
      <c r="BT275" s="323">
        <f>'O1'!AZ275</f>
        <v>0</v>
      </c>
      <c r="BU275" s="702" t="str">
        <f t="shared" si="50"/>
        <v>APROPRIAR O MACRO ITEM</v>
      </c>
      <c r="BV275" s="680" t="str">
        <f t="shared" si="51"/>
        <v/>
      </c>
      <c r="BW275" s="680" t="str">
        <f t="shared" si="52"/>
        <v xml:space="preserve"> </v>
      </c>
      <c r="BY275" s="668">
        <f>IF(BU275&lt;&gt;BW275,(IF(BS275=0,BL275*'Q3'!$CA$20,IF(BS275="R",BL275,0))),0)</f>
        <v>0</v>
      </c>
      <c r="BZ275" s="668">
        <f>IF(BU275&lt;&gt;BW275,(IF(BS275=0,BL275*'Q3'!$CA$21,IF(BS275="C",BL275,0))),0)</f>
        <v>0</v>
      </c>
      <c r="CA275" s="668">
        <f>IF(BU275&lt;&gt;BW275,(IF(BS275=0,BL275*'Q3'!$CA$22,IF(BS275="CF",BL275,0))),0)</f>
        <v>0</v>
      </c>
      <c r="CB275" s="668">
        <f>IF(BU275&lt;&gt;BW275,(IF(BS275=0,BL275*'Q3'!$CA$23,IF(BS275="F",BL275,0))),0)</f>
        <v>0</v>
      </c>
      <c r="CD275" s="274">
        <f>'O1'!BL275</f>
        <v>0</v>
      </c>
      <c r="CE275" s="127">
        <f t="shared" si="53"/>
        <v>0</v>
      </c>
      <c r="CF275" s="127">
        <f t="shared" si="54"/>
        <v>0</v>
      </c>
      <c r="CG275" s="127">
        <f t="shared" si="55"/>
        <v>0</v>
      </c>
      <c r="CH275" s="127">
        <f t="shared" si="56"/>
        <v>0</v>
      </c>
    </row>
    <row r="276" spans="2:86" ht="13.5" customHeight="1">
      <c r="B276" s="604">
        <f>'O1'!B276</f>
        <v>0</v>
      </c>
      <c r="C276" s="605"/>
      <c r="D276" s="605"/>
      <c r="E276" s="605"/>
      <c r="F276" s="605"/>
      <c r="G276" s="294">
        <f>'O1'!G276</f>
        <v>0</v>
      </c>
      <c r="H276" s="606"/>
      <c r="I276" s="606"/>
      <c r="J276" s="606"/>
      <c r="K276" s="606"/>
      <c r="L276" s="606"/>
      <c r="M276" s="606"/>
      <c r="N276" s="606"/>
      <c r="O276" s="606"/>
      <c r="P276" s="606"/>
      <c r="Q276" s="606"/>
      <c r="R276" s="606"/>
      <c r="S276" s="606"/>
      <c r="T276" s="606"/>
      <c r="U276" s="606"/>
      <c r="V276" s="606"/>
      <c r="W276" s="606"/>
      <c r="X276" s="606"/>
      <c r="Y276" s="606"/>
      <c r="Z276" s="606"/>
      <c r="AA276" s="606"/>
      <c r="AB276" s="606"/>
      <c r="AC276" s="268">
        <f>'O1'!AC276</f>
        <v>0</v>
      </c>
      <c r="AD276" s="268"/>
      <c r="AE276" s="268"/>
      <c r="AF276" s="266">
        <f>'O1'!BP276</f>
        <v>0</v>
      </c>
      <c r="AG276" s="266"/>
      <c r="AH276" s="266"/>
      <c r="AI276" s="266"/>
      <c r="AJ276" s="266"/>
      <c r="AK276" s="266">
        <f>'O2'!AK276</f>
        <v>0</v>
      </c>
      <c r="AL276" s="266"/>
      <c r="AM276" s="266"/>
      <c r="AN276" s="266"/>
      <c r="AO276" s="266"/>
      <c r="AP276" s="266"/>
      <c r="AQ276" s="266"/>
      <c r="AR276" s="353">
        <f t="shared" si="48"/>
        <v>0</v>
      </c>
      <c r="AS276" s="353"/>
      <c r="AT276" s="353"/>
      <c r="AU276" s="353"/>
      <c r="AV276" s="353"/>
      <c r="AW276" s="353"/>
      <c r="AX276" s="353"/>
      <c r="AY276" s="202">
        <f>'O1'!AY276</f>
        <v>0</v>
      </c>
      <c r="AZ276" s="598">
        <f t="shared" si="57"/>
        <v>0</v>
      </c>
      <c r="BA276" s="599"/>
      <c r="BB276" s="599"/>
      <c r="BC276" s="599"/>
      <c r="BD276" s="600"/>
      <c r="BE276" s="598">
        <f t="shared" si="58"/>
        <v>0</v>
      </c>
      <c r="BF276" s="599"/>
      <c r="BG276" s="599"/>
      <c r="BH276" s="599"/>
      <c r="BI276" s="599"/>
      <c r="BJ276" s="599"/>
      <c r="BK276" s="600"/>
      <c r="BL276" s="1443">
        <f t="shared" si="49"/>
        <v>0</v>
      </c>
      <c r="BM276" s="1443"/>
      <c r="BN276" s="1443"/>
      <c r="BO276" s="1443"/>
      <c r="BP276" s="1443"/>
      <c r="BQ276" s="1443"/>
      <c r="BR276" s="1443"/>
      <c r="BS276" s="298">
        <f t="shared" si="59"/>
        <v>0</v>
      </c>
      <c r="BT276" s="323">
        <f>'O1'!AZ276</f>
        <v>0</v>
      </c>
      <c r="BU276" s="702" t="str">
        <f t="shared" si="50"/>
        <v>APROPRIAR O MACRO ITEM</v>
      </c>
      <c r="BV276" s="680" t="str">
        <f t="shared" si="51"/>
        <v/>
      </c>
      <c r="BW276" s="680" t="str">
        <f t="shared" si="52"/>
        <v xml:space="preserve"> </v>
      </c>
      <c r="BY276" s="668">
        <f>IF(BU276&lt;&gt;BW276,(IF(BS276=0,BL276*'Q3'!$CA$20,IF(BS276="R",BL276,0))),0)</f>
        <v>0</v>
      </c>
      <c r="BZ276" s="668">
        <f>IF(BU276&lt;&gt;BW276,(IF(BS276=0,BL276*'Q3'!$CA$21,IF(BS276="C",BL276,0))),0)</f>
        <v>0</v>
      </c>
      <c r="CA276" s="668">
        <f>IF(BU276&lt;&gt;BW276,(IF(BS276=0,BL276*'Q3'!$CA$22,IF(BS276="CF",BL276,0))),0)</f>
        <v>0</v>
      </c>
      <c r="CB276" s="668">
        <f>IF(BU276&lt;&gt;BW276,(IF(BS276=0,BL276*'Q3'!$CA$23,IF(BS276="F",BL276,0))),0)</f>
        <v>0</v>
      </c>
      <c r="CD276" s="274">
        <f>'O1'!BL276</f>
        <v>0</v>
      </c>
      <c r="CE276" s="127">
        <f t="shared" si="53"/>
        <v>0</v>
      </c>
      <c r="CF276" s="127">
        <f t="shared" si="54"/>
        <v>0</v>
      </c>
      <c r="CG276" s="127">
        <f t="shared" si="55"/>
        <v>0</v>
      </c>
      <c r="CH276" s="127">
        <f t="shared" si="56"/>
        <v>0</v>
      </c>
    </row>
    <row r="277" spans="2:86" ht="13.5" customHeight="1">
      <c r="B277" s="604">
        <f>'O1'!B277</f>
        <v>0</v>
      </c>
      <c r="C277" s="605"/>
      <c r="D277" s="605"/>
      <c r="E277" s="605"/>
      <c r="F277" s="605"/>
      <c r="G277" s="294">
        <f>'O1'!G277</f>
        <v>0</v>
      </c>
      <c r="H277" s="606"/>
      <c r="I277" s="606"/>
      <c r="J277" s="606"/>
      <c r="K277" s="606"/>
      <c r="L277" s="606"/>
      <c r="M277" s="606"/>
      <c r="N277" s="606"/>
      <c r="O277" s="606"/>
      <c r="P277" s="606"/>
      <c r="Q277" s="606"/>
      <c r="R277" s="606"/>
      <c r="S277" s="606"/>
      <c r="T277" s="606"/>
      <c r="U277" s="606"/>
      <c r="V277" s="606"/>
      <c r="W277" s="606"/>
      <c r="X277" s="606"/>
      <c r="Y277" s="606"/>
      <c r="Z277" s="606"/>
      <c r="AA277" s="606"/>
      <c r="AB277" s="606"/>
      <c r="AC277" s="268">
        <f>'O1'!AC277</f>
        <v>0</v>
      </c>
      <c r="AD277" s="268"/>
      <c r="AE277" s="268"/>
      <c r="AF277" s="266">
        <f>'O1'!BP277</f>
        <v>0</v>
      </c>
      <c r="AG277" s="266"/>
      <c r="AH277" s="266"/>
      <c r="AI277" s="266"/>
      <c r="AJ277" s="266"/>
      <c r="AK277" s="266">
        <f>'O2'!AK277</f>
        <v>0</v>
      </c>
      <c r="AL277" s="266"/>
      <c r="AM277" s="266"/>
      <c r="AN277" s="266"/>
      <c r="AO277" s="266"/>
      <c r="AP277" s="266"/>
      <c r="AQ277" s="266"/>
      <c r="AR277" s="353">
        <f t="shared" si="48"/>
        <v>0</v>
      </c>
      <c r="AS277" s="353"/>
      <c r="AT277" s="353"/>
      <c r="AU277" s="353"/>
      <c r="AV277" s="353"/>
      <c r="AW277" s="353"/>
      <c r="AX277" s="353"/>
      <c r="AY277" s="202">
        <f>'O1'!AY277</f>
        <v>0</v>
      </c>
      <c r="AZ277" s="598">
        <f t="shared" si="57"/>
        <v>0</v>
      </c>
      <c r="BA277" s="599"/>
      <c r="BB277" s="599"/>
      <c r="BC277" s="599"/>
      <c r="BD277" s="600"/>
      <c r="BE277" s="598">
        <f t="shared" si="58"/>
        <v>0</v>
      </c>
      <c r="BF277" s="599"/>
      <c r="BG277" s="599"/>
      <c r="BH277" s="599"/>
      <c r="BI277" s="599"/>
      <c r="BJ277" s="599"/>
      <c r="BK277" s="600"/>
      <c r="BL277" s="1443">
        <f t="shared" si="49"/>
        <v>0</v>
      </c>
      <c r="BM277" s="1443"/>
      <c r="BN277" s="1443"/>
      <c r="BO277" s="1443"/>
      <c r="BP277" s="1443"/>
      <c r="BQ277" s="1443"/>
      <c r="BR277" s="1443"/>
      <c r="BS277" s="298">
        <f t="shared" si="59"/>
        <v>0</v>
      </c>
      <c r="BT277" s="323">
        <f>'O1'!AZ277</f>
        <v>0</v>
      </c>
      <c r="BU277" s="702" t="str">
        <f t="shared" si="50"/>
        <v>APROPRIAR O MACRO ITEM</v>
      </c>
      <c r="BV277" s="680" t="str">
        <f t="shared" si="51"/>
        <v/>
      </c>
      <c r="BW277" s="680" t="str">
        <f t="shared" si="52"/>
        <v xml:space="preserve"> </v>
      </c>
      <c r="BY277" s="668">
        <f>IF(BU277&lt;&gt;BW277,(IF(BS277=0,BL277*'Q3'!$CA$20,IF(BS277="R",BL277,0))),0)</f>
        <v>0</v>
      </c>
      <c r="BZ277" s="668">
        <f>IF(BU277&lt;&gt;BW277,(IF(BS277=0,BL277*'Q3'!$CA$21,IF(BS277="C",BL277,0))),0)</f>
        <v>0</v>
      </c>
      <c r="CA277" s="668">
        <f>IF(BU277&lt;&gt;BW277,(IF(BS277=0,BL277*'Q3'!$CA$22,IF(BS277="CF",BL277,0))),0)</f>
        <v>0</v>
      </c>
      <c r="CB277" s="668">
        <f>IF(BU277&lt;&gt;BW277,(IF(BS277=0,BL277*'Q3'!$CA$23,IF(BS277="F",BL277,0))),0)</f>
        <v>0</v>
      </c>
      <c r="CD277" s="274">
        <f>'O1'!BL277</f>
        <v>0</v>
      </c>
      <c r="CE277" s="127">
        <f t="shared" si="53"/>
        <v>0</v>
      </c>
      <c r="CF277" s="127">
        <f t="shared" si="54"/>
        <v>0</v>
      </c>
      <c r="CG277" s="127">
        <f t="shared" si="55"/>
        <v>0</v>
      </c>
      <c r="CH277" s="127">
        <f t="shared" si="56"/>
        <v>0</v>
      </c>
    </row>
    <row r="278" spans="2:86" ht="13.5" customHeight="1">
      <c r="B278" s="604">
        <f>'O1'!B278</f>
        <v>0</v>
      </c>
      <c r="C278" s="605"/>
      <c r="D278" s="605"/>
      <c r="E278" s="605"/>
      <c r="F278" s="605"/>
      <c r="G278" s="294">
        <f>'O1'!G278</f>
        <v>0</v>
      </c>
      <c r="H278" s="606"/>
      <c r="I278" s="606"/>
      <c r="J278" s="606"/>
      <c r="K278" s="606"/>
      <c r="L278" s="606"/>
      <c r="M278" s="606"/>
      <c r="N278" s="606"/>
      <c r="O278" s="606"/>
      <c r="P278" s="606"/>
      <c r="Q278" s="606"/>
      <c r="R278" s="606"/>
      <c r="S278" s="606"/>
      <c r="T278" s="606"/>
      <c r="U278" s="606"/>
      <c r="V278" s="606"/>
      <c r="W278" s="606"/>
      <c r="X278" s="606"/>
      <c r="Y278" s="606"/>
      <c r="Z278" s="606"/>
      <c r="AA278" s="606"/>
      <c r="AB278" s="606"/>
      <c r="AC278" s="268">
        <f>'O1'!AC278</f>
        <v>0</v>
      </c>
      <c r="AD278" s="268"/>
      <c r="AE278" s="268"/>
      <c r="AF278" s="266">
        <f>'O1'!BP278</f>
        <v>0</v>
      </c>
      <c r="AG278" s="266"/>
      <c r="AH278" s="266"/>
      <c r="AI278" s="266"/>
      <c r="AJ278" s="266"/>
      <c r="AK278" s="266">
        <f>'O2'!AK278</f>
        <v>0</v>
      </c>
      <c r="AL278" s="266"/>
      <c r="AM278" s="266"/>
      <c r="AN278" s="266"/>
      <c r="AO278" s="266"/>
      <c r="AP278" s="266"/>
      <c r="AQ278" s="266"/>
      <c r="AR278" s="353">
        <f t="shared" si="48"/>
        <v>0</v>
      </c>
      <c r="AS278" s="353"/>
      <c r="AT278" s="353"/>
      <c r="AU278" s="353"/>
      <c r="AV278" s="353"/>
      <c r="AW278" s="353"/>
      <c r="AX278" s="353"/>
      <c r="AY278" s="202">
        <f>'O1'!AY278</f>
        <v>0</v>
      </c>
      <c r="AZ278" s="598">
        <f t="shared" si="57"/>
        <v>0</v>
      </c>
      <c r="BA278" s="599"/>
      <c r="BB278" s="599"/>
      <c r="BC278" s="599"/>
      <c r="BD278" s="600"/>
      <c r="BE278" s="598">
        <f t="shared" si="58"/>
        <v>0</v>
      </c>
      <c r="BF278" s="599"/>
      <c r="BG278" s="599"/>
      <c r="BH278" s="599"/>
      <c r="BI278" s="599"/>
      <c r="BJ278" s="599"/>
      <c r="BK278" s="600"/>
      <c r="BL278" s="1443">
        <f t="shared" si="49"/>
        <v>0</v>
      </c>
      <c r="BM278" s="1443"/>
      <c r="BN278" s="1443"/>
      <c r="BO278" s="1443"/>
      <c r="BP278" s="1443"/>
      <c r="BQ278" s="1443"/>
      <c r="BR278" s="1443"/>
      <c r="BS278" s="298">
        <f t="shared" si="59"/>
        <v>0</v>
      </c>
      <c r="BT278" s="323">
        <f>'O1'!AZ278</f>
        <v>0</v>
      </c>
      <c r="BU278" s="702" t="str">
        <f t="shared" si="50"/>
        <v>APROPRIAR O MACRO ITEM</v>
      </c>
      <c r="BV278" s="680" t="str">
        <f t="shared" si="51"/>
        <v/>
      </c>
      <c r="BW278" s="680" t="str">
        <f t="shared" si="52"/>
        <v xml:space="preserve"> </v>
      </c>
      <c r="BY278" s="668">
        <f>IF(BU278&lt;&gt;BW278,(IF(BS278=0,BL278*'Q3'!$CA$20,IF(BS278="R",BL278,0))),0)</f>
        <v>0</v>
      </c>
      <c r="BZ278" s="668">
        <f>IF(BU278&lt;&gt;BW278,(IF(BS278=0,BL278*'Q3'!$CA$21,IF(BS278="C",BL278,0))),0)</f>
        <v>0</v>
      </c>
      <c r="CA278" s="668">
        <f>IF(BU278&lt;&gt;BW278,(IF(BS278=0,BL278*'Q3'!$CA$22,IF(BS278="CF",BL278,0))),0)</f>
        <v>0</v>
      </c>
      <c r="CB278" s="668">
        <f>IF(BU278&lt;&gt;BW278,(IF(BS278=0,BL278*'Q3'!$CA$23,IF(BS278="F",BL278,0))),0)</f>
        <v>0</v>
      </c>
      <c r="CD278" s="274">
        <f>'O1'!BL278</f>
        <v>0</v>
      </c>
      <c r="CE278" s="127">
        <f t="shared" si="53"/>
        <v>0</v>
      </c>
      <c r="CF278" s="127">
        <f t="shared" si="54"/>
        <v>0</v>
      </c>
      <c r="CG278" s="127">
        <f t="shared" si="55"/>
        <v>0</v>
      </c>
      <c r="CH278" s="127">
        <f t="shared" si="56"/>
        <v>0</v>
      </c>
    </row>
    <row r="279" spans="2:86" ht="13.5" customHeight="1">
      <c r="B279" s="604">
        <f>'O1'!B279</f>
        <v>0</v>
      </c>
      <c r="C279" s="605"/>
      <c r="D279" s="605"/>
      <c r="E279" s="605"/>
      <c r="F279" s="605"/>
      <c r="G279" s="294">
        <f>'O1'!G279</f>
        <v>0</v>
      </c>
      <c r="H279" s="606"/>
      <c r="I279" s="606"/>
      <c r="J279" s="606"/>
      <c r="K279" s="606"/>
      <c r="L279" s="606"/>
      <c r="M279" s="606"/>
      <c r="N279" s="606"/>
      <c r="O279" s="606"/>
      <c r="P279" s="606"/>
      <c r="Q279" s="606"/>
      <c r="R279" s="606"/>
      <c r="S279" s="606"/>
      <c r="T279" s="606"/>
      <c r="U279" s="606"/>
      <c r="V279" s="606"/>
      <c r="W279" s="606"/>
      <c r="X279" s="606"/>
      <c r="Y279" s="606"/>
      <c r="Z279" s="606"/>
      <c r="AA279" s="606"/>
      <c r="AB279" s="606"/>
      <c r="AC279" s="268">
        <f>'O1'!AC279</f>
        <v>0</v>
      </c>
      <c r="AD279" s="268"/>
      <c r="AE279" s="268"/>
      <c r="AF279" s="266">
        <f>'O1'!BP279</f>
        <v>0</v>
      </c>
      <c r="AG279" s="266"/>
      <c r="AH279" s="266"/>
      <c r="AI279" s="266"/>
      <c r="AJ279" s="266"/>
      <c r="AK279" s="266">
        <f>'O2'!AK279</f>
        <v>0</v>
      </c>
      <c r="AL279" s="266"/>
      <c r="AM279" s="266"/>
      <c r="AN279" s="266"/>
      <c r="AO279" s="266"/>
      <c r="AP279" s="266"/>
      <c r="AQ279" s="266"/>
      <c r="AR279" s="353">
        <f t="shared" si="48"/>
        <v>0</v>
      </c>
      <c r="AS279" s="353"/>
      <c r="AT279" s="353"/>
      <c r="AU279" s="353"/>
      <c r="AV279" s="353"/>
      <c r="AW279" s="353"/>
      <c r="AX279" s="353"/>
      <c r="AY279" s="202">
        <f>'O1'!AY279</f>
        <v>0</v>
      </c>
      <c r="AZ279" s="598">
        <f t="shared" si="57"/>
        <v>0</v>
      </c>
      <c r="BA279" s="599"/>
      <c r="BB279" s="599"/>
      <c r="BC279" s="599"/>
      <c r="BD279" s="600"/>
      <c r="BE279" s="598">
        <f t="shared" si="58"/>
        <v>0</v>
      </c>
      <c r="BF279" s="599"/>
      <c r="BG279" s="599"/>
      <c r="BH279" s="599"/>
      <c r="BI279" s="599"/>
      <c r="BJ279" s="599"/>
      <c r="BK279" s="600"/>
      <c r="BL279" s="1443">
        <f t="shared" si="49"/>
        <v>0</v>
      </c>
      <c r="BM279" s="1443"/>
      <c r="BN279" s="1443"/>
      <c r="BO279" s="1443"/>
      <c r="BP279" s="1443"/>
      <c r="BQ279" s="1443"/>
      <c r="BR279" s="1443"/>
      <c r="BS279" s="298">
        <f t="shared" si="59"/>
        <v>0</v>
      </c>
      <c r="BT279" s="323">
        <f>'O1'!AZ279</f>
        <v>0</v>
      </c>
      <c r="BU279" s="702" t="str">
        <f t="shared" si="50"/>
        <v>APROPRIAR O MACRO ITEM</v>
      </c>
      <c r="BV279" s="680" t="str">
        <f t="shared" si="51"/>
        <v/>
      </c>
      <c r="BW279" s="680" t="str">
        <f t="shared" si="52"/>
        <v xml:space="preserve"> </v>
      </c>
      <c r="BY279" s="668">
        <f>IF(BU279&lt;&gt;BW279,(IF(BS279=0,BL279*'Q3'!$CA$20,IF(BS279="R",BL279,0))),0)</f>
        <v>0</v>
      </c>
      <c r="BZ279" s="668">
        <f>IF(BU279&lt;&gt;BW279,(IF(BS279=0,BL279*'Q3'!$CA$21,IF(BS279="C",BL279,0))),0)</f>
        <v>0</v>
      </c>
      <c r="CA279" s="668">
        <f>IF(BU279&lt;&gt;BW279,(IF(BS279=0,BL279*'Q3'!$CA$22,IF(BS279="CF",BL279,0))),0)</f>
        <v>0</v>
      </c>
      <c r="CB279" s="668">
        <f>IF(BU279&lt;&gt;BW279,(IF(BS279=0,BL279*'Q3'!$CA$23,IF(BS279="F",BL279,0))),0)</f>
        <v>0</v>
      </c>
      <c r="CD279" s="274">
        <f>'O1'!BL279</f>
        <v>0</v>
      </c>
      <c r="CE279" s="127">
        <f t="shared" si="53"/>
        <v>0</v>
      </c>
      <c r="CF279" s="127">
        <f t="shared" si="54"/>
        <v>0</v>
      </c>
      <c r="CG279" s="127">
        <f t="shared" si="55"/>
        <v>0</v>
      </c>
      <c r="CH279" s="127">
        <f t="shared" si="56"/>
        <v>0</v>
      </c>
    </row>
    <row r="280" spans="2:86" ht="13.5" customHeight="1">
      <c r="B280" s="604">
        <f>'O1'!B280</f>
        <v>0</v>
      </c>
      <c r="C280" s="605"/>
      <c r="D280" s="605"/>
      <c r="E280" s="605"/>
      <c r="F280" s="605"/>
      <c r="G280" s="294">
        <f>'O1'!G280</f>
        <v>0</v>
      </c>
      <c r="H280" s="606"/>
      <c r="I280" s="606"/>
      <c r="J280" s="606"/>
      <c r="K280" s="606"/>
      <c r="L280" s="606"/>
      <c r="M280" s="606"/>
      <c r="N280" s="606"/>
      <c r="O280" s="606"/>
      <c r="P280" s="606"/>
      <c r="Q280" s="606"/>
      <c r="R280" s="606"/>
      <c r="S280" s="606"/>
      <c r="T280" s="606"/>
      <c r="U280" s="606"/>
      <c r="V280" s="606"/>
      <c r="W280" s="606"/>
      <c r="X280" s="606"/>
      <c r="Y280" s="606"/>
      <c r="Z280" s="606"/>
      <c r="AA280" s="606"/>
      <c r="AB280" s="606"/>
      <c r="AC280" s="268">
        <f>'O1'!AC280</f>
        <v>0</v>
      </c>
      <c r="AD280" s="268"/>
      <c r="AE280" s="268"/>
      <c r="AF280" s="266">
        <f>'O1'!BP280</f>
        <v>0</v>
      </c>
      <c r="AG280" s="266"/>
      <c r="AH280" s="266"/>
      <c r="AI280" s="266"/>
      <c r="AJ280" s="266"/>
      <c r="AK280" s="266">
        <f>'O2'!AK280</f>
        <v>0</v>
      </c>
      <c r="AL280" s="266"/>
      <c r="AM280" s="266"/>
      <c r="AN280" s="266"/>
      <c r="AO280" s="266"/>
      <c r="AP280" s="266"/>
      <c r="AQ280" s="266"/>
      <c r="AR280" s="353">
        <f t="shared" si="48"/>
        <v>0</v>
      </c>
      <c r="AS280" s="353"/>
      <c r="AT280" s="353"/>
      <c r="AU280" s="353"/>
      <c r="AV280" s="353"/>
      <c r="AW280" s="353"/>
      <c r="AX280" s="353"/>
      <c r="AY280" s="202">
        <f>'O1'!AY280</f>
        <v>0</v>
      </c>
      <c r="AZ280" s="598">
        <f t="shared" si="57"/>
        <v>0</v>
      </c>
      <c r="BA280" s="599"/>
      <c r="BB280" s="599"/>
      <c r="BC280" s="599"/>
      <c r="BD280" s="600"/>
      <c r="BE280" s="598">
        <f t="shared" si="58"/>
        <v>0</v>
      </c>
      <c r="BF280" s="599"/>
      <c r="BG280" s="599"/>
      <c r="BH280" s="599"/>
      <c r="BI280" s="599"/>
      <c r="BJ280" s="599"/>
      <c r="BK280" s="600"/>
      <c r="BL280" s="1443">
        <f t="shared" si="49"/>
        <v>0</v>
      </c>
      <c r="BM280" s="1443"/>
      <c r="BN280" s="1443"/>
      <c r="BO280" s="1443"/>
      <c r="BP280" s="1443"/>
      <c r="BQ280" s="1443"/>
      <c r="BR280" s="1443"/>
      <c r="BS280" s="298">
        <f t="shared" si="59"/>
        <v>0</v>
      </c>
      <c r="BT280" s="323">
        <f>'O1'!AZ280</f>
        <v>0</v>
      </c>
      <c r="BU280" s="702" t="str">
        <f t="shared" si="50"/>
        <v>APROPRIAR O MACRO ITEM</v>
      </c>
      <c r="BV280" s="680" t="str">
        <f t="shared" si="51"/>
        <v/>
      </c>
      <c r="BW280" s="680" t="str">
        <f t="shared" si="52"/>
        <v xml:space="preserve"> </v>
      </c>
      <c r="BY280" s="668">
        <f>IF(BU280&lt;&gt;BW280,(IF(BS280=0,BL280*'Q3'!$CA$20,IF(BS280="R",BL280,0))),0)</f>
        <v>0</v>
      </c>
      <c r="BZ280" s="668">
        <f>IF(BU280&lt;&gt;BW280,(IF(BS280=0,BL280*'Q3'!$CA$21,IF(BS280="C",BL280,0))),0)</f>
        <v>0</v>
      </c>
      <c r="CA280" s="668">
        <f>IF(BU280&lt;&gt;BW280,(IF(BS280=0,BL280*'Q3'!$CA$22,IF(BS280="CF",BL280,0))),0)</f>
        <v>0</v>
      </c>
      <c r="CB280" s="668">
        <f>IF(BU280&lt;&gt;BW280,(IF(BS280=0,BL280*'Q3'!$CA$23,IF(BS280="F",BL280,0))),0)</f>
        <v>0</v>
      </c>
      <c r="CD280" s="274">
        <f>'O1'!BL280</f>
        <v>0</v>
      </c>
      <c r="CE280" s="127">
        <f t="shared" si="53"/>
        <v>0</v>
      </c>
      <c r="CF280" s="127">
        <f t="shared" si="54"/>
        <v>0</v>
      </c>
      <c r="CG280" s="127">
        <f t="shared" si="55"/>
        <v>0</v>
      </c>
      <c r="CH280" s="127">
        <f t="shared" si="56"/>
        <v>0</v>
      </c>
    </row>
    <row r="281" spans="2:86" ht="13.5" customHeight="1">
      <c r="B281" s="604">
        <f>'O1'!B281</f>
        <v>0</v>
      </c>
      <c r="C281" s="605"/>
      <c r="D281" s="605"/>
      <c r="E281" s="605"/>
      <c r="F281" s="605"/>
      <c r="G281" s="294">
        <f>'O1'!G281</f>
        <v>0</v>
      </c>
      <c r="H281" s="606"/>
      <c r="I281" s="606"/>
      <c r="J281" s="606"/>
      <c r="K281" s="606"/>
      <c r="L281" s="606"/>
      <c r="M281" s="606"/>
      <c r="N281" s="606"/>
      <c r="O281" s="606"/>
      <c r="P281" s="606"/>
      <c r="Q281" s="606"/>
      <c r="R281" s="606"/>
      <c r="S281" s="606"/>
      <c r="T281" s="606"/>
      <c r="U281" s="606"/>
      <c r="V281" s="606"/>
      <c r="W281" s="606"/>
      <c r="X281" s="606"/>
      <c r="Y281" s="606"/>
      <c r="Z281" s="606"/>
      <c r="AA281" s="606"/>
      <c r="AB281" s="606"/>
      <c r="AC281" s="268">
        <f>'O1'!AC281</f>
        <v>0</v>
      </c>
      <c r="AD281" s="268"/>
      <c r="AE281" s="268"/>
      <c r="AF281" s="266">
        <f>'O1'!BP281</f>
        <v>0</v>
      </c>
      <c r="AG281" s="266"/>
      <c r="AH281" s="266"/>
      <c r="AI281" s="266"/>
      <c r="AJ281" s="266"/>
      <c r="AK281" s="266">
        <f>'O2'!AK281</f>
        <v>0</v>
      </c>
      <c r="AL281" s="266"/>
      <c r="AM281" s="266"/>
      <c r="AN281" s="266"/>
      <c r="AO281" s="266"/>
      <c r="AP281" s="266"/>
      <c r="AQ281" s="266"/>
      <c r="AR281" s="353">
        <f t="shared" si="48"/>
        <v>0</v>
      </c>
      <c r="AS281" s="353"/>
      <c r="AT281" s="353"/>
      <c r="AU281" s="353"/>
      <c r="AV281" s="353"/>
      <c r="AW281" s="353"/>
      <c r="AX281" s="353"/>
      <c r="AY281" s="202">
        <f>'O1'!AY281</f>
        <v>0</v>
      </c>
      <c r="AZ281" s="598">
        <f t="shared" si="57"/>
        <v>0</v>
      </c>
      <c r="BA281" s="599"/>
      <c r="BB281" s="599"/>
      <c r="BC281" s="599"/>
      <c r="BD281" s="600"/>
      <c r="BE281" s="598">
        <f t="shared" si="58"/>
        <v>0</v>
      </c>
      <c r="BF281" s="599"/>
      <c r="BG281" s="599"/>
      <c r="BH281" s="599"/>
      <c r="BI281" s="599"/>
      <c r="BJ281" s="599"/>
      <c r="BK281" s="600"/>
      <c r="BL281" s="1443">
        <f t="shared" si="49"/>
        <v>0</v>
      </c>
      <c r="BM281" s="1443"/>
      <c r="BN281" s="1443"/>
      <c r="BO281" s="1443"/>
      <c r="BP281" s="1443"/>
      <c r="BQ281" s="1443"/>
      <c r="BR281" s="1443"/>
      <c r="BS281" s="298">
        <f t="shared" si="59"/>
        <v>0</v>
      </c>
      <c r="BT281" s="323">
        <f>'O1'!AZ281</f>
        <v>0</v>
      </c>
      <c r="BU281" s="702" t="str">
        <f t="shared" si="50"/>
        <v>APROPRIAR O MACRO ITEM</v>
      </c>
      <c r="BV281" s="680" t="str">
        <f t="shared" si="51"/>
        <v/>
      </c>
      <c r="BW281" s="680" t="str">
        <f t="shared" si="52"/>
        <v xml:space="preserve"> </v>
      </c>
      <c r="BY281" s="668">
        <f>IF(BU281&lt;&gt;BW281,(IF(BS281=0,BL281*'Q3'!$CA$20,IF(BS281="R",BL281,0))),0)</f>
        <v>0</v>
      </c>
      <c r="BZ281" s="668">
        <f>IF(BU281&lt;&gt;BW281,(IF(BS281=0,BL281*'Q3'!$CA$21,IF(BS281="C",BL281,0))),0)</f>
        <v>0</v>
      </c>
      <c r="CA281" s="668">
        <f>IF(BU281&lt;&gt;BW281,(IF(BS281=0,BL281*'Q3'!$CA$22,IF(BS281="CF",BL281,0))),0)</f>
        <v>0</v>
      </c>
      <c r="CB281" s="668">
        <f>IF(BU281&lt;&gt;BW281,(IF(BS281=0,BL281*'Q3'!$CA$23,IF(BS281="F",BL281,0))),0)</f>
        <v>0</v>
      </c>
      <c r="CD281" s="274">
        <f>'O1'!BL281</f>
        <v>0</v>
      </c>
      <c r="CE281" s="127">
        <f t="shared" si="53"/>
        <v>0</v>
      </c>
      <c r="CF281" s="127">
        <f t="shared" si="54"/>
        <v>0</v>
      </c>
      <c r="CG281" s="127">
        <f t="shared" si="55"/>
        <v>0</v>
      </c>
      <c r="CH281" s="127">
        <f t="shared" si="56"/>
        <v>0</v>
      </c>
    </row>
    <row r="282" spans="2:86" ht="13.5" customHeight="1">
      <c r="B282" s="604">
        <f>'O1'!B282</f>
        <v>0</v>
      </c>
      <c r="C282" s="605"/>
      <c r="D282" s="605"/>
      <c r="E282" s="605"/>
      <c r="F282" s="605"/>
      <c r="G282" s="294">
        <f>'O1'!G282</f>
        <v>0</v>
      </c>
      <c r="H282" s="606"/>
      <c r="I282" s="606"/>
      <c r="J282" s="606"/>
      <c r="K282" s="606"/>
      <c r="L282" s="606"/>
      <c r="M282" s="606"/>
      <c r="N282" s="606"/>
      <c r="O282" s="606"/>
      <c r="P282" s="606"/>
      <c r="Q282" s="606"/>
      <c r="R282" s="606"/>
      <c r="S282" s="606"/>
      <c r="T282" s="606"/>
      <c r="U282" s="606"/>
      <c r="V282" s="606"/>
      <c r="W282" s="606"/>
      <c r="X282" s="606"/>
      <c r="Y282" s="606"/>
      <c r="Z282" s="606"/>
      <c r="AA282" s="606"/>
      <c r="AB282" s="606"/>
      <c r="AC282" s="268">
        <f>'O1'!AC282</f>
        <v>0</v>
      </c>
      <c r="AD282" s="268"/>
      <c r="AE282" s="268"/>
      <c r="AF282" s="266">
        <f>'O1'!BP282</f>
        <v>0</v>
      </c>
      <c r="AG282" s="266"/>
      <c r="AH282" s="266"/>
      <c r="AI282" s="266"/>
      <c r="AJ282" s="266"/>
      <c r="AK282" s="266">
        <f>'O2'!AK282</f>
        <v>0</v>
      </c>
      <c r="AL282" s="266"/>
      <c r="AM282" s="266"/>
      <c r="AN282" s="266"/>
      <c r="AO282" s="266"/>
      <c r="AP282" s="266"/>
      <c r="AQ282" s="266"/>
      <c r="AR282" s="353">
        <f t="shared" si="48"/>
        <v>0</v>
      </c>
      <c r="AS282" s="353"/>
      <c r="AT282" s="353"/>
      <c r="AU282" s="353"/>
      <c r="AV282" s="353"/>
      <c r="AW282" s="353"/>
      <c r="AX282" s="353"/>
      <c r="AY282" s="202">
        <f>'O1'!AY282</f>
        <v>0</v>
      </c>
      <c r="AZ282" s="598">
        <f t="shared" si="57"/>
        <v>0</v>
      </c>
      <c r="BA282" s="599"/>
      <c r="BB282" s="599"/>
      <c r="BC282" s="599"/>
      <c r="BD282" s="600"/>
      <c r="BE282" s="598">
        <f t="shared" si="58"/>
        <v>0</v>
      </c>
      <c r="BF282" s="599"/>
      <c r="BG282" s="599"/>
      <c r="BH282" s="599"/>
      <c r="BI282" s="599"/>
      <c r="BJ282" s="599"/>
      <c r="BK282" s="600"/>
      <c r="BL282" s="1443">
        <f t="shared" si="49"/>
        <v>0</v>
      </c>
      <c r="BM282" s="1443"/>
      <c r="BN282" s="1443"/>
      <c r="BO282" s="1443"/>
      <c r="BP282" s="1443"/>
      <c r="BQ282" s="1443"/>
      <c r="BR282" s="1443"/>
      <c r="BS282" s="298">
        <f t="shared" si="59"/>
        <v>0</v>
      </c>
      <c r="BT282" s="323">
        <f>'O1'!AZ282</f>
        <v>0</v>
      </c>
      <c r="BU282" s="702" t="str">
        <f t="shared" si="50"/>
        <v>APROPRIAR O MACRO ITEM</v>
      </c>
      <c r="BV282" s="680" t="str">
        <f t="shared" si="51"/>
        <v/>
      </c>
      <c r="BW282" s="680" t="str">
        <f t="shared" si="52"/>
        <v xml:space="preserve"> </v>
      </c>
      <c r="BY282" s="668">
        <f>IF(BU282&lt;&gt;BW282,(IF(BS282=0,BL282*'Q3'!$CA$20,IF(BS282="R",BL282,0))),0)</f>
        <v>0</v>
      </c>
      <c r="BZ282" s="668">
        <f>IF(BU282&lt;&gt;BW282,(IF(BS282=0,BL282*'Q3'!$CA$21,IF(BS282="C",BL282,0))),0)</f>
        <v>0</v>
      </c>
      <c r="CA282" s="668">
        <f>IF(BU282&lt;&gt;BW282,(IF(BS282=0,BL282*'Q3'!$CA$22,IF(BS282="CF",BL282,0))),0)</f>
        <v>0</v>
      </c>
      <c r="CB282" s="668">
        <f>IF(BU282&lt;&gt;BW282,(IF(BS282=0,BL282*'Q3'!$CA$23,IF(BS282="F",BL282,0))),0)</f>
        <v>0</v>
      </c>
      <c r="CD282" s="274">
        <f>'O1'!BL282</f>
        <v>0</v>
      </c>
      <c r="CE282" s="127">
        <f t="shared" si="53"/>
        <v>0</v>
      </c>
      <c r="CF282" s="127">
        <f t="shared" si="54"/>
        <v>0</v>
      </c>
      <c r="CG282" s="127">
        <f t="shared" si="55"/>
        <v>0</v>
      </c>
      <c r="CH282" s="127">
        <f t="shared" si="56"/>
        <v>0</v>
      </c>
    </row>
    <row r="283" spans="2:86" ht="13.5" customHeight="1">
      <c r="B283" s="604">
        <f>'O1'!B283</f>
        <v>0</v>
      </c>
      <c r="C283" s="605"/>
      <c r="D283" s="605"/>
      <c r="E283" s="605"/>
      <c r="F283" s="605"/>
      <c r="G283" s="294">
        <f>'O1'!G283</f>
        <v>0</v>
      </c>
      <c r="H283" s="606"/>
      <c r="I283" s="606"/>
      <c r="J283" s="606"/>
      <c r="K283" s="606"/>
      <c r="L283" s="606"/>
      <c r="M283" s="606"/>
      <c r="N283" s="606"/>
      <c r="O283" s="606"/>
      <c r="P283" s="606"/>
      <c r="Q283" s="606"/>
      <c r="R283" s="606"/>
      <c r="S283" s="606"/>
      <c r="T283" s="606"/>
      <c r="U283" s="606"/>
      <c r="V283" s="606"/>
      <c r="W283" s="606"/>
      <c r="X283" s="606"/>
      <c r="Y283" s="606"/>
      <c r="Z283" s="606"/>
      <c r="AA283" s="606"/>
      <c r="AB283" s="606"/>
      <c r="AC283" s="268">
        <f>'O1'!AC283</f>
        <v>0</v>
      </c>
      <c r="AD283" s="268"/>
      <c r="AE283" s="268"/>
      <c r="AF283" s="266">
        <f>'O1'!BP283</f>
        <v>0</v>
      </c>
      <c r="AG283" s="266"/>
      <c r="AH283" s="266"/>
      <c r="AI283" s="266"/>
      <c r="AJ283" s="266"/>
      <c r="AK283" s="266">
        <f>'O2'!AK283</f>
        <v>0</v>
      </c>
      <c r="AL283" s="266"/>
      <c r="AM283" s="266"/>
      <c r="AN283" s="266"/>
      <c r="AO283" s="266"/>
      <c r="AP283" s="266"/>
      <c r="AQ283" s="266"/>
      <c r="AR283" s="353">
        <f t="shared" si="48"/>
        <v>0</v>
      </c>
      <c r="AS283" s="353"/>
      <c r="AT283" s="353"/>
      <c r="AU283" s="353"/>
      <c r="AV283" s="353"/>
      <c r="AW283" s="353"/>
      <c r="AX283" s="353"/>
      <c r="AY283" s="202">
        <f>'O1'!AY283</f>
        <v>0</v>
      </c>
      <c r="AZ283" s="598">
        <f t="shared" si="57"/>
        <v>0</v>
      </c>
      <c r="BA283" s="599"/>
      <c r="BB283" s="599"/>
      <c r="BC283" s="599"/>
      <c r="BD283" s="600"/>
      <c r="BE283" s="598">
        <f t="shared" si="58"/>
        <v>0</v>
      </c>
      <c r="BF283" s="599"/>
      <c r="BG283" s="599"/>
      <c r="BH283" s="599"/>
      <c r="BI283" s="599"/>
      <c r="BJ283" s="599"/>
      <c r="BK283" s="600"/>
      <c r="BL283" s="1443">
        <f t="shared" si="49"/>
        <v>0</v>
      </c>
      <c r="BM283" s="1443"/>
      <c r="BN283" s="1443"/>
      <c r="BO283" s="1443"/>
      <c r="BP283" s="1443"/>
      <c r="BQ283" s="1443"/>
      <c r="BR283" s="1443"/>
      <c r="BS283" s="298">
        <f t="shared" si="59"/>
        <v>0</v>
      </c>
      <c r="BT283" s="323">
        <f>'O1'!AZ283</f>
        <v>0</v>
      </c>
      <c r="BU283" s="702" t="str">
        <f t="shared" si="50"/>
        <v>APROPRIAR O MACRO ITEM</v>
      </c>
      <c r="BV283" s="680" t="str">
        <f t="shared" si="51"/>
        <v/>
      </c>
      <c r="BW283" s="680" t="str">
        <f t="shared" si="52"/>
        <v xml:space="preserve"> </v>
      </c>
      <c r="BY283" s="668">
        <f>IF(BU283&lt;&gt;BW283,(IF(BS283=0,BL283*'Q3'!$CA$20,IF(BS283="R",BL283,0))),0)</f>
        <v>0</v>
      </c>
      <c r="BZ283" s="668">
        <f>IF(BU283&lt;&gt;BW283,(IF(BS283=0,BL283*'Q3'!$CA$21,IF(BS283="C",BL283,0))),0)</f>
        <v>0</v>
      </c>
      <c r="CA283" s="668">
        <f>IF(BU283&lt;&gt;BW283,(IF(BS283=0,BL283*'Q3'!$CA$22,IF(BS283="CF",BL283,0))),0)</f>
        <v>0</v>
      </c>
      <c r="CB283" s="668">
        <f>IF(BU283&lt;&gt;BW283,(IF(BS283=0,BL283*'Q3'!$CA$23,IF(BS283="F",BL283,0))),0)</f>
        <v>0</v>
      </c>
      <c r="CD283" s="274">
        <f>'O1'!BL283</f>
        <v>0</v>
      </c>
      <c r="CE283" s="127">
        <f t="shared" si="53"/>
        <v>0</v>
      </c>
      <c r="CF283" s="127">
        <f t="shared" si="54"/>
        <v>0</v>
      </c>
      <c r="CG283" s="127">
        <f t="shared" si="55"/>
        <v>0</v>
      </c>
      <c r="CH283" s="127">
        <f t="shared" si="56"/>
        <v>0</v>
      </c>
    </row>
    <row r="284" spans="2:86" ht="13.5" customHeight="1">
      <c r="B284" s="604">
        <f>'O1'!B284</f>
        <v>0</v>
      </c>
      <c r="C284" s="605"/>
      <c r="D284" s="605"/>
      <c r="E284" s="605"/>
      <c r="F284" s="605"/>
      <c r="G284" s="294">
        <f>'O1'!G284</f>
        <v>0</v>
      </c>
      <c r="H284" s="606"/>
      <c r="I284" s="606"/>
      <c r="J284" s="606"/>
      <c r="K284" s="606"/>
      <c r="L284" s="606"/>
      <c r="M284" s="606"/>
      <c r="N284" s="606"/>
      <c r="O284" s="606"/>
      <c r="P284" s="606"/>
      <c r="Q284" s="606"/>
      <c r="R284" s="606"/>
      <c r="S284" s="606"/>
      <c r="T284" s="606"/>
      <c r="U284" s="606"/>
      <c r="V284" s="606"/>
      <c r="W284" s="606"/>
      <c r="X284" s="606"/>
      <c r="Y284" s="606"/>
      <c r="Z284" s="606"/>
      <c r="AA284" s="606"/>
      <c r="AB284" s="606"/>
      <c r="AC284" s="268">
        <f>'O1'!AC284</f>
        <v>0</v>
      </c>
      <c r="AD284" s="268"/>
      <c r="AE284" s="268"/>
      <c r="AF284" s="266">
        <f>'O1'!BP284</f>
        <v>0</v>
      </c>
      <c r="AG284" s="266"/>
      <c r="AH284" s="266"/>
      <c r="AI284" s="266"/>
      <c r="AJ284" s="266"/>
      <c r="AK284" s="266">
        <f>'O2'!AK284</f>
        <v>0</v>
      </c>
      <c r="AL284" s="266"/>
      <c r="AM284" s="266"/>
      <c r="AN284" s="266"/>
      <c r="AO284" s="266"/>
      <c r="AP284" s="266"/>
      <c r="AQ284" s="266"/>
      <c r="AR284" s="353">
        <f t="shared" si="48"/>
        <v>0</v>
      </c>
      <c r="AS284" s="353"/>
      <c r="AT284" s="353"/>
      <c r="AU284" s="353"/>
      <c r="AV284" s="353"/>
      <c r="AW284" s="353"/>
      <c r="AX284" s="353"/>
      <c r="AY284" s="202">
        <f>'O1'!AY284</f>
        <v>0</v>
      </c>
      <c r="AZ284" s="598">
        <f t="shared" si="57"/>
        <v>0</v>
      </c>
      <c r="BA284" s="599"/>
      <c r="BB284" s="599"/>
      <c r="BC284" s="599"/>
      <c r="BD284" s="600"/>
      <c r="BE284" s="598">
        <f t="shared" si="58"/>
        <v>0</v>
      </c>
      <c r="BF284" s="599"/>
      <c r="BG284" s="599"/>
      <c r="BH284" s="599"/>
      <c r="BI284" s="599"/>
      <c r="BJ284" s="599"/>
      <c r="BK284" s="600"/>
      <c r="BL284" s="1443">
        <f t="shared" si="49"/>
        <v>0</v>
      </c>
      <c r="BM284" s="1443"/>
      <c r="BN284" s="1443"/>
      <c r="BO284" s="1443"/>
      <c r="BP284" s="1443"/>
      <c r="BQ284" s="1443"/>
      <c r="BR284" s="1443"/>
      <c r="BS284" s="298">
        <f t="shared" si="59"/>
        <v>0</v>
      </c>
      <c r="BT284" s="323">
        <f>'O1'!AZ284</f>
        <v>0</v>
      </c>
      <c r="BU284" s="702" t="str">
        <f t="shared" si="50"/>
        <v>APROPRIAR O MACRO ITEM</v>
      </c>
      <c r="BV284" s="680" t="str">
        <f t="shared" si="51"/>
        <v/>
      </c>
      <c r="BW284" s="680" t="str">
        <f t="shared" si="52"/>
        <v xml:space="preserve"> </v>
      </c>
      <c r="BY284" s="668">
        <f>IF(BU284&lt;&gt;BW284,(IF(BS284=0,BL284*'Q3'!$CA$20,IF(BS284="R",BL284,0))),0)</f>
        <v>0</v>
      </c>
      <c r="BZ284" s="668">
        <f>IF(BU284&lt;&gt;BW284,(IF(BS284=0,BL284*'Q3'!$CA$21,IF(BS284="C",BL284,0))),0)</f>
        <v>0</v>
      </c>
      <c r="CA284" s="668">
        <f>IF(BU284&lt;&gt;BW284,(IF(BS284=0,BL284*'Q3'!$CA$22,IF(BS284="CF",BL284,0))),0)</f>
        <v>0</v>
      </c>
      <c r="CB284" s="668">
        <f>IF(BU284&lt;&gt;BW284,(IF(BS284=0,BL284*'Q3'!$CA$23,IF(BS284="F",BL284,0))),0)</f>
        <v>0</v>
      </c>
      <c r="CD284" s="274">
        <f>'O1'!BL284</f>
        <v>0</v>
      </c>
      <c r="CE284" s="127">
        <f t="shared" si="53"/>
        <v>0</v>
      </c>
      <c r="CF284" s="127">
        <f t="shared" si="54"/>
        <v>0</v>
      </c>
      <c r="CG284" s="127">
        <f t="shared" si="55"/>
        <v>0</v>
      </c>
      <c r="CH284" s="127">
        <f t="shared" si="56"/>
        <v>0</v>
      </c>
    </row>
    <row r="285" spans="2:86" ht="13.5" customHeight="1">
      <c r="B285" s="604">
        <f>'O1'!B285</f>
        <v>0</v>
      </c>
      <c r="C285" s="605"/>
      <c r="D285" s="605"/>
      <c r="E285" s="605"/>
      <c r="F285" s="605"/>
      <c r="G285" s="294">
        <f>'O1'!G285</f>
        <v>0</v>
      </c>
      <c r="H285" s="606"/>
      <c r="I285" s="606"/>
      <c r="J285" s="606"/>
      <c r="K285" s="606"/>
      <c r="L285" s="606"/>
      <c r="M285" s="606"/>
      <c r="N285" s="606"/>
      <c r="O285" s="606"/>
      <c r="P285" s="606"/>
      <c r="Q285" s="606"/>
      <c r="R285" s="606"/>
      <c r="S285" s="606"/>
      <c r="T285" s="606"/>
      <c r="U285" s="606"/>
      <c r="V285" s="606"/>
      <c r="W285" s="606"/>
      <c r="X285" s="606"/>
      <c r="Y285" s="606"/>
      <c r="Z285" s="606"/>
      <c r="AA285" s="606"/>
      <c r="AB285" s="606"/>
      <c r="AC285" s="268">
        <f>'O1'!AC285</f>
        <v>0</v>
      </c>
      <c r="AD285" s="268"/>
      <c r="AE285" s="268"/>
      <c r="AF285" s="266">
        <f>'O1'!BP285</f>
        <v>0</v>
      </c>
      <c r="AG285" s="266"/>
      <c r="AH285" s="266"/>
      <c r="AI285" s="266"/>
      <c r="AJ285" s="266"/>
      <c r="AK285" s="266">
        <f>'O2'!AK285</f>
        <v>0</v>
      </c>
      <c r="AL285" s="266"/>
      <c r="AM285" s="266"/>
      <c r="AN285" s="266"/>
      <c r="AO285" s="266"/>
      <c r="AP285" s="266"/>
      <c r="AQ285" s="266"/>
      <c r="AR285" s="353">
        <f t="shared" si="48"/>
        <v>0</v>
      </c>
      <c r="AS285" s="353"/>
      <c r="AT285" s="353"/>
      <c r="AU285" s="353"/>
      <c r="AV285" s="353"/>
      <c r="AW285" s="353"/>
      <c r="AX285" s="353"/>
      <c r="AY285" s="202">
        <f>'O1'!AY285</f>
        <v>0</v>
      </c>
      <c r="AZ285" s="598">
        <f t="shared" si="57"/>
        <v>0</v>
      </c>
      <c r="BA285" s="599"/>
      <c r="BB285" s="599"/>
      <c r="BC285" s="599"/>
      <c r="BD285" s="600"/>
      <c r="BE285" s="598">
        <f t="shared" si="58"/>
        <v>0</v>
      </c>
      <c r="BF285" s="599"/>
      <c r="BG285" s="599"/>
      <c r="BH285" s="599"/>
      <c r="BI285" s="599"/>
      <c r="BJ285" s="599"/>
      <c r="BK285" s="600"/>
      <c r="BL285" s="1443">
        <f t="shared" si="49"/>
        <v>0</v>
      </c>
      <c r="BM285" s="1443"/>
      <c r="BN285" s="1443"/>
      <c r="BO285" s="1443"/>
      <c r="BP285" s="1443"/>
      <c r="BQ285" s="1443"/>
      <c r="BR285" s="1443"/>
      <c r="BS285" s="298">
        <f t="shared" si="59"/>
        <v>0</v>
      </c>
      <c r="BT285" s="323">
        <f>'O1'!AZ285</f>
        <v>0</v>
      </c>
      <c r="BU285" s="702" t="str">
        <f t="shared" si="50"/>
        <v>APROPRIAR O MACRO ITEM</v>
      </c>
      <c r="BV285" s="680" t="str">
        <f t="shared" si="51"/>
        <v/>
      </c>
      <c r="BW285" s="680" t="str">
        <f t="shared" si="52"/>
        <v xml:space="preserve"> </v>
      </c>
      <c r="BY285" s="668">
        <f>IF(BU285&lt;&gt;BW285,(IF(BS285=0,BL285*'Q3'!$CA$20,IF(BS285="R",BL285,0))),0)</f>
        <v>0</v>
      </c>
      <c r="BZ285" s="668">
        <f>IF(BU285&lt;&gt;BW285,(IF(BS285=0,BL285*'Q3'!$CA$21,IF(BS285="C",BL285,0))),0)</f>
        <v>0</v>
      </c>
      <c r="CA285" s="668">
        <f>IF(BU285&lt;&gt;BW285,(IF(BS285=0,BL285*'Q3'!$CA$22,IF(BS285="CF",BL285,0))),0)</f>
        <v>0</v>
      </c>
      <c r="CB285" s="668">
        <f>IF(BU285&lt;&gt;BW285,(IF(BS285=0,BL285*'Q3'!$CA$23,IF(BS285="F",BL285,0))),0)</f>
        <v>0</v>
      </c>
      <c r="CD285" s="274">
        <f>'O1'!BL285</f>
        <v>0</v>
      </c>
      <c r="CE285" s="127">
        <f t="shared" si="53"/>
        <v>0</v>
      </c>
      <c r="CF285" s="127">
        <f t="shared" si="54"/>
        <v>0</v>
      </c>
      <c r="CG285" s="127">
        <f t="shared" si="55"/>
        <v>0</v>
      </c>
      <c r="CH285" s="127">
        <f t="shared" si="56"/>
        <v>0</v>
      </c>
    </row>
    <row r="286" spans="2:86" ht="13.5" customHeight="1">
      <c r="B286" s="604">
        <f>'O1'!B286</f>
        <v>0</v>
      </c>
      <c r="C286" s="605"/>
      <c r="D286" s="605"/>
      <c r="E286" s="605"/>
      <c r="F286" s="605"/>
      <c r="G286" s="294">
        <f>'O1'!G286</f>
        <v>0</v>
      </c>
      <c r="H286" s="606"/>
      <c r="I286" s="606"/>
      <c r="J286" s="606"/>
      <c r="K286" s="606"/>
      <c r="L286" s="606"/>
      <c r="M286" s="606"/>
      <c r="N286" s="606"/>
      <c r="O286" s="606"/>
      <c r="P286" s="606"/>
      <c r="Q286" s="606"/>
      <c r="R286" s="606"/>
      <c r="S286" s="606"/>
      <c r="T286" s="606"/>
      <c r="U286" s="606"/>
      <c r="V286" s="606"/>
      <c r="W286" s="606"/>
      <c r="X286" s="606"/>
      <c r="Y286" s="606"/>
      <c r="Z286" s="606"/>
      <c r="AA286" s="606"/>
      <c r="AB286" s="606"/>
      <c r="AC286" s="268">
        <f>'O1'!AC286</f>
        <v>0</v>
      </c>
      <c r="AD286" s="268"/>
      <c r="AE286" s="268"/>
      <c r="AF286" s="266">
        <f>'O1'!BP286</f>
        <v>0</v>
      </c>
      <c r="AG286" s="266"/>
      <c r="AH286" s="266"/>
      <c r="AI286" s="266"/>
      <c r="AJ286" s="266"/>
      <c r="AK286" s="266">
        <f>'O2'!AK286</f>
        <v>0</v>
      </c>
      <c r="AL286" s="266"/>
      <c r="AM286" s="266"/>
      <c r="AN286" s="266"/>
      <c r="AO286" s="266"/>
      <c r="AP286" s="266"/>
      <c r="AQ286" s="266"/>
      <c r="AR286" s="353">
        <f t="shared" si="48"/>
        <v>0</v>
      </c>
      <c r="AS286" s="353"/>
      <c r="AT286" s="353"/>
      <c r="AU286" s="353"/>
      <c r="AV286" s="353"/>
      <c r="AW286" s="353"/>
      <c r="AX286" s="353"/>
      <c r="AY286" s="202">
        <f>'O1'!AY286</f>
        <v>0</v>
      </c>
      <c r="AZ286" s="598">
        <f t="shared" si="57"/>
        <v>0</v>
      </c>
      <c r="BA286" s="599"/>
      <c r="BB286" s="599"/>
      <c r="BC286" s="599"/>
      <c r="BD286" s="600"/>
      <c r="BE286" s="598">
        <f t="shared" si="58"/>
        <v>0</v>
      </c>
      <c r="BF286" s="599"/>
      <c r="BG286" s="599"/>
      <c r="BH286" s="599"/>
      <c r="BI286" s="599"/>
      <c r="BJ286" s="599"/>
      <c r="BK286" s="600"/>
      <c r="BL286" s="1443">
        <f t="shared" si="49"/>
        <v>0</v>
      </c>
      <c r="BM286" s="1443"/>
      <c r="BN286" s="1443"/>
      <c r="BO286" s="1443"/>
      <c r="BP286" s="1443"/>
      <c r="BQ286" s="1443"/>
      <c r="BR286" s="1443"/>
      <c r="BS286" s="298">
        <f t="shared" si="59"/>
        <v>0</v>
      </c>
      <c r="BT286" s="323">
        <f>'O1'!AZ286</f>
        <v>0</v>
      </c>
      <c r="BU286" s="702" t="str">
        <f t="shared" si="50"/>
        <v>APROPRIAR O MACRO ITEM</v>
      </c>
      <c r="BV286" s="680" t="str">
        <f t="shared" si="51"/>
        <v/>
      </c>
      <c r="BW286" s="680" t="str">
        <f t="shared" si="52"/>
        <v xml:space="preserve"> </v>
      </c>
      <c r="BY286" s="668">
        <f>IF(BU286&lt;&gt;BW286,(IF(BS286=0,BL286*'Q3'!$CA$20,IF(BS286="R",BL286,0))),0)</f>
        <v>0</v>
      </c>
      <c r="BZ286" s="668">
        <f>IF(BU286&lt;&gt;BW286,(IF(BS286=0,BL286*'Q3'!$CA$21,IF(BS286="C",BL286,0))),0)</f>
        <v>0</v>
      </c>
      <c r="CA286" s="668">
        <f>IF(BU286&lt;&gt;BW286,(IF(BS286=0,BL286*'Q3'!$CA$22,IF(BS286="CF",BL286,0))),0)</f>
        <v>0</v>
      </c>
      <c r="CB286" s="668">
        <f>IF(BU286&lt;&gt;BW286,(IF(BS286=0,BL286*'Q3'!$CA$23,IF(BS286="F",BL286,0))),0)</f>
        <v>0</v>
      </c>
      <c r="CD286" s="274">
        <f>'O1'!BL286</f>
        <v>0</v>
      </c>
      <c r="CE286" s="127">
        <f t="shared" si="53"/>
        <v>0</v>
      </c>
      <c r="CF286" s="127">
        <f t="shared" si="54"/>
        <v>0</v>
      </c>
      <c r="CG286" s="127">
        <f t="shared" si="55"/>
        <v>0</v>
      </c>
      <c r="CH286" s="127">
        <f t="shared" si="56"/>
        <v>0</v>
      </c>
    </row>
    <row r="287" spans="2:86" ht="13.5" customHeight="1">
      <c r="B287" s="604">
        <f>'O1'!B287</f>
        <v>0</v>
      </c>
      <c r="C287" s="605"/>
      <c r="D287" s="605"/>
      <c r="E287" s="605"/>
      <c r="F287" s="605"/>
      <c r="G287" s="294">
        <f>'O1'!G287</f>
        <v>0</v>
      </c>
      <c r="H287" s="606"/>
      <c r="I287" s="606"/>
      <c r="J287" s="606"/>
      <c r="K287" s="606"/>
      <c r="L287" s="606"/>
      <c r="M287" s="606"/>
      <c r="N287" s="606"/>
      <c r="O287" s="606"/>
      <c r="P287" s="606"/>
      <c r="Q287" s="606"/>
      <c r="R287" s="606"/>
      <c r="S287" s="606"/>
      <c r="T287" s="606"/>
      <c r="U287" s="606"/>
      <c r="V287" s="606"/>
      <c r="W287" s="606"/>
      <c r="X287" s="606"/>
      <c r="Y287" s="606"/>
      <c r="Z287" s="606"/>
      <c r="AA287" s="606"/>
      <c r="AB287" s="606"/>
      <c r="AC287" s="268">
        <f>'O1'!AC287</f>
        <v>0</v>
      </c>
      <c r="AD287" s="268"/>
      <c r="AE287" s="268"/>
      <c r="AF287" s="266">
        <f>'O1'!BP287</f>
        <v>0</v>
      </c>
      <c r="AG287" s="266"/>
      <c r="AH287" s="266"/>
      <c r="AI287" s="266"/>
      <c r="AJ287" s="266"/>
      <c r="AK287" s="266">
        <f>'O2'!AK287</f>
        <v>0</v>
      </c>
      <c r="AL287" s="266"/>
      <c r="AM287" s="266"/>
      <c r="AN287" s="266"/>
      <c r="AO287" s="266"/>
      <c r="AP287" s="266"/>
      <c r="AQ287" s="266"/>
      <c r="AR287" s="353">
        <f t="shared" si="48"/>
        <v>0</v>
      </c>
      <c r="AS287" s="353"/>
      <c r="AT287" s="353"/>
      <c r="AU287" s="353"/>
      <c r="AV287" s="353"/>
      <c r="AW287" s="353"/>
      <c r="AX287" s="353"/>
      <c r="AY287" s="202">
        <f>'O1'!AY287</f>
        <v>0</v>
      </c>
      <c r="AZ287" s="598">
        <f t="shared" si="57"/>
        <v>0</v>
      </c>
      <c r="BA287" s="599"/>
      <c r="BB287" s="599"/>
      <c r="BC287" s="599"/>
      <c r="BD287" s="600"/>
      <c r="BE287" s="598">
        <f t="shared" si="58"/>
        <v>0</v>
      </c>
      <c r="BF287" s="599"/>
      <c r="BG287" s="599"/>
      <c r="BH287" s="599"/>
      <c r="BI287" s="599"/>
      <c r="BJ287" s="599"/>
      <c r="BK287" s="600"/>
      <c r="BL287" s="1443">
        <f t="shared" si="49"/>
        <v>0</v>
      </c>
      <c r="BM287" s="1443"/>
      <c r="BN287" s="1443"/>
      <c r="BO287" s="1443"/>
      <c r="BP287" s="1443"/>
      <c r="BQ287" s="1443"/>
      <c r="BR287" s="1443"/>
      <c r="BS287" s="298">
        <f t="shared" si="59"/>
        <v>0</v>
      </c>
      <c r="BT287" s="323">
        <f>'O1'!AZ287</f>
        <v>0</v>
      </c>
      <c r="BU287" s="702" t="str">
        <f t="shared" si="50"/>
        <v>APROPRIAR O MACRO ITEM</v>
      </c>
      <c r="BV287" s="680" t="str">
        <f t="shared" si="51"/>
        <v/>
      </c>
      <c r="BW287" s="680" t="str">
        <f t="shared" si="52"/>
        <v xml:space="preserve"> </v>
      </c>
      <c r="BY287" s="668">
        <f>IF(BU287&lt;&gt;BW287,(IF(BS287=0,BL287*'Q3'!$CA$20,IF(BS287="R",BL287,0))),0)</f>
        <v>0</v>
      </c>
      <c r="BZ287" s="668">
        <f>IF(BU287&lt;&gt;BW287,(IF(BS287=0,BL287*'Q3'!$CA$21,IF(BS287="C",BL287,0))),0)</f>
        <v>0</v>
      </c>
      <c r="CA287" s="668">
        <f>IF(BU287&lt;&gt;BW287,(IF(BS287=0,BL287*'Q3'!$CA$22,IF(BS287="CF",BL287,0))),0)</f>
        <v>0</v>
      </c>
      <c r="CB287" s="668">
        <f>IF(BU287&lt;&gt;BW287,(IF(BS287=0,BL287*'Q3'!$CA$23,IF(BS287="F",BL287,0))),0)</f>
        <v>0</v>
      </c>
      <c r="CD287" s="274">
        <f>'O1'!BL287</f>
        <v>0</v>
      </c>
      <c r="CE287" s="127">
        <f t="shared" si="53"/>
        <v>0</v>
      </c>
      <c r="CF287" s="127">
        <f t="shared" si="54"/>
        <v>0</v>
      </c>
      <c r="CG287" s="127">
        <f t="shared" si="55"/>
        <v>0</v>
      </c>
      <c r="CH287" s="127">
        <f t="shared" si="56"/>
        <v>0</v>
      </c>
    </row>
    <row r="288" spans="2:86" ht="13.5" customHeight="1">
      <c r="B288" s="604">
        <f>'O1'!B288</f>
        <v>0</v>
      </c>
      <c r="C288" s="605"/>
      <c r="D288" s="605"/>
      <c r="E288" s="605"/>
      <c r="F288" s="605"/>
      <c r="G288" s="294">
        <f>'O1'!G288</f>
        <v>0</v>
      </c>
      <c r="H288" s="606"/>
      <c r="I288" s="606"/>
      <c r="J288" s="606"/>
      <c r="K288" s="606"/>
      <c r="L288" s="606"/>
      <c r="M288" s="606"/>
      <c r="N288" s="606"/>
      <c r="O288" s="606"/>
      <c r="P288" s="606"/>
      <c r="Q288" s="606"/>
      <c r="R288" s="606"/>
      <c r="S288" s="606"/>
      <c r="T288" s="606"/>
      <c r="U288" s="606"/>
      <c r="V288" s="606"/>
      <c r="W288" s="606"/>
      <c r="X288" s="606"/>
      <c r="Y288" s="606"/>
      <c r="Z288" s="606"/>
      <c r="AA288" s="606"/>
      <c r="AB288" s="606"/>
      <c r="AC288" s="268">
        <f>'O1'!AC288</f>
        <v>0</v>
      </c>
      <c r="AD288" s="268"/>
      <c r="AE288" s="268"/>
      <c r="AF288" s="266">
        <f>'O1'!BP288</f>
        <v>0</v>
      </c>
      <c r="AG288" s="266"/>
      <c r="AH288" s="266"/>
      <c r="AI288" s="266"/>
      <c r="AJ288" s="266"/>
      <c r="AK288" s="266">
        <f>'O2'!AK288</f>
        <v>0</v>
      </c>
      <c r="AL288" s="266"/>
      <c r="AM288" s="266"/>
      <c r="AN288" s="266"/>
      <c r="AO288" s="266"/>
      <c r="AP288" s="266"/>
      <c r="AQ288" s="266"/>
      <c r="AR288" s="353">
        <f t="shared" si="48"/>
        <v>0</v>
      </c>
      <c r="AS288" s="353"/>
      <c r="AT288" s="353"/>
      <c r="AU288" s="353"/>
      <c r="AV288" s="353"/>
      <c r="AW288" s="353"/>
      <c r="AX288" s="353"/>
      <c r="AY288" s="202">
        <f>'O1'!AY288</f>
        <v>0</v>
      </c>
      <c r="AZ288" s="598">
        <f t="shared" si="57"/>
        <v>0</v>
      </c>
      <c r="BA288" s="599"/>
      <c r="BB288" s="599"/>
      <c r="BC288" s="599"/>
      <c r="BD288" s="600"/>
      <c r="BE288" s="598">
        <f t="shared" si="58"/>
        <v>0</v>
      </c>
      <c r="BF288" s="599"/>
      <c r="BG288" s="599"/>
      <c r="BH288" s="599"/>
      <c r="BI288" s="599"/>
      <c r="BJ288" s="599"/>
      <c r="BK288" s="600"/>
      <c r="BL288" s="1443">
        <f t="shared" si="49"/>
        <v>0</v>
      </c>
      <c r="BM288" s="1443"/>
      <c r="BN288" s="1443"/>
      <c r="BO288" s="1443"/>
      <c r="BP288" s="1443"/>
      <c r="BQ288" s="1443"/>
      <c r="BR288" s="1443"/>
      <c r="BS288" s="298">
        <f t="shared" si="59"/>
        <v>0</v>
      </c>
      <c r="BT288" s="323">
        <f>'O1'!AZ288</f>
        <v>0</v>
      </c>
      <c r="BU288" s="702" t="str">
        <f t="shared" si="50"/>
        <v>APROPRIAR O MACRO ITEM</v>
      </c>
      <c r="BV288" s="680" t="str">
        <f t="shared" si="51"/>
        <v/>
      </c>
      <c r="BW288" s="680" t="str">
        <f t="shared" si="52"/>
        <v xml:space="preserve"> </v>
      </c>
      <c r="BY288" s="668">
        <f>IF(BU288&lt;&gt;BW288,(IF(BS288=0,BL288*'Q3'!$CA$20,IF(BS288="R",BL288,0))),0)</f>
        <v>0</v>
      </c>
      <c r="BZ288" s="668">
        <f>IF(BU288&lt;&gt;BW288,(IF(BS288=0,BL288*'Q3'!$CA$21,IF(BS288="C",BL288,0))),0)</f>
        <v>0</v>
      </c>
      <c r="CA288" s="668">
        <f>IF(BU288&lt;&gt;BW288,(IF(BS288=0,BL288*'Q3'!$CA$22,IF(BS288="CF",BL288,0))),0)</f>
        <v>0</v>
      </c>
      <c r="CB288" s="668">
        <f>IF(BU288&lt;&gt;BW288,(IF(BS288=0,BL288*'Q3'!$CA$23,IF(BS288="F",BL288,0))),0)</f>
        <v>0</v>
      </c>
      <c r="CD288" s="274">
        <f>'O1'!BL288</f>
        <v>0</v>
      </c>
      <c r="CE288" s="127">
        <f t="shared" si="53"/>
        <v>0</v>
      </c>
      <c r="CF288" s="127">
        <f t="shared" si="54"/>
        <v>0</v>
      </c>
      <c r="CG288" s="127">
        <f t="shared" si="55"/>
        <v>0</v>
      </c>
      <c r="CH288" s="127">
        <f t="shared" si="56"/>
        <v>0</v>
      </c>
    </row>
    <row r="289" spans="2:86" ht="13.5" customHeight="1">
      <c r="B289" s="604">
        <f>'O1'!B289</f>
        <v>0</v>
      </c>
      <c r="C289" s="605"/>
      <c r="D289" s="605"/>
      <c r="E289" s="605"/>
      <c r="F289" s="605"/>
      <c r="G289" s="294">
        <f>'O1'!G289</f>
        <v>0</v>
      </c>
      <c r="H289" s="606"/>
      <c r="I289" s="606"/>
      <c r="J289" s="606"/>
      <c r="K289" s="606"/>
      <c r="L289" s="606"/>
      <c r="M289" s="606"/>
      <c r="N289" s="606"/>
      <c r="O289" s="606"/>
      <c r="P289" s="606"/>
      <c r="Q289" s="606"/>
      <c r="R289" s="606"/>
      <c r="S289" s="606"/>
      <c r="T289" s="606"/>
      <c r="U289" s="606"/>
      <c r="V289" s="606"/>
      <c r="W289" s="606"/>
      <c r="X289" s="606"/>
      <c r="Y289" s="606"/>
      <c r="Z289" s="606"/>
      <c r="AA289" s="606"/>
      <c r="AB289" s="606"/>
      <c r="AC289" s="268">
        <f>'O1'!AC289</f>
        <v>0</v>
      </c>
      <c r="AD289" s="268"/>
      <c r="AE289" s="268"/>
      <c r="AF289" s="266">
        <f>'O1'!BP289</f>
        <v>0</v>
      </c>
      <c r="AG289" s="266"/>
      <c r="AH289" s="266"/>
      <c r="AI289" s="266"/>
      <c r="AJ289" s="266"/>
      <c r="AK289" s="266">
        <f>'O2'!AK289</f>
        <v>0</v>
      </c>
      <c r="AL289" s="266"/>
      <c r="AM289" s="266"/>
      <c r="AN289" s="266"/>
      <c r="AO289" s="266"/>
      <c r="AP289" s="266"/>
      <c r="AQ289" s="266"/>
      <c r="AR289" s="353">
        <f t="shared" si="48"/>
        <v>0</v>
      </c>
      <c r="AS289" s="353"/>
      <c r="AT289" s="353"/>
      <c r="AU289" s="353"/>
      <c r="AV289" s="353"/>
      <c r="AW289" s="353"/>
      <c r="AX289" s="353"/>
      <c r="AY289" s="202">
        <f>'O1'!AY289</f>
        <v>0</v>
      </c>
      <c r="AZ289" s="598">
        <f t="shared" si="57"/>
        <v>0</v>
      </c>
      <c r="BA289" s="599"/>
      <c r="BB289" s="599"/>
      <c r="BC289" s="599"/>
      <c r="BD289" s="600"/>
      <c r="BE289" s="598">
        <f t="shared" si="58"/>
        <v>0</v>
      </c>
      <c r="BF289" s="599"/>
      <c r="BG289" s="599"/>
      <c r="BH289" s="599"/>
      <c r="BI289" s="599"/>
      <c r="BJ289" s="599"/>
      <c r="BK289" s="600"/>
      <c r="BL289" s="1443">
        <f t="shared" si="49"/>
        <v>0</v>
      </c>
      <c r="BM289" s="1443"/>
      <c r="BN289" s="1443"/>
      <c r="BO289" s="1443"/>
      <c r="BP289" s="1443"/>
      <c r="BQ289" s="1443"/>
      <c r="BR289" s="1443"/>
      <c r="BS289" s="298">
        <f t="shared" si="59"/>
        <v>0</v>
      </c>
      <c r="BT289" s="323">
        <f>'O1'!AZ289</f>
        <v>0</v>
      </c>
      <c r="BU289" s="702" t="str">
        <f t="shared" si="50"/>
        <v>APROPRIAR O MACRO ITEM</v>
      </c>
      <c r="BV289" s="680" t="str">
        <f t="shared" si="51"/>
        <v/>
      </c>
      <c r="BW289" s="680" t="str">
        <f t="shared" si="52"/>
        <v xml:space="preserve"> </v>
      </c>
      <c r="BY289" s="668">
        <f>IF(BU289&lt;&gt;BW289,(IF(BS289=0,BL289*'Q3'!$CA$20,IF(BS289="R",BL289,0))),0)</f>
        <v>0</v>
      </c>
      <c r="BZ289" s="668">
        <f>IF(BU289&lt;&gt;BW289,(IF(BS289=0,BL289*'Q3'!$CA$21,IF(BS289="C",BL289,0))),0)</f>
        <v>0</v>
      </c>
      <c r="CA289" s="668">
        <f>IF(BU289&lt;&gt;BW289,(IF(BS289=0,BL289*'Q3'!$CA$22,IF(BS289="CF",BL289,0))),0)</f>
        <v>0</v>
      </c>
      <c r="CB289" s="668">
        <f>IF(BU289&lt;&gt;BW289,(IF(BS289=0,BL289*'Q3'!$CA$23,IF(BS289="F",BL289,0))),0)</f>
        <v>0</v>
      </c>
      <c r="CD289" s="274">
        <f>'O1'!BL289</f>
        <v>0</v>
      </c>
      <c r="CE289" s="127">
        <f t="shared" si="53"/>
        <v>0</v>
      </c>
      <c r="CF289" s="127">
        <f t="shared" si="54"/>
        <v>0</v>
      </c>
      <c r="CG289" s="127">
        <f t="shared" si="55"/>
        <v>0</v>
      </c>
      <c r="CH289" s="127">
        <f t="shared" si="56"/>
        <v>0</v>
      </c>
    </row>
    <row r="290" spans="2:86" ht="13.5" customHeight="1">
      <c r="B290" s="604">
        <f>'O1'!B290</f>
        <v>0</v>
      </c>
      <c r="C290" s="605"/>
      <c r="D290" s="605"/>
      <c r="E290" s="605"/>
      <c r="F290" s="605"/>
      <c r="G290" s="294">
        <f>'O1'!G290</f>
        <v>0</v>
      </c>
      <c r="H290" s="606"/>
      <c r="I290" s="606"/>
      <c r="J290" s="606"/>
      <c r="K290" s="606"/>
      <c r="L290" s="606"/>
      <c r="M290" s="606"/>
      <c r="N290" s="606"/>
      <c r="O290" s="606"/>
      <c r="P290" s="606"/>
      <c r="Q290" s="606"/>
      <c r="R290" s="606"/>
      <c r="S290" s="606"/>
      <c r="T290" s="606"/>
      <c r="U290" s="606"/>
      <c r="V290" s="606"/>
      <c r="W290" s="606"/>
      <c r="X290" s="606"/>
      <c r="Y290" s="606"/>
      <c r="Z290" s="606"/>
      <c r="AA290" s="606"/>
      <c r="AB290" s="606"/>
      <c r="AC290" s="268">
        <f>'O1'!AC290</f>
        <v>0</v>
      </c>
      <c r="AD290" s="268"/>
      <c r="AE290" s="268"/>
      <c r="AF290" s="266">
        <f>'O1'!BP290</f>
        <v>0</v>
      </c>
      <c r="AG290" s="266"/>
      <c r="AH290" s="266"/>
      <c r="AI290" s="266"/>
      <c r="AJ290" s="266"/>
      <c r="AK290" s="266">
        <f>'O2'!AK290</f>
        <v>0</v>
      </c>
      <c r="AL290" s="266"/>
      <c r="AM290" s="266"/>
      <c r="AN290" s="266"/>
      <c r="AO290" s="266"/>
      <c r="AP290" s="266"/>
      <c r="AQ290" s="266"/>
      <c r="AR290" s="353">
        <f t="shared" si="48"/>
        <v>0</v>
      </c>
      <c r="AS290" s="353"/>
      <c r="AT290" s="353"/>
      <c r="AU290" s="353"/>
      <c r="AV290" s="353"/>
      <c r="AW290" s="353"/>
      <c r="AX290" s="353"/>
      <c r="AY290" s="202">
        <f>'O1'!AY290</f>
        <v>0</v>
      </c>
      <c r="AZ290" s="598">
        <f t="shared" si="57"/>
        <v>0</v>
      </c>
      <c r="BA290" s="599"/>
      <c r="BB290" s="599"/>
      <c r="BC290" s="599"/>
      <c r="BD290" s="600"/>
      <c r="BE290" s="598">
        <f t="shared" si="58"/>
        <v>0</v>
      </c>
      <c r="BF290" s="599"/>
      <c r="BG290" s="599"/>
      <c r="BH290" s="599"/>
      <c r="BI290" s="599"/>
      <c r="BJ290" s="599"/>
      <c r="BK290" s="600"/>
      <c r="BL290" s="1443">
        <f t="shared" si="49"/>
        <v>0</v>
      </c>
      <c r="BM290" s="1443"/>
      <c r="BN290" s="1443"/>
      <c r="BO290" s="1443"/>
      <c r="BP290" s="1443"/>
      <c r="BQ290" s="1443"/>
      <c r="BR290" s="1443"/>
      <c r="BS290" s="298">
        <f t="shared" si="59"/>
        <v>0</v>
      </c>
      <c r="BT290" s="323">
        <f>'O1'!AZ290</f>
        <v>0</v>
      </c>
      <c r="BU290" s="702" t="str">
        <f t="shared" si="50"/>
        <v>APROPRIAR O MACRO ITEM</v>
      </c>
      <c r="BV290" s="680" t="str">
        <f t="shared" si="51"/>
        <v/>
      </c>
      <c r="BW290" s="680" t="str">
        <f t="shared" si="52"/>
        <v xml:space="preserve"> </v>
      </c>
      <c r="BY290" s="668">
        <f>IF(BU290&lt;&gt;BW290,(IF(BS290=0,BL290*'Q3'!$CA$20,IF(BS290="R",BL290,0))),0)</f>
        <v>0</v>
      </c>
      <c r="BZ290" s="668">
        <f>IF(BU290&lt;&gt;BW290,(IF(BS290=0,BL290*'Q3'!$CA$21,IF(BS290="C",BL290,0))),0)</f>
        <v>0</v>
      </c>
      <c r="CA290" s="668">
        <f>IF(BU290&lt;&gt;BW290,(IF(BS290=0,BL290*'Q3'!$CA$22,IF(BS290="CF",BL290,0))),0)</f>
        <v>0</v>
      </c>
      <c r="CB290" s="668">
        <f>IF(BU290&lt;&gt;BW290,(IF(BS290=0,BL290*'Q3'!$CA$23,IF(BS290="F",BL290,0))),0)</f>
        <v>0</v>
      </c>
      <c r="CD290" s="274">
        <f>'O1'!BL290</f>
        <v>0</v>
      </c>
      <c r="CE290" s="127">
        <f t="shared" si="53"/>
        <v>0</v>
      </c>
      <c r="CF290" s="127">
        <f t="shared" si="54"/>
        <v>0</v>
      </c>
      <c r="CG290" s="127">
        <f t="shared" si="55"/>
        <v>0</v>
      </c>
      <c r="CH290" s="127">
        <f t="shared" si="56"/>
        <v>0</v>
      </c>
    </row>
    <row r="291" spans="2:86" ht="13.5" customHeight="1">
      <c r="B291" s="604">
        <f>'O1'!B291</f>
        <v>0</v>
      </c>
      <c r="C291" s="605"/>
      <c r="D291" s="605"/>
      <c r="E291" s="605"/>
      <c r="F291" s="605"/>
      <c r="G291" s="294">
        <f>'O1'!G291</f>
        <v>0</v>
      </c>
      <c r="H291" s="606"/>
      <c r="I291" s="606"/>
      <c r="J291" s="606"/>
      <c r="K291" s="606"/>
      <c r="L291" s="606"/>
      <c r="M291" s="606"/>
      <c r="N291" s="606"/>
      <c r="O291" s="606"/>
      <c r="P291" s="606"/>
      <c r="Q291" s="606"/>
      <c r="R291" s="606"/>
      <c r="S291" s="606"/>
      <c r="T291" s="606"/>
      <c r="U291" s="606"/>
      <c r="V291" s="606"/>
      <c r="W291" s="606"/>
      <c r="X291" s="606"/>
      <c r="Y291" s="606"/>
      <c r="Z291" s="606"/>
      <c r="AA291" s="606"/>
      <c r="AB291" s="606"/>
      <c r="AC291" s="268">
        <f>'O1'!AC291</f>
        <v>0</v>
      </c>
      <c r="AD291" s="268"/>
      <c r="AE291" s="268"/>
      <c r="AF291" s="266">
        <f>'O1'!BP291</f>
        <v>0</v>
      </c>
      <c r="AG291" s="266"/>
      <c r="AH291" s="266"/>
      <c r="AI291" s="266"/>
      <c r="AJ291" s="266"/>
      <c r="AK291" s="266">
        <f>'O2'!AK291</f>
        <v>0</v>
      </c>
      <c r="AL291" s="266"/>
      <c r="AM291" s="266"/>
      <c r="AN291" s="266"/>
      <c r="AO291" s="266"/>
      <c r="AP291" s="266"/>
      <c r="AQ291" s="266"/>
      <c r="AR291" s="353">
        <f t="shared" si="48"/>
        <v>0</v>
      </c>
      <c r="AS291" s="353"/>
      <c r="AT291" s="353"/>
      <c r="AU291" s="353"/>
      <c r="AV291" s="353"/>
      <c r="AW291" s="353"/>
      <c r="AX291" s="353"/>
      <c r="AY291" s="202">
        <f>'O1'!AY291</f>
        <v>0</v>
      </c>
      <c r="AZ291" s="598">
        <f t="shared" si="57"/>
        <v>0</v>
      </c>
      <c r="BA291" s="599"/>
      <c r="BB291" s="599"/>
      <c r="BC291" s="599"/>
      <c r="BD291" s="600"/>
      <c r="BE291" s="598">
        <f t="shared" si="58"/>
        <v>0</v>
      </c>
      <c r="BF291" s="599"/>
      <c r="BG291" s="599"/>
      <c r="BH291" s="599"/>
      <c r="BI291" s="599"/>
      <c r="BJ291" s="599"/>
      <c r="BK291" s="600"/>
      <c r="BL291" s="1443">
        <f t="shared" si="49"/>
        <v>0</v>
      </c>
      <c r="BM291" s="1443"/>
      <c r="BN291" s="1443"/>
      <c r="BO291" s="1443"/>
      <c r="BP291" s="1443"/>
      <c r="BQ291" s="1443"/>
      <c r="BR291" s="1443"/>
      <c r="BS291" s="298">
        <f t="shared" si="59"/>
        <v>0</v>
      </c>
      <c r="BT291" s="323">
        <f>'O1'!AZ291</f>
        <v>0</v>
      </c>
      <c r="BU291" s="702" t="str">
        <f t="shared" si="50"/>
        <v>APROPRIAR O MACRO ITEM</v>
      </c>
      <c r="BV291" s="680" t="str">
        <f t="shared" si="51"/>
        <v/>
      </c>
      <c r="BW291" s="680" t="str">
        <f t="shared" si="52"/>
        <v xml:space="preserve"> </v>
      </c>
      <c r="BY291" s="668">
        <f>IF(BU291&lt;&gt;BW291,(IF(BS291=0,BL291*'Q3'!$CA$20,IF(BS291="R",BL291,0))),0)</f>
        <v>0</v>
      </c>
      <c r="BZ291" s="668">
        <f>IF(BU291&lt;&gt;BW291,(IF(BS291=0,BL291*'Q3'!$CA$21,IF(BS291="C",BL291,0))),0)</f>
        <v>0</v>
      </c>
      <c r="CA291" s="668">
        <f>IF(BU291&lt;&gt;BW291,(IF(BS291=0,BL291*'Q3'!$CA$22,IF(BS291="CF",BL291,0))),0)</f>
        <v>0</v>
      </c>
      <c r="CB291" s="668">
        <f>IF(BU291&lt;&gt;BW291,(IF(BS291=0,BL291*'Q3'!$CA$23,IF(BS291="F",BL291,0))),0)</f>
        <v>0</v>
      </c>
      <c r="CD291" s="274">
        <f>'O1'!BL291</f>
        <v>0</v>
      </c>
      <c r="CE291" s="127">
        <f t="shared" si="53"/>
        <v>0</v>
      </c>
      <c r="CF291" s="127">
        <f t="shared" si="54"/>
        <v>0</v>
      </c>
      <c r="CG291" s="127">
        <f t="shared" si="55"/>
        <v>0</v>
      </c>
      <c r="CH291" s="127">
        <f t="shared" si="56"/>
        <v>0</v>
      </c>
    </row>
    <row r="292" spans="2:86" ht="13.5" customHeight="1">
      <c r="B292" s="604">
        <f>'O1'!B292</f>
        <v>0</v>
      </c>
      <c r="C292" s="605"/>
      <c r="D292" s="605"/>
      <c r="E292" s="605"/>
      <c r="F292" s="605"/>
      <c r="G292" s="294">
        <f>'O1'!G292</f>
        <v>0</v>
      </c>
      <c r="H292" s="606"/>
      <c r="I292" s="606"/>
      <c r="J292" s="606"/>
      <c r="K292" s="606"/>
      <c r="L292" s="606"/>
      <c r="M292" s="606"/>
      <c r="N292" s="606"/>
      <c r="O292" s="606"/>
      <c r="P292" s="606"/>
      <c r="Q292" s="606"/>
      <c r="R292" s="606"/>
      <c r="S292" s="606"/>
      <c r="T292" s="606"/>
      <c r="U292" s="606"/>
      <c r="V292" s="606"/>
      <c r="W292" s="606"/>
      <c r="X292" s="606"/>
      <c r="Y292" s="606"/>
      <c r="Z292" s="606"/>
      <c r="AA292" s="606"/>
      <c r="AB292" s="606"/>
      <c r="AC292" s="268">
        <f>'O1'!AC292</f>
        <v>0</v>
      </c>
      <c r="AD292" s="268"/>
      <c r="AE292" s="268"/>
      <c r="AF292" s="266">
        <f>'O1'!BP292</f>
        <v>0</v>
      </c>
      <c r="AG292" s="266"/>
      <c r="AH292" s="266"/>
      <c r="AI292" s="266"/>
      <c r="AJ292" s="266"/>
      <c r="AK292" s="266">
        <f>'O2'!AK292</f>
        <v>0</v>
      </c>
      <c r="AL292" s="266"/>
      <c r="AM292" s="266"/>
      <c r="AN292" s="266"/>
      <c r="AO292" s="266"/>
      <c r="AP292" s="266"/>
      <c r="AQ292" s="266"/>
      <c r="AR292" s="353">
        <f t="shared" si="48"/>
        <v>0</v>
      </c>
      <c r="AS292" s="353"/>
      <c r="AT292" s="353"/>
      <c r="AU292" s="353"/>
      <c r="AV292" s="353"/>
      <c r="AW292" s="353"/>
      <c r="AX292" s="353"/>
      <c r="AY292" s="202">
        <f>'O1'!AY292</f>
        <v>0</v>
      </c>
      <c r="AZ292" s="598">
        <f t="shared" si="57"/>
        <v>0</v>
      </c>
      <c r="BA292" s="599"/>
      <c r="BB292" s="599"/>
      <c r="BC292" s="599"/>
      <c r="BD292" s="600"/>
      <c r="BE292" s="598">
        <f t="shared" si="58"/>
        <v>0</v>
      </c>
      <c r="BF292" s="599"/>
      <c r="BG292" s="599"/>
      <c r="BH292" s="599"/>
      <c r="BI292" s="599"/>
      <c r="BJ292" s="599"/>
      <c r="BK292" s="600"/>
      <c r="BL292" s="1443">
        <f t="shared" si="49"/>
        <v>0</v>
      </c>
      <c r="BM292" s="1443"/>
      <c r="BN292" s="1443"/>
      <c r="BO292" s="1443"/>
      <c r="BP292" s="1443"/>
      <c r="BQ292" s="1443"/>
      <c r="BR292" s="1443"/>
      <c r="BS292" s="298">
        <f t="shared" si="59"/>
        <v>0</v>
      </c>
      <c r="BT292" s="323">
        <f>'O1'!AZ292</f>
        <v>0</v>
      </c>
      <c r="BU292" s="702" t="str">
        <f t="shared" si="50"/>
        <v>APROPRIAR O MACRO ITEM</v>
      </c>
      <c r="BV292" s="680" t="str">
        <f t="shared" si="51"/>
        <v/>
      </c>
      <c r="BW292" s="680" t="str">
        <f t="shared" si="52"/>
        <v xml:space="preserve"> </v>
      </c>
      <c r="BY292" s="668">
        <f>IF(BU292&lt;&gt;BW292,(IF(BS292=0,BL292*'Q3'!$CA$20,IF(BS292="R",BL292,0))),0)</f>
        <v>0</v>
      </c>
      <c r="BZ292" s="668">
        <f>IF(BU292&lt;&gt;BW292,(IF(BS292=0,BL292*'Q3'!$CA$21,IF(BS292="C",BL292,0))),0)</f>
        <v>0</v>
      </c>
      <c r="CA292" s="668">
        <f>IF(BU292&lt;&gt;BW292,(IF(BS292=0,BL292*'Q3'!$CA$22,IF(BS292="CF",BL292,0))),0)</f>
        <v>0</v>
      </c>
      <c r="CB292" s="668">
        <f>IF(BU292&lt;&gt;BW292,(IF(BS292=0,BL292*'Q3'!$CA$23,IF(BS292="F",BL292,0))),0)</f>
        <v>0</v>
      </c>
      <c r="CD292" s="274">
        <f>'O1'!BL292</f>
        <v>0</v>
      </c>
      <c r="CE292" s="127">
        <f t="shared" si="53"/>
        <v>0</v>
      </c>
      <c r="CF292" s="127">
        <f t="shared" si="54"/>
        <v>0</v>
      </c>
      <c r="CG292" s="127">
        <f t="shared" si="55"/>
        <v>0</v>
      </c>
      <c r="CH292" s="127">
        <f t="shared" si="56"/>
        <v>0</v>
      </c>
    </row>
    <row r="293" spans="2:86" ht="13.5" customHeight="1">
      <c r="B293" s="604">
        <f>'O1'!B293</f>
        <v>0</v>
      </c>
      <c r="C293" s="605"/>
      <c r="D293" s="605"/>
      <c r="E293" s="605"/>
      <c r="F293" s="605"/>
      <c r="G293" s="294">
        <f>'O1'!G293</f>
        <v>0</v>
      </c>
      <c r="H293" s="606"/>
      <c r="I293" s="606"/>
      <c r="J293" s="606"/>
      <c r="K293" s="606"/>
      <c r="L293" s="606"/>
      <c r="M293" s="606"/>
      <c r="N293" s="606"/>
      <c r="O293" s="606"/>
      <c r="P293" s="606"/>
      <c r="Q293" s="606"/>
      <c r="R293" s="606"/>
      <c r="S293" s="606"/>
      <c r="T293" s="606"/>
      <c r="U293" s="606"/>
      <c r="V293" s="606"/>
      <c r="W293" s="606"/>
      <c r="X293" s="606"/>
      <c r="Y293" s="606"/>
      <c r="Z293" s="606"/>
      <c r="AA293" s="606"/>
      <c r="AB293" s="606"/>
      <c r="AC293" s="268">
        <f>'O1'!AC293</f>
        <v>0</v>
      </c>
      <c r="AD293" s="268"/>
      <c r="AE293" s="268"/>
      <c r="AF293" s="266">
        <f>'O1'!BP293</f>
        <v>0</v>
      </c>
      <c r="AG293" s="266"/>
      <c r="AH293" s="266"/>
      <c r="AI293" s="266"/>
      <c r="AJ293" s="266"/>
      <c r="AK293" s="266">
        <f>'O2'!AK293</f>
        <v>0</v>
      </c>
      <c r="AL293" s="266"/>
      <c r="AM293" s="266"/>
      <c r="AN293" s="266"/>
      <c r="AO293" s="266"/>
      <c r="AP293" s="266"/>
      <c r="AQ293" s="266"/>
      <c r="AR293" s="353">
        <f t="shared" si="48"/>
        <v>0</v>
      </c>
      <c r="AS293" s="353"/>
      <c r="AT293" s="353"/>
      <c r="AU293" s="353"/>
      <c r="AV293" s="353"/>
      <c r="AW293" s="353"/>
      <c r="AX293" s="353"/>
      <c r="AY293" s="202">
        <f>'O1'!AY293</f>
        <v>0</v>
      </c>
      <c r="AZ293" s="598">
        <f t="shared" si="57"/>
        <v>0</v>
      </c>
      <c r="BA293" s="599"/>
      <c r="BB293" s="599"/>
      <c r="BC293" s="599"/>
      <c r="BD293" s="600"/>
      <c r="BE293" s="598">
        <f t="shared" si="58"/>
        <v>0</v>
      </c>
      <c r="BF293" s="599"/>
      <c r="BG293" s="599"/>
      <c r="BH293" s="599"/>
      <c r="BI293" s="599"/>
      <c r="BJ293" s="599"/>
      <c r="BK293" s="600"/>
      <c r="BL293" s="1443">
        <f t="shared" si="49"/>
        <v>0</v>
      </c>
      <c r="BM293" s="1443"/>
      <c r="BN293" s="1443"/>
      <c r="BO293" s="1443"/>
      <c r="BP293" s="1443"/>
      <c r="BQ293" s="1443"/>
      <c r="BR293" s="1443"/>
      <c r="BS293" s="298">
        <f t="shared" si="59"/>
        <v>0</v>
      </c>
      <c r="BT293" s="323">
        <f>'O1'!AZ293</f>
        <v>0</v>
      </c>
      <c r="BU293" s="702" t="str">
        <f t="shared" si="50"/>
        <v>APROPRIAR O MACRO ITEM</v>
      </c>
      <c r="BV293" s="680" t="str">
        <f t="shared" si="51"/>
        <v/>
      </c>
      <c r="BW293" s="680" t="str">
        <f t="shared" si="52"/>
        <v xml:space="preserve"> </v>
      </c>
      <c r="BY293" s="668">
        <f>IF(BU293&lt;&gt;BW293,(IF(BS293=0,BL293*'Q3'!$CA$20,IF(BS293="R",BL293,0))),0)</f>
        <v>0</v>
      </c>
      <c r="BZ293" s="668">
        <f>IF(BU293&lt;&gt;BW293,(IF(BS293=0,BL293*'Q3'!$CA$21,IF(BS293="C",BL293,0))),0)</f>
        <v>0</v>
      </c>
      <c r="CA293" s="668">
        <f>IF(BU293&lt;&gt;BW293,(IF(BS293=0,BL293*'Q3'!$CA$22,IF(BS293="CF",BL293,0))),0)</f>
        <v>0</v>
      </c>
      <c r="CB293" s="668">
        <f>IF(BU293&lt;&gt;BW293,(IF(BS293=0,BL293*'Q3'!$CA$23,IF(BS293="F",BL293,0))),0)</f>
        <v>0</v>
      </c>
      <c r="CD293" s="274">
        <f>'O1'!BL293</f>
        <v>0</v>
      </c>
      <c r="CE293" s="127">
        <f t="shared" si="53"/>
        <v>0</v>
      </c>
      <c r="CF293" s="127">
        <f t="shared" si="54"/>
        <v>0</v>
      </c>
      <c r="CG293" s="127">
        <f t="shared" si="55"/>
        <v>0</v>
      </c>
      <c r="CH293" s="127">
        <f t="shared" si="56"/>
        <v>0</v>
      </c>
    </row>
    <row r="294" spans="2:86" ht="13.5" customHeight="1">
      <c r="B294" s="604">
        <f>'O1'!B294</f>
        <v>0</v>
      </c>
      <c r="C294" s="605"/>
      <c r="D294" s="605"/>
      <c r="E294" s="605"/>
      <c r="F294" s="605"/>
      <c r="G294" s="294">
        <f>'O1'!G294</f>
        <v>0</v>
      </c>
      <c r="H294" s="606"/>
      <c r="I294" s="606"/>
      <c r="J294" s="606"/>
      <c r="K294" s="606"/>
      <c r="L294" s="606"/>
      <c r="M294" s="606"/>
      <c r="N294" s="606"/>
      <c r="O294" s="606"/>
      <c r="P294" s="606"/>
      <c r="Q294" s="606"/>
      <c r="R294" s="606"/>
      <c r="S294" s="606"/>
      <c r="T294" s="606"/>
      <c r="U294" s="606"/>
      <c r="V294" s="606"/>
      <c r="W294" s="606"/>
      <c r="X294" s="606"/>
      <c r="Y294" s="606"/>
      <c r="Z294" s="606"/>
      <c r="AA294" s="606"/>
      <c r="AB294" s="606"/>
      <c r="AC294" s="268">
        <f>'O1'!AC294</f>
        <v>0</v>
      </c>
      <c r="AD294" s="268"/>
      <c r="AE294" s="268"/>
      <c r="AF294" s="266">
        <f>'O1'!BP294</f>
        <v>0</v>
      </c>
      <c r="AG294" s="266"/>
      <c r="AH294" s="266"/>
      <c r="AI294" s="266"/>
      <c r="AJ294" s="266"/>
      <c r="AK294" s="266">
        <f>'O2'!AK294</f>
        <v>0</v>
      </c>
      <c r="AL294" s="266"/>
      <c r="AM294" s="266"/>
      <c r="AN294" s="266"/>
      <c r="AO294" s="266"/>
      <c r="AP294" s="266"/>
      <c r="AQ294" s="266"/>
      <c r="AR294" s="353">
        <f t="shared" si="48"/>
        <v>0</v>
      </c>
      <c r="AS294" s="353"/>
      <c r="AT294" s="353"/>
      <c r="AU294" s="353"/>
      <c r="AV294" s="353"/>
      <c r="AW294" s="353"/>
      <c r="AX294" s="353"/>
      <c r="AY294" s="202">
        <f>'O1'!AY294</f>
        <v>0</v>
      </c>
      <c r="AZ294" s="598">
        <f t="shared" si="57"/>
        <v>0</v>
      </c>
      <c r="BA294" s="599"/>
      <c r="BB294" s="599"/>
      <c r="BC294" s="599"/>
      <c r="BD294" s="600"/>
      <c r="BE294" s="598">
        <f t="shared" si="58"/>
        <v>0</v>
      </c>
      <c r="BF294" s="599"/>
      <c r="BG294" s="599"/>
      <c r="BH294" s="599"/>
      <c r="BI294" s="599"/>
      <c r="BJ294" s="599"/>
      <c r="BK294" s="600"/>
      <c r="BL294" s="1443">
        <f t="shared" si="49"/>
        <v>0</v>
      </c>
      <c r="BM294" s="1443"/>
      <c r="BN294" s="1443"/>
      <c r="BO294" s="1443"/>
      <c r="BP294" s="1443"/>
      <c r="BQ294" s="1443"/>
      <c r="BR294" s="1443"/>
      <c r="BS294" s="298">
        <f t="shared" si="59"/>
        <v>0</v>
      </c>
      <c r="BT294" s="323">
        <f>'O1'!AZ294</f>
        <v>0</v>
      </c>
      <c r="BU294" s="702" t="str">
        <f t="shared" si="50"/>
        <v>APROPRIAR O MACRO ITEM</v>
      </c>
      <c r="BV294" s="680" t="str">
        <f t="shared" si="51"/>
        <v/>
      </c>
      <c r="BW294" s="680" t="str">
        <f t="shared" si="52"/>
        <v xml:space="preserve"> </v>
      </c>
      <c r="BY294" s="668">
        <f>IF(BU294&lt;&gt;BW294,(IF(BS294=0,BL294*'Q3'!$CA$20,IF(BS294="R",BL294,0))),0)</f>
        <v>0</v>
      </c>
      <c r="BZ294" s="668">
        <f>IF(BU294&lt;&gt;BW294,(IF(BS294=0,BL294*'Q3'!$CA$21,IF(BS294="C",BL294,0))),0)</f>
        <v>0</v>
      </c>
      <c r="CA294" s="668">
        <f>IF(BU294&lt;&gt;BW294,(IF(BS294=0,BL294*'Q3'!$CA$22,IF(BS294="CF",BL294,0))),0)</f>
        <v>0</v>
      </c>
      <c r="CB294" s="668">
        <f>IF(BU294&lt;&gt;BW294,(IF(BS294=0,BL294*'Q3'!$CA$23,IF(BS294="F",BL294,0))),0)</f>
        <v>0</v>
      </c>
      <c r="CD294" s="274">
        <f>'O1'!BL294</f>
        <v>0</v>
      </c>
      <c r="CE294" s="127">
        <f t="shared" si="53"/>
        <v>0</v>
      </c>
      <c r="CF294" s="127">
        <f t="shared" si="54"/>
        <v>0</v>
      </c>
      <c r="CG294" s="127">
        <f t="shared" si="55"/>
        <v>0</v>
      </c>
      <c r="CH294" s="127">
        <f t="shared" si="56"/>
        <v>0</v>
      </c>
    </row>
    <row r="295" spans="2:86" ht="13.5" customHeight="1">
      <c r="B295" s="604">
        <f>'O1'!B295</f>
        <v>0</v>
      </c>
      <c r="C295" s="605"/>
      <c r="D295" s="605"/>
      <c r="E295" s="605"/>
      <c r="F295" s="605"/>
      <c r="G295" s="294">
        <f>'O1'!G295</f>
        <v>0</v>
      </c>
      <c r="H295" s="606"/>
      <c r="I295" s="606"/>
      <c r="J295" s="606"/>
      <c r="K295" s="606"/>
      <c r="L295" s="606"/>
      <c r="M295" s="606"/>
      <c r="N295" s="606"/>
      <c r="O295" s="606"/>
      <c r="P295" s="606"/>
      <c r="Q295" s="606"/>
      <c r="R295" s="606"/>
      <c r="S295" s="606"/>
      <c r="T295" s="606"/>
      <c r="U295" s="606"/>
      <c r="V295" s="606"/>
      <c r="W295" s="606"/>
      <c r="X295" s="606"/>
      <c r="Y295" s="606"/>
      <c r="Z295" s="606"/>
      <c r="AA295" s="606"/>
      <c r="AB295" s="606"/>
      <c r="AC295" s="268">
        <f>'O1'!AC295</f>
        <v>0</v>
      </c>
      <c r="AD295" s="268"/>
      <c r="AE295" s="268"/>
      <c r="AF295" s="266">
        <f>'O1'!BP295</f>
        <v>0</v>
      </c>
      <c r="AG295" s="266"/>
      <c r="AH295" s="266"/>
      <c r="AI295" s="266"/>
      <c r="AJ295" s="266"/>
      <c r="AK295" s="266">
        <f>'O2'!AK295</f>
        <v>0</v>
      </c>
      <c r="AL295" s="266"/>
      <c r="AM295" s="266"/>
      <c r="AN295" s="266"/>
      <c r="AO295" s="266"/>
      <c r="AP295" s="266"/>
      <c r="AQ295" s="266"/>
      <c r="AR295" s="353">
        <f t="shared" si="48"/>
        <v>0</v>
      </c>
      <c r="AS295" s="353"/>
      <c r="AT295" s="353"/>
      <c r="AU295" s="353"/>
      <c r="AV295" s="353"/>
      <c r="AW295" s="353"/>
      <c r="AX295" s="353"/>
      <c r="AY295" s="202">
        <f>'O1'!AY295</f>
        <v>0</v>
      </c>
      <c r="AZ295" s="598">
        <f t="shared" si="57"/>
        <v>0</v>
      </c>
      <c r="BA295" s="599"/>
      <c r="BB295" s="599"/>
      <c r="BC295" s="599"/>
      <c r="BD295" s="600"/>
      <c r="BE295" s="598">
        <f t="shared" si="58"/>
        <v>0</v>
      </c>
      <c r="BF295" s="599"/>
      <c r="BG295" s="599"/>
      <c r="BH295" s="599"/>
      <c r="BI295" s="599"/>
      <c r="BJ295" s="599"/>
      <c r="BK295" s="600"/>
      <c r="BL295" s="1443">
        <f t="shared" si="49"/>
        <v>0</v>
      </c>
      <c r="BM295" s="1443"/>
      <c r="BN295" s="1443"/>
      <c r="BO295" s="1443"/>
      <c r="BP295" s="1443"/>
      <c r="BQ295" s="1443"/>
      <c r="BR295" s="1443"/>
      <c r="BS295" s="298">
        <f t="shared" si="59"/>
        <v>0</v>
      </c>
      <c r="BT295" s="323">
        <f>'O1'!AZ295</f>
        <v>0</v>
      </c>
      <c r="BU295" s="702" t="str">
        <f t="shared" si="50"/>
        <v>APROPRIAR O MACRO ITEM</v>
      </c>
      <c r="BV295" s="680" t="str">
        <f t="shared" si="51"/>
        <v/>
      </c>
      <c r="BW295" s="680" t="str">
        <f t="shared" si="52"/>
        <v xml:space="preserve"> </v>
      </c>
      <c r="BY295" s="668">
        <f>IF(BU295&lt;&gt;BW295,(IF(BS295=0,BL295*'Q3'!$CA$20,IF(BS295="R",BL295,0))),0)</f>
        <v>0</v>
      </c>
      <c r="BZ295" s="668">
        <f>IF(BU295&lt;&gt;BW295,(IF(BS295=0,BL295*'Q3'!$CA$21,IF(BS295="C",BL295,0))),0)</f>
        <v>0</v>
      </c>
      <c r="CA295" s="668">
        <f>IF(BU295&lt;&gt;BW295,(IF(BS295=0,BL295*'Q3'!$CA$22,IF(BS295="CF",BL295,0))),0)</f>
        <v>0</v>
      </c>
      <c r="CB295" s="668">
        <f>IF(BU295&lt;&gt;BW295,(IF(BS295=0,BL295*'Q3'!$CA$23,IF(BS295="F",BL295,0))),0)</f>
        <v>0</v>
      </c>
      <c r="CD295" s="274">
        <f>'O1'!BL295</f>
        <v>0</v>
      </c>
      <c r="CE295" s="127">
        <f t="shared" si="53"/>
        <v>0</v>
      </c>
      <c r="CF295" s="127">
        <f t="shared" si="54"/>
        <v>0</v>
      </c>
      <c r="CG295" s="127">
        <f t="shared" si="55"/>
        <v>0</v>
      </c>
      <c r="CH295" s="127">
        <f t="shared" si="56"/>
        <v>0</v>
      </c>
    </row>
    <row r="296" spans="2:86" ht="13.5" customHeight="1">
      <c r="B296" s="604">
        <f>'O1'!B296</f>
        <v>0</v>
      </c>
      <c r="C296" s="605"/>
      <c r="D296" s="605"/>
      <c r="E296" s="605"/>
      <c r="F296" s="605"/>
      <c r="G296" s="294">
        <f>'O1'!G296</f>
        <v>0</v>
      </c>
      <c r="H296" s="606"/>
      <c r="I296" s="606"/>
      <c r="J296" s="606"/>
      <c r="K296" s="606"/>
      <c r="L296" s="606"/>
      <c r="M296" s="606"/>
      <c r="N296" s="606"/>
      <c r="O296" s="606"/>
      <c r="P296" s="606"/>
      <c r="Q296" s="606"/>
      <c r="R296" s="606"/>
      <c r="S296" s="606"/>
      <c r="T296" s="606"/>
      <c r="U296" s="606"/>
      <c r="V296" s="606"/>
      <c r="W296" s="606"/>
      <c r="X296" s="606"/>
      <c r="Y296" s="606"/>
      <c r="Z296" s="606"/>
      <c r="AA296" s="606"/>
      <c r="AB296" s="606"/>
      <c r="AC296" s="268">
        <f>'O1'!AC296</f>
        <v>0</v>
      </c>
      <c r="AD296" s="268"/>
      <c r="AE296" s="268"/>
      <c r="AF296" s="266">
        <f>'O1'!BP296</f>
        <v>0</v>
      </c>
      <c r="AG296" s="266"/>
      <c r="AH296" s="266"/>
      <c r="AI296" s="266"/>
      <c r="AJ296" s="266"/>
      <c r="AK296" s="266">
        <f>'O2'!AK296</f>
        <v>0</v>
      </c>
      <c r="AL296" s="266"/>
      <c r="AM296" s="266"/>
      <c r="AN296" s="266"/>
      <c r="AO296" s="266"/>
      <c r="AP296" s="266"/>
      <c r="AQ296" s="266"/>
      <c r="AR296" s="353">
        <f t="shared" si="48"/>
        <v>0</v>
      </c>
      <c r="AS296" s="353"/>
      <c r="AT296" s="353"/>
      <c r="AU296" s="353"/>
      <c r="AV296" s="353"/>
      <c r="AW296" s="353"/>
      <c r="AX296" s="353"/>
      <c r="AY296" s="202">
        <f>'O1'!AY296</f>
        <v>0</v>
      </c>
      <c r="AZ296" s="598">
        <f t="shared" si="57"/>
        <v>0</v>
      </c>
      <c r="BA296" s="599"/>
      <c r="BB296" s="599"/>
      <c r="BC296" s="599"/>
      <c r="BD296" s="600"/>
      <c r="BE296" s="598">
        <f t="shared" si="58"/>
        <v>0</v>
      </c>
      <c r="BF296" s="599"/>
      <c r="BG296" s="599"/>
      <c r="BH296" s="599"/>
      <c r="BI296" s="599"/>
      <c r="BJ296" s="599"/>
      <c r="BK296" s="600"/>
      <c r="BL296" s="1443">
        <f t="shared" si="49"/>
        <v>0</v>
      </c>
      <c r="BM296" s="1443"/>
      <c r="BN296" s="1443"/>
      <c r="BO296" s="1443"/>
      <c r="BP296" s="1443"/>
      <c r="BQ296" s="1443"/>
      <c r="BR296" s="1443"/>
      <c r="BS296" s="298">
        <f t="shared" si="59"/>
        <v>0</v>
      </c>
      <c r="BT296" s="323">
        <f>'O1'!AZ296</f>
        <v>0</v>
      </c>
      <c r="BU296" s="702" t="str">
        <f t="shared" si="50"/>
        <v>APROPRIAR O MACRO ITEM</v>
      </c>
      <c r="BV296" s="680" t="str">
        <f t="shared" si="51"/>
        <v/>
      </c>
      <c r="BW296" s="680" t="str">
        <f t="shared" si="52"/>
        <v xml:space="preserve"> </v>
      </c>
      <c r="BY296" s="668">
        <f>IF(BU296&lt;&gt;BW296,(IF(BS296=0,BL296*'Q3'!$CA$20,IF(BS296="R",BL296,0))),0)</f>
        <v>0</v>
      </c>
      <c r="BZ296" s="668">
        <f>IF(BU296&lt;&gt;BW296,(IF(BS296=0,BL296*'Q3'!$CA$21,IF(BS296="C",BL296,0))),0)</f>
        <v>0</v>
      </c>
      <c r="CA296" s="668">
        <f>IF(BU296&lt;&gt;BW296,(IF(BS296=0,BL296*'Q3'!$CA$22,IF(BS296="CF",BL296,0))),0)</f>
        <v>0</v>
      </c>
      <c r="CB296" s="668">
        <f>IF(BU296&lt;&gt;BW296,(IF(BS296=0,BL296*'Q3'!$CA$23,IF(BS296="F",BL296,0))),0)</f>
        <v>0</v>
      </c>
      <c r="CD296" s="274">
        <f>'O1'!BL296</f>
        <v>0</v>
      </c>
      <c r="CE296" s="127">
        <f t="shared" si="53"/>
        <v>0</v>
      </c>
      <c r="CF296" s="127">
        <f t="shared" si="54"/>
        <v>0</v>
      </c>
      <c r="CG296" s="127">
        <f t="shared" si="55"/>
        <v>0</v>
      </c>
      <c r="CH296" s="127">
        <f t="shared" si="56"/>
        <v>0</v>
      </c>
    </row>
    <row r="297" spans="2:86" ht="13.5" customHeight="1">
      <c r="B297" s="604">
        <f>'O1'!B297</f>
        <v>0</v>
      </c>
      <c r="C297" s="605"/>
      <c r="D297" s="605"/>
      <c r="E297" s="605"/>
      <c r="F297" s="605"/>
      <c r="G297" s="294">
        <f>'O1'!G297</f>
        <v>0</v>
      </c>
      <c r="H297" s="606"/>
      <c r="I297" s="606"/>
      <c r="J297" s="606"/>
      <c r="K297" s="606"/>
      <c r="L297" s="606"/>
      <c r="M297" s="606"/>
      <c r="N297" s="606"/>
      <c r="O297" s="606"/>
      <c r="P297" s="606"/>
      <c r="Q297" s="606"/>
      <c r="R297" s="606"/>
      <c r="S297" s="606"/>
      <c r="T297" s="606"/>
      <c r="U297" s="606"/>
      <c r="V297" s="606"/>
      <c r="W297" s="606"/>
      <c r="X297" s="606"/>
      <c r="Y297" s="606"/>
      <c r="Z297" s="606"/>
      <c r="AA297" s="606"/>
      <c r="AB297" s="606"/>
      <c r="AC297" s="268">
        <f>'O1'!AC297</f>
        <v>0</v>
      </c>
      <c r="AD297" s="268"/>
      <c r="AE297" s="268"/>
      <c r="AF297" s="266">
        <f>'O1'!BP297</f>
        <v>0</v>
      </c>
      <c r="AG297" s="266"/>
      <c r="AH297" s="266"/>
      <c r="AI297" s="266"/>
      <c r="AJ297" s="266"/>
      <c r="AK297" s="266">
        <f>'O2'!AK297</f>
        <v>0</v>
      </c>
      <c r="AL297" s="266"/>
      <c r="AM297" s="266"/>
      <c r="AN297" s="266"/>
      <c r="AO297" s="266"/>
      <c r="AP297" s="266"/>
      <c r="AQ297" s="266"/>
      <c r="AR297" s="353">
        <f t="shared" si="48"/>
        <v>0</v>
      </c>
      <c r="AS297" s="353"/>
      <c r="AT297" s="353"/>
      <c r="AU297" s="353"/>
      <c r="AV297" s="353"/>
      <c r="AW297" s="353"/>
      <c r="AX297" s="353"/>
      <c r="AY297" s="202">
        <f>'O1'!AY297</f>
        <v>0</v>
      </c>
      <c r="AZ297" s="598">
        <f t="shared" si="57"/>
        <v>0</v>
      </c>
      <c r="BA297" s="599"/>
      <c r="BB297" s="599"/>
      <c r="BC297" s="599"/>
      <c r="BD297" s="600"/>
      <c r="BE297" s="598">
        <f t="shared" si="58"/>
        <v>0</v>
      </c>
      <c r="BF297" s="599"/>
      <c r="BG297" s="599"/>
      <c r="BH297" s="599"/>
      <c r="BI297" s="599"/>
      <c r="BJ297" s="599"/>
      <c r="BK297" s="600"/>
      <c r="BL297" s="1443">
        <f t="shared" si="49"/>
        <v>0</v>
      </c>
      <c r="BM297" s="1443"/>
      <c r="BN297" s="1443"/>
      <c r="BO297" s="1443"/>
      <c r="BP297" s="1443"/>
      <c r="BQ297" s="1443"/>
      <c r="BR297" s="1443"/>
      <c r="BS297" s="298">
        <f t="shared" si="59"/>
        <v>0</v>
      </c>
      <c r="BT297" s="323">
        <f>'O1'!AZ297</f>
        <v>0</v>
      </c>
      <c r="BU297" s="702" t="str">
        <f t="shared" si="50"/>
        <v>APROPRIAR O MACRO ITEM</v>
      </c>
      <c r="BV297" s="680" t="str">
        <f t="shared" si="51"/>
        <v/>
      </c>
      <c r="BW297" s="680" t="str">
        <f t="shared" si="52"/>
        <v xml:space="preserve"> </v>
      </c>
      <c r="BY297" s="668">
        <f>IF(BU297&lt;&gt;BW297,(IF(BS297=0,BL297*'Q3'!$CA$20,IF(BS297="R",BL297,0))),0)</f>
        <v>0</v>
      </c>
      <c r="BZ297" s="668">
        <f>IF(BU297&lt;&gt;BW297,(IF(BS297=0,BL297*'Q3'!$CA$21,IF(BS297="C",BL297,0))),0)</f>
        <v>0</v>
      </c>
      <c r="CA297" s="668">
        <f>IF(BU297&lt;&gt;BW297,(IF(BS297=0,BL297*'Q3'!$CA$22,IF(BS297="CF",BL297,0))),0)</f>
        <v>0</v>
      </c>
      <c r="CB297" s="668">
        <f>IF(BU297&lt;&gt;BW297,(IF(BS297=0,BL297*'Q3'!$CA$23,IF(BS297="F",BL297,0))),0)</f>
        <v>0</v>
      </c>
      <c r="CD297" s="274">
        <f>'O1'!BL297</f>
        <v>0</v>
      </c>
      <c r="CE297" s="127">
        <f t="shared" si="53"/>
        <v>0</v>
      </c>
      <c r="CF297" s="127">
        <f t="shared" si="54"/>
        <v>0</v>
      </c>
      <c r="CG297" s="127">
        <f t="shared" si="55"/>
        <v>0</v>
      </c>
      <c r="CH297" s="127">
        <f t="shared" si="56"/>
        <v>0</v>
      </c>
    </row>
    <row r="298" spans="2:86" ht="13.5" customHeight="1">
      <c r="B298" s="604">
        <f>'O1'!B298</f>
        <v>0</v>
      </c>
      <c r="C298" s="605"/>
      <c r="D298" s="605"/>
      <c r="E298" s="605"/>
      <c r="F298" s="605"/>
      <c r="G298" s="294">
        <f>'O1'!G298</f>
        <v>0</v>
      </c>
      <c r="H298" s="606"/>
      <c r="I298" s="606"/>
      <c r="J298" s="606"/>
      <c r="K298" s="606"/>
      <c r="L298" s="606"/>
      <c r="M298" s="606"/>
      <c r="N298" s="606"/>
      <c r="O298" s="606"/>
      <c r="P298" s="606"/>
      <c r="Q298" s="606"/>
      <c r="R298" s="606"/>
      <c r="S298" s="606"/>
      <c r="T298" s="606"/>
      <c r="U298" s="606"/>
      <c r="V298" s="606"/>
      <c r="W298" s="606"/>
      <c r="X298" s="606"/>
      <c r="Y298" s="606"/>
      <c r="Z298" s="606"/>
      <c r="AA298" s="606"/>
      <c r="AB298" s="606"/>
      <c r="AC298" s="268">
        <f>'O1'!AC298</f>
        <v>0</v>
      </c>
      <c r="AD298" s="268"/>
      <c r="AE298" s="268"/>
      <c r="AF298" s="266">
        <f>'O1'!BP298</f>
        <v>0</v>
      </c>
      <c r="AG298" s="266"/>
      <c r="AH298" s="266"/>
      <c r="AI298" s="266"/>
      <c r="AJ298" s="266"/>
      <c r="AK298" s="266">
        <f>'O2'!AK298</f>
        <v>0</v>
      </c>
      <c r="AL298" s="266"/>
      <c r="AM298" s="266"/>
      <c r="AN298" s="266"/>
      <c r="AO298" s="266"/>
      <c r="AP298" s="266"/>
      <c r="AQ298" s="266"/>
      <c r="AR298" s="353">
        <f t="shared" si="48"/>
        <v>0</v>
      </c>
      <c r="AS298" s="353"/>
      <c r="AT298" s="353"/>
      <c r="AU298" s="353"/>
      <c r="AV298" s="353"/>
      <c r="AW298" s="353"/>
      <c r="AX298" s="353"/>
      <c r="AY298" s="202">
        <f>'O1'!AY298</f>
        <v>0</v>
      </c>
      <c r="AZ298" s="598">
        <f t="shared" si="57"/>
        <v>0</v>
      </c>
      <c r="BA298" s="599"/>
      <c r="BB298" s="599"/>
      <c r="BC298" s="599"/>
      <c r="BD298" s="600"/>
      <c r="BE298" s="598">
        <f t="shared" si="58"/>
        <v>0</v>
      </c>
      <c r="BF298" s="599"/>
      <c r="BG298" s="599"/>
      <c r="BH298" s="599"/>
      <c r="BI298" s="599"/>
      <c r="BJ298" s="599"/>
      <c r="BK298" s="600"/>
      <c r="BL298" s="1443">
        <f t="shared" si="49"/>
        <v>0</v>
      </c>
      <c r="BM298" s="1443"/>
      <c r="BN298" s="1443"/>
      <c r="BO298" s="1443"/>
      <c r="BP298" s="1443"/>
      <c r="BQ298" s="1443"/>
      <c r="BR298" s="1443"/>
      <c r="BS298" s="298">
        <f t="shared" si="59"/>
        <v>0</v>
      </c>
      <c r="BT298" s="323">
        <f>'O1'!AZ298</f>
        <v>0</v>
      </c>
      <c r="BU298" s="702" t="str">
        <f t="shared" si="50"/>
        <v>APROPRIAR O MACRO ITEM</v>
      </c>
      <c r="BV298" s="680" t="str">
        <f t="shared" si="51"/>
        <v/>
      </c>
      <c r="BW298" s="680" t="str">
        <f t="shared" si="52"/>
        <v xml:space="preserve"> </v>
      </c>
      <c r="BY298" s="668">
        <f>IF(BU298&lt;&gt;BW298,(IF(BS298=0,BL298*'Q3'!$CA$20,IF(BS298="R",BL298,0))),0)</f>
        <v>0</v>
      </c>
      <c r="BZ298" s="668">
        <f>IF(BU298&lt;&gt;BW298,(IF(BS298=0,BL298*'Q3'!$CA$21,IF(BS298="C",BL298,0))),0)</f>
        <v>0</v>
      </c>
      <c r="CA298" s="668">
        <f>IF(BU298&lt;&gt;BW298,(IF(BS298=0,BL298*'Q3'!$CA$22,IF(BS298="CF",BL298,0))),0)</f>
        <v>0</v>
      </c>
      <c r="CB298" s="668">
        <f>IF(BU298&lt;&gt;BW298,(IF(BS298=0,BL298*'Q3'!$CA$23,IF(BS298="F",BL298,0))),0)</f>
        <v>0</v>
      </c>
      <c r="CD298" s="274">
        <f>'O1'!BL298</f>
        <v>0</v>
      </c>
      <c r="CE298" s="127">
        <f t="shared" si="53"/>
        <v>0</v>
      </c>
      <c r="CF298" s="127">
        <f t="shared" si="54"/>
        <v>0</v>
      </c>
      <c r="CG298" s="127">
        <f t="shared" si="55"/>
        <v>0</v>
      </c>
      <c r="CH298" s="127">
        <f t="shared" si="56"/>
        <v>0</v>
      </c>
    </row>
    <row r="299" spans="2:86" ht="13.5" customHeight="1">
      <c r="B299" s="604">
        <f>'O1'!B299</f>
        <v>0</v>
      </c>
      <c r="C299" s="605"/>
      <c r="D299" s="605"/>
      <c r="E299" s="605"/>
      <c r="F299" s="605"/>
      <c r="G299" s="294">
        <f>'O1'!G299</f>
        <v>0</v>
      </c>
      <c r="H299" s="606"/>
      <c r="I299" s="606"/>
      <c r="J299" s="606"/>
      <c r="K299" s="606"/>
      <c r="L299" s="606"/>
      <c r="M299" s="606"/>
      <c r="N299" s="606"/>
      <c r="O299" s="606"/>
      <c r="P299" s="606"/>
      <c r="Q299" s="606"/>
      <c r="R299" s="606"/>
      <c r="S299" s="606"/>
      <c r="T299" s="606"/>
      <c r="U299" s="606"/>
      <c r="V299" s="606"/>
      <c r="W299" s="606"/>
      <c r="X299" s="606"/>
      <c r="Y299" s="606"/>
      <c r="Z299" s="606"/>
      <c r="AA299" s="606"/>
      <c r="AB299" s="606"/>
      <c r="AC299" s="268">
        <f>'O1'!AC299</f>
        <v>0</v>
      </c>
      <c r="AD299" s="268"/>
      <c r="AE299" s="268"/>
      <c r="AF299" s="266">
        <f>'O1'!BP299</f>
        <v>0</v>
      </c>
      <c r="AG299" s="266"/>
      <c r="AH299" s="266"/>
      <c r="AI299" s="266"/>
      <c r="AJ299" s="266"/>
      <c r="AK299" s="266">
        <f>'O2'!AK299</f>
        <v>0</v>
      </c>
      <c r="AL299" s="266"/>
      <c r="AM299" s="266"/>
      <c r="AN299" s="266"/>
      <c r="AO299" s="266"/>
      <c r="AP299" s="266"/>
      <c r="AQ299" s="266"/>
      <c r="AR299" s="353">
        <f t="shared" si="48"/>
        <v>0</v>
      </c>
      <c r="AS299" s="353"/>
      <c r="AT299" s="353"/>
      <c r="AU299" s="353"/>
      <c r="AV299" s="353"/>
      <c r="AW299" s="353"/>
      <c r="AX299" s="353"/>
      <c r="AY299" s="202">
        <f>'O1'!AY299</f>
        <v>0</v>
      </c>
      <c r="AZ299" s="598">
        <f t="shared" si="57"/>
        <v>0</v>
      </c>
      <c r="BA299" s="599"/>
      <c r="BB299" s="599"/>
      <c r="BC299" s="599"/>
      <c r="BD299" s="600"/>
      <c r="BE299" s="598">
        <f t="shared" si="58"/>
        <v>0</v>
      </c>
      <c r="BF299" s="599"/>
      <c r="BG299" s="599"/>
      <c r="BH299" s="599"/>
      <c r="BI299" s="599"/>
      <c r="BJ299" s="599"/>
      <c r="BK299" s="600"/>
      <c r="BL299" s="1443">
        <f t="shared" si="49"/>
        <v>0</v>
      </c>
      <c r="BM299" s="1443"/>
      <c r="BN299" s="1443"/>
      <c r="BO299" s="1443"/>
      <c r="BP299" s="1443"/>
      <c r="BQ299" s="1443"/>
      <c r="BR299" s="1443"/>
      <c r="BS299" s="298">
        <f t="shared" si="59"/>
        <v>0</v>
      </c>
      <c r="BT299" s="323">
        <f>'O1'!AZ299</f>
        <v>0</v>
      </c>
      <c r="BU299" s="702" t="str">
        <f t="shared" si="50"/>
        <v>APROPRIAR O MACRO ITEM</v>
      </c>
      <c r="BV299" s="680" t="str">
        <f t="shared" si="51"/>
        <v/>
      </c>
      <c r="BW299" s="680" t="str">
        <f t="shared" si="52"/>
        <v xml:space="preserve"> </v>
      </c>
      <c r="BY299" s="668">
        <f>IF(BU299&lt;&gt;BW299,(IF(BS299=0,BL299*'Q3'!$CA$20,IF(BS299="R",BL299,0))),0)</f>
        <v>0</v>
      </c>
      <c r="BZ299" s="668">
        <f>IF(BU299&lt;&gt;BW299,(IF(BS299=0,BL299*'Q3'!$CA$21,IF(BS299="C",BL299,0))),0)</f>
        <v>0</v>
      </c>
      <c r="CA299" s="668">
        <f>IF(BU299&lt;&gt;BW299,(IF(BS299=0,BL299*'Q3'!$CA$22,IF(BS299="CF",BL299,0))),0)</f>
        <v>0</v>
      </c>
      <c r="CB299" s="668">
        <f>IF(BU299&lt;&gt;BW299,(IF(BS299=0,BL299*'Q3'!$CA$23,IF(BS299="F",BL299,0))),0)</f>
        <v>0</v>
      </c>
      <c r="CD299" s="274">
        <f>'O1'!BL299</f>
        <v>0</v>
      </c>
      <c r="CE299" s="127">
        <f t="shared" si="53"/>
        <v>0</v>
      </c>
      <c r="CF299" s="127">
        <f t="shared" si="54"/>
        <v>0</v>
      </c>
      <c r="CG299" s="127">
        <f t="shared" si="55"/>
        <v>0</v>
      </c>
      <c r="CH299" s="127">
        <f t="shared" si="56"/>
        <v>0</v>
      </c>
    </row>
    <row r="300" spans="2:86" ht="13.5" customHeight="1">
      <c r="B300" s="604">
        <f>'O1'!B300</f>
        <v>0</v>
      </c>
      <c r="C300" s="605"/>
      <c r="D300" s="605"/>
      <c r="E300" s="605"/>
      <c r="F300" s="605"/>
      <c r="G300" s="294">
        <f>'O1'!G300</f>
        <v>0</v>
      </c>
      <c r="H300" s="606"/>
      <c r="I300" s="606"/>
      <c r="J300" s="606"/>
      <c r="K300" s="606"/>
      <c r="L300" s="606"/>
      <c r="M300" s="606"/>
      <c r="N300" s="606"/>
      <c r="O300" s="606"/>
      <c r="P300" s="606"/>
      <c r="Q300" s="606"/>
      <c r="R300" s="606"/>
      <c r="S300" s="606"/>
      <c r="T300" s="606"/>
      <c r="U300" s="606"/>
      <c r="V300" s="606"/>
      <c r="W300" s="606"/>
      <c r="X300" s="606"/>
      <c r="Y300" s="606"/>
      <c r="Z300" s="606"/>
      <c r="AA300" s="606"/>
      <c r="AB300" s="606"/>
      <c r="AC300" s="268">
        <f>'O1'!AC300</f>
        <v>0</v>
      </c>
      <c r="AD300" s="268"/>
      <c r="AE300" s="268"/>
      <c r="AF300" s="266">
        <f>'O1'!BP300</f>
        <v>0</v>
      </c>
      <c r="AG300" s="266"/>
      <c r="AH300" s="266"/>
      <c r="AI300" s="266"/>
      <c r="AJ300" s="266"/>
      <c r="AK300" s="266">
        <f>'O2'!AK300</f>
        <v>0</v>
      </c>
      <c r="AL300" s="266"/>
      <c r="AM300" s="266"/>
      <c r="AN300" s="266"/>
      <c r="AO300" s="266"/>
      <c r="AP300" s="266"/>
      <c r="AQ300" s="266"/>
      <c r="AR300" s="353">
        <f t="shared" si="48"/>
        <v>0</v>
      </c>
      <c r="AS300" s="353"/>
      <c r="AT300" s="353"/>
      <c r="AU300" s="353"/>
      <c r="AV300" s="353"/>
      <c r="AW300" s="353"/>
      <c r="AX300" s="353"/>
      <c r="AY300" s="202">
        <f>'O1'!AY300</f>
        <v>0</v>
      </c>
      <c r="AZ300" s="598">
        <f t="shared" si="57"/>
        <v>0</v>
      </c>
      <c r="BA300" s="599"/>
      <c r="BB300" s="599"/>
      <c r="BC300" s="599"/>
      <c r="BD300" s="600"/>
      <c r="BE300" s="598">
        <f t="shared" si="58"/>
        <v>0</v>
      </c>
      <c r="BF300" s="599"/>
      <c r="BG300" s="599"/>
      <c r="BH300" s="599"/>
      <c r="BI300" s="599"/>
      <c r="BJ300" s="599"/>
      <c r="BK300" s="600"/>
      <c r="BL300" s="1443">
        <f t="shared" si="49"/>
        <v>0</v>
      </c>
      <c r="BM300" s="1443"/>
      <c r="BN300" s="1443"/>
      <c r="BO300" s="1443"/>
      <c r="BP300" s="1443"/>
      <c r="BQ300" s="1443"/>
      <c r="BR300" s="1443"/>
      <c r="BS300" s="298">
        <f t="shared" si="59"/>
        <v>0</v>
      </c>
      <c r="BT300" s="323">
        <f>'O1'!AZ300</f>
        <v>0</v>
      </c>
      <c r="BU300" s="702" t="str">
        <f t="shared" si="50"/>
        <v>APROPRIAR O MACRO ITEM</v>
      </c>
      <c r="BV300" s="680" t="str">
        <f t="shared" si="51"/>
        <v/>
      </c>
      <c r="BW300" s="680" t="str">
        <f t="shared" si="52"/>
        <v xml:space="preserve"> </v>
      </c>
      <c r="BY300" s="668">
        <f>IF(BU300&lt;&gt;BW300,(IF(BS300=0,BL300*'Q3'!$CA$20,IF(BS300="R",BL300,0))),0)</f>
        <v>0</v>
      </c>
      <c r="BZ300" s="668">
        <f>IF(BU300&lt;&gt;BW300,(IF(BS300=0,BL300*'Q3'!$CA$21,IF(BS300="C",BL300,0))),0)</f>
        <v>0</v>
      </c>
      <c r="CA300" s="668">
        <f>IF(BU300&lt;&gt;BW300,(IF(BS300=0,BL300*'Q3'!$CA$22,IF(BS300="CF",BL300,0))),0)</f>
        <v>0</v>
      </c>
      <c r="CB300" s="668">
        <f>IF(BU300&lt;&gt;BW300,(IF(BS300=0,BL300*'Q3'!$CA$23,IF(BS300="F",BL300,0))),0)</f>
        <v>0</v>
      </c>
      <c r="CD300" s="274">
        <f>'O1'!BL300</f>
        <v>0</v>
      </c>
      <c r="CE300" s="127">
        <f t="shared" si="53"/>
        <v>0</v>
      </c>
      <c r="CF300" s="127">
        <f t="shared" si="54"/>
        <v>0</v>
      </c>
      <c r="CG300" s="127">
        <f t="shared" si="55"/>
        <v>0</v>
      </c>
      <c r="CH300" s="127">
        <f t="shared" si="56"/>
        <v>0</v>
      </c>
    </row>
    <row r="301" spans="2:86" ht="13.5" customHeight="1">
      <c r="B301" s="604">
        <f>'O1'!B301</f>
        <v>0</v>
      </c>
      <c r="C301" s="605"/>
      <c r="D301" s="605"/>
      <c r="E301" s="605"/>
      <c r="F301" s="605"/>
      <c r="G301" s="294">
        <f>'O1'!G301</f>
        <v>0</v>
      </c>
      <c r="H301" s="606"/>
      <c r="I301" s="606"/>
      <c r="J301" s="606"/>
      <c r="K301" s="606"/>
      <c r="L301" s="606"/>
      <c r="M301" s="606"/>
      <c r="N301" s="606"/>
      <c r="O301" s="606"/>
      <c r="P301" s="606"/>
      <c r="Q301" s="606"/>
      <c r="R301" s="606"/>
      <c r="S301" s="606"/>
      <c r="T301" s="606"/>
      <c r="U301" s="606"/>
      <c r="V301" s="606"/>
      <c r="W301" s="606"/>
      <c r="X301" s="606"/>
      <c r="Y301" s="606"/>
      <c r="Z301" s="606"/>
      <c r="AA301" s="606"/>
      <c r="AB301" s="606"/>
      <c r="AC301" s="268">
        <f>'O1'!AC301</f>
        <v>0</v>
      </c>
      <c r="AD301" s="268"/>
      <c r="AE301" s="268"/>
      <c r="AF301" s="266">
        <f>'O1'!BP301</f>
        <v>0</v>
      </c>
      <c r="AG301" s="266"/>
      <c r="AH301" s="266"/>
      <c r="AI301" s="266"/>
      <c r="AJ301" s="266"/>
      <c r="AK301" s="266">
        <f>'O2'!AK301</f>
        <v>0</v>
      </c>
      <c r="AL301" s="266"/>
      <c r="AM301" s="266"/>
      <c r="AN301" s="266"/>
      <c r="AO301" s="266"/>
      <c r="AP301" s="266"/>
      <c r="AQ301" s="266"/>
      <c r="AR301" s="353">
        <f t="shared" si="48"/>
        <v>0</v>
      </c>
      <c r="AS301" s="353"/>
      <c r="AT301" s="353"/>
      <c r="AU301" s="353"/>
      <c r="AV301" s="353"/>
      <c r="AW301" s="353"/>
      <c r="AX301" s="353"/>
      <c r="AY301" s="202">
        <f>'O1'!AY301</f>
        <v>0</v>
      </c>
      <c r="AZ301" s="598">
        <f t="shared" si="57"/>
        <v>0</v>
      </c>
      <c r="BA301" s="599"/>
      <c r="BB301" s="599"/>
      <c r="BC301" s="599"/>
      <c r="BD301" s="600"/>
      <c r="BE301" s="598">
        <f t="shared" si="58"/>
        <v>0</v>
      </c>
      <c r="BF301" s="599"/>
      <c r="BG301" s="599"/>
      <c r="BH301" s="599"/>
      <c r="BI301" s="599"/>
      <c r="BJ301" s="599"/>
      <c r="BK301" s="600"/>
      <c r="BL301" s="1443">
        <f t="shared" si="49"/>
        <v>0</v>
      </c>
      <c r="BM301" s="1443"/>
      <c r="BN301" s="1443"/>
      <c r="BO301" s="1443"/>
      <c r="BP301" s="1443"/>
      <c r="BQ301" s="1443"/>
      <c r="BR301" s="1443"/>
      <c r="BS301" s="298">
        <f t="shared" si="59"/>
        <v>0</v>
      </c>
      <c r="BT301" s="323">
        <f>'O1'!AZ301</f>
        <v>0</v>
      </c>
      <c r="BU301" s="702" t="str">
        <f t="shared" si="50"/>
        <v>APROPRIAR O MACRO ITEM</v>
      </c>
      <c r="BV301" s="680" t="str">
        <f t="shared" si="51"/>
        <v/>
      </c>
      <c r="BW301" s="680" t="str">
        <f t="shared" si="52"/>
        <v xml:space="preserve"> </v>
      </c>
      <c r="BY301" s="668">
        <f>IF(BU301&lt;&gt;BW301,(IF(BS301=0,BL301*'Q3'!$CA$20,IF(BS301="R",BL301,0))),0)</f>
        <v>0</v>
      </c>
      <c r="BZ301" s="668">
        <f>IF(BU301&lt;&gt;BW301,(IF(BS301=0,BL301*'Q3'!$CA$21,IF(BS301="C",BL301,0))),0)</f>
        <v>0</v>
      </c>
      <c r="CA301" s="668">
        <f>IF(BU301&lt;&gt;BW301,(IF(BS301=0,BL301*'Q3'!$CA$22,IF(BS301="CF",BL301,0))),0)</f>
        <v>0</v>
      </c>
      <c r="CB301" s="668">
        <f>IF(BU301&lt;&gt;BW301,(IF(BS301=0,BL301*'Q3'!$CA$23,IF(BS301="F",BL301,0))),0)</f>
        <v>0</v>
      </c>
      <c r="CD301" s="274">
        <f>'O1'!BL301</f>
        <v>0</v>
      </c>
      <c r="CE301" s="127">
        <f t="shared" si="53"/>
        <v>0</v>
      </c>
      <c r="CF301" s="127">
        <f t="shared" si="54"/>
        <v>0</v>
      </c>
      <c r="CG301" s="127">
        <f t="shared" si="55"/>
        <v>0</v>
      </c>
      <c r="CH301" s="127">
        <f t="shared" si="56"/>
        <v>0</v>
      </c>
    </row>
    <row r="302" spans="2:86" ht="13.5" customHeight="1">
      <c r="B302" s="604">
        <f>'O1'!B302</f>
        <v>0</v>
      </c>
      <c r="C302" s="605"/>
      <c r="D302" s="605"/>
      <c r="E302" s="605"/>
      <c r="F302" s="605"/>
      <c r="G302" s="294">
        <f>'O1'!G302</f>
        <v>0</v>
      </c>
      <c r="H302" s="606"/>
      <c r="I302" s="606"/>
      <c r="J302" s="606"/>
      <c r="K302" s="606"/>
      <c r="L302" s="606"/>
      <c r="M302" s="606"/>
      <c r="N302" s="606"/>
      <c r="O302" s="606"/>
      <c r="P302" s="606"/>
      <c r="Q302" s="606"/>
      <c r="R302" s="606"/>
      <c r="S302" s="606"/>
      <c r="T302" s="606"/>
      <c r="U302" s="606"/>
      <c r="V302" s="606"/>
      <c r="W302" s="606"/>
      <c r="X302" s="606"/>
      <c r="Y302" s="606"/>
      <c r="Z302" s="606"/>
      <c r="AA302" s="606"/>
      <c r="AB302" s="606"/>
      <c r="AC302" s="268">
        <f>'O1'!AC302</f>
        <v>0</v>
      </c>
      <c r="AD302" s="268"/>
      <c r="AE302" s="268"/>
      <c r="AF302" s="266">
        <f>'O1'!BP302</f>
        <v>0</v>
      </c>
      <c r="AG302" s="266"/>
      <c r="AH302" s="266"/>
      <c r="AI302" s="266"/>
      <c r="AJ302" s="266"/>
      <c r="AK302" s="266">
        <f>'O2'!AK302</f>
        <v>0</v>
      </c>
      <c r="AL302" s="266"/>
      <c r="AM302" s="266"/>
      <c r="AN302" s="266"/>
      <c r="AO302" s="266"/>
      <c r="AP302" s="266"/>
      <c r="AQ302" s="266"/>
      <c r="AR302" s="353">
        <f t="shared" si="48"/>
        <v>0</v>
      </c>
      <c r="AS302" s="353"/>
      <c r="AT302" s="353"/>
      <c r="AU302" s="353"/>
      <c r="AV302" s="353"/>
      <c r="AW302" s="353"/>
      <c r="AX302" s="353"/>
      <c r="AY302" s="202">
        <f>'O1'!AY302</f>
        <v>0</v>
      </c>
      <c r="AZ302" s="598">
        <f t="shared" si="57"/>
        <v>0</v>
      </c>
      <c r="BA302" s="599"/>
      <c r="BB302" s="599"/>
      <c r="BC302" s="599"/>
      <c r="BD302" s="600"/>
      <c r="BE302" s="598">
        <f t="shared" si="58"/>
        <v>0</v>
      </c>
      <c r="BF302" s="599"/>
      <c r="BG302" s="599"/>
      <c r="BH302" s="599"/>
      <c r="BI302" s="599"/>
      <c r="BJ302" s="599"/>
      <c r="BK302" s="600"/>
      <c r="BL302" s="1443">
        <f t="shared" si="49"/>
        <v>0</v>
      </c>
      <c r="BM302" s="1443"/>
      <c r="BN302" s="1443"/>
      <c r="BO302" s="1443"/>
      <c r="BP302" s="1443"/>
      <c r="BQ302" s="1443"/>
      <c r="BR302" s="1443"/>
      <c r="BS302" s="298">
        <f t="shared" si="59"/>
        <v>0</v>
      </c>
      <c r="BT302" s="323">
        <f>'O1'!AZ302</f>
        <v>0</v>
      </c>
      <c r="BU302" s="702" t="str">
        <f t="shared" si="50"/>
        <v>APROPRIAR O MACRO ITEM</v>
      </c>
      <c r="BV302" s="680" t="str">
        <f t="shared" si="51"/>
        <v/>
      </c>
      <c r="BW302" s="680" t="str">
        <f t="shared" si="52"/>
        <v xml:space="preserve"> </v>
      </c>
      <c r="BY302" s="668">
        <f>IF(BU302&lt;&gt;BW302,(IF(BS302=0,BL302*'Q3'!$CA$20,IF(BS302="R",BL302,0))),0)</f>
        <v>0</v>
      </c>
      <c r="BZ302" s="668">
        <f>IF(BU302&lt;&gt;BW302,(IF(BS302=0,BL302*'Q3'!$CA$21,IF(BS302="C",BL302,0))),0)</f>
        <v>0</v>
      </c>
      <c r="CA302" s="668">
        <f>IF(BU302&lt;&gt;BW302,(IF(BS302=0,BL302*'Q3'!$CA$22,IF(BS302="CF",BL302,0))),0)</f>
        <v>0</v>
      </c>
      <c r="CB302" s="668">
        <f>IF(BU302&lt;&gt;BW302,(IF(BS302=0,BL302*'Q3'!$CA$23,IF(BS302="F",BL302,0))),0)</f>
        <v>0</v>
      </c>
      <c r="CD302" s="274">
        <f>'O1'!BL302</f>
        <v>0</v>
      </c>
      <c r="CE302" s="127">
        <f t="shared" si="53"/>
        <v>0</v>
      </c>
      <c r="CF302" s="127">
        <f t="shared" si="54"/>
        <v>0</v>
      </c>
      <c r="CG302" s="127">
        <f t="shared" si="55"/>
        <v>0</v>
      </c>
      <c r="CH302" s="127">
        <f t="shared" si="56"/>
        <v>0</v>
      </c>
    </row>
    <row r="303" spans="2:86" ht="13.5" customHeight="1">
      <c r="B303" s="604">
        <f>'O1'!B303</f>
        <v>0</v>
      </c>
      <c r="C303" s="605"/>
      <c r="D303" s="605"/>
      <c r="E303" s="605"/>
      <c r="F303" s="605"/>
      <c r="G303" s="294">
        <f>'O1'!G303</f>
        <v>0</v>
      </c>
      <c r="H303" s="606"/>
      <c r="I303" s="606"/>
      <c r="J303" s="606"/>
      <c r="K303" s="606"/>
      <c r="L303" s="606"/>
      <c r="M303" s="606"/>
      <c r="N303" s="606"/>
      <c r="O303" s="606"/>
      <c r="P303" s="606"/>
      <c r="Q303" s="606"/>
      <c r="R303" s="606"/>
      <c r="S303" s="606"/>
      <c r="T303" s="606"/>
      <c r="U303" s="606"/>
      <c r="V303" s="606"/>
      <c r="W303" s="606"/>
      <c r="X303" s="606"/>
      <c r="Y303" s="606"/>
      <c r="Z303" s="606"/>
      <c r="AA303" s="606"/>
      <c r="AB303" s="606"/>
      <c r="AC303" s="268">
        <f>'O1'!AC303</f>
        <v>0</v>
      </c>
      <c r="AD303" s="268"/>
      <c r="AE303" s="268"/>
      <c r="AF303" s="266">
        <f>'O1'!BP303</f>
        <v>0</v>
      </c>
      <c r="AG303" s="266"/>
      <c r="AH303" s="266"/>
      <c r="AI303" s="266"/>
      <c r="AJ303" s="266"/>
      <c r="AK303" s="266">
        <f>'O2'!AK303</f>
        <v>0</v>
      </c>
      <c r="AL303" s="266"/>
      <c r="AM303" s="266"/>
      <c r="AN303" s="266"/>
      <c r="AO303" s="266"/>
      <c r="AP303" s="266"/>
      <c r="AQ303" s="266"/>
      <c r="AR303" s="353">
        <f t="shared" si="48"/>
        <v>0</v>
      </c>
      <c r="AS303" s="353"/>
      <c r="AT303" s="353"/>
      <c r="AU303" s="353"/>
      <c r="AV303" s="353"/>
      <c r="AW303" s="353"/>
      <c r="AX303" s="353"/>
      <c r="AY303" s="202">
        <f>'O1'!AY303</f>
        <v>0</v>
      </c>
      <c r="AZ303" s="598">
        <f t="shared" si="57"/>
        <v>0</v>
      </c>
      <c r="BA303" s="599"/>
      <c r="BB303" s="599"/>
      <c r="BC303" s="599"/>
      <c r="BD303" s="600"/>
      <c r="BE303" s="598">
        <f t="shared" si="58"/>
        <v>0</v>
      </c>
      <c r="BF303" s="599"/>
      <c r="BG303" s="599"/>
      <c r="BH303" s="599"/>
      <c r="BI303" s="599"/>
      <c r="BJ303" s="599"/>
      <c r="BK303" s="600"/>
      <c r="BL303" s="1443">
        <f t="shared" si="49"/>
        <v>0</v>
      </c>
      <c r="BM303" s="1443"/>
      <c r="BN303" s="1443"/>
      <c r="BO303" s="1443"/>
      <c r="BP303" s="1443"/>
      <c r="BQ303" s="1443"/>
      <c r="BR303" s="1443"/>
      <c r="BS303" s="298">
        <f t="shared" si="59"/>
        <v>0</v>
      </c>
      <c r="BT303" s="323">
        <f>'O1'!AZ303</f>
        <v>0</v>
      </c>
      <c r="BU303" s="702" t="str">
        <f t="shared" si="50"/>
        <v>APROPRIAR O MACRO ITEM</v>
      </c>
      <c r="BV303" s="680" t="str">
        <f t="shared" si="51"/>
        <v/>
      </c>
      <c r="BW303" s="680" t="str">
        <f t="shared" si="52"/>
        <v xml:space="preserve"> </v>
      </c>
      <c r="BY303" s="668">
        <f>IF(BU303&lt;&gt;BW303,(IF(BS303=0,BL303*'Q3'!$CA$20,IF(BS303="R",BL303,0))),0)</f>
        <v>0</v>
      </c>
      <c r="BZ303" s="668">
        <f>IF(BU303&lt;&gt;BW303,(IF(BS303=0,BL303*'Q3'!$CA$21,IF(BS303="C",BL303,0))),0)</f>
        <v>0</v>
      </c>
      <c r="CA303" s="668">
        <f>IF(BU303&lt;&gt;BW303,(IF(BS303=0,BL303*'Q3'!$CA$22,IF(BS303="CF",BL303,0))),0)</f>
        <v>0</v>
      </c>
      <c r="CB303" s="668">
        <f>IF(BU303&lt;&gt;BW303,(IF(BS303=0,BL303*'Q3'!$CA$23,IF(BS303="F",BL303,0))),0)</f>
        <v>0</v>
      </c>
      <c r="CD303" s="274">
        <f>'O1'!BL303</f>
        <v>0</v>
      </c>
      <c r="CE303" s="127">
        <f t="shared" si="53"/>
        <v>0</v>
      </c>
      <c r="CF303" s="127">
        <f t="shared" si="54"/>
        <v>0</v>
      </c>
      <c r="CG303" s="127">
        <f t="shared" si="55"/>
        <v>0</v>
      </c>
      <c r="CH303" s="127">
        <f t="shared" si="56"/>
        <v>0</v>
      </c>
    </row>
    <row r="304" spans="2:86" ht="13.5" customHeight="1">
      <c r="B304" s="604">
        <f>'O1'!B304</f>
        <v>0</v>
      </c>
      <c r="C304" s="605"/>
      <c r="D304" s="605"/>
      <c r="E304" s="605"/>
      <c r="F304" s="605"/>
      <c r="G304" s="294">
        <f>'O1'!G304</f>
        <v>0</v>
      </c>
      <c r="H304" s="606"/>
      <c r="I304" s="606"/>
      <c r="J304" s="606"/>
      <c r="K304" s="606"/>
      <c r="L304" s="606"/>
      <c r="M304" s="606"/>
      <c r="N304" s="606"/>
      <c r="O304" s="606"/>
      <c r="P304" s="606"/>
      <c r="Q304" s="606"/>
      <c r="R304" s="606"/>
      <c r="S304" s="606"/>
      <c r="T304" s="606"/>
      <c r="U304" s="606"/>
      <c r="V304" s="606"/>
      <c r="W304" s="606"/>
      <c r="X304" s="606"/>
      <c r="Y304" s="606"/>
      <c r="Z304" s="606"/>
      <c r="AA304" s="606"/>
      <c r="AB304" s="606"/>
      <c r="AC304" s="268">
        <f>'O1'!AC304</f>
        <v>0</v>
      </c>
      <c r="AD304" s="268"/>
      <c r="AE304" s="268"/>
      <c r="AF304" s="266">
        <f>'O1'!BP304</f>
        <v>0</v>
      </c>
      <c r="AG304" s="266"/>
      <c r="AH304" s="266"/>
      <c r="AI304" s="266"/>
      <c r="AJ304" s="266"/>
      <c r="AK304" s="266">
        <f>'O2'!AK304</f>
        <v>0</v>
      </c>
      <c r="AL304" s="266"/>
      <c r="AM304" s="266"/>
      <c r="AN304" s="266"/>
      <c r="AO304" s="266"/>
      <c r="AP304" s="266"/>
      <c r="AQ304" s="266"/>
      <c r="AR304" s="353">
        <f t="shared" si="48"/>
        <v>0</v>
      </c>
      <c r="AS304" s="353"/>
      <c r="AT304" s="353"/>
      <c r="AU304" s="353"/>
      <c r="AV304" s="353"/>
      <c r="AW304" s="353"/>
      <c r="AX304" s="353"/>
      <c r="AY304" s="202">
        <f>'O1'!AY304</f>
        <v>0</v>
      </c>
      <c r="AZ304" s="598">
        <f t="shared" si="57"/>
        <v>0</v>
      </c>
      <c r="BA304" s="599"/>
      <c r="BB304" s="599"/>
      <c r="BC304" s="599"/>
      <c r="BD304" s="600"/>
      <c r="BE304" s="598">
        <f t="shared" si="58"/>
        <v>0</v>
      </c>
      <c r="BF304" s="599"/>
      <c r="BG304" s="599"/>
      <c r="BH304" s="599"/>
      <c r="BI304" s="599"/>
      <c r="BJ304" s="599"/>
      <c r="BK304" s="600"/>
      <c r="BL304" s="1443">
        <f t="shared" si="49"/>
        <v>0</v>
      </c>
      <c r="BM304" s="1443"/>
      <c r="BN304" s="1443"/>
      <c r="BO304" s="1443"/>
      <c r="BP304" s="1443"/>
      <c r="BQ304" s="1443"/>
      <c r="BR304" s="1443"/>
      <c r="BS304" s="298">
        <f t="shared" si="59"/>
        <v>0</v>
      </c>
      <c r="BT304" s="323">
        <f>'O1'!AZ304</f>
        <v>0</v>
      </c>
      <c r="BU304" s="702" t="str">
        <f t="shared" si="50"/>
        <v>APROPRIAR O MACRO ITEM</v>
      </c>
      <c r="BV304" s="680" t="str">
        <f t="shared" si="51"/>
        <v/>
      </c>
      <c r="BW304" s="680" t="str">
        <f t="shared" si="52"/>
        <v xml:space="preserve"> </v>
      </c>
      <c r="BY304" s="668">
        <f>IF(BU304&lt;&gt;BW304,(IF(BS304=0,BL304*'Q3'!$CA$20,IF(BS304="R",BL304,0))),0)</f>
        <v>0</v>
      </c>
      <c r="BZ304" s="668">
        <f>IF(BU304&lt;&gt;BW304,(IF(BS304=0,BL304*'Q3'!$CA$21,IF(BS304="C",BL304,0))),0)</f>
        <v>0</v>
      </c>
      <c r="CA304" s="668">
        <f>IF(BU304&lt;&gt;BW304,(IF(BS304=0,BL304*'Q3'!$CA$22,IF(BS304="CF",BL304,0))),0)</f>
        <v>0</v>
      </c>
      <c r="CB304" s="668">
        <f>IF(BU304&lt;&gt;BW304,(IF(BS304=0,BL304*'Q3'!$CA$23,IF(BS304="F",BL304,0))),0)</f>
        <v>0</v>
      </c>
      <c r="CD304" s="274">
        <f>'O1'!BL304</f>
        <v>0</v>
      </c>
      <c r="CE304" s="127">
        <f t="shared" si="53"/>
        <v>0</v>
      </c>
      <c r="CF304" s="127">
        <f t="shared" si="54"/>
        <v>0</v>
      </c>
      <c r="CG304" s="127">
        <f t="shared" si="55"/>
        <v>0</v>
      </c>
      <c r="CH304" s="127">
        <f t="shared" si="56"/>
        <v>0</v>
      </c>
    </row>
    <row r="305" spans="2:86" ht="13.5" customHeight="1">
      <c r="B305" s="604">
        <f>'O1'!B305</f>
        <v>0</v>
      </c>
      <c r="C305" s="605"/>
      <c r="D305" s="605"/>
      <c r="E305" s="605"/>
      <c r="F305" s="605"/>
      <c r="G305" s="294">
        <f>'O1'!G305</f>
        <v>0</v>
      </c>
      <c r="H305" s="606"/>
      <c r="I305" s="606"/>
      <c r="J305" s="606"/>
      <c r="K305" s="606"/>
      <c r="L305" s="606"/>
      <c r="M305" s="606"/>
      <c r="N305" s="606"/>
      <c r="O305" s="606"/>
      <c r="P305" s="606"/>
      <c r="Q305" s="606"/>
      <c r="R305" s="606"/>
      <c r="S305" s="606"/>
      <c r="T305" s="606"/>
      <c r="U305" s="606"/>
      <c r="V305" s="606"/>
      <c r="W305" s="606"/>
      <c r="X305" s="606"/>
      <c r="Y305" s="606"/>
      <c r="Z305" s="606"/>
      <c r="AA305" s="606"/>
      <c r="AB305" s="606"/>
      <c r="AC305" s="268">
        <f>'O1'!AC305</f>
        <v>0</v>
      </c>
      <c r="AD305" s="268"/>
      <c r="AE305" s="268"/>
      <c r="AF305" s="266">
        <f>'O1'!BP305</f>
        <v>0</v>
      </c>
      <c r="AG305" s="266"/>
      <c r="AH305" s="266"/>
      <c r="AI305" s="266"/>
      <c r="AJ305" s="266"/>
      <c r="AK305" s="266">
        <f>'O2'!AK305</f>
        <v>0</v>
      </c>
      <c r="AL305" s="266"/>
      <c r="AM305" s="266"/>
      <c r="AN305" s="266"/>
      <c r="AO305" s="266"/>
      <c r="AP305" s="266"/>
      <c r="AQ305" s="266"/>
      <c r="AR305" s="353">
        <f t="shared" si="48"/>
        <v>0</v>
      </c>
      <c r="AS305" s="353"/>
      <c r="AT305" s="353"/>
      <c r="AU305" s="353"/>
      <c r="AV305" s="353"/>
      <c r="AW305" s="353"/>
      <c r="AX305" s="353"/>
      <c r="AY305" s="202">
        <f>'O1'!AY305</f>
        <v>0</v>
      </c>
      <c r="AZ305" s="598">
        <f t="shared" si="57"/>
        <v>0</v>
      </c>
      <c r="BA305" s="599"/>
      <c r="BB305" s="599"/>
      <c r="BC305" s="599"/>
      <c r="BD305" s="600"/>
      <c r="BE305" s="598">
        <f t="shared" si="58"/>
        <v>0</v>
      </c>
      <c r="BF305" s="599"/>
      <c r="BG305" s="599"/>
      <c r="BH305" s="599"/>
      <c r="BI305" s="599"/>
      <c r="BJ305" s="599"/>
      <c r="BK305" s="600"/>
      <c r="BL305" s="1443">
        <f t="shared" si="49"/>
        <v>0</v>
      </c>
      <c r="BM305" s="1443"/>
      <c r="BN305" s="1443"/>
      <c r="BO305" s="1443"/>
      <c r="BP305" s="1443"/>
      <c r="BQ305" s="1443"/>
      <c r="BR305" s="1443"/>
      <c r="BS305" s="298">
        <f t="shared" si="59"/>
        <v>0</v>
      </c>
      <c r="BT305" s="323">
        <f>'O1'!AZ305</f>
        <v>0</v>
      </c>
      <c r="BU305" s="702" t="str">
        <f t="shared" si="50"/>
        <v>APROPRIAR O MACRO ITEM</v>
      </c>
      <c r="BV305" s="680" t="str">
        <f t="shared" si="51"/>
        <v/>
      </c>
      <c r="BW305" s="680" t="str">
        <f t="shared" si="52"/>
        <v xml:space="preserve"> </v>
      </c>
      <c r="BY305" s="668">
        <f>IF(BU305&lt;&gt;BW305,(IF(BS305=0,BL305*'Q3'!$CA$20,IF(BS305="R",BL305,0))),0)</f>
        <v>0</v>
      </c>
      <c r="BZ305" s="668">
        <f>IF(BU305&lt;&gt;BW305,(IF(BS305=0,BL305*'Q3'!$CA$21,IF(BS305="C",BL305,0))),0)</f>
        <v>0</v>
      </c>
      <c r="CA305" s="668">
        <f>IF(BU305&lt;&gt;BW305,(IF(BS305=0,BL305*'Q3'!$CA$22,IF(BS305="CF",BL305,0))),0)</f>
        <v>0</v>
      </c>
      <c r="CB305" s="668">
        <f>IF(BU305&lt;&gt;BW305,(IF(BS305=0,BL305*'Q3'!$CA$23,IF(BS305="F",BL305,0))),0)</f>
        <v>0</v>
      </c>
      <c r="CD305" s="274">
        <f>'O1'!BL305</f>
        <v>0</v>
      </c>
      <c r="CE305" s="127">
        <f t="shared" si="53"/>
        <v>0</v>
      </c>
      <c r="CF305" s="127">
        <f t="shared" si="54"/>
        <v>0</v>
      </c>
      <c r="CG305" s="127">
        <f t="shared" si="55"/>
        <v>0</v>
      </c>
      <c r="CH305" s="127">
        <f t="shared" si="56"/>
        <v>0</v>
      </c>
    </row>
    <row r="306" spans="2:86" ht="13.5" customHeight="1">
      <c r="B306" s="604">
        <f>'O1'!B306</f>
        <v>0</v>
      </c>
      <c r="C306" s="605"/>
      <c r="D306" s="605"/>
      <c r="E306" s="605"/>
      <c r="F306" s="605"/>
      <c r="G306" s="294">
        <f>'O1'!G306</f>
        <v>0</v>
      </c>
      <c r="H306" s="606"/>
      <c r="I306" s="606"/>
      <c r="J306" s="606"/>
      <c r="K306" s="606"/>
      <c r="L306" s="606"/>
      <c r="M306" s="606"/>
      <c r="N306" s="606"/>
      <c r="O306" s="606"/>
      <c r="P306" s="606"/>
      <c r="Q306" s="606"/>
      <c r="R306" s="606"/>
      <c r="S306" s="606"/>
      <c r="T306" s="606"/>
      <c r="U306" s="606"/>
      <c r="V306" s="606"/>
      <c r="W306" s="606"/>
      <c r="X306" s="606"/>
      <c r="Y306" s="606"/>
      <c r="Z306" s="606"/>
      <c r="AA306" s="606"/>
      <c r="AB306" s="606"/>
      <c r="AC306" s="268">
        <f>'O1'!AC306</f>
        <v>0</v>
      </c>
      <c r="AD306" s="268"/>
      <c r="AE306" s="268"/>
      <c r="AF306" s="266">
        <f>'O1'!BP306</f>
        <v>0</v>
      </c>
      <c r="AG306" s="266"/>
      <c r="AH306" s="266"/>
      <c r="AI306" s="266"/>
      <c r="AJ306" s="266"/>
      <c r="AK306" s="266">
        <f>'O2'!AK306</f>
        <v>0</v>
      </c>
      <c r="AL306" s="266"/>
      <c r="AM306" s="266"/>
      <c r="AN306" s="266"/>
      <c r="AO306" s="266"/>
      <c r="AP306" s="266"/>
      <c r="AQ306" s="266"/>
      <c r="AR306" s="353">
        <f t="shared" si="48"/>
        <v>0</v>
      </c>
      <c r="AS306" s="353"/>
      <c r="AT306" s="353"/>
      <c r="AU306" s="353"/>
      <c r="AV306" s="353"/>
      <c r="AW306" s="353"/>
      <c r="AX306" s="353"/>
      <c r="AY306" s="202">
        <f>'O1'!AY306</f>
        <v>0</v>
      </c>
      <c r="AZ306" s="598">
        <f t="shared" si="57"/>
        <v>0</v>
      </c>
      <c r="BA306" s="599"/>
      <c r="BB306" s="599"/>
      <c r="BC306" s="599"/>
      <c r="BD306" s="600"/>
      <c r="BE306" s="598">
        <f t="shared" si="58"/>
        <v>0</v>
      </c>
      <c r="BF306" s="599"/>
      <c r="BG306" s="599"/>
      <c r="BH306" s="599"/>
      <c r="BI306" s="599"/>
      <c r="BJ306" s="599"/>
      <c r="BK306" s="600"/>
      <c r="BL306" s="1443">
        <f t="shared" si="49"/>
        <v>0</v>
      </c>
      <c r="BM306" s="1443"/>
      <c r="BN306" s="1443"/>
      <c r="BO306" s="1443"/>
      <c r="BP306" s="1443"/>
      <c r="BQ306" s="1443"/>
      <c r="BR306" s="1443"/>
      <c r="BS306" s="298">
        <f t="shared" si="59"/>
        <v>0</v>
      </c>
      <c r="BT306" s="323">
        <f>'O1'!AZ306</f>
        <v>0</v>
      </c>
      <c r="BU306" s="702" t="str">
        <f t="shared" si="50"/>
        <v>APROPRIAR O MACRO ITEM</v>
      </c>
      <c r="BV306" s="680" t="str">
        <f t="shared" si="51"/>
        <v/>
      </c>
      <c r="BW306" s="680" t="str">
        <f t="shared" si="52"/>
        <v xml:space="preserve"> </v>
      </c>
      <c r="BY306" s="668">
        <f>IF(BU306&lt;&gt;BW306,(IF(BS306=0,BL306*'Q3'!$CA$20,IF(BS306="R",BL306,0))),0)</f>
        <v>0</v>
      </c>
      <c r="BZ306" s="668">
        <f>IF(BU306&lt;&gt;BW306,(IF(BS306=0,BL306*'Q3'!$CA$21,IF(BS306="C",BL306,0))),0)</f>
        <v>0</v>
      </c>
      <c r="CA306" s="668">
        <f>IF(BU306&lt;&gt;BW306,(IF(BS306=0,BL306*'Q3'!$CA$22,IF(BS306="CF",BL306,0))),0)</f>
        <v>0</v>
      </c>
      <c r="CB306" s="668">
        <f>IF(BU306&lt;&gt;BW306,(IF(BS306=0,BL306*'Q3'!$CA$23,IF(BS306="F",BL306,0))),0)</f>
        <v>0</v>
      </c>
      <c r="CD306" s="274">
        <f>'O1'!BL306</f>
        <v>0</v>
      </c>
      <c r="CE306" s="127">
        <f t="shared" si="53"/>
        <v>0</v>
      </c>
      <c r="CF306" s="127">
        <f t="shared" si="54"/>
        <v>0</v>
      </c>
      <c r="CG306" s="127">
        <f t="shared" si="55"/>
        <v>0</v>
      </c>
      <c r="CH306" s="127">
        <f t="shared" si="56"/>
        <v>0</v>
      </c>
    </row>
    <row r="307" spans="2:86" ht="13.5" customHeight="1">
      <c r="B307" s="604">
        <f>'O1'!B307</f>
        <v>0</v>
      </c>
      <c r="C307" s="605"/>
      <c r="D307" s="605"/>
      <c r="E307" s="605"/>
      <c r="F307" s="605"/>
      <c r="G307" s="294">
        <f>'O1'!G307</f>
        <v>0</v>
      </c>
      <c r="H307" s="606"/>
      <c r="I307" s="606"/>
      <c r="J307" s="606"/>
      <c r="K307" s="606"/>
      <c r="L307" s="606"/>
      <c r="M307" s="606"/>
      <c r="N307" s="606"/>
      <c r="O307" s="606"/>
      <c r="P307" s="606"/>
      <c r="Q307" s="606"/>
      <c r="R307" s="606"/>
      <c r="S307" s="606"/>
      <c r="T307" s="606"/>
      <c r="U307" s="606"/>
      <c r="V307" s="606"/>
      <c r="W307" s="606"/>
      <c r="X307" s="606"/>
      <c r="Y307" s="606"/>
      <c r="Z307" s="606"/>
      <c r="AA307" s="606"/>
      <c r="AB307" s="606"/>
      <c r="AC307" s="268">
        <f>'O1'!AC307</f>
        <v>0</v>
      </c>
      <c r="AD307" s="268"/>
      <c r="AE307" s="268"/>
      <c r="AF307" s="266">
        <f>'O1'!BP307</f>
        <v>0</v>
      </c>
      <c r="AG307" s="266"/>
      <c r="AH307" s="266"/>
      <c r="AI307" s="266"/>
      <c r="AJ307" s="266"/>
      <c r="AK307" s="266">
        <f>'O2'!AK307</f>
        <v>0</v>
      </c>
      <c r="AL307" s="266"/>
      <c r="AM307" s="266"/>
      <c r="AN307" s="266"/>
      <c r="AO307" s="266"/>
      <c r="AP307" s="266"/>
      <c r="AQ307" s="266"/>
      <c r="AR307" s="353">
        <f t="shared" si="48"/>
        <v>0</v>
      </c>
      <c r="AS307" s="353"/>
      <c r="AT307" s="353"/>
      <c r="AU307" s="353"/>
      <c r="AV307" s="353"/>
      <c r="AW307" s="353"/>
      <c r="AX307" s="353"/>
      <c r="AY307" s="202">
        <f>'O1'!AY307</f>
        <v>0</v>
      </c>
      <c r="AZ307" s="598">
        <f t="shared" si="57"/>
        <v>0</v>
      </c>
      <c r="BA307" s="599"/>
      <c r="BB307" s="599"/>
      <c r="BC307" s="599"/>
      <c r="BD307" s="600"/>
      <c r="BE307" s="598">
        <f t="shared" si="58"/>
        <v>0</v>
      </c>
      <c r="BF307" s="599"/>
      <c r="BG307" s="599"/>
      <c r="BH307" s="599"/>
      <c r="BI307" s="599"/>
      <c r="BJ307" s="599"/>
      <c r="BK307" s="600"/>
      <c r="BL307" s="1443">
        <f t="shared" si="49"/>
        <v>0</v>
      </c>
      <c r="BM307" s="1443"/>
      <c r="BN307" s="1443"/>
      <c r="BO307" s="1443"/>
      <c r="BP307" s="1443"/>
      <c r="BQ307" s="1443"/>
      <c r="BR307" s="1443"/>
      <c r="BS307" s="298">
        <f t="shared" si="59"/>
        <v>0</v>
      </c>
      <c r="BT307" s="323">
        <f>'O1'!AZ307</f>
        <v>0</v>
      </c>
      <c r="BU307" s="702" t="str">
        <f t="shared" si="50"/>
        <v>APROPRIAR O MACRO ITEM</v>
      </c>
      <c r="BV307" s="680" t="str">
        <f t="shared" si="51"/>
        <v/>
      </c>
      <c r="BW307" s="680" t="str">
        <f t="shared" si="52"/>
        <v xml:space="preserve"> </v>
      </c>
      <c r="BY307" s="668">
        <f>IF(BU307&lt;&gt;BW307,(IF(BS307=0,BL307*'Q3'!$CA$20,IF(BS307="R",BL307,0))),0)</f>
        <v>0</v>
      </c>
      <c r="BZ307" s="668">
        <f>IF(BU307&lt;&gt;BW307,(IF(BS307=0,BL307*'Q3'!$CA$21,IF(BS307="C",BL307,0))),0)</f>
        <v>0</v>
      </c>
      <c r="CA307" s="668">
        <f>IF(BU307&lt;&gt;BW307,(IF(BS307=0,BL307*'Q3'!$CA$22,IF(BS307="CF",BL307,0))),0)</f>
        <v>0</v>
      </c>
      <c r="CB307" s="668">
        <f>IF(BU307&lt;&gt;BW307,(IF(BS307=0,BL307*'Q3'!$CA$23,IF(BS307="F",BL307,0))),0)</f>
        <v>0</v>
      </c>
      <c r="CD307" s="274">
        <f>'O1'!BL307</f>
        <v>0</v>
      </c>
      <c r="CE307" s="127">
        <f t="shared" si="53"/>
        <v>0</v>
      </c>
      <c r="CF307" s="127">
        <f t="shared" si="54"/>
        <v>0</v>
      </c>
      <c r="CG307" s="127">
        <f t="shared" si="55"/>
        <v>0</v>
      </c>
      <c r="CH307" s="127">
        <f t="shared" si="56"/>
        <v>0</v>
      </c>
    </row>
    <row r="308" spans="2:86" ht="13.5" customHeight="1">
      <c r="B308" s="604">
        <f>'O1'!B308</f>
        <v>0</v>
      </c>
      <c r="C308" s="605"/>
      <c r="D308" s="605"/>
      <c r="E308" s="605"/>
      <c r="F308" s="605"/>
      <c r="G308" s="294">
        <f>'O1'!G308</f>
        <v>0</v>
      </c>
      <c r="H308" s="606"/>
      <c r="I308" s="606"/>
      <c r="J308" s="606"/>
      <c r="K308" s="606"/>
      <c r="L308" s="606"/>
      <c r="M308" s="606"/>
      <c r="N308" s="606"/>
      <c r="O308" s="606"/>
      <c r="P308" s="606"/>
      <c r="Q308" s="606"/>
      <c r="R308" s="606"/>
      <c r="S308" s="606"/>
      <c r="T308" s="606"/>
      <c r="U308" s="606"/>
      <c r="V308" s="606"/>
      <c r="W308" s="606"/>
      <c r="X308" s="606"/>
      <c r="Y308" s="606"/>
      <c r="Z308" s="606"/>
      <c r="AA308" s="606"/>
      <c r="AB308" s="606"/>
      <c r="AC308" s="268">
        <f>'O1'!AC308</f>
        <v>0</v>
      </c>
      <c r="AD308" s="268"/>
      <c r="AE308" s="268"/>
      <c r="AF308" s="266">
        <f>'O1'!BP308</f>
        <v>0</v>
      </c>
      <c r="AG308" s="266"/>
      <c r="AH308" s="266"/>
      <c r="AI308" s="266"/>
      <c r="AJ308" s="266"/>
      <c r="AK308" s="266">
        <f>'O2'!AK308</f>
        <v>0</v>
      </c>
      <c r="AL308" s="266"/>
      <c r="AM308" s="266"/>
      <c r="AN308" s="266"/>
      <c r="AO308" s="266"/>
      <c r="AP308" s="266"/>
      <c r="AQ308" s="266"/>
      <c r="AR308" s="353">
        <f t="shared" si="48"/>
        <v>0</v>
      </c>
      <c r="AS308" s="353"/>
      <c r="AT308" s="353"/>
      <c r="AU308" s="353"/>
      <c r="AV308" s="353"/>
      <c r="AW308" s="353"/>
      <c r="AX308" s="353"/>
      <c r="AY308" s="202">
        <f>'O1'!AY308</f>
        <v>0</v>
      </c>
      <c r="AZ308" s="598">
        <f t="shared" si="57"/>
        <v>0</v>
      </c>
      <c r="BA308" s="599"/>
      <c r="BB308" s="599"/>
      <c r="BC308" s="599"/>
      <c r="BD308" s="600"/>
      <c r="BE308" s="598">
        <f t="shared" si="58"/>
        <v>0</v>
      </c>
      <c r="BF308" s="599"/>
      <c r="BG308" s="599"/>
      <c r="BH308" s="599"/>
      <c r="BI308" s="599"/>
      <c r="BJ308" s="599"/>
      <c r="BK308" s="600"/>
      <c r="BL308" s="1443">
        <f t="shared" si="49"/>
        <v>0</v>
      </c>
      <c r="BM308" s="1443"/>
      <c r="BN308" s="1443"/>
      <c r="BO308" s="1443"/>
      <c r="BP308" s="1443"/>
      <c r="BQ308" s="1443"/>
      <c r="BR308" s="1443"/>
      <c r="BS308" s="298">
        <f t="shared" si="59"/>
        <v>0</v>
      </c>
      <c r="BT308" s="323">
        <f>'O1'!AZ308</f>
        <v>0</v>
      </c>
      <c r="BU308" s="702" t="str">
        <f t="shared" si="50"/>
        <v>APROPRIAR O MACRO ITEM</v>
      </c>
      <c r="BV308" s="680" t="str">
        <f t="shared" si="51"/>
        <v/>
      </c>
      <c r="BW308" s="680" t="str">
        <f t="shared" si="52"/>
        <v xml:space="preserve"> </v>
      </c>
      <c r="BY308" s="668">
        <f>IF(BU308&lt;&gt;BW308,(IF(BS308=0,BL308*'Q3'!$CA$20,IF(BS308="R",BL308,0))),0)</f>
        <v>0</v>
      </c>
      <c r="BZ308" s="668">
        <f>IF(BU308&lt;&gt;BW308,(IF(BS308=0,BL308*'Q3'!$CA$21,IF(BS308="C",BL308,0))),0)</f>
        <v>0</v>
      </c>
      <c r="CA308" s="668">
        <f>IF(BU308&lt;&gt;BW308,(IF(BS308=0,BL308*'Q3'!$CA$22,IF(BS308="CF",BL308,0))),0)</f>
        <v>0</v>
      </c>
      <c r="CB308" s="668">
        <f>IF(BU308&lt;&gt;BW308,(IF(BS308=0,BL308*'Q3'!$CA$23,IF(BS308="F",BL308,0))),0)</f>
        <v>0</v>
      </c>
      <c r="CD308" s="274">
        <f>'O1'!BL308</f>
        <v>0</v>
      </c>
      <c r="CE308" s="127">
        <f t="shared" si="53"/>
        <v>0</v>
      </c>
      <c r="CF308" s="127">
        <f t="shared" si="54"/>
        <v>0</v>
      </c>
      <c r="CG308" s="127">
        <f t="shared" si="55"/>
        <v>0</v>
      </c>
      <c r="CH308" s="127">
        <f t="shared" si="56"/>
        <v>0</v>
      </c>
    </row>
    <row r="309" spans="2:86" ht="13.5" customHeight="1">
      <c r="B309" s="604">
        <f>'O1'!B309</f>
        <v>0</v>
      </c>
      <c r="C309" s="605"/>
      <c r="D309" s="605"/>
      <c r="E309" s="605"/>
      <c r="F309" s="605"/>
      <c r="G309" s="294">
        <f>'O1'!G309</f>
        <v>0</v>
      </c>
      <c r="H309" s="606"/>
      <c r="I309" s="606"/>
      <c r="J309" s="606"/>
      <c r="K309" s="606"/>
      <c r="L309" s="606"/>
      <c r="M309" s="606"/>
      <c r="N309" s="606"/>
      <c r="O309" s="606"/>
      <c r="P309" s="606"/>
      <c r="Q309" s="606"/>
      <c r="R309" s="606"/>
      <c r="S309" s="606"/>
      <c r="T309" s="606"/>
      <c r="U309" s="606"/>
      <c r="V309" s="606"/>
      <c r="W309" s="606"/>
      <c r="X309" s="606"/>
      <c r="Y309" s="606"/>
      <c r="Z309" s="606"/>
      <c r="AA309" s="606"/>
      <c r="AB309" s="606"/>
      <c r="AC309" s="268">
        <f>'O1'!AC309</f>
        <v>0</v>
      </c>
      <c r="AD309" s="268"/>
      <c r="AE309" s="268"/>
      <c r="AF309" s="266">
        <f>'O1'!BP309</f>
        <v>0</v>
      </c>
      <c r="AG309" s="266"/>
      <c r="AH309" s="266"/>
      <c r="AI309" s="266"/>
      <c r="AJ309" s="266"/>
      <c r="AK309" s="266">
        <f>'O2'!AK309</f>
        <v>0</v>
      </c>
      <c r="AL309" s="266"/>
      <c r="AM309" s="266"/>
      <c r="AN309" s="266"/>
      <c r="AO309" s="266"/>
      <c r="AP309" s="266"/>
      <c r="AQ309" s="266"/>
      <c r="AR309" s="353">
        <f t="shared" si="48"/>
        <v>0</v>
      </c>
      <c r="AS309" s="353"/>
      <c r="AT309" s="353"/>
      <c r="AU309" s="353"/>
      <c r="AV309" s="353"/>
      <c r="AW309" s="353"/>
      <c r="AX309" s="353"/>
      <c r="AY309" s="202">
        <f>'O1'!AY309</f>
        <v>0</v>
      </c>
      <c r="AZ309" s="598">
        <f t="shared" si="57"/>
        <v>0</v>
      </c>
      <c r="BA309" s="599"/>
      <c r="BB309" s="599"/>
      <c r="BC309" s="599"/>
      <c r="BD309" s="600"/>
      <c r="BE309" s="598">
        <f t="shared" si="58"/>
        <v>0</v>
      </c>
      <c r="BF309" s="599"/>
      <c r="BG309" s="599"/>
      <c r="BH309" s="599"/>
      <c r="BI309" s="599"/>
      <c r="BJ309" s="599"/>
      <c r="BK309" s="600"/>
      <c r="BL309" s="1443">
        <f t="shared" si="49"/>
        <v>0</v>
      </c>
      <c r="BM309" s="1443"/>
      <c r="BN309" s="1443"/>
      <c r="BO309" s="1443"/>
      <c r="BP309" s="1443"/>
      <c r="BQ309" s="1443"/>
      <c r="BR309" s="1443"/>
      <c r="BS309" s="298">
        <f t="shared" si="59"/>
        <v>0</v>
      </c>
      <c r="BT309" s="323">
        <f>'O1'!AZ309</f>
        <v>0</v>
      </c>
      <c r="BU309" s="702" t="str">
        <f t="shared" si="50"/>
        <v>APROPRIAR O MACRO ITEM</v>
      </c>
      <c r="BV309" s="680" t="str">
        <f t="shared" si="51"/>
        <v/>
      </c>
      <c r="BW309" s="680" t="str">
        <f t="shared" si="52"/>
        <v xml:space="preserve"> </v>
      </c>
      <c r="BY309" s="668">
        <f>IF(BU309&lt;&gt;BW309,(IF(BS309=0,BL309*'Q3'!$CA$20,IF(BS309="R",BL309,0))),0)</f>
        <v>0</v>
      </c>
      <c r="BZ309" s="668">
        <f>IF(BU309&lt;&gt;BW309,(IF(BS309=0,BL309*'Q3'!$CA$21,IF(BS309="C",BL309,0))),0)</f>
        <v>0</v>
      </c>
      <c r="CA309" s="668">
        <f>IF(BU309&lt;&gt;BW309,(IF(BS309=0,BL309*'Q3'!$CA$22,IF(BS309="CF",BL309,0))),0)</f>
        <v>0</v>
      </c>
      <c r="CB309" s="668">
        <f>IF(BU309&lt;&gt;BW309,(IF(BS309=0,BL309*'Q3'!$CA$23,IF(BS309="F",BL309,0))),0)</f>
        <v>0</v>
      </c>
      <c r="CD309" s="274">
        <f>'O1'!BL309</f>
        <v>0</v>
      </c>
      <c r="CE309" s="127">
        <f t="shared" si="53"/>
        <v>0</v>
      </c>
      <c r="CF309" s="127">
        <f t="shared" si="54"/>
        <v>0</v>
      </c>
      <c r="CG309" s="127">
        <f t="shared" si="55"/>
        <v>0</v>
      </c>
      <c r="CH309" s="127">
        <f t="shared" si="56"/>
        <v>0</v>
      </c>
    </row>
    <row r="310" spans="2:86" ht="13.5" customHeight="1">
      <c r="B310" s="604">
        <f>'O1'!B310</f>
        <v>0</v>
      </c>
      <c r="C310" s="605"/>
      <c r="D310" s="605"/>
      <c r="E310" s="605"/>
      <c r="F310" s="605"/>
      <c r="G310" s="294">
        <f>'O1'!G310</f>
        <v>0</v>
      </c>
      <c r="H310" s="606"/>
      <c r="I310" s="606"/>
      <c r="J310" s="606"/>
      <c r="K310" s="606"/>
      <c r="L310" s="606"/>
      <c r="M310" s="606"/>
      <c r="N310" s="606"/>
      <c r="O310" s="606"/>
      <c r="P310" s="606"/>
      <c r="Q310" s="606"/>
      <c r="R310" s="606"/>
      <c r="S310" s="606"/>
      <c r="T310" s="606"/>
      <c r="U310" s="606"/>
      <c r="V310" s="606"/>
      <c r="W310" s="606"/>
      <c r="X310" s="606"/>
      <c r="Y310" s="606"/>
      <c r="Z310" s="606"/>
      <c r="AA310" s="606"/>
      <c r="AB310" s="606"/>
      <c r="AC310" s="268">
        <f>'O1'!AC310</f>
        <v>0</v>
      </c>
      <c r="AD310" s="268"/>
      <c r="AE310" s="268"/>
      <c r="AF310" s="266">
        <f>'O1'!BP310</f>
        <v>0</v>
      </c>
      <c r="AG310" s="266"/>
      <c r="AH310" s="266"/>
      <c r="AI310" s="266"/>
      <c r="AJ310" s="266"/>
      <c r="AK310" s="266">
        <f>'O2'!AK310</f>
        <v>0</v>
      </c>
      <c r="AL310" s="266"/>
      <c r="AM310" s="266"/>
      <c r="AN310" s="266"/>
      <c r="AO310" s="266"/>
      <c r="AP310" s="266"/>
      <c r="AQ310" s="266"/>
      <c r="AR310" s="353">
        <f t="shared" si="48"/>
        <v>0</v>
      </c>
      <c r="AS310" s="353"/>
      <c r="AT310" s="353"/>
      <c r="AU310" s="353"/>
      <c r="AV310" s="353"/>
      <c r="AW310" s="353"/>
      <c r="AX310" s="353"/>
      <c r="AY310" s="202">
        <f>'O1'!AY310</f>
        <v>0</v>
      </c>
      <c r="AZ310" s="598">
        <f t="shared" si="57"/>
        <v>0</v>
      </c>
      <c r="BA310" s="599"/>
      <c r="BB310" s="599"/>
      <c r="BC310" s="599"/>
      <c r="BD310" s="600"/>
      <c r="BE310" s="598">
        <f t="shared" si="58"/>
        <v>0</v>
      </c>
      <c r="BF310" s="599"/>
      <c r="BG310" s="599"/>
      <c r="BH310" s="599"/>
      <c r="BI310" s="599"/>
      <c r="BJ310" s="599"/>
      <c r="BK310" s="600"/>
      <c r="BL310" s="1443">
        <f t="shared" si="49"/>
        <v>0</v>
      </c>
      <c r="BM310" s="1443"/>
      <c r="BN310" s="1443"/>
      <c r="BO310" s="1443"/>
      <c r="BP310" s="1443"/>
      <c r="BQ310" s="1443"/>
      <c r="BR310" s="1443"/>
      <c r="BS310" s="298">
        <f t="shared" si="59"/>
        <v>0</v>
      </c>
      <c r="BT310" s="323">
        <f>'O1'!AZ310</f>
        <v>0</v>
      </c>
      <c r="BU310" s="702" t="str">
        <f t="shared" si="50"/>
        <v>APROPRIAR O MACRO ITEM</v>
      </c>
      <c r="BV310" s="680" t="str">
        <f t="shared" si="51"/>
        <v/>
      </c>
      <c r="BW310" s="680" t="str">
        <f t="shared" si="52"/>
        <v xml:space="preserve"> </v>
      </c>
      <c r="BY310" s="668">
        <f>IF(BU310&lt;&gt;BW310,(IF(BS310=0,BL310*'Q3'!$CA$20,IF(BS310="R",BL310,0))),0)</f>
        <v>0</v>
      </c>
      <c r="BZ310" s="668">
        <f>IF(BU310&lt;&gt;BW310,(IF(BS310=0,BL310*'Q3'!$CA$21,IF(BS310="C",BL310,0))),0)</f>
        <v>0</v>
      </c>
      <c r="CA310" s="668">
        <f>IF(BU310&lt;&gt;BW310,(IF(BS310=0,BL310*'Q3'!$CA$22,IF(BS310="CF",BL310,0))),0)</f>
        <v>0</v>
      </c>
      <c r="CB310" s="668">
        <f>IF(BU310&lt;&gt;BW310,(IF(BS310=0,BL310*'Q3'!$CA$23,IF(BS310="F",BL310,0))),0)</f>
        <v>0</v>
      </c>
      <c r="CD310" s="274">
        <f>'O1'!BL310</f>
        <v>0</v>
      </c>
      <c r="CE310" s="127">
        <f t="shared" si="53"/>
        <v>0</v>
      </c>
      <c r="CF310" s="127">
        <f t="shared" si="54"/>
        <v>0</v>
      </c>
      <c r="CG310" s="127">
        <f t="shared" si="55"/>
        <v>0</v>
      </c>
      <c r="CH310" s="127">
        <f t="shared" si="56"/>
        <v>0</v>
      </c>
    </row>
    <row r="311" spans="2:86" ht="13.5" customHeight="1">
      <c r="B311" s="604">
        <f>'O1'!B311</f>
        <v>0</v>
      </c>
      <c r="C311" s="605"/>
      <c r="D311" s="605"/>
      <c r="E311" s="605"/>
      <c r="F311" s="605"/>
      <c r="G311" s="294">
        <f>'O1'!G311</f>
        <v>0</v>
      </c>
      <c r="H311" s="606"/>
      <c r="I311" s="606"/>
      <c r="J311" s="606"/>
      <c r="K311" s="606"/>
      <c r="L311" s="606"/>
      <c r="M311" s="606"/>
      <c r="N311" s="606"/>
      <c r="O311" s="606"/>
      <c r="P311" s="606"/>
      <c r="Q311" s="606"/>
      <c r="R311" s="606"/>
      <c r="S311" s="606"/>
      <c r="T311" s="606"/>
      <c r="U311" s="606"/>
      <c r="V311" s="606"/>
      <c r="W311" s="606"/>
      <c r="X311" s="606"/>
      <c r="Y311" s="606"/>
      <c r="Z311" s="606"/>
      <c r="AA311" s="606"/>
      <c r="AB311" s="606"/>
      <c r="AC311" s="268">
        <f>'O1'!AC311</f>
        <v>0</v>
      </c>
      <c r="AD311" s="268"/>
      <c r="AE311" s="268"/>
      <c r="AF311" s="266">
        <f>'O1'!BP311</f>
        <v>0</v>
      </c>
      <c r="AG311" s="266"/>
      <c r="AH311" s="266"/>
      <c r="AI311" s="266"/>
      <c r="AJ311" s="266"/>
      <c r="AK311" s="266">
        <f>'O2'!AK311</f>
        <v>0</v>
      </c>
      <c r="AL311" s="266"/>
      <c r="AM311" s="266"/>
      <c r="AN311" s="266"/>
      <c r="AO311" s="266"/>
      <c r="AP311" s="266"/>
      <c r="AQ311" s="266"/>
      <c r="AR311" s="353">
        <f t="shared" si="48"/>
        <v>0</v>
      </c>
      <c r="AS311" s="353"/>
      <c r="AT311" s="353"/>
      <c r="AU311" s="353"/>
      <c r="AV311" s="353"/>
      <c r="AW311" s="353"/>
      <c r="AX311" s="353"/>
      <c r="AY311" s="202">
        <f>'O1'!AY311</f>
        <v>0</v>
      </c>
      <c r="AZ311" s="598">
        <f t="shared" si="57"/>
        <v>0</v>
      </c>
      <c r="BA311" s="599"/>
      <c r="BB311" s="599"/>
      <c r="BC311" s="599"/>
      <c r="BD311" s="600"/>
      <c r="BE311" s="598">
        <f t="shared" si="58"/>
        <v>0</v>
      </c>
      <c r="BF311" s="599"/>
      <c r="BG311" s="599"/>
      <c r="BH311" s="599"/>
      <c r="BI311" s="599"/>
      <c r="BJ311" s="599"/>
      <c r="BK311" s="600"/>
      <c r="BL311" s="1443">
        <f t="shared" si="49"/>
        <v>0</v>
      </c>
      <c r="BM311" s="1443"/>
      <c r="BN311" s="1443"/>
      <c r="BO311" s="1443"/>
      <c r="BP311" s="1443"/>
      <c r="BQ311" s="1443"/>
      <c r="BR311" s="1443"/>
      <c r="BS311" s="298">
        <f t="shared" si="59"/>
        <v>0</v>
      </c>
      <c r="BT311" s="323">
        <f>'O1'!AZ311</f>
        <v>0</v>
      </c>
      <c r="BU311" s="702" t="str">
        <f t="shared" si="50"/>
        <v>APROPRIAR O MACRO ITEM</v>
      </c>
      <c r="BV311" s="680" t="str">
        <f t="shared" si="51"/>
        <v/>
      </c>
      <c r="BW311" s="680" t="str">
        <f t="shared" si="52"/>
        <v xml:space="preserve"> </v>
      </c>
      <c r="BY311" s="668">
        <f>IF(BU311&lt;&gt;BW311,(IF(BS311=0,BL311*'Q3'!$CA$20,IF(BS311="R",BL311,0))),0)</f>
        <v>0</v>
      </c>
      <c r="BZ311" s="668">
        <f>IF(BU311&lt;&gt;BW311,(IF(BS311=0,BL311*'Q3'!$CA$21,IF(BS311="C",BL311,0))),0)</f>
        <v>0</v>
      </c>
      <c r="CA311" s="668">
        <f>IF(BU311&lt;&gt;BW311,(IF(BS311=0,BL311*'Q3'!$CA$22,IF(BS311="CF",BL311,0))),0)</f>
        <v>0</v>
      </c>
      <c r="CB311" s="668">
        <f>IF(BU311&lt;&gt;BW311,(IF(BS311=0,BL311*'Q3'!$CA$23,IF(BS311="F",BL311,0))),0)</f>
        <v>0</v>
      </c>
      <c r="CD311" s="274">
        <f>'O1'!BL311</f>
        <v>0</v>
      </c>
      <c r="CE311" s="127">
        <f t="shared" si="53"/>
        <v>0</v>
      </c>
      <c r="CF311" s="127">
        <f t="shared" si="54"/>
        <v>0</v>
      </c>
      <c r="CG311" s="127">
        <f t="shared" si="55"/>
        <v>0</v>
      </c>
      <c r="CH311" s="127">
        <f t="shared" si="56"/>
        <v>0</v>
      </c>
    </row>
    <row r="312" spans="2:86" ht="13.5" customHeight="1">
      <c r="B312" s="604">
        <f>'O1'!B312</f>
        <v>0</v>
      </c>
      <c r="C312" s="605"/>
      <c r="D312" s="605"/>
      <c r="E312" s="605"/>
      <c r="F312" s="605"/>
      <c r="G312" s="294">
        <f>'O1'!G312</f>
        <v>0</v>
      </c>
      <c r="H312" s="606"/>
      <c r="I312" s="606"/>
      <c r="J312" s="606"/>
      <c r="K312" s="606"/>
      <c r="L312" s="606"/>
      <c r="M312" s="606"/>
      <c r="N312" s="606"/>
      <c r="O312" s="606"/>
      <c r="P312" s="606"/>
      <c r="Q312" s="606"/>
      <c r="R312" s="606"/>
      <c r="S312" s="606"/>
      <c r="T312" s="606"/>
      <c r="U312" s="606"/>
      <c r="V312" s="606"/>
      <c r="W312" s="606"/>
      <c r="X312" s="606"/>
      <c r="Y312" s="606"/>
      <c r="Z312" s="606"/>
      <c r="AA312" s="606"/>
      <c r="AB312" s="606"/>
      <c r="AC312" s="268">
        <f>'O1'!AC312</f>
        <v>0</v>
      </c>
      <c r="AD312" s="268"/>
      <c r="AE312" s="268"/>
      <c r="AF312" s="266">
        <f>'O1'!BP312</f>
        <v>0</v>
      </c>
      <c r="AG312" s="266"/>
      <c r="AH312" s="266"/>
      <c r="AI312" s="266"/>
      <c r="AJ312" s="266"/>
      <c r="AK312" s="266">
        <f>'O2'!AK312</f>
        <v>0</v>
      </c>
      <c r="AL312" s="266"/>
      <c r="AM312" s="266"/>
      <c r="AN312" s="266"/>
      <c r="AO312" s="266"/>
      <c r="AP312" s="266"/>
      <c r="AQ312" s="266"/>
      <c r="AR312" s="353">
        <f t="shared" si="48"/>
        <v>0</v>
      </c>
      <c r="AS312" s="353"/>
      <c r="AT312" s="353"/>
      <c r="AU312" s="353"/>
      <c r="AV312" s="353"/>
      <c r="AW312" s="353"/>
      <c r="AX312" s="353"/>
      <c r="AY312" s="202">
        <f>'O1'!AY312</f>
        <v>0</v>
      </c>
      <c r="AZ312" s="598">
        <f t="shared" si="57"/>
        <v>0</v>
      </c>
      <c r="BA312" s="599"/>
      <c r="BB312" s="599"/>
      <c r="BC312" s="599"/>
      <c r="BD312" s="600"/>
      <c r="BE312" s="598">
        <f t="shared" si="58"/>
        <v>0</v>
      </c>
      <c r="BF312" s="599"/>
      <c r="BG312" s="599"/>
      <c r="BH312" s="599"/>
      <c r="BI312" s="599"/>
      <c r="BJ312" s="599"/>
      <c r="BK312" s="600"/>
      <c r="BL312" s="1443">
        <f t="shared" si="49"/>
        <v>0</v>
      </c>
      <c r="BM312" s="1443"/>
      <c r="BN312" s="1443"/>
      <c r="BO312" s="1443"/>
      <c r="BP312" s="1443"/>
      <c r="BQ312" s="1443"/>
      <c r="BR312" s="1443"/>
      <c r="BS312" s="298">
        <f t="shared" si="59"/>
        <v>0</v>
      </c>
      <c r="BT312" s="323">
        <f>'O1'!AZ312</f>
        <v>0</v>
      </c>
      <c r="BU312" s="702" t="str">
        <f t="shared" si="50"/>
        <v>APROPRIAR O MACRO ITEM</v>
      </c>
      <c r="BV312" s="680" t="str">
        <f t="shared" si="51"/>
        <v/>
      </c>
      <c r="BW312" s="680" t="str">
        <f t="shared" si="52"/>
        <v xml:space="preserve"> </v>
      </c>
      <c r="BY312" s="668">
        <f>IF(BU312&lt;&gt;BW312,(IF(BS312=0,BL312*'Q3'!$CA$20,IF(BS312="R",BL312,0))),0)</f>
        <v>0</v>
      </c>
      <c r="BZ312" s="668">
        <f>IF(BU312&lt;&gt;BW312,(IF(BS312=0,BL312*'Q3'!$CA$21,IF(BS312="C",BL312,0))),0)</f>
        <v>0</v>
      </c>
      <c r="CA312" s="668">
        <f>IF(BU312&lt;&gt;BW312,(IF(BS312=0,BL312*'Q3'!$CA$22,IF(BS312="CF",BL312,0))),0)</f>
        <v>0</v>
      </c>
      <c r="CB312" s="668">
        <f>IF(BU312&lt;&gt;BW312,(IF(BS312=0,BL312*'Q3'!$CA$23,IF(BS312="F",BL312,0))),0)</f>
        <v>0</v>
      </c>
      <c r="CD312" s="274">
        <f>'O1'!BL312</f>
        <v>0</v>
      </c>
      <c r="CE312" s="127">
        <f t="shared" si="53"/>
        <v>0</v>
      </c>
      <c r="CF312" s="127">
        <f t="shared" si="54"/>
        <v>0</v>
      </c>
      <c r="CG312" s="127">
        <f t="shared" si="55"/>
        <v>0</v>
      </c>
      <c r="CH312" s="127">
        <f t="shared" si="56"/>
        <v>0</v>
      </c>
    </row>
    <row r="313" spans="2:86" ht="13.5" customHeight="1">
      <c r="B313" s="604">
        <f>'O1'!B313</f>
        <v>0</v>
      </c>
      <c r="C313" s="605"/>
      <c r="D313" s="605"/>
      <c r="E313" s="605"/>
      <c r="F313" s="605"/>
      <c r="G313" s="294">
        <f>'O1'!G313</f>
        <v>0</v>
      </c>
      <c r="H313" s="606"/>
      <c r="I313" s="606"/>
      <c r="J313" s="606"/>
      <c r="K313" s="606"/>
      <c r="L313" s="606"/>
      <c r="M313" s="606"/>
      <c r="N313" s="606"/>
      <c r="O313" s="606"/>
      <c r="P313" s="606"/>
      <c r="Q313" s="606"/>
      <c r="R313" s="606"/>
      <c r="S313" s="606"/>
      <c r="T313" s="606"/>
      <c r="U313" s="606"/>
      <c r="V313" s="606"/>
      <c r="W313" s="606"/>
      <c r="X313" s="606"/>
      <c r="Y313" s="606"/>
      <c r="Z313" s="606"/>
      <c r="AA313" s="606"/>
      <c r="AB313" s="606"/>
      <c r="AC313" s="268">
        <f>'O1'!AC313</f>
        <v>0</v>
      </c>
      <c r="AD313" s="268"/>
      <c r="AE313" s="268"/>
      <c r="AF313" s="266">
        <f>'O1'!BP313</f>
        <v>0</v>
      </c>
      <c r="AG313" s="266"/>
      <c r="AH313" s="266"/>
      <c r="AI313" s="266"/>
      <c r="AJ313" s="266"/>
      <c r="AK313" s="266">
        <f>'O2'!AK313</f>
        <v>0</v>
      </c>
      <c r="AL313" s="266"/>
      <c r="AM313" s="266"/>
      <c r="AN313" s="266"/>
      <c r="AO313" s="266"/>
      <c r="AP313" s="266"/>
      <c r="AQ313" s="266"/>
      <c r="AR313" s="353">
        <f t="shared" si="48"/>
        <v>0</v>
      </c>
      <c r="AS313" s="353"/>
      <c r="AT313" s="353"/>
      <c r="AU313" s="353"/>
      <c r="AV313" s="353"/>
      <c r="AW313" s="353"/>
      <c r="AX313" s="353"/>
      <c r="AY313" s="202">
        <f>'O1'!AY313</f>
        <v>0</v>
      </c>
      <c r="AZ313" s="598">
        <f t="shared" si="57"/>
        <v>0</v>
      </c>
      <c r="BA313" s="599"/>
      <c r="BB313" s="599"/>
      <c r="BC313" s="599"/>
      <c r="BD313" s="600"/>
      <c r="BE313" s="598">
        <f t="shared" si="58"/>
        <v>0</v>
      </c>
      <c r="BF313" s="599"/>
      <c r="BG313" s="599"/>
      <c r="BH313" s="599"/>
      <c r="BI313" s="599"/>
      <c r="BJ313" s="599"/>
      <c r="BK313" s="600"/>
      <c r="BL313" s="1443">
        <f t="shared" si="49"/>
        <v>0</v>
      </c>
      <c r="BM313" s="1443"/>
      <c r="BN313" s="1443"/>
      <c r="BO313" s="1443"/>
      <c r="BP313" s="1443"/>
      <c r="BQ313" s="1443"/>
      <c r="BR313" s="1443"/>
      <c r="BS313" s="298">
        <f t="shared" si="59"/>
        <v>0</v>
      </c>
      <c r="BT313" s="323">
        <f>'O1'!AZ313</f>
        <v>0</v>
      </c>
      <c r="BU313" s="702" t="str">
        <f t="shared" si="50"/>
        <v>APROPRIAR O MACRO ITEM</v>
      </c>
      <c r="BV313" s="680" t="str">
        <f t="shared" si="51"/>
        <v/>
      </c>
      <c r="BW313" s="680" t="str">
        <f t="shared" si="52"/>
        <v xml:space="preserve"> </v>
      </c>
      <c r="BY313" s="668">
        <f>IF(BU313&lt;&gt;BW313,(IF(BS313=0,BL313*'Q3'!$CA$20,IF(BS313="R",BL313,0))),0)</f>
        <v>0</v>
      </c>
      <c r="BZ313" s="668">
        <f>IF(BU313&lt;&gt;BW313,(IF(BS313=0,BL313*'Q3'!$CA$21,IF(BS313="C",BL313,0))),0)</f>
        <v>0</v>
      </c>
      <c r="CA313" s="668">
        <f>IF(BU313&lt;&gt;BW313,(IF(BS313=0,BL313*'Q3'!$CA$22,IF(BS313="CF",BL313,0))),0)</f>
        <v>0</v>
      </c>
      <c r="CB313" s="668">
        <f>IF(BU313&lt;&gt;BW313,(IF(BS313=0,BL313*'Q3'!$CA$23,IF(BS313="F",BL313,0))),0)</f>
        <v>0</v>
      </c>
      <c r="CD313" s="274">
        <f>'O1'!BL313</f>
        <v>0</v>
      </c>
      <c r="CE313" s="127">
        <f t="shared" si="53"/>
        <v>0</v>
      </c>
      <c r="CF313" s="127">
        <f t="shared" si="54"/>
        <v>0</v>
      </c>
      <c r="CG313" s="127">
        <f t="shared" si="55"/>
        <v>0</v>
      </c>
      <c r="CH313" s="127">
        <f t="shared" si="56"/>
        <v>0</v>
      </c>
    </row>
    <row r="314" spans="2:86" ht="13.5" customHeight="1">
      <c r="B314" s="604">
        <f>'O1'!B314</f>
        <v>0</v>
      </c>
      <c r="C314" s="605"/>
      <c r="D314" s="605"/>
      <c r="E314" s="605"/>
      <c r="F314" s="605"/>
      <c r="G314" s="294">
        <f>'O1'!G314</f>
        <v>0</v>
      </c>
      <c r="H314" s="606"/>
      <c r="I314" s="606"/>
      <c r="J314" s="606"/>
      <c r="K314" s="606"/>
      <c r="L314" s="606"/>
      <c r="M314" s="606"/>
      <c r="N314" s="606"/>
      <c r="O314" s="606"/>
      <c r="P314" s="606"/>
      <c r="Q314" s="606"/>
      <c r="R314" s="606"/>
      <c r="S314" s="606"/>
      <c r="T314" s="606"/>
      <c r="U314" s="606"/>
      <c r="V314" s="606"/>
      <c r="W314" s="606"/>
      <c r="X314" s="606"/>
      <c r="Y314" s="606"/>
      <c r="Z314" s="606"/>
      <c r="AA314" s="606"/>
      <c r="AB314" s="606"/>
      <c r="AC314" s="268">
        <f>'O1'!AC314</f>
        <v>0</v>
      </c>
      <c r="AD314" s="268"/>
      <c r="AE314" s="268"/>
      <c r="AF314" s="266">
        <f>'O1'!BP314</f>
        <v>0</v>
      </c>
      <c r="AG314" s="266"/>
      <c r="AH314" s="266"/>
      <c r="AI314" s="266"/>
      <c r="AJ314" s="266"/>
      <c r="AK314" s="266">
        <f>'O2'!AK314</f>
        <v>0</v>
      </c>
      <c r="AL314" s="266"/>
      <c r="AM314" s="266"/>
      <c r="AN314" s="266"/>
      <c r="AO314" s="266"/>
      <c r="AP314" s="266"/>
      <c r="AQ314" s="266"/>
      <c r="AR314" s="353">
        <f t="shared" si="48"/>
        <v>0</v>
      </c>
      <c r="AS314" s="353"/>
      <c r="AT314" s="353"/>
      <c r="AU314" s="353"/>
      <c r="AV314" s="353"/>
      <c r="AW314" s="353"/>
      <c r="AX314" s="353"/>
      <c r="AY314" s="202">
        <f>'O1'!AY314</f>
        <v>0</v>
      </c>
      <c r="AZ314" s="598">
        <f t="shared" si="57"/>
        <v>0</v>
      </c>
      <c r="BA314" s="599"/>
      <c r="BB314" s="599"/>
      <c r="BC314" s="599"/>
      <c r="BD314" s="600"/>
      <c r="BE314" s="598">
        <f t="shared" si="58"/>
        <v>0</v>
      </c>
      <c r="BF314" s="599"/>
      <c r="BG314" s="599"/>
      <c r="BH314" s="599"/>
      <c r="BI314" s="599"/>
      <c r="BJ314" s="599"/>
      <c r="BK314" s="600"/>
      <c r="BL314" s="1443">
        <f t="shared" si="49"/>
        <v>0</v>
      </c>
      <c r="BM314" s="1443"/>
      <c r="BN314" s="1443"/>
      <c r="BO314" s="1443"/>
      <c r="BP314" s="1443"/>
      <c r="BQ314" s="1443"/>
      <c r="BR314" s="1443"/>
      <c r="BS314" s="298">
        <f t="shared" si="59"/>
        <v>0</v>
      </c>
      <c r="BT314" s="323">
        <f>'O1'!AZ314</f>
        <v>0</v>
      </c>
      <c r="BU314" s="702" t="str">
        <f t="shared" si="50"/>
        <v>APROPRIAR O MACRO ITEM</v>
      </c>
      <c r="BV314" s="680" t="str">
        <f t="shared" si="51"/>
        <v/>
      </c>
      <c r="BW314" s="680" t="str">
        <f t="shared" si="52"/>
        <v xml:space="preserve"> </v>
      </c>
      <c r="BY314" s="668">
        <f>IF(BU314&lt;&gt;BW314,(IF(BS314=0,BL314*'Q3'!$CA$20,IF(BS314="R",BL314,0))),0)</f>
        <v>0</v>
      </c>
      <c r="BZ314" s="668">
        <f>IF(BU314&lt;&gt;BW314,(IF(BS314=0,BL314*'Q3'!$CA$21,IF(BS314="C",BL314,0))),0)</f>
        <v>0</v>
      </c>
      <c r="CA314" s="668">
        <f>IF(BU314&lt;&gt;BW314,(IF(BS314=0,BL314*'Q3'!$CA$22,IF(BS314="CF",BL314,0))),0)</f>
        <v>0</v>
      </c>
      <c r="CB314" s="668">
        <f>IF(BU314&lt;&gt;BW314,(IF(BS314=0,BL314*'Q3'!$CA$23,IF(BS314="F",BL314,0))),0)</f>
        <v>0</v>
      </c>
      <c r="CD314" s="274">
        <f>'O1'!BL314</f>
        <v>0</v>
      </c>
      <c r="CE314" s="127">
        <f t="shared" si="53"/>
        <v>0</v>
      </c>
      <c r="CF314" s="127">
        <f t="shared" si="54"/>
        <v>0</v>
      </c>
      <c r="CG314" s="127">
        <f t="shared" si="55"/>
        <v>0</v>
      </c>
      <c r="CH314" s="127">
        <f t="shared" si="56"/>
        <v>0</v>
      </c>
    </row>
    <row r="315" spans="2:86" ht="13.5" customHeight="1">
      <c r="B315" s="604">
        <f>'O1'!B315</f>
        <v>0</v>
      </c>
      <c r="C315" s="605"/>
      <c r="D315" s="605"/>
      <c r="E315" s="605"/>
      <c r="F315" s="605"/>
      <c r="G315" s="294">
        <f>'O1'!G315</f>
        <v>0</v>
      </c>
      <c r="H315" s="606"/>
      <c r="I315" s="606"/>
      <c r="J315" s="606"/>
      <c r="K315" s="606"/>
      <c r="L315" s="606"/>
      <c r="M315" s="606"/>
      <c r="N315" s="606"/>
      <c r="O315" s="606"/>
      <c r="P315" s="606"/>
      <c r="Q315" s="606"/>
      <c r="R315" s="606"/>
      <c r="S315" s="606"/>
      <c r="T315" s="606"/>
      <c r="U315" s="606"/>
      <c r="V315" s="606"/>
      <c r="W315" s="606"/>
      <c r="X315" s="606"/>
      <c r="Y315" s="606"/>
      <c r="Z315" s="606"/>
      <c r="AA315" s="606"/>
      <c r="AB315" s="606"/>
      <c r="AC315" s="268">
        <f>'O1'!AC315</f>
        <v>0</v>
      </c>
      <c r="AD315" s="268"/>
      <c r="AE315" s="268"/>
      <c r="AF315" s="266">
        <f>'O1'!BP315</f>
        <v>0</v>
      </c>
      <c r="AG315" s="266"/>
      <c r="AH315" s="266"/>
      <c r="AI315" s="266"/>
      <c r="AJ315" s="266"/>
      <c r="AK315" s="266">
        <f>'O2'!AK315</f>
        <v>0</v>
      </c>
      <c r="AL315" s="266"/>
      <c r="AM315" s="266"/>
      <c r="AN315" s="266"/>
      <c r="AO315" s="266"/>
      <c r="AP315" s="266"/>
      <c r="AQ315" s="266"/>
      <c r="AR315" s="353">
        <f t="shared" si="48"/>
        <v>0</v>
      </c>
      <c r="AS315" s="353"/>
      <c r="AT315" s="353"/>
      <c r="AU315" s="353"/>
      <c r="AV315" s="353"/>
      <c r="AW315" s="353"/>
      <c r="AX315" s="353"/>
      <c r="AY315" s="202">
        <f>'O1'!AY315</f>
        <v>0</v>
      </c>
      <c r="AZ315" s="598">
        <f t="shared" si="57"/>
        <v>0</v>
      </c>
      <c r="BA315" s="599"/>
      <c r="BB315" s="599"/>
      <c r="BC315" s="599"/>
      <c r="BD315" s="600"/>
      <c r="BE315" s="598">
        <f t="shared" si="58"/>
        <v>0</v>
      </c>
      <c r="BF315" s="599"/>
      <c r="BG315" s="599"/>
      <c r="BH315" s="599"/>
      <c r="BI315" s="599"/>
      <c r="BJ315" s="599"/>
      <c r="BK315" s="600"/>
      <c r="BL315" s="1443">
        <f t="shared" si="49"/>
        <v>0</v>
      </c>
      <c r="BM315" s="1443"/>
      <c r="BN315" s="1443"/>
      <c r="BO315" s="1443"/>
      <c r="BP315" s="1443"/>
      <c r="BQ315" s="1443"/>
      <c r="BR315" s="1443"/>
      <c r="BS315" s="298">
        <f>AY315</f>
        <v>0</v>
      </c>
      <c r="BT315" s="323">
        <f>'O1'!AZ315</f>
        <v>0</v>
      </c>
      <c r="BU315" s="702" t="str">
        <f t="shared" si="50"/>
        <v>APROPRIAR O MACRO ITEM</v>
      </c>
      <c r="BV315" s="680" t="str">
        <f t="shared" si="51"/>
        <v/>
      </c>
      <c r="BW315" s="680" t="str">
        <f>IF(BU315=0," ",IF(BU315&lt;&gt;BU314,BU315," "))</f>
        <v xml:space="preserve"> </v>
      </c>
      <c r="BY315" s="668">
        <f>IF(BU315&lt;&gt;BW315,(IF(BS315=0,BL315*'Q3'!$CA$20,IF(BS315="R",BL315,0))),0)</f>
        <v>0</v>
      </c>
      <c r="BZ315" s="668">
        <f>IF(BU315&lt;&gt;BW315,(IF(BS315=0,BL315*'Q3'!$CA$21,IF(BS315="C",BL315,0))),0)</f>
        <v>0</v>
      </c>
      <c r="CA315" s="668">
        <f>IF(BU315&lt;&gt;BW315,(IF(BS315=0,BL315*'Q3'!$CA$22,IF(BS315="CF",BL315,0))),0)</f>
        <v>0</v>
      </c>
      <c r="CB315" s="668">
        <f>IF(BU315&lt;&gt;BW315,(IF(BS315=0,BL315*'Q3'!$CA$23,IF(BS315="F",BL315,0))),0)</f>
        <v>0</v>
      </c>
      <c r="CD315" s="274">
        <f>'O1'!BL315</f>
        <v>0</v>
      </c>
      <c r="CE315" s="127">
        <f t="shared" si="53"/>
        <v>0</v>
      </c>
      <c r="CF315" s="127">
        <f t="shared" si="54"/>
        <v>0</v>
      </c>
      <c r="CG315" s="127">
        <f t="shared" si="55"/>
        <v>0</v>
      </c>
      <c r="CH315" s="127">
        <f t="shared" si="56"/>
        <v>0</v>
      </c>
    </row>
    <row r="316" spans="2:86" ht="9.9499999999999993" customHeight="1">
      <c r="B316" s="589"/>
      <c r="C316" s="530"/>
      <c r="D316" s="530"/>
      <c r="E316" s="530"/>
      <c r="F316" s="530"/>
      <c r="G316" s="530"/>
      <c r="H316" s="530"/>
      <c r="I316" s="530"/>
      <c r="J316" s="530"/>
      <c r="K316" s="530"/>
      <c r="L316" s="530"/>
      <c r="M316" s="530"/>
      <c r="N316" s="530"/>
      <c r="O316" s="530"/>
      <c r="P316" s="530"/>
      <c r="Q316" s="530"/>
      <c r="R316" s="530"/>
      <c r="S316" s="530"/>
      <c r="T316" s="530"/>
      <c r="U316" s="530"/>
      <c r="V316" s="530"/>
      <c r="W316" s="530"/>
      <c r="X316" s="530"/>
      <c r="Y316" s="530"/>
      <c r="Z316" s="530"/>
      <c r="AA316" s="530"/>
      <c r="AB316" s="530"/>
      <c r="AC316" s="530"/>
      <c r="AD316" s="530"/>
      <c r="AE316" s="530"/>
      <c r="AF316" s="534"/>
      <c r="AG316" s="534"/>
      <c r="AH316" s="534"/>
      <c r="AI316" s="534"/>
      <c r="AJ316" s="534"/>
      <c r="AK316" s="534"/>
      <c r="AL316" s="534"/>
      <c r="AM316" s="534"/>
      <c r="AN316" s="534"/>
      <c r="AO316" s="534"/>
      <c r="AP316" s="534"/>
      <c r="AQ316" s="534"/>
      <c r="AR316" s="267"/>
      <c r="AS316" s="267"/>
      <c r="AT316" s="267"/>
      <c r="AU316" s="267"/>
      <c r="AV316" s="267"/>
      <c r="AW316" s="267"/>
      <c r="AX316" s="267"/>
      <c r="AY316" s="208"/>
      <c r="AZ316" s="534"/>
      <c r="BA316" s="534"/>
      <c r="BB316" s="534"/>
      <c r="BC316" s="534"/>
      <c r="BD316" s="534"/>
      <c r="BE316" s="534"/>
      <c r="BF316" s="534"/>
      <c r="BG316" s="534"/>
      <c r="BH316" s="534"/>
      <c r="BI316" s="534"/>
      <c r="BJ316" s="534"/>
      <c r="BK316" s="534"/>
      <c r="BL316" s="1449"/>
      <c r="BM316" s="1450"/>
      <c r="BN316" s="1450"/>
      <c r="BO316" s="1450"/>
      <c r="BP316" s="1450"/>
      <c r="BQ316" s="1450"/>
      <c r="BR316" s="1451"/>
      <c r="BS316" s="318"/>
      <c r="BT316" s="320"/>
      <c r="BU316" s="302"/>
      <c r="BV316" s="302"/>
      <c r="BW316" s="302"/>
      <c r="BX316" s="302"/>
      <c r="BY316" s="92"/>
      <c r="BZ316" s="92"/>
      <c r="CA316" s="92"/>
      <c r="CB316" s="92"/>
      <c r="CE316" s="127">
        <f t="shared" si="53"/>
        <v>0</v>
      </c>
      <c r="CF316" s="127">
        <f t="shared" si="54"/>
        <v>0</v>
      </c>
      <c r="CG316" s="127">
        <f t="shared" si="55"/>
        <v>0</v>
      </c>
      <c r="CH316" s="127">
        <f t="shared" si="56"/>
        <v>0</v>
      </c>
    </row>
    <row r="317" spans="2:86" ht="9.75" customHeight="1">
      <c r="B317" s="589"/>
      <c r="C317" s="530"/>
      <c r="D317" s="530"/>
      <c r="E317" s="530"/>
      <c r="F317" s="530"/>
      <c r="G317" s="530"/>
      <c r="H317" s="530"/>
      <c r="I317" s="530"/>
      <c r="J317" s="530"/>
      <c r="K317" s="530"/>
      <c r="L317" s="530"/>
      <c r="M317" s="530"/>
      <c r="N317" s="530"/>
      <c r="O317" s="530"/>
      <c r="P317" s="530"/>
      <c r="Q317" s="530"/>
      <c r="R317" s="530"/>
      <c r="S317" s="530"/>
      <c r="T317" s="530"/>
      <c r="U317" s="530"/>
      <c r="V317" s="530"/>
      <c r="W317" s="530"/>
      <c r="X317" s="530"/>
      <c r="Y317" s="530"/>
      <c r="Z317" s="530"/>
      <c r="AA317" s="530"/>
      <c r="AB317" s="530"/>
      <c r="AC317" s="530"/>
      <c r="AD317" s="530"/>
      <c r="AE317" s="530"/>
      <c r="AF317" s="534"/>
      <c r="AG317" s="534"/>
      <c r="AH317" s="534"/>
      <c r="AI317" s="534"/>
      <c r="AJ317" s="534"/>
      <c r="AK317" s="534"/>
      <c r="AL317" s="534"/>
      <c r="AM317" s="534"/>
      <c r="AN317" s="534"/>
      <c r="AO317" s="534"/>
      <c r="AP317" s="534"/>
      <c r="AQ317" s="534"/>
      <c r="AR317" s="267"/>
      <c r="AS317" s="267"/>
      <c r="AT317" s="267"/>
      <c r="AU317" s="267"/>
      <c r="AV317" s="267"/>
      <c r="AW317" s="267"/>
      <c r="AX317" s="267"/>
      <c r="AY317" s="208"/>
      <c r="AZ317" s="534"/>
      <c r="BA317" s="534"/>
      <c r="BB317" s="534"/>
      <c r="BC317" s="534"/>
      <c r="BD317" s="534"/>
      <c r="BE317" s="534"/>
      <c r="BF317" s="534"/>
      <c r="BG317" s="534"/>
      <c r="BH317" s="534"/>
      <c r="BI317" s="534"/>
      <c r="BJ317" s="534"/>
      <c r="BK317" s="534"/>
      <c r="BL317" s="1449"/>
      <c r="BM317" s="1450"/>
      <c r="BN317" s="1450"/>
      <c r="BO317" s="1450"/>
      <c r="BP317" s="1450"/>
      <c r="BQ317" s="1450"/>
      <c r="BR317" s="1451"/>
      <c r="BS317" s="318"/>
      <c r="BT317" s="320"/>
      <c r="BU317" s="302"/>
      <c r="BV317" s="302"/>
      <c r="BW317" s="302"/>
      <c r="BX317" s="302"/>
      <c r="BY317" s="92"/>
      <c r="BZ317" s="92"/>
      <c r="CA317" s="92"/>
      <c r="CB317" s="92"/>
      <c r="CE317" s="127">
        <f t="shared" si="53"/>
        <v>0</v>
      </c>
      <c r="CF317" s="127">
        <f t="shared" si="54"/>
        <v>0</v>
      </c>
      <c r="CG317" s="127">
        <f t="shared" si="55"/>
        <v>0</v>
      </c>
      <c r="CH317" s="127">
        <f t="shared" si="56"/>
        <v>0</v>
      </c>
    </row>
    <row r="318" spans="2:86" ht="9.9499999999999993" customHeight="1">
      <c r="B318" s="854" t="s">
        <v>381</v>
      </c>
      <c r="C318" s="539"/>
      <c r="D318" s="539"/>
      <c r="E318" s="539"/>
      <c r="F318" s="539"/>
      <c r="G318" s="539"/>
      <c r="H318" s="539"/>
      <c r="I318" s="539"/>
      <c r="J318" s="539"/>
      <c r="K318" s="539"/>
      <c r="L318" s="539"/>
      <c r="M318" s="539"/>
      <c r="N318" s="539"/>
      <c r="O318" s="539"/>
      <c r="P318" s="539"/>
      <c r="Q318" s="539"/>
      <c r="R318" s="539"/>
      <c r="S318" s="539"/>
      <c r="T318" s="539"/>
      <c r="U318" s="539"/>
      <c r="V318" s="539"/>
      <c r="W318" s="539"/>
      <c r="X318" s="539"/>
      <c r="Y318" s="539"/>
      <c r="Z318" s="539"/>
      <c r="AA318" s="539"/>
      <c r="AB318" s="539"/>
      <c r="AC318" s="539"/>
      <c r="AD318" s="539"/>
      <c r="AE318" s="539"/>
      <c r="AF318" s="535"/>
      <c r="AG318" s="535"/>
      <c r="AH318" s="535"/>
      <c r="AI318" s="535"/>
      <c r="AJ318" s="535"/>
      <c r="AK318" s="535"/>
      <c r="AL318" s="535"/>
      <c r="AM318" s="535"/>
      <c r="AN318" s="535"/>
      <c r="AO318" s="535"/>
      <c r="AP318" s="535"/>
      <c r="AQ318" s="535"/>
      <c r="AR318" s="269"/>
      <c r="AS318" s="269"/>
      <c r="AT318" s="269"/>
      <c r="AU318" s="269"/>
      <c r="AV318" s="269"/>
      <c r="AW318" s="269"/>
      <c r="AX318" s="269"/>
      <c r="AY318" s="209"/>
      <c r="AZ318" s="535"/>
      <c r="BA318" s="535"/>
      <c r="BB318" s="535"/>
      <c r="BC318" s="535"/>
      <c r="BD318" s="535"/>
      <c r="BE318" s="535"/>
      <c r="BF318" s="535"/>
      <c r="BG318" s="535"/>
      <c r="BH318" s="535"/>
      <c r="BI318" s="535"/>
      <c r="BJ318" s="535"/>
      <c r="BK318" s="535"/>
      <c r="BL318" s="1446"/>
      <c r="BM318" s="1447"/>
      <c r="BN318" s="1447"/>
      <c r="BO318" s="1447"/>
      <c r="BP318" s="1447"/>
      <c r="BQ318" s="1447"/>
      <c r="BR318" s="1448"/>
      <c r="BS318" s="319"/>
      <c r="BT318" s="321"/>
      <c r="BU318" s="302"/>
      <c r="BV318" s="302"/>
      <c r="BW318" s="302"/>
      <c r="BX318" s="302"/>
      <c r="BY318" s="92"/>
      <c r="BZ318" s="92"/>
      <c r="CA318" s="92"/>
      <c r="CB318" s="92"/>
      <c r="CE318" s="127">
        <f t="shared" si="53"/>
        <v>0</v>
      </c>
      <c r="CF318" s="127">
        <f t="shared" si="54"/>
        <v>0</v>
      </c>
      <c r="CG318" s="127">
        <f t="shared" si="55"/>
        <v>0</v>
      </c>
      <c r="CH318" s="127">
        <f t="shared" si="56"/>
        <v>0</v>
      </c>
    </row>
    <row r="319" spans="2:86" ht="13.5" customHeight="1">
      <c r="B319" s="465"/>
      <c r="C319" s="465"/>
      <c r="D319" s="465"/>
      <c r="E319" s="465"/>
      <c r="F319" s="465"/>
      <c r="G319" s="465"/>
      <c r="H319" s="465"/>
      <c r="I319" s="465"/>
      <c r="J319" s="465"/>
      <c r="K319" s="465"/>
      <c r="L319" s="465"/>
      <c r="M319" s="465"/>
      <c r="N319" s="465"/>
      <c r="O319" s="465"/>
      <c r="P319" s="465"/>
      <c r="Q319" s="465"/>
      <c r="R319" s="465"/>
      <c r="S319" s="465"/>
      <c r="T319" s="465"/>
      <c r="U319" s="465"/>
      <c r="V319" s="465"/>
      <c r="W319" s="465"/>
      <c r="X319" s="465"/>
      <c r="Y319" s="465"/>
      <c r="Z319" s="465"/>
      <c r="AA319" s="465"/>
      <c r="AB319" s="465"/>
      <c r="AC319" s="465"/>
      <c r="AD319" s="465"/>
      <c r="AE319" s="465"/>
      <c r="AF319" s="421" t="s">
        <v>24</v>
      </c>
      <c r="AG319" s="421"/>
      <c r="AH319" s="421"/>
      <c r="AI319" s="421"/>
      <c r="AJ319" s="421"/>
      <c r="AK319" s="1439">
        <f>SUM(CE15:CE314)</f>
        <v>0</v>
      </c>
      <c r="AL319" s="1439"/>
      <c r="AM319" s="1439"/>
      <c r="AN319" s="1439"/>
      <c r="AO319" s="1439"/>
      <c r="AP319" s="1439"/>
      <c r="AQ319" s="1439"/>
      <c r="AR319" s="1439"/>
      <c r="AS319" s="349"/>
      <c r="AT319" s="349"/>
      <c r="AU319" s="349"/>
      <c r="AV319" s="349"/>
      <c r="AW319" s="349"/>
      <c r="AX319" s="349"/>
      <c r="AZ319" s="968" t="s">
        <v>24</v>
      </c>
      <c r="BA319" s="968"/>
      <c r="BB319" s="968"/>
      <c r="BC319" s="968"/>
      <c r="BD319" s="968"/>
      <c r="BE319" s="1438">
        <f>SUM(CH15:CH314)</f>
        <v>0</v>
      </c>
      <c r="BF319" s="1438"/>
      <c r="BG319" s="1438"/>
      <c r="BH319" s="1438"/>
      <c r="BI319" s="1438"/>
      <c r="BJ319" s="1438"/>
      <c r="BK319" s="1438"/>
      <c r="BL319" s="1438"/>
      <c r="BM319" s="1438"/>
      <c r="BN319" s="1438"/>
      <c r="BO319" s="1438"/>
      <c r="BP319" s="1438"/>
      <c r="BQ319" s="1438"/>
      <c r="BR319" s="1438"/>
      <c r="BS319" s="708"/>
      <c r="BV319" s="680">
        <f>SUM(BV15:BV318)</f>
        <v>0</v>
      </c>
    </row>
    <row r="321" spans="1:86" s="703" customFormat="1" ht="9.9499999999999993" customHeight="1">
      <c r="A321" s="9"/>
      <c r="AS321" s="704"/>
      <c r="AT321" s="704"/>
      <c r="AU321" s="704"/>
      <c r="AV321" s="704"/>
      <c r="AW321" s="704"/>
      <c r="AX321" s="704"/>
      <c r="AY321" s="704"/>
      <c r="BU321" s="705"/>
      <c r="BV321" s="705"/>
      <c r="BW321" s="705"/>
      <c r="BX321" s="705"/>
      <c r="CD321" s="274"/>
      <c r="CE321" s="706"/>
      <c r="CF321" s="706"/>
      <c r="CG321" s="706"/>
      <c r="CH321" s="706"/>
    </row>
    <row r="322" spans="1:86" s="703" customFormat="1" ht="9.9499999999999993" customHeight="1">
      <c r="A322" s="9"/>
      <c r="G322" s="332" t="str">
        <f>CONCATENATE("Responsável Técnico de(o)(a) ",INFORMAÇÕES1!G7,", conforme a ART/RRT Nº ",'O1'!BL7)</f>
        <v xml:space="preserve">Responsável Técnico de(o)(a) PREFEITURA MUNICIPAL DE GASPAR, conforme a ART/RRT Nº </v>
      </c>
      <c r="AS322" s="707"/>
      <c r="AT322" s="707"/>
      <c r="AU322" s="707"/>
      <c r="AV322" s="707"/>
      <c r="AW322" s="707"/>
      <c r="AX322" s="707"/>
      <c r="AY322" s="707"/>
      <c r="BU322" s="705"/>
      <c r="BV322" s="705"/>
      <c r="BW322" s="705"/>
      <c r="BX322" s="705"/>
      <c r="CD322" s="274"/>
      <c r="CE322" s="706"/>
      <c r="CF322" s="706"/>
      <c r="CG322" s="706"/>
      <c r="CH322" s="706"/>
    </row>
    <row r="323" spans="1:86" s="9" customFormat="1" ht="9.9499999999999993" customHeight="1">
      <c r="G323" s="633" t="s">
        <v>372</v>
      </c>
      <c r="H323" s="342"/>
      <c r="I323" s="342"/>
      <c r="J323" s="342"/>
      <c r="K323" s="342"/>
      <c r="L323" s="342"/>
      <c r="M323" s="342"/>
      <c r="N323" s="342"/>
      <c r="O323" s="342"/>
      <c r="P323" s="342"/>
      <c r="Q323" s="342"/>
      <c r="R323" s="342"/>
      <c r="S323" s="342"/>
      <c r="T323" s="342"/>
      <c r="U323" s="342"/>
      <c r="AB323" s="342"/>
      <c r="AC323" s="342"/>
      <c r="AD323" s="342"/>
      <c r="AE323" s="342"/>
      <c r="AF323" s="342"/>
      <c r="AG323" s="342"/>
      <c r="AH323" s="342"/>
      <c r="AI323" s="342"/>
      <c r="AJ323" s="342"/>
      <c r="AK323" s="342"/>
      <c r="AL323" s="342"/>
      <c r="AM323" s="342"/>
      <c r="AN323" s="342"/>
      <c r="AO323" s="342"/>
      <c r="AP323" s="342"/>
      <c r="AQ323" s="342"/>
      <c r="AY323" s="13"/>
      <c r="BU323" s="302"/>
      <c r="BV323" s="302"/>
      <c r="BW323" s="302"/>
      <c r="BX323" s="302"/>
      <c r="CD323" s="274"/>
      <c r="CE323" s="60"/>
      <c r="CF323" s="60"/>
      <c r="CG323" s="60"/>
      <c r="CH323" s="60"/>
    </row>
    <row r="324" spans="1:86" s="9" customFormat="1" ht="9.9499999999999993" customHeight="1">
      <c r="G324" s="723" t="s">
        <v>375</v>
      </c>
      <c r="AY324" s="13"/>
      <c r="BU324" s="302"/>
      <c r="BV324" s="680" t="str">
        <f>CONCATENATE((BV319+18),":","318")</f>
        <v>18:318</v>
      </c>
      <c r="BW324" s="302"/>
      <c r="BX324" s="302"/>
      <c r="CD324" s="274"/>
      <c r="CE324" s="60"/>
      <c r="CF324" s="60"/>
      <c r="CG324" s="60"/>
      <c r="CH324" s="60"/>
    </row>
    <row r="325" spans="1:86" ht="9.9499999999999993" customHeight="1">
      <c r="B325" s="9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W325" s="8"/>
      <c r="X325" s="8"/>
    </row>
    <row r="326" spans="1:86" ht="9.75" customHeight="1">
      <c r="B326" s="9"/>
      <c r="E326" s="8"/>
    </row>
    <row r="327" spans="1:86" ht="9.75" customHeight="1">
      <c r="B327" s="9"/>
    </row>
    <row r="328" spans="1:86" ht="9.9499999999999993" customHeight="1">
      <c r="B328" s="9"/>
    </row>
    <row r="329" spans="1:86" ht="9.75" customHeight="1">
      <c r="B329" s="9"/>
    </row>
  </sheetData>
  <sheetProtection password="CC0D" sheet="1" objects="1" scenarios="1" formatRows="0" autoFilter="0"/>
  <mergeCells count="320">
    <mergeCell ref="AK13:AR13"/>
    <mergeCell ref="AY13:AY14"/>
    <mergeCell ref="B13:B14"/>
    <mergeCell ref="G13:G14"/>
    <mergeCell ref="AC13:AC14"/>
    <mergeCell ref="AF13:AF14"/>
    <mergeCell ref="BS13:BS14"/>
    <mergeCell ref="BL14:BR14"/>
    <mergeCell ref="BL15:BR15"/>
    <mergeCell ref="BL314:BR314"/>
    <mergeCell ref="BL312:BR312"/>
    <mergeCell ref="BL313:BR313"/>
    <mergeCell ref="BE13:BL13"/>
    <mergeCell ref="BL311:BR311"/>
    <mergeCell ref="BL308:BR308"/>
    <mergeCell ref="BL309:BR309"/>
    <mergeCell ref="BL303:BR303"/>
    <mergeCell ref="BL300:BR300"/>
    <mergeCell ref="BL301:BR301"/>
    <mergeCell ref="BL306:BR306"/>
    <mergeCell ref="BL299:BR299"/>
    <mergeCell ref="BL296:BR296"/>
    <mergeCell ref="BL297:BR297"/>
    <mergeCell ref="BL302:BR302"/>
    <mergeCell ref="BL318:BR318"/>
    <mergeCell ref="BL316:BR316"/>
    <mergeCell ref="BL317:BR317"/>
    <mergeCell ref="BL315:BR315"/>
    <mergeCell ref="BL307:BR307"/>
    <mergeCell ref="BL304:BR304"/>
    <mergeCell ref="BL305:BR305"/>
    <mergeCell ref="BL310:BR310"/>
    <mergeCell ref="BL290:BR290"/>
    <mergeCell ref="BL283:BR283"/>
    <mergeCell ref="BL280:BR280"/>
    <mergeCell ref="BL281:BR281"/>
    <mergeCell ref="BL286:BR286"/>
    <mergeCell ref="BL295:BR295"/>
    <mergeCell ref="BL292:BR292"/>
    <mergeCell ref="BL293:BR293"/>
    <mergeCell ref="BL298:BR298"/>
    <mergeCell ref="BL291:BR291"/>
    <mergeCell ref="BL288:BR288"/>
    <mergeCell ref="BL289:BR289"/>
    <mergeCell ref="BL294:BR294"/>
    <mergeCell ref="BL279:BR279"/>
    <mergeCell ref="BL276:BR276"/>
    <mergeCell ref="BL277:BR277"/>
    <mergeCell ref="BL282:BR282"/>
    <mergeCell ref="BL275:BR275"/>
    <mergeCell ref="BL272:BR272"/>
    <mergeCell ref="BL273:BR273"/>
    <mergeCell ref="BL278:BR278"/>
    <mergeCell ref="BL287:BR287"/>
    <mergeCell ref="BL284:BR284"/>
    <mergeCell ref="BL285:BR285"/>
    <mergeCell ref="BL266:BR266"/>
    <mergeCell ref="BL259:BR259"/>
    <mergeCell ref="BL256:BR256"/>
    <mergeCell ref="BL257:BR257"/>
    <mergeCell ref="BL262:BR262"/>
    <mergeCell ref="BL271:BR271"/>
    <mergeCell ref="BL268:BR268"/>
    <mergeCell ref="BL269:BR269"/>
    <mergeCell ref="BL274:BR274"/>
    <mergeCell ref="BL267:BR267"/>
    <mergeCell ref="BL264:BR264"/>
    <mergeCell ref="BL265:BR265"/>
    <mergeCell ref="BL270:BR270"/>
    <mergeCell ref="BL255:BR255"/>
    <mergeCell ref="BL252:BR252"/>
    <mergeCell ref="BL253:BR253"/>
    <mergeCell ref="BL258:BR258"/>
    <mergeCell ref="BL251:BR251"/>
    <mergeCell ref="BL248:BR248"/>
    <mergeCell ref="BL249:BR249"/>
    <mergeCell ref="BL254:BR254"/>
    <mergeCell ref="BL263:BR263"/>
    <mergeCell ref="BL260:BR260"/>
    <mergeCell ref="BL261:BR261"/>
    <mergeCell ref="BL242:BR242"/>
    <mergeCell ref="BL235:BR235"/>
    <mergeCell ref="BL232:BR232"/>
    <mergeCell ref="BL233:BR233"/>
    <mergeCell ref="BL238:BR238"/>
    <mergeCell ref="BL247:BR247"/>
    <mergeCell ref="BL244:BR244"/>
    <mergeCell ref="BL245:BR245"/>
    <mergeCell ref="BL250:BR250"/>
    <mergeCell ref="BL243:BR243"/>
    <mergeCell ref="BL240:BR240"/>
    <mergeCell ref="BL241:BR241"/>
    <mergeCell ref="BL246:BR246"/>
    <mergeCell ref="BL231:BR231"/>
    <mergeCell ref="BL228:BR228"/>
    <mergeCell ref="BL229:BR229"/>
    <mergeCell ref="BL234:BR234"/>
    <mergeCell ref="BL227:BR227"/>
    <mergeCell ref="BL224:BR224"/>
    <mergeCell ref="BL225:BR225"/>
    <mergeCell ref="BL230:BR230"/>
    <mergeCell ref="BL239:BR239"/>
    <mergeCell ref="BL236:BR236"/>
    <mergeCell ref="BL237:BR237"/>
    <mergeCell ref="BL218:BR218"/>
    <mergeCell ref="BL211:BR211"/>
    <mergeCell ref="BL208:BR208"/>
    <mergeCell ref="BL209:BR209"/>
    <mergeCell ref="BL214:BR214"/>
    <mergeCell ref="BL223:BR223"/>
    <mergeCell ref="BL220:BR220"/>
    <mergeCell ref="BL221:BR221"/>
    <mergeCell ref="BL226:BR226"/>
    <mergeCell ref="BL219:BR219"/>
    <mergeCell ref="BL216:BR216"/>
    <mergeCell ref="BL217:BR217"/>
    <mergeCell ref="BL222:BR222"/>
    <mergeCell ref="BL207:BR207"/>
    <mergeCell ref="BL204:BR204"/>
    <mergeCell ref="BL205:BR205"/>
    <mergeCell ref="BL210:BR210"/>
    <mergeCell ref="BL203:BR203"/>
    <mergeCell ref="BL200:BR200"/>
    <mergeCell ref="BL201:BR201"/>
    <mergeCell ref="BL206:BR206"/>
    <mergeCell ref="BL215:BR215"/>
    <mergeCell ref="BL212:BR212"/>
    <mergeCell ref="BL213:BR213"/>
    <mergeCell ref="BL194:BR194"/>
    <mergeCell ref="BL187:BR187"/>
    <mergeCell ref="BL184:BR184"/>
    <mergeCell ref="BL185:BR185"/>
    <mergeCell ref="BL190:BR190"/>
    <mergeCell ref="BL199:BR199"/>
    <mergeCell ref="BL196:BR196"/>
    <mergeCell ref="BL197:BR197"/>
    <mergeCell ref="BL202:BR202"/>
    <mergeCell ref="BL195:BR195"/>
    <mergeCell ref="BL192:BR192"/>
    <mergeCell ref="BL193:BR193"/>
    <mergeCell ref="BL198:BR198"/>
    <mergeCell ref="BL183:BR183"/>
    <mergeCell ref="BL180:BR180"/>
    <mergeCell ref="BL181:BR181"/>
    <mergeCell ref="BL186:BR186"/>
    <mergeCell ref="BL179:BR179"/>
    <mergeCell ref="BL176:BR176"/>
    <mergeCell ref="BL177:BR177"/>
    <mergeCell ref="BL182:BR182"/>
    <mergeCell ref="BL191:BR191"/>
    <mergeCell ref="BL188:BR188"/>
    <mergeCell ref="BL189:BR189"/>
    <mergeCell ref="BL170:BR170"/>
    <mergeCell ref="BL163:BR163"/>
    <mergeCell ref="BL160:BR160"/>
    <mergeCell ref="BL161:BR161"/>
    <mergeCell ref="BL166:BR166"/>
    <mergeCell ref="BL175:BR175"/>
    <mergeCell ref="BL172:BR172"/>
    <mergeCell ref="BL173:BR173"/>
    <mergeCell ref="BL178:BR178"/>
    <mergeCell ref="BL171:BR171"/>
    <mergeCell ref="BL168:BR168"/>
    <mergeCell ref="BL169:BR169"/>
    <mergeCell ref="BL174:BR174"/>
    <mergeCell ref="BL159:BR159"/>
    <mergeCell ref="BL156:BR156"/>
    <mergeCell ref="BL157:BR157"/>
    <mergeCell ref="BL162:BR162"/>
    <mergeCell ref="BL155:BR155"/>
    <mergeCell ref="BL152:BR152"/>
    <mergeCell ref="BL153:BR153"/>
    <mergeCell ref="BL158:BR158"/>
    <mergeCell ref="BL167:BR167"/>
    <mergeCell ref="BL164:BR164"/>
    <mergeCell ref="BL165:BR165"/>
    <mergeCell ref="BL146:BR146"/>
    <mergeCell ref="BL139:BR139"/>
    <mergeCell ref="BL136:BR136"/>
    <mergeCell ref="BL137:BR137"/>
    <mergeCell ref="BL142:BR142"/>
    <mergeCell ref="BL151:BR151"/>
    <mergeCell ref="BL148:BR148"/>
    <mergeCell ref="BL149:BR149"/>
    <mergeCell ref="BL154:BR154"/>
    <mergeCell ref="BL147:BR147"/>
    <mergeCell ref="BL144:BR144"/>
    <mergeCell ref="BL145:BR145"/>
    <mergeCell ref="BL150:BR150"/>
    <mergeCell ref="BL135:BR135"/>
    <mergeCell ref="BL132:BR132"/>
    <mergeCell ref="BL133:BR133"/>
    <mergeCell ref="BL138:BR138"/>
    <mergeCell ref="BL131:BR131"/>
    <mergeCell ref="BL128:BR128"/>
    <mergeCell ref="BL129:BR129"/>
    <mergeCell ref="BL134:BR134"/>
    <mergeCell ref="BL143:BR143"/>
    <mergeCell ref="BL140:BR140"/>
    <mergeCell ref="BL141:BR141"/>
    <mergeCell ref="BL122:BR122"/>
    <mergeCell ref="BL115:BR115"/>
    <mergeCell ref="BL112:BR112"/>
    <mergeCell ref="BL113:BR113"/>
    <mergeCell ref="BL118:BR118"/>
    <mergeCell ref="BL127:BR127"/>
    <mergeCell ref="BL124:BR124"/>
    <mergeCell ref="BL125:BR125"/>
    <mergeCell ref="BL130:BR130"/>
    <mergeCell ref="BL123:BR123"/>
    <mergeCell ref="BL120:BR120"/>
    <mergeCell ref="BL121:BR121"/>
    <mergeCell ref="BL126:BR126"/>
    <mergeCell ref="BL111:BR111"/>
    <mergeCell ref="BL108:BR108"/>
    <mergeCell ref="BL109:BR109"/>
    <mergeCell ref="BL114:BR114"/>
    <mergeCell ref="BL107:BR107"/>
    <mergeCell ref="BL104:BR104"/>
    <mergeCell ref="BL105:BR105"/>
    <mergeCell ref="BL110:BR110"/>
    <mergeCell ref="BL119:BR119"/>
    <mergeCell ref="BL116:BR116"/>
    <mergeCell ref="BL117:BR117"/>
    <mergeCell ref="BL98:BR98"/>
    <mergeCell ref="BL91:BR91"/>
    <mergeCell ref="BL88:BR88"/>
    <mergeCell ref="BL89:BR89"/>
    <mergeCell ref="BL94:BR94"/>
    <mergeCell ref="BL103:BR103"/>
    <mergeCell ref="BL101:BR101"/>
    <mergeCell ref="BL100:BR100"/>
    <mergeCell ref="BL106:BR106"/>
    <mergeCell ref="BL99:BR99"/>
    <mergeCell ref="BL96:BR96"/>
    <mergeCell ref="BL97:BR97"/>
    <mergeCell ref="BL102:BR102"/>
    <mergeCell ref="BL87:BR87"/>
    <mergeCell ref="BL84:BR84"/>
    <mergeCell ref="BL85:BR85"/>
    <mergeCell ref="BL90:BR90"/>
    <mergeCell ref="BL83:BR83"/>
    <mergeCell ref="BL80:BR80"/>
    <mergeCell ref="BL81:BR81"/>
    <mergeCell ref="BL86:BR86"/>
    <mergeCell ref="BL95:BR95"/>
    <mergeCell ref="BL92:BR92"/>
    <mergeCell ref="BL93:BR93"/>
    <mergeCell ref="BL74:BR74"/>
    <mergeCell ref="BL67:BR67"/>
    <mergeCell ref="BL64:BR64"/>
    <mergeCell ref="BL65:BR65"/>
    <mergeCell ref="BL70:BR70"/>
    <mergeCell ref="BL79:BR79"/>
    <mergeCell ref="BL76:BR76"/>
    <mergeCell ref="BL77:BR77"/>
    <mergeCell ref="BL82:BR82"/>
    <mergeCell ref="BL75:BR75"/>
    <mergeCell ref="BL72:BR72"/>
    <mergeCell ref="BL73:BR73"/>
    <mergeCell ref="BL78:BR78"/>
    <mergeCell ref="BL63:BR63"/>
    <mergeCell ref="BL60:BR60"/>
    <mergeCell ref="BL61:BR61"/>
    <mergeCell ref="BL66:BR66"/>
    <mergeCell ref="BL59:BR59"/>
    <mergeCell ref="BL56:BR56"/>
    <mergeCell ref="BL57:BR57"/>
    <mergeCell ref="BL62:BR62"/>
    <mergeCell ref="BL71:BR71"/>
    <mergeCell ref="BL68:BR68"/>
    <mergeCell ref="BL69:BR69"/>
    <mergeCell ref="BL50:BR50"/>
    <mergeCell ref="BL43:BR43"/>
    <mergeCell ref="BL40:BR40"/>
    <mergeCell ref="BL41:BR41"/>
    <mergeCell ref="BL46:BR46"/>
    <mergeCell ref="BL55:BR55"/>
    <mergeCell ref="BL52:BR52"/>
    <mergeCell ref="BL53:BR53"/>
    <mergeCell ref="BL58:BR58"/>
    <mergeCell ref="BL51:BR51"/>
    <mergeCell ref="BL48:BR48"/>
    <mergeCell ref="BL49:BR49"/>
    <mergeCell ref="BL54:BR54"/>
    <mergeCell ref="BL39:BR39"/>
    <mergeCell ref="BL36:BR36"/>
    <mergeCell ref="BL37:BR37"/>
    <mergeCell ref="BL42:BR42"/>
    <mergeCell ref="BL35:BR35"/>
    <mergeCell ref="BL32:BR32"/>
    <mergeCell ref="BL33:BR33"/>
    <mergeCell ref="BL38:BR38"/>
    <mergeCell ref="BL47:BR47"/>
    <mergeCell ref="BL44:BR44"/>
    <mergeCell ref="BL45:BR45"/>
    <mergeCell ref="AK5:AY5"/>
    <mergeCell ref="BS5:BT5"/>
    <mergeCell ref="BE319:BR319"/>
    <mergeCell ref="AK319:AR319"/>
    <mergeCell ref="BT12:BT14"/>
    <mergeCell ref="BL17:BR17"/>
    <mergeCell ref="BL19:BR19"/>
    <mergeCell ref="BL22:BR22"/>
    <mergeCell ref="BL23:BR23"/>
    <mergeCell ref="BL20:BR20"/>
    <mergeCell ref="BL21:BR21"/>
    <mergeCell ref="BL26:BR26"/>
    <mergeCell ref="AZ6:BC6"/>
    <mergeCell ref="AZ11:BC11"/>
    <mergeCell ref="BL16:BR16"/>
    <mergeCell ref="BL18:BR18"/>
    <mergeCell ref="BL31:BR31"/>
    <mergeCell ref="BL28:BR28"/>
    <mergeCell ref="BL29:BR29"/>
    <mergeCell ref="BL34:BR34"/>
    <mergeCell ref="BL27:BR27"/>
    <mergeCell ref="BL24:BR24"/>
    <mergeCell ref="BL25:BR25"/>
    <mergeCell ref="BL30:BR30"/>
  </mergeCells>
  <phoneticPr fontId="2" type="noConversion"/>
  <conditionalFormatting sqref="BS15:BS315">
    <cfRule type="expression" dxfId="81" priority="1" stopIfTrue="1">
      <formula>$BS15="r"</formula>
    </cfRule>
    <cfRule type="expression" dxfId="80" priority="2" stopIfTrue="1">
      <formula>$BS15="cf"</formula>
    </cfRule>
    <cfRule type="expression" dxfId="79" priority="3" stopIfTrue="1">
      <formula>$BS15="f"</formula>
    </cfRule>
  </conditionalFormatting>
  <conditionalFormatting sqref="AF15:AX315">
    <cfRule type="expression" dxfId="78" priority="4" stopIfTrue="1">
      <formula>$B15=$BW15</formula>
    </cfRule>
  </conditionalFormatting>
  <conditionalFormatting sqref="B15:AE315">
    <cfRule type="expression" dxfId="77" priority="5" stopIfTrue="1">
      <formula>$B15=$BW15</formula>
    </cfRule>
    <cfRule type="expression" dxfId="76" priority="6" stopIfTrue="1">
      <formula>$AR15&lt;$BL15</formula>
    </cfRule>
    <cfRule type="expression" dxfId="75" priority="7" stopIfTrue="1">
      <formula>$AR15&gt;$BL15</formula>
    </cfRule>
  </conditionalFormatting>
  <conditionalFormatting sqref="AZ15:BD315">
    <cfRule type="expression" dxfId="74" priority="8" stopIfTrue="1">
      <formula>$B15=$BW15</formula>
    </cfRule>
    <cfRule type="expression" dxfId="73" priority="9" stopIfTrue="1">
      <formula>$AF15&lt;$AZ15</formula>
    </cfRule>
    <cfRule type="expression" dxfId="72" priority="10" stopIfTrue="1">
      <formula>$AF15&gt;$AZ15</formula>
    </cfRule>
  </conditionalFormatting>
  <conditionalFormatting sqref="BE15:BK315">
    <cfRule type="expression" dxfId="71" priority="11" stopIfTrue="1">
      <formula>$B15=$BW15</formula>
    </cfRule>
    <cfRule type="expression" dxfId="70" priority="12" stopIfTrue="1">
      <formula>$AK15&lt;$BE15</formula>
    </cfRule>
    <cfRule type="expression" dxfId="69" priority="13" stopIfTrue="1">
      <formula>$AK15&gt;$BE15</formula>
    </cfRule>
  </conditionalFormatting>
  <conditionalFormatting sqref="BL15:BR315">
    <cfRule type="expression" dxfId="68" priority="14" stopIfTrue="1">
      <formula>$B15=$BW15</formula>
    </cfRule>
    <cfRule type="expression" dxfId="67" priority="15" stopIfTrue="1">
      <formula>$AR15&lt;$BL15</formula>
    </cfRule>
    <cfRule type="expression" dxfId="66" priority="16" stopIfTrue="1">
      <formula>$AR15&gt;$BL15</formula>
    </cfRule>
  </conditionalFormatting>
  <conditionalFormatting sqref="BH9:BR9">
    <cfRule type="expression" dxfId="65" priority="19" stopIfTrue="1">
      <formula>$BH$9&gt;$BH$7*1.1</formula>
    </cfRule>
  </conditionalFormatting>
  <conditionalFormatting sqref="AZ7:BS7">
    <cfRule type="expression" dxfId="64" priority="37" stopIfTrue="1">
      <formula>$BT$7=0</formula>
    </cfRule>
  </conditionalFormatting>
  <printOptions horizontalCentered="1"/>
  <pageMargins left="0.39370078740157483" right="0.19685039370078741" top="0.98425196850393704" bottom="0.59055118110236227" header="0.98425196850393704" footer="0.39370078740157483"/>
  <pageSetup paperSize="9" scale="79" fitToWidth="0" fitToHeight="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>
  <sheetPr codeName="Plan16">
    <pageSetUpPr fitToPage="1"/>
  </sheetPr>
  <dimension ref="A1:CO65"/>
  <sheetViews>
    <sheetView showGridLines="0" showRowColHeaders="0" showZeros="0" zoomScaleNormal="88" zoomScaleSheetLayoutView="95" workbookViewId="0">
      <selection activeCell="B2" sqref="B2:G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68.5703125" style="369" customWidth="1"/>
    <col min="8" max="8" width="2.85546875" style="369" hidden="1" customWidth="1"/>
    <col min="9" max="30" width="2.85546875" style="127" hidden="1" customWidth="1"/>
    <col min="31" max="31" width="13.42578125" style="127" customWidth="1"/>
    <col min="32" max="38" width="1.7109375" style="127" hidden="1" customWidth="1"/>
    <col min="39" max="39" width="13.42578125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2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4" width="6.42578125" style="127" customWidth="1"/>
    <col min="75" max="75" width="2.7109375" style="877" hidden="1" customWidth="1"/>
    <col min="76" max="76" width="19.28515625" style="370" hidden="1" customWidth="1"/>
    <col min="77" max="77" width="12.7109375" style="127" hidden="1" customWidth="1"/>
    <col min="78" max="78" width="14.28515625" style="127" hidden="1" customWidth="1"/>
    <col min="79" max="79" width="13.5703125" style="127" hidden="1" customWidth="1"/>
    <col min="80" max="80" width="38.7109375" style="127" hidden="1" customWidth="1"/>
    <col min="81" max="86" width="1.7109375" style="127" hidden="1" customWidth="1"/>
    <col min="87" max="16384" width="7.7109375" style="127"/>
  </cols>
  <sheetData>
    <row r="1" spans="1:93" ht="48.75" customHeight="1">
      <c r="BL1" s="127"/>
      <c r="BX1" s="127"/>
      <c r="CM1" s="60"/>
      <c r="CN1" s="60"/>
      <c r="CO1" s="370"/>
    </row>
    <row r="2" spans="1:93" s="138" customFormat="1" ht="12" customHeight="1">
      <c r="A2" s="371"/>
      <c r="B2" s="1401" t="s">
        <v>398</v>
      </c>
      <c r="C2" s="1401"/>
      <c r="D2" s="1401"/>
      <c r="E2" s="1401"/>
      <c r="F2" s="1401"/>
      <c r="G2" s="1401"/>
      <c r="H2" s="372"/>
      <c r="I2" s="372"/>
      <c r="J2" s="372"/>
      <c r="K2" s="372"/>
      <c r="L2" s="372"/>
      <c r="M2" s="372"/>
      <c r="N2" s="372"/>
      <c r="O2" s="372"/>
      <c r="P2" s="372"/>
      <c r="Q2" s="372"/>
      <c r="R2" s="372"/>
      <c r="S2" s="372"/>
      <c r="T2" s="372"/>
      <c r="U2" s="372"/>
      <c r="V2" s="372"/>
      <c r="W2" s="372"/>
      <c r="X2" s="372"/>
      <c r="Y2" s="372"/>
      <c r="Z2" s="372"/>
      <c r="AA2" s="372"/>
      <c r="AB2" s="372"/>
      <c r="AC2" s="372"/>
      <c r="AD2" s="372"/>
      <c r="AE2" s="447" t="str">
        <f>CONCATENATE("Nº do contrato: ",INFORMAÇÕES1!G5,"-",INFORMAÇÕES1!G6," / ",INFORMAÇÕES1!G31)</f>
        <v>Nº do contrato: 0-0 / 0</v>
      </c>
      <c r="AF2" s="735"/>
      <c r="AG2" s="735"/>
      <c r="AH2" s="735"/>
      <c r="AI2" s="735"/>
      <c r="AJ2" s="735"/>
      <c r="AK2" s="735"/>
      <c r="AL2" s="735"/>
      <c r="AM2" s="813"/>
      <c r="AN2" s="371"/>
      <c r="AO2" s="371"/>
      <c r="AP2" s="371"/>
      <c r="AQ2" s="371"/>
      <c r="AR2" s="371"/>
      <c r="AS2" s="371"/>
      <c r="AT2" s="396" t="str">
        <f>CONCATENATE(INFORMAÇÕES1!B7,": ",INFORMAÇÕES1!G7)</f>
        <v>Tomador: PREFEITURA MUNICIPAL DE GASPAR</v>
      </c>
      <c r="AU2" s="397"/>
      <c r="AV2" s="397"/>
      <c r="AW2" s="397"/>
      <c r="AX2" s="397"/>
      <c r="AY2" s="397"/>
      <c r="AZ2" s="397"/>
      <c r="BA2" s="397"/>
      <c r="BB2" s="397"/>
      <c r="BC2" s="397"/>
      <c r="BD2" s="397"/>
      <c r="BE2" s="397"/>
      <c r="BF2" s="397"/>
      <c r="BG2" s="397"/>
      <c r="BH2" s="397"/>
      <c r="BI2" s="397"/>
      <c r="BJ2" s="397"/>
      <c r="BK2" s="397"/>
      <c r="BL2" s="397"/>
      <c r="BM2" s="397"/>
      <c r="BN2" s="397"/>
      <c r="BO2" s="397"/>
      <c r="BP2" s="818"/>
      <c r="BQ2" s="397"/>
      <c r="BR2" s="397"/>
      <c r="BS2" s="397"/>
      <c r="BT2" s="397"/>
      <c r="BU2" s="397"/>
      <c r="BV2" s="398"/>
      <c r="BW2" s="711"/>
      <c r="BX2" s="374"/>
      <c r="BY2" s="374"/>
      <c r="BZ2" s="374"/>
      <c r="CA2" s="374"/>
      <c r="CB2" s="374"/>
      <c r="CC2" s="374"/>
      <c r="CD2" s="374"/>
      <c r="CE2" s="374"/>
      <c r="CF2" s="374"/>
      <c r="CG2" s="374"/>
      <c r="CH2" s="374"/>
      <c r="CI2" s="374"/>
      <c r="CJ2" s="374"/>
      <c r="CK2" s="374"/>
      <c r="CL2" s="374"/>
      <c r="CO2" s="375"/>
    </row>
    <row r="3" spans="1:93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877"/>
      <c r="BX3" s="127"/>
      <c r="BY3" s="127"/>
      <c r="BZ3" s="127"/>
      <c r="CA3" s="127"/>
      <c r="CB3" s="127"/>
      <c r="CC3" s="377"/>
      <c r="CD3" s="377"/>
      <c r="CE3" s="377"/>
      <c r="CF3" s="377"/>
      <c r="CG3" s="377"/>
      <c r="CH3" s="377"/>
      <c r="CI3" s="377"/>
      <c r="CJ3" s="377"/>
      <c r="CK3" s="374"/>
      <c r="CL3" s="374"/>
      <c r="CO3" s="375"/>
    </row>
    <row r="4" spans="1:93" ht="3.95" customHeight="1">
      <c r="A4" s="138"/>
      <c r="BL4" s="127"/>
      <c r="BX4" s="127"/>
    </row>
    <row r="5" spans="1:93" ht="12" customHeight="1">
      <c r="A5" s="138"/>
      <c r="B5" s="396" t="str">
        <f>CONCATENATE(INFORMAÇÕES1!B9,": ",INFORMAÇÕES1!G9)</f>
        <v>Empreendimento: REFORMA DA UNIDADE DE SAÚDE GASPAR ALTO</v>
      </c>
      <c r="C5" s="397"/>
      <c r="D5" s="397"/>
      <c r="E5" s="397"/>
      <c r="F5" s="397"/>
      <c r="G5" s="397"/>
      <c r="H5" s="397"/>
      <c r="I5" s="397"/>
      <c r="J5" s="397"/>
      <c r="K5" s="397"/>
      <c r="L5" s="397"/>
      <c r="M5" s="397"/>
      <c r="N5" s="397"/>
      <c r="O5" s="397"/>
      <c r="P5" s="397"/>
      <c r="Q5" s="393"/>
      <c r="R5" s="397"/>
      <c r="S5" s="397"/>
      <c r="T5" s="397"/>
      <c r="U5" s="397"/>
      <c r="V5" s="397"/>
      <c r="W5" s="397"/>
      <c r="X5" s="397"/>
      <c r="Y5" s="397"/>
      <c r="Z5" s="397"/>
      <c r="AA5" s="397"/>
      <c r="AB5" s="397"/>
      <c r="AC5" s="397"/>
      <c r="AD5" s="397"/>
      <c r="AE5" s="397"/>
      <c r="AF5" s="397"/>
      <c r="AG5" s="397"/>
      <c r="AH5" s="397"/>
      <c r="AI5" s="397"/>
      <c r="AJ5" s="397"/>
      <c r="AK5" s="397"/>
      <c r="AL5" s="397"/>
      <c r="AM5" s="398"/>
      <c r="AN5" s="816"/>
      <c r="AO5" s="816"/>
      <c r="AP5" s="816"/>
      <c r="AQ5" s="819"/>
      <c r="AR5" s="819"/>
      <c r="AS5" s="819"/>
      <c r="AT5" s="446" t="str">
        <f>CONCATENATE(INFORMAÇÕES1!B14,": ",INFORMAÇÕES1!G14)</f>
        <v>Programa: 0</v>
      </c>
      <c r="AU5" s="817"/>
      <c r="AV5" s="817"/>
      <c r="AW5" s="817"/>
      <c r="AX5" s="817"/>
      <c r="AY5" s="817"/>
      <c r="AZ5" s="817"/>
      <c r="BA5" s="817"/>
      <c r="BB5" s="817"/>
      <c r="BC5" s="817"/>
      <c r="BD5" s="817"/>
      <c r="BE5" s="817"/>
      <c r="BF5" s="817"/>
      <c r="BG5" s="817"/>
      <c r="BH5" s="817"/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398"/>
      <c r="BX5" s="127"/>
    </row>
    <row r="6" spans="1:93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BX6" s="127"/>
    </row>
    <row r="7" spans="1:93" ht="3" customHeight="1" thickBo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BX7" s="127"/>
    </row>
    <row r="8" spans="1:93" ht="9.9499999999999993" customHeight="1" thickTop="1">
      <c r="A8" s="138"/>
      <c r="B8" s="1399" t="str">
        <f>'Q1'!B8</f>
        <v>ITEM</v>
      </c>
      <c r="C8" s="979"/>
      <c r="D8" s="979"/>
      <c r="E8" s="979"/>
      <c r="F8" s="979"/>
      <c r="G8" s="1399" t="str">
        <f>'Q1'!G8</f>
        <v>DESCRIÇÃO DOS AGRUPADORES DE SERVIÇOS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1398" t="s">
        <v>110</v>
      </c>
      <c r="AF8" s="983"/>
      <c r="AG8" s="983"/>
      <c r="AH8" s="983"/>
      <c r="AI8" s="983"/>
      <c r="AJ8" s="983"/>
      <c r="AK8" s="983"/>
      <c r="AL8" s="983"/>
      <c r="AM8" s="1395" t="str">
        <f>'Q1'!AM8</f>
        <v>REPASSE</v>
      </c>
      <c r="AN8" s="966"/>
      <c r="AO8" s="966"/>
      <c r="AP8" s="966"/>
      <c r="AQ8" s="966"/>
      <c r="AR8" s="966"/>
      <c r="AS8" s="966"/>
      <c r="AT8" s="1400" t="str">
        <f>'Q1'!AT8</f>
        <v>CONTRAPARTIDA</v>
      </c>
      <c r="AU8" s="1400"/>
      <c r="AV8" s="1400"/>
      <c r="AW8" s="1400"/>
      <c r="AX8" s="1400"/>
      <c r="AY8" s="1400"/>
      <c r="AZ8" s="1400"/>
      <c r="BA8" s="1400"/>
      <c r="BB8" s="1400"/>
      <c r="BC8" s="1400"/>
      <c r="BD8" s="1400"/>
      <c r="BE8" s="1400"/>
      <c r="BF8" s="1400"/>
      <c r="BG8" s="1400"/>
      <c r="BH8" s="1395" t="str">
        <f>'Q1'!BH8</f>
        <v>OUT.FONTES</v>
      </c>
      <c r="BI8" s="966"/>
      <c r="BJ8" s="966"/>
      <c r="BK8" s="966"/>
      <c r="BL8" s="966"/>
      <c r="BM8" s="966"/>
      <c r="BN8" s="995"/>
      <c r="BO8" s="1424" t="s">
        <v>336</v>
      </c>
      <c r="BP8" s="996"/>
      <c r="BQ8" s="990"/>
      <c r="BR8" s="990"/>
      <c r="BS8" s="990"/>
      <c r="BT8" s="990"/>
      <c r="BU8" s="990"/>
      <c r="BV8" s="981" t="s">
        <v>143</v>
      </c>
      <c r="BX8" s="127"/>
    </row>
    <row r="9" spans="1:93" ht="9.9499999999999993" customHeight="1">
      <c r="A9" s="138"/>
      <c r="B9" s="1399"/>
      <c r="C9" s="979"/>
      <c r="D9" s="979"/>
      <c r="E9" s="979"/>
      <c r="F9" s="979"/>
      <c r="G9" s="1399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1398"/>
      <c r="AF9" s="983"/>
      <c r="AG9" s="983"/>
      <c r="AH9" s="983"/>
      <c r="AI9" s="983"/>
      <c r="AJ9" s="983"/>
      <c r="AK9" s="983"/>
      <c r="AL9" s="983"/>
      <c r="AM9" s="1395"/>
      <c r="AN9" s="966"/>
      <c r="AO9" s="966"/>
      <c r="AP9" s="966"/>
      <c r="AQ9" s="966"/>
      <c r="AR9" s="966"/>
      <c r="AS9" s="966"/>
      <c r="AT9" s="966" t="str">
        <f>'Q1'!AT9</f>
        <v>FINANCEIRA</v>
      </c>
      <c r="AU9" s="966"/>
      <c r="AV9" s="966"/>
      <c r="AW9" s="966"/>
      <c r="AX9" s="966"/>
      <c r="AY9" s="966"/>
      <c r="AZ9" s="966"/>
      <c r="BA9" s="966" t="str">
        <f>'Q1'!BA9</f>
        <v>FÍSICA</v>
      </c>
      <c r="BB9" s="966"/>
      <c r="BC9" s="966"/>
      <c r="BD9" s="966"/>
      <c r="BE9" s="966"/>
      <c r="BF9" s="966"/>
      <c r="BG9" s="966"/>
      <c r="BH9" s="1395"/>
      <c r="BI9" s="966"/>
      <c r="BJ9" s="966"/>
      <c r="BK9" s="966"/>
      <c r="BL9" s="966"/>
      <c r="BM9" s="966"/>
      <c r="BN9" s="995"/>
      <c r="BO9" s="1425"/>
      <c r="BP9" s="996"/>
      <c r="BQ9" s="990"/>
      <c r="BR9" s="990"/>
      <c r="BS9" s="990"/>
      <c r="BT9" s="990"/>
      <c r="BU9" s="990"/>
      <c r="BV9" s="982" t="s">
        <v>140</v>
      </c>
    </row>
    <row r="10" spans="1:93" ht="9.9499999999999993" customHeight="1">
      <c r="A10" s="138"/>
      <c r="B10" s="971" t="str">
        <f>IF(BW10&gt;'O3'!$BX$15,"",SMALL('O3'!$BW$15:$BW$318,BW10))</f>
        <v/>
      </c>
      <c r="C10" s="998"/>
      <c r="D10" s="998"/>
      <c r="E10" s="998"/>
      <c r="F10" s="998"/>
      <c r="G10" s="973" t="str">
        <f>IF(BW10&gt;'O3'!$BX$15,"",VLOOKUP(B10,'O3'!B15:AJ318,6,FALSE))</f>
        <v/>
      </c>
      <c r="H10" s="974"/>
      <c r="I10" s="974"/>
      <c r="J10" s="974"/>
      <c r="K10" s="974"/>
      <c r="L10" s="974"/>
      <c r="M10" s="974"/>
      <c r="N10" s="974"/>
      <c r="O10" s="974"/>
      <c r="P10" s="974"/>
      <c r="Q10" s="974"/>
      <c r="R10" s="974"/>
      <c r="S10" s="974"/>
      <c r="T10" s="974"/>
      <c r="U10" s="974"/>
      <c r="V10" s="974"/>
      <c r="W10" s="974"/>
      <c r="X10" s="974"/>
      <c r="Y10" s="974"/>
      <c r="Z10" s="974"/>
      <c r="AA10" s="974"/>
      <c r="AB10" s="974"/>
      <c r="AC10" s="974"/>
      <c r="AD10" s="974"/>
      <c r="AE10" s="1045">
        <f>'Q2'!BO10</f>
        <v>0</v>
      </c>
      <c r="AF10" s="976"/>
      <c r="AG10" s="976"/>
      <c r="AH10" s="976"/>
      <c r="AI10" s="976"/>
      <c r="AJ10" s="976"/>
      <c r="AK10" s="976"/>
      <c r="AL10" s="976"/>
      <c r="AM10" s="977">
        <f>SUMIF('O3'!$BU$15:$BU$318,B10,'O3'!$BY$15:$BY$318)</f>
        <v>0</v>
      </c>
      <c r="AN10" s="977"/>
      <c r="AO10" s="977"/>
      <c r="AP10" s="977"/>
      <c r="AQ10" s="977"/>
      <c r="AR10" s="977"/>
      <c r="AS10" s="977"/>
      <c r="AT10" s="977">
        <f>SUMIF('O3'!$BU$15:$BU$318,B10,'O3'!$BZ$15:$BZ$318)</f>
        <v>0</v>
      </c>
      <c r="AU10" s="977"/>
      <c r="AV10" s="977"/>
      <c r="AW10" s="977"/>
      <c r="AX10" s="977"/>
      <c r="AY10" s="977"/>
      <c r="AZ10" s="977"/>
      <c r="BA10" s="977">
        <f>SUMIF('O3'!$BU$15:$BU$318,B10,'O3'!$CA$15:$CA$318)</f>
        <v>0</v>
      </c>
      <c r="BB10" s="977"/>
      <c r="BC10" s="977"/>
      <c r="BD10" s="977"/>
      <c r="BE10" s="977"/>
      <c r="BF10" s="977"/>
      <c r="BG10" s="977"/>
      <c r="BH10" s="977">
        <f>SUMIF('O3'!$BU$15:$BU$318,B10,'O3'!$CB$15:$CB$318)</f>
        <v>0</v>
      </c>
      <c r="BI10" s="977"/>
      <c r="BJ10" s="977"/>
      <c r="BK10" s="977"/>
      <c r="BL10" s="977"/>
      <c r="BM10" s="977"/>
      <c r="BN10" s="999"/>
      <c r="BO10" s="986">
        <f>SUM(AM10:BN10)</f>
        <v>0</v>
      </c>
      <c r="BP10" s="1000"/>
      <c r="BQ10" s="976"/>
      <c r="BR10" s="976"/>
      <c r="BS10" s="976"/>
      <c r="BT10" s="976"/>
      <c r="BU10" s="1001"/>
      <c r="BV10" s="1002" t="e">
        <f>BO10*100/$BO$50</f>
        <v>#DIV/0!</v>
      </c>
      <c r="BW10" s="702">
        <v>1</v>
      </c>
      <c r="BX10" s="361"/>
      <c r="BY10" s="383">
        <f>INFORMAÇÕES!H15</f>
        <v>0</v>
      </c>
      <c r="BZ10" s="361"/>
      <c r="CA10" s="361"/>
      <c r="CB10" s="361"/>
    </row>
    <row r="11" spans="1:93" ht="9.9499999999999993" customHeight="1">
      <c r="A11" s="138"/>
      <c r="B11" s="426" t="str">
        <f>IF(BW11&gt;'O3'!$BX$15,"",SMALL('O3'!$BW$15:$BW$318,BW11))</f>
        <v/>
      </c>
      <c r="C11" s="937"/>
      <c r="D11" s="937"/>
      <c r="E11" s="937"/>
      <c r="F11" s="937"/>
      <c r="G11" s="907" t="str">
        <f>IF(BW11&gt;'O3'!$BX$15,"",VLOOKUP(B11,'O3'!B16:AJ319,6,FALSE))</f>
        <v/>
      </c>
      <c r="H11" s="381"/>
      <c r="I11" s="381"/>
      <c r="J11" s="381"/>
      <c r="K11" s="381"/>
      <c r="L11" s="381"/>
      <c r="M11" s="381"/>
      <c r="N11" s="381"/>
      <c r="O11" s="381"/>
      <c r="P11" s="381"/>
      <c r="Q11" s="381"/>
      <c r="R11" s="381"/>
      <c r="S11" s="381"/>
      <c r="T11" s="381"/>
      <c r="U11" s="381"/>
      <c r="V11" s="381"/>
      <c r="W11" s="381"/>
      <c r="X11" s="381"/>
      <c r="Y11" s="381"/>
      <c r="Z11" s="381"/>
      <c r="AA11" s="381"/>
      <c r="AB11" s="381"/>
      <c r="AC11" s="381"/>
      <c r="AD11" s="381"/>
      <c r="AE11" s="534">
        <f>'Q2'!BO11</f>
        <v>0</v>
      </c>
      <c r="AF11" s="356"/>
      <c r="AG11" s="356"/>
      <c r="AH11" s="356"/>
      <c r="AI11" s="356"/>
      <c r="AJ11" s="356"/>
      <c r="AK11" s="356"/>
      <c r="AL11" s="356"/>
      <c r="AM11" s="358">
        <f>SUMIF('O3'!$BU$15:$BU$318,B11,'O3'!$BY$15:$BY$318)</f>
        <v>0</v>
      </c>
      <c r="AN11" s="358"/>
      <c r="AO11" s="358"/>
      <c r="AP11" s="358"/>
      <c r="AQ11" s="358"/>
      <c r="AR11" s="358"/>
      <c r="AS11" s="358"/>
      <c r="AT11" s="358">
        <f>SUMIF('O3'!$BU$15:$BU$318,B11,'O3'!$BZ$15:$BZ$318)</f>
        <v>0</v>
      </c>
      <c r="AU11" s="358"/>
      <c r="AV11" s="358"/>
      <c r="AW11" s="358"/>
      <c r="AX11" s="358"/>
      <c r="AY11" s="358"/>
      <c r="AZ11" s="358"/>
      <c r="BA11" s="358">
        <f>SUMIF('O3'!$BU$15:$BU$318,B11,'O3'!$CA$15:$CA$318)</f>
        <v>0</v>
      </c>
      <c r="BB11" s="358"/>
      <c r="BC11" s="358"/>
      <c r="BD11" s="358"/>
      <c r="BE11" s="358"/>
      <c r="BF11" s="358"/>
      <c r="BG11" s="358"/>
      <c r="BH11" s="358">
        <f>SUMIF('O3'!$BU$15:$BU$318,B11,'O3'!$CB$15:$CB$318)</f>
        <v>0</v>
      </c>
      <c r="BI11" s="358"/>
      <c r="BJ11" s="358"/>
      <c r="BK11" s="358"/>
      <c r="BL11" s="358"/>
      <c r="BM11" s="358"/>
      <c r="BN11" s="939"/>
      <c r="BO11" s="928">
        <f t="shared" ref="BO11:BO49" si="0">SUM(AM11:BN11)</f>
        <v>0</v>
      </c>
      <c r="BP11" s="940"/>
      <c r="BQ11" s="356"/>
      <c r="BR11" s="356"/>
      <c r="BS11" s="356"/>
      <c r="BT11" s="356"/>
      <c r="BU11" s="941"/>
      <c r="BV11" s="942" t="e">
        <f t="shared" ref="BV11:BV49" si="1">BO11*100/$BO$50</f>
        <v>#DIV/0!</v>
      </c>
      <c r="BW11" s="702">
        <v>2</v>
      </c>
      <c r="BX11" s="129" t="s">
        <v>79</v>
      </c>
      <c r="BY11" s="128">
        <f>'O3'!BE319</f>
        <v>0</v>
      </c>
      <c r="CA11" s="133">
        <f>IF(BY15&gt;BY19,BY15,BY19)</f>
        <v>0</v>
      </c>
      <c r="CB11" s="383" t="s">
        <v>135</v>
      </c>
    </row>
    <row r="12" spans="1:93" ht="9.9499999999999993" customHeight="1">
      <c r="A12" s="138"/>
      <c r="B12" s="426" t="str">
        <f>IF(BW12&gt;'O3'!$BX$15,"",SMALL('O3'!$BW$15:$BW$318,BW12))</f>
        <v/>
      </c>
      <c r="C12" s="937"/>
      <c r="D12" s="937"/>
      <c r="E12" s="937"/>
      <c r="F12" s="937"/>
      <c r="G12" s="907" t="str">
        <f>IF(BW12&gt;'O3'!$BX$15,"",VLOOKUP(B12,'O3'!B17:AJ320,6,FALSE))</f>
        <v/>
      </c>
      <c r="H12" s="381"/>
      <c r="I12" s="381"/>
      <c r="J12" s="381"/>
      <c r="K12" s="381"/>
      <c r="L12" s="381"/>
      <c r="M12" s="381"/>
      <c r="N12" s="381"/>
      <c r="O12" s="381"/>
      <c r="P12" s="381"/>
      <c r="Q12" s="381"/>
      <c r="R12" s="381"/>
      <c r="S12" s="381"/>
      <c r="T12" s="381"/>
      <c r="U12" s="381"/>
      <c r="V12" s="381"/>
      <c r="W12" s="381"/>
      <c r="X12" s="381"/>
      <c r="Y12" s="381"/>
      <c r="Z12" s="381"/>
      <c r="AA12" s="381"/>
      <c r="AB12" s="381"/>
      <c r="AC12" s="381"/>
      <c r="AD12" s="381"/>
      <c r="AE12" s="534">
        <f>'Q2'!BO12</f>
        <v>0</v>
      </c>
      <c r="AF12" s="356"/>
      <c r="AG12" s="356"/>
      <c r="AH12" s="356"/>
      <c r="AI12" s="356"/>
      <c r="AJ12" s="356"/>
      <c r="AK12" s="356"/>
      <c r="AL12" s="356"/>
      <c r="AM12" s="358">
        <f>SUMIF('O3'!$BU$15:$BU$318,B12,'O3'!$BY$15:$BY$318)</f>
        <v>0</v>
      </c>
      <c r="AN12" s="358"/>
      <c r="AO12" s="358"/>
      <c r="AP12" s="358"/>
      <c r="AQ12" s="358"/>
      <c r="AR12" s="358"/>
      <c r="AS12" s="358"/>
      <c r="AT12" s="358">
        <f>SUMIF('O3'!$BU$15:$BU$318,B12,'O3'!$BZ$15:$BZ$318)</f>
        <v>0</v>
      </c>
      <c r="AU12" s="358"/>
      <c r="AV12" s="358"/>
      <c r="AW12" s="358"/>
      <c r="AX12" s="358"/>
      <c r="AY12" s="358"/>
      <c r="AZ12" s="358"/>
      <c r="BA12" s="358">
        <f>SUMIF('O3'!$BU$15:$BU$318,B12,'O3'!$CA$15:$CA$318)</f>
        <v>0</v>
      </c>
      <c r="BB12" s="358"/>
      <c r="BC12" s="358"/>
      <c r="BD12" s="358"/>
      <c r="BE12" s="358"/>
      <c r="BF12" s="358"/>
      <c r="BG12" s="358"/>
      <c r="BH12" s="358">
        <f>SUMIF('O3'!$BU$15:$BU$318,B12,'O3'!$CB$15:$CB$318)</f>
        <v>0</v>
      </c>
      <c r="BI12" s="358"/>
      <c r="BJ12" s="358"/>
      <c r="BK12" s="358"/>
      <c r="BL12" s="358"/>
      <c r="BM12" s="358"/>
      <c r="BN12" s="939"/>
      <c r="BO12" s="928">
        <f t="shared" si="0"/>
        <v>0</v>
      </c>
      <c r="BP12" s="940"/>
      <c r="BQ12" s="356"/>
      <c r="BR12" s="356"/>
      <c r="BS12" s="356"/>
      <c r="BT12" s="356"/>
      <c r="BU12" s="941"/>
      <c r="BV12" s="942" t="e">
        <f t="shared" si="1"/>
        <v>#DIV/0!</v>
      </c>
      <c r="BW12" s="702">
        <v>3</v>
      </c>
      <c r="BX12" s="360" t="s">
        <v>85</v>
      </c>
      <c r="BY12" s="131">
        <f>SUMIF('O3'!BS15:BS318,"R",'O3'!BL15:BL318)</f>
        <v>0</v>
      </c>
      <c r="BZ12" s="361"/>
      <c r="CA12" s="134">
        <f>BY13+BY14</f>
        <v>0</v>
      </c>
      <c r="CB12" s="383" t="s">
        <v>129</v>
      </c>
    </row>
    <row r="13" spans="1:93" ht="9.9499999999999993" customHeight="1">
      <c r="A13" s="138"/>
      <c r="B13" s="426" t="str">
        <f>IF(BW13&gt;'O3'!$BX$15,"",SMALL('O3'!$BW$15:$BW$318,BW13))</f>
        <v/>
      </c>
      <c r="C13" s="937"/>
      <c r="D13" s="937"/>
      <c r="E13" s="937"/>
      <c r="F13" s="937"/>
      <c r="G13" s="907" t="str">
        <f>IF(BW13&gt;'O3'!$BX$15,"",VLOOKUP(B13,'O3'!B18:AJ321,6,FALSE))</f>
        <v/>
      </c>
      <c r="H13" s="381"/>
      <c r="I13" s="381"/>
      <c r="J13" s="381"/>
      <c r="K13" s="381"/>
      <c r="L13" s="381"/>
      <c r="M13" s="381"/>
      <c r="N13" s="381"/>
      <c r="O13" s="381"/>
      <c r="P13" s="381"/>
      <c r="Q13" s="381"/>
      <c r="R13" s="381"/>
      <c r="S13" s="381"/>
      <c r="T13" s="381"/>
      <c r="U13" s="381"/>
      <c r="V13" s="381"/>
      <c r="W13" s="381"/>
      <c r="X13" s="381"/>
      <c r="Y13" s="381"/>
      <c r="Z13" s="381"/>
      <c r="AA13" s="381"/>
      <c r="AB13" s="381"/>
      <c r="AC13" s="381"/>
      <c r="AD13" s="381"/>
      <c r="AE13" s="534">
        <f>'Q2'!BO13</f>
        <v>0</v>
      </c>
      <c r="AF13" s="356"/>
      <c r="AG13" s="356"/>
      <c r="AH13" s="356"/>
      <c r="AI13" s="356"/>
      <c r="AJ13" s="356"/>
      <c r="AK13" s="356"/>
      <c r="AL13" s="356"/>
      <c r="AM13" s="358">
        <f>SUMIF('O3'!$BU$15:$BU$318,B13,'O3'!$BY$15:$BY$318)</f>
        <v>0</v>
      </c>
      <c r="AN13" s="358"/>
      <c r="AO13" s="358"/>
      <c r="AP13" s="358"/>
      <c r="AQ13" s="358"/>
      <c r="AR13" s="358"/>
      <c r="AS13" s="358"/>
      <c r="AT13" s="358">
        <f>SUMIF('O3'!$BU$15:$BU$318,B13,'O3'!$BZ$15:$BZ$318)</f>
        <v>0</v>
      </c>
      <c r="AU13" s="358"/>
      <c r="AV13" s="358"/>
      <c r="AW13" s="358"/>
      <c r="AX13" s="358"/>
      <c r="AY13" s="358"/>
      <c r="AZ13" s="358"/>
      <c r="BA13" s="358">
        <f>SUMIF('O3'!$BU$15:$BU$318,B13,'O3'!$CA$15:$CA$318)</f>
        <v>0</v>
      </c>
      <c r="BB13" s="358"/>
      <c r="BC13" s="358"/>
      <c r="BD13" s="358"/>
      <c r="BE13" s="358"/>
      <c r="BF13" s="358"/>
      <c r="BG13" s="358"/>
      <c r="BH13" s="358">
        <f>SUMIF('O3'!$BU$15:$BU$318,B13,'O3'!$CB$15:$CB$318)</f>
        <v>0</v>
      </c>
      <c r="BI13" s="358"/>
      <c r="BJ13" s="358"/>
      <c r="BK13" s="358"/>
      <c r="BL13" s="358"/>
      <c r="BM13" s="358"/>
      <c r="BN13" s="939"/>
      <c r="BO13" s="928">
        <f t="shared" si="0"/>
        <v>0</v>
      </c>
      <c r="BP13" s="940"/>
      <c r="BQ13" s="356"/>
      <c r="BR13" s="356"/>
      <c r="BS13" s="356"/>
      <c r="BT13" s="356"/>
      <c r="BU13" s="941"/>
      <c r="BV13" s="942" t="e">
        <f t="shared" si="1"/>
        <v>#DIV/0!</v>
      </c>
      <c r="BW13" s="702">
        <v>4</v>
      </c>
      <c r="BX13" s="129" t="s">
        <v>89</v>
      </c>
      <c r="BY13" s="128">
        <f>SUMIF('O3'!BS15:BS318,"C",'O3'!BL15:BL318)</f>
        <v>0</v>
      </c>
      <c r="BZ13" s="361"/>
      <c r="CA13" s="133">
        <f>CA11+CA12</f>
        <v>0</v>
      </c>
      <c r="CB13" s="135" t="s">
        <v>136</v>
      </c>
    </row>
    <row r="14" spans="1:93" ht="9.9499999999999993" customHeight="1">
      <c r="A14" s="138"/>
      <c r="B14" s="426" t="str">
        <f>IF(BW14&gt;'O3'!$BX$15,"",SMALL('O3'!$BW$15:$BW$318,BW14))</f>
        <v/>
      </c>
      <c r="C14" s="937"/>
      <c r="D14" s="937"/>
      <c r="E14" s="937"/>
      <c r="F14" s="937"/>
      <c r="G14" s="907" t="str">
        <f>IF(BW14&gt;'O3'!$BX$15,"",VLOOKUP(B14,'O3'!B19:AJ322,6,FALSE))</f>
        <v/>
      </c>
      <c r="H14" s="381"/>
      <c r="I14" s="381"/>
      <c r="J14" s="381"/>
      <c r="K14" s="381"/>
      <c r="L14" s="381"/>
      <c r="M14" s="381"/>
      <c r="N14" s="381"/>
      <c r="O14" s="381"/>
      <c r="P14" s="381"/>
      <c r="Q14" s="381"/>
      <c r="R14" s="381"/>
      <c r="S14" s="381"/>
      <c r="T14" s="381"/>
      <c r="U14" s="381"/>
      <c r="V14" s="381"/>
      <c r="W14" s="381"/>
      <c r="X14" s="381"/>
      <c r="Y14" s="381"/>
      <c r="Z14" s="381"/>
      <c r="AA14" s="381"/>
      <c r="AB14" s="381"/>
      <c r="AC14" s="381"/>
      <c r="AD14" s="381"/>
      <c r="AE14" s="534">
        <f>'Q2'!BO14</f>
        <v>0</v>
      </c>
      <c r="AF14" s="356"/>
      <c r="AG14" s="356"/>
      <c r="AH14" s="356"/>
      <c r="AI14" s="356"/>
      <c r="AJ14" s="356"/>
      <c r="AK14" s="356"/>
      <c r="AL14" s="356"/>
      <c r="AM14" s="358">
        <f>SUMIF('O3'!$BU$15:$BU$318,B14,'O3'!$BY$15:$BY$318)</f>
        <v>0</v>
      </c>
      <c r="AN14" s="358"/>
      <c r="AO14" s="358"/>
      <c r="AP14" s="358"/>
      <c r="AQ14" s="358"/>
      <c r="AR14" s="358"/>
      <c r="AS14" s="358"/>
      <c r="AT14" s="358">
        <f>SUMIF('O3'!$BU$15:$BU$318,B14,'O3'!$BZ$15:$BZ$318)</f>
        <v>0</v>
      </c>
      <c r="AU14" s="358"/>
      <c r="AV14" s="358"/>
      <c r="AW14" s="358"/>
      <c r="AX14" s="358"/>
      <c r="AY14" s="358"/>
      <c r="AZ14" s="358"/>
      <c r="BA14" s="358">
        <f>SUMIF('O3'!$BU$15:$BU$318,B14,'O3'!$CA$15:$CA$318)</f>
        <v>0</v>
      </c>
      <c r="BB14" s="358"/>
      <c r="BC14" s="358"/>
      <c r="BD14" s="358"/>
      <c r="BE14" s="358"/>
      <c r="BF14" s="358"/>
      <c r="BG14" s="358"/>
      <c r="BH14" s="358">
        <f>SUMIF('O3'!$BU$15:$BU$318,B14,'O3'!$CB$15:$CB$318)</f>
        <v>0</v>
      </c>
      <c r="BI14" s="358"/>
      <c r="BJ14" s="358"/>
      <c r="BK14" s="358"/>
      <c r="BL14" s="358"/>
      <c r="BM14" s="358"/>
      <c r="BN14" s="939"/>
      <c r="BO14" s="928">
        <f t="shared" si="0"/>
        <v>0</v>
      </c>
      <c r="BP14" s="940"/>
      <c r="BQ14" s="356"/>
      <c r="BR14" s="356"/>
      <c r="BS14" s="356"/>
      <c r="BT14" s="356"/>
      <c r="BU14" s="941"/>
      <c r="BV14" s="942" t="e">
        <f t="shared" si="1"/>
        <v>#DIV/0!</v>
      </c>
      <c r="BW14" s="702">
        <v>5</v>
      </c>
      <c r="BX14" s="129" t="s">
        <v>90</v>
      </c>
      <c r="BY14" s="128">
        <f>SUMIF('O3'!BS15:BS318,"CF",'O3'!BL15:BL318)</f>
        <v>0</v>
      </c>
      <c r="CA14" s="133">
        <f>IF(BY17&lt;BZ17,BY17,BZ17)</f>
        <v>0</v>
      </c>
      <c r="CB14" s="383" t="s">
        <v>132</v>
      </c>
    </row>
    <row r="15" spans="1:93" ht="9.9499999999999993" customHeight="1">
      <c r="A15" s="138"/>
      <c r="B15" s="426" t="str">
        <f>IF(BW15&gt;'O3'!$BX$15,"",SMALL('O3'!$BW$15:$BW$318,BW15))</f>
        <v/>
      </c>
      <c r="C15" s="937"/>
      <c r="D15" s="937"/>
      <c r="E15" s="937"/>
      <c r="F15" s="937"/>
      <c r="G15" s="907" t="str">
        <f>IF(BW15&gt;'O3'!$BX$15,"",VLOOKUP(B15,'O3'!B20:AJ323,6,FALSE))</f>
        <v/>
      </c>
      <c r="H15" s="381"/>
      <c r="I15" s="381"/>
      <c r="J15" s="381"/>
      <c r="K15" s="381"/>
      <c r="L15" s="381"/>
      <c r="M15" s="381"/>
      <c r="N15" s="381"/>
      <c r="O15" s="381"/>
      <c r="P15" s="381"/>
      <c r="Q15" s="381"/>
      <c r="R15" s="381"/>
      <c r="S15" s="381"/>
      <c r="T15" s="381"/>
      <c r="U15" s="381"/>
      <c r="V15" s="381"/>
      <c r="W15" s="381"/>
      <c r="X15" s="381"/>
      <c r="Y15" s="381"/>
      <c r="Z15" s="381"/>
      <c r="AA15" s="381"/>
      <c r="AB15" s="381"/>
      <c r="AC15" s="381"/>
      <c r="AD15" s="381"/>
      <c r="AE15" s="534">
        <f>'Q2'!BO15</f>
        <v>0</v>
      </c>
      <c r="AF15" s="356"/>
      <c r="AG15" s="356"/>
      <c r="AH15" s="356"/>
      <c r="AI15" s="356"/>
      <c r="AJ15" s="356"/>
      <c r="AK15" s="356"/>
      <c r="AL15" s="356"/>
      <c r="AM15" s="358">
        <f>SUMIF('O3'!$BU$15:$BU$318,B15,'O3'!$BY$15:$BY$318)</f>
        <v>0</v>
      </c>
      <c r="AN15" s="358"/>
      <c r="AO15" s="358"/>
      <c r="AP15" s="358"/>
      <c r="AQ15" s="358"/>
      <c r="AR15" s="358"/>
      <c r="AS15" s="358"/>
      <c r="AT15" s="358">
        <f>SUMIF('O3'!$BU$15:$BU$318,B15,'O3'!$BZ$15:$BZ$318)</f>
        <v>0</v>
      </c>
      <c r="AU15" s="358"/>
      <c r="AV15" s="358"/>
      <c r="AW15" s="358"/>
      <c r="AX15" s="358"/>
      <c r="AY15" s="358"/>
      <c r="AZ15" s="358"/>
      <c r="BA15" s="358">
        <f>SUMIF('O3'!$BU$15:$BU$318,B15,'O3'!$CA$15:$CA$318)</f>
        <v>0</v>
      </c>
      <c r="BB15" s="358"/>
      <c r="BC15" s="358"/>
      <c r="BD15" s="358"/>
      <c r="BE15" s="358"/>
      <c r="BF15" s="358"/>
      <c r="BG15" s="358"/>
      <c r="BH15" s="358">
        <f>SUMIF('O3'!$BU$15:$BU$318,B15,'O3'!$CB$15:$CB$318)</f>
        <v>0</v>
      </c>
      <c r="BI15" s="358"/>
      <c r="BJ15" s="358"/>
      <c r="BK15" s="358"/>
      <c r="BL15" s="358"/>
      <c r="BM15" s="358"/>
      <c r="BN15" s="939"/>
      <c r="BO15" s="928">
        <f t="shared" si="0"/>
        <v>0</v>
      </c>
      <c r="BP15" s="940"/>
      <c r="BQ15" s="356"/>
      <c r="BR15" s="356"/>
      <c r="BS15" s="356"/>
      <c r="BT15" s="356"/>
      <c r="BU15" s="941"/>
      <c r="BV15" s="942" t="e">
        <f t="shared" si="1"/>
        <v>#DIV/0!</v>
      </c>
      <c r="BW15" s="702">
        <v>6</v>
      </c>
      <c r="BX15" s="129" t="s">
        <v>86</v>
      </c>
      <c r="BY15" s="128">
        <f>SUMIF('O3'!BS15:BS318,"F",'O3'!BL15:BL318)</f>
        <v>0</v>
      </c>
      <c r="CA15" s="133">
        <f>IF(BY18&gt;CA14,BY18,CA14)</f>
        <v>0</v>
      </c>
      <c r="CB15" s="383" t="s">
        <v>133</v>
      </c>
    </row>
    <row r="16" spans="1:93" ht="9.9499999999999993" customHeight="1">
      <c r="A16" s="138"/>
      <c r="B16" s="426" t="str">
        <f>IF(BW16&gt;'O3'!$BX$15,"",SMALL('O3'!$BW$15:$BW$318,BW16))</f>
        <v/>
      </c>
      <c r="C16" s="937"/>
      <c r="D16" s="937"/>
      <c r="E16" s="937"/>
      <c r="F16" s="937"/>
      <c r="G16" s="907" t="str">
        <f>IF(BW16&gt;'O3'!$BX$15,"",VLOOKUP(B16,'O3'!B21:AJ324,6,FALSE))</f>
        <v/>
      </c>
      <c r="H16" s="381"/>
      <c r="I16" s="381"/>
      <c r="J16" s="381"/>
      <c r="K16" s="381"/>
      <c r="L16" s="381"/>
      <c r="M16" s="381"/>
      <c r="N16" s="381"/>
      <c r="O16" s="381"/>
      <c r="P16" s="381"/>
      <c r="Q16" s="381"/>
      <c r="R16" s="381"/>
      <c r="S16" s="381"/>
      <c r="T16" s="381"/>
      <c r="U16" s="381"/>
      <c r="V16" s="381"/>
      <c r="W16" s="381"/>
      <c r="X16" s="381"/>
      <c r="Y16" s="381"/>
      <c r="Z16" s="381"/>
      <c r="AA16" s="381"/>
      <c r="AB16" s="381"/>
      <c r="AC16" s="381"/>
      <c r="AD16" s="381"/>
      <c r="AE16" s="534">
        <f>'Q2'!BO16</f>
        <v>0</v>
      </c>
      <c r="AF16" s="356"/>
      <c r="AG16" s="356"/>
      <c r="AH16" s="356"/>
      <c r="AI16" s="356"/>
      <c r="AJ16" s="356"/>
      <c r="AK16" s="356"/>
      <c r="AL16" s="356"/>
      <c r="AM16" s="358">
        <f>SUMIF('O3'!$BU$15:$BU$318,B16,'O3'!$BY$15:$BY$318)</f>
        <v>0</v>
      </c>
      <c r="AN16" s="358"/>
      <c r="AO16" s="358"/>
      <c r="AP16" s="358"/>
      <c r="AQ16" s="358"/>
      <c r="AR16" s="358"/>
      <c r="AS16" s="358"/>
      <c r="AT16" s="358">
        <f>SUMIF('O3'!$BU$15:$BU$318,B16,'O3'!$BZ$15:$BZ$318)</f>
        <v>0</v>
      </c>
      <c r="AU16" s="358"/>
      <c r="AV16" s="358"/>
      <c r="AW16" s="358"/>
      <c r="AX16" s="358"/>
      <c r="AY16" s="358"/>
      <c r="AZ16" s="358"/>
      <c r="BA16" s="358">
        <f>SUMIF('O3'!$BU$15:$BU$318,B16,'O3'!$CA$15:$CA$318)</f>
        <v>0</v>
      </c>
      <c r="BB16" s="358"/>
      <c r="BC16" s="358"/>
      <c r="BD16" s="358"/>
      <c r="BE16" s="358"/>
      <c r="BF16" s="358"/>
      <c r="BG16" s="358"/>
      <c r="BH16" s="358">
        <f>SUMIF('O3'!$BU$15:$BU$318,B16,'O3'!$CB$15:$CB$318)</f>
        <v>0</v>
      </c>
      <c r="BI16" s="358"/>
      <c r="BJ16" s="358"/>
      <c r="BK16" s="358"/>
      <c r="BL16" s="358"/>
      <c r="BM16" s="358"/>
      <c r="BN16" s="939"/>
      <c r="BO16" s="928">
        <f t="shared" si="0"/>
        <v>0</v>
      </c>
      <c r="BP16" s="940"/>
      <c r="BQ16" s="356"/>
      <c r="BR16" s="356"/>
      <c r="BS16" s="356"/>
      <c r="BT16" s="356"/>
      <c r="BU16" s="941"/>
      <c r="BV16" s="942" t="e">
        <f t="shared" si="1"/>
        <v>#DIV/0!</v>
      </c>
      <c r="BW16" s="702">
        <v>7</v>
      </c>
      <c r="BX16" s="362" t="s">
        <v>91</v>
      </c>
      <c r="BY16" s="130">
        <f>INFORMAÇÕES!H12+INFORMAÇÕES!H16</f>
        <v>0</v>
      </c>
      <c r="CA16" s="133">
        <f>IF(CA12&gt;CA15,CA12,CA15)</f>
        <v>0</v>
      </c>
      <c r="CB16" s="383" t="s">
        <v>130</v>
      </c>
    </row>
    <row r="17" spans="1:80" ht="9.9499999999999993" customHeight="1">
      <c r="A17" s="138"/>
      <c r="B17" s="426" t="str">
        <f>IF(BW17&gt;'O3'!$BX$15,"",SMALL('O3'!$BW$15:$BW$318,BW17))</f>
        <v/>
      </c>
      <c r="C17" s="937"/>
      <c r="D17" s="937"/>
      <c r="E17" s="937"/>
      <c r="F17" s="937"/>
      <c r="G17" s="907" t="str">
        <f>IF(BW17&gt;'O3'!$BX$15,"",VLOOKUP(B17,'O3'!B22:AJ325,6,FALSE))</f>
        <v/>
      </c>
      <c r="H17" s="381"/>
      <c r="I17" s="381"/>
      <c r="J17" s="381"/>
      <c r="K17" s="381"/>
      <c r="L17" s="381"/>
      <c r="M17" s="381"/>
      <c r="N17" s="381"/>
      <c r="O17" s="381"/>
      <c r="P17" s="381"/>
      <c r="Q17" s="381"/>
      <c r="R17" s="381"/>
      <c r="S17" s="381"/>
      <c r="T17" s="381"/>
      <c r="U17" s="381"/>
      <c r="V17" s="381"/>
      <c r="W17" s="381"/>
      <c r="X17" s="381"/>
      <c r="Y17" s="381"/>
      <c r="Z17" s="381"/>
      <c r="AA17" s="381"/>
      <c r="AB17" s="381"/>
      <c r="AC17" s="381"/>
      <c r="AD17" s="381"/>
      <c r="AE17" s="534">
        <f>'Q2'!BO17</f>
        <v>0</v>
      </c>
      <c r="AF17" s="356"/>
      <c r="AG17" s="356"/>
      <c r="AH17" s="356"/>
      <c r="AI17" s="356"/>
      <c r="AJ17" s="356"/>
      <c r="AK17" s="356"/>
      <c r="AL17" s="356"/>
      <c r="AM17" s="358">
        <f>SUMIF('O3'!$BU$15:$BU$318,B17,'O3'!$BY$15:$BY$318)</f>
        <v>0</v>
      </c>
      <c r="AN17" s="358"/>
      <c r="AO17" s="358"/>
      <c r="AP17" s="358"/>
      <c r="AQ17" s="358"/>
      <c r="AR17" s="358"/>
      <c r="AS17" s="358"/>
      <c r="AT17" s="358">
        <f>SUMIF('O3'!$BU$15:$BU$318,B17,'O3'!$BZ$15:$BZ$318)</f>
        <v>0</v>
      </c>
      <c r="AU17" s="358"/>
      <c r="AV17" s="358"/>
      <c r="AW17" s="358"/>
      <c r="AX17" s="358"/>
      <c r="AY17" s="358"/>
      <c r="AZ17" s="358"/>
      <c r="BA17" s="358">
        <f>SUMIF('O3'!$BU$15:$BU$318,B17,'O3'!$CA$15:$CA$318)</f>
        <v>0</v>
      </c>
      <c r="BB17" s="358"/>
      <c r="BC17" s="358"/>
      <c r="BD17" s="358"/>
      <c r="BE17" s="358"/>
      <c r="BF17" s="358"/>
      <c r="BG17" s="358"/>
      <c r="BH17" s="358">
        <f>SUMIF('O3'!$BU$15:$BU$318,B17,'O3'!$CB$15:$CB$318)</f>
        <v>0</v>
      </c>
      <c r="BI17" s="358"/>
      <c r="BJ17" s="358"/>
      <c r="BK17" s="358"/>
      <c r="BL17" s="358"/>
      <c r="BM17" s="358"/>
      <c r="BN17" s="939"/>
      <c r="BO17" s="928">
        <f t="shared" si="0"/>
        <v>0</v>
      </c>
      <c r="BP17" s="940"/>
      <c r="BQ17" s="356"/>
      <c r="BR17" s="356"/>
      <c r="BS17" s="356"/>
      <c r="BT17" s="356"/>
      <c r="BU17" s="941"/>
      <c r="BV17" s="942" t="e">
        <f t="shared" si="1"/>
        <v>#DIV/0!</v>
      </c>
      <c r="BW17" s="702">
        <v>8</v>
      </c>
      <c r="BX17" s="129" t="s">
        <v>92</v>
      </c>
      <c r="BY17" s="132">
        <f>BY10*(BY16-INFORMAÇÕES!H16)/100</f>
        <v>0</v>
      </c>
      <c r="BZ17" s="133">
        <f>BY11-BY11/(1+BY10/100)</f>
        <v>0</v>
      </c>
      <c r="CA17" s="133">
        <f>IF(CA13&gt;CA16,CA13,CA16)</f>
        <v>0</v>
      </c>
      <c r="CB17" s="383" t="s">
        <v>131</v>
      </c>
    </row>
    <row r="18" spans="1:80" ht="9.9499999999999993" customHeight="1">
      <c r="A18" s="138"/>
      <c r="B18" s="426" t="str">
        <f>IF(BW18&gt;'O3'!$BX$15,"",SMALL('O3'!$BW$15:$BW$318,BW18))</f>
        <v/>
      </c>
      <c r="C18" s="937"/>
      <c r="D18" s="937"/>
      <c r="E18" s="937"/>
      <c r="F18" s="937"/>
      <c r="G18" s="907" t="str">
        <f>IF(BW18&gt;'O3'!$BX$15,"",VLOOKUP(B18,'O3'!B23:AJ326,6,FALSE))</f>
        <v/>
      </c>
      <c r="H18" s="381"/>
      <c r="I18" s="381"/>
      <c r="J18" s="381"/>
      <c r="K18" s="381"/>
      <c r="L18" s="381"/>
      <c r="M18" s="381"/>
      <c r="N18" s="381"/>
      <c r="O18" s="381"/>
      <c r="P18" s="381"/>
      <c r="Q18" s="381"/>
      <c r="R18" s="381"/>
      <c r="S18" s="381"/>
      <c r="T18" s="381"/>
      <c r="U18" s="381"/>
      <c r="V18" s="381"/>
      <c r="W18" s="381"/>
      <c r="X18" s="381"/>
      <c r="Y18" s="381"/>
      <c r="Z18" s="381"/>
      <c r="AA18" s="381"/>
      <c r="AB18" s="381"/>
      <c r="AC18" s="381"/>
      <c r="AD18" s="381"/>
      <c r="AE18" s="534">
        <f>'Q2'!BO18</f>
        <v>0</v>
      </c>
      <c r="AF18" s="356"/>
      <c r="AG18" s="356"/>
      <c r="AH18" s="356"/>
      <c r="AI18" s="356"/>
      <c r="AJ18" s="356"/>
      <c r="AK18" s="356"/>
      <c r="AL18" s="356"/>
      <c r="AM18" s="358">
        <f>SUMIF('O3'!$BU$15:$BU$318,B18,'O3'!$BY$15:$BY$318)</f>
        <v>0</v>
      </c>
      <c r="AN18" s="358"/>
      <c r="AO18" s="358"/>
      <c r="AP18" s="358"/>
      <c r="AQ18" s="358"/>
      <c r="AR18" s="358"/>
      <c r="AS18" s="358"/>
      <c r="AT18" s="358">
        <f>SUMIF('O3'!$BU$15:$BU$318,B18,'O3'!$BZ$15:$BZ$318)</f>
        <v>0</v>
      </c>
      <c r="AU18" s="358"/>
      <c r="AV18" s="358"/>
      <c r="AW18" s="358"/>
      <c r="AX18" s="358"/>
      <c r="AY18" s="358"/>
      <c r="AZ18" s="358"/>
      <c r="BA18" s="358">
        <f>SUMIF('O3'!$BU$15:$BU$318,B18,'O3'!$CA$15:$CA$318)</f>
        <v>0</v>
      </c>
      <c r="BB18" s="358"/>
      <c r="BC18" s="358"/>
      <c r="BD18" s="358"/>
      <c r="BE18" s="358"/>
      <c r="BF18" s="358"/>
      <c r="BG18" s="358"/>
      <c r="BH18" s="358">
        <f>SUMIF('O3'!$BU$15:$BU$318,B18,'O3'!$CB$15:$CB$318)</f>
        <v>0</v>
      </c>
      <c r="BI18" s="358"/>
      <c r="BJ18" s="358"/>
      <c r="BK18" s="358"/>
      <c r="BL18" s="358"/>
      <c r="BM18" s="358"/>
      <c r="BN18" s="939"/>
      <c r="BO18" s="928">
        <f t="shared" si="0"/>
        <v>0</v>
      </c>
      <c r="BP18" s="940"/>
      <c r="BQ18" s="356"/>
      <c r="BR18" s="356"/>
      <c r="BS18" s="356"/>
      <c r="BT18" s="356"/>
      <c r="BU18" s="941"/>
      <c r="BV18" s="942" t="e">
        <f t="shared" si="1"/>
        <v>#DIV/0!</v>
      </c>
      <c r="BW18" s="702">
        <v>9</v>
      </c>
      <c r="BX18" s="360" t="s">
        <v>93</v>
      </c>
      <c r="BY18" s="131">
        <f>IF(BY17&lt;&gt;0,0,INFORMAÇÕES!H14)</f>
        <v>0</v>
      </c>
      <c r="CA18" s="133">
        <f>IF(CA11&gt;CA17,CA11,CA17)</f>
        <v>0</v>
      </c>
      <c r="CB18" s="383" t="s">
        <v>137</v>
      </c>
    </row>
    <row r="19" spans="1:80" ht="9.9499999999999993" customHeight="1">
      <c r="A19" s="138"/>
      <c r="B19" s="426" t="str">
        <f>IF(BW19&gt;'O3'!$BX$15,"",SMALL('O3'!$BW$15:$BW$318,BW19))</f>
        <v/>
      </c>
      <c r="C19" s="937"/>
      <c r="D19" s="937"/>
      <c r="E19" s="937"/>
      <c r="F19" s="937"/>
      <c r="G19" s="907" t="str">
        <f>IF(BW19&gt;'O3'!$BX$15,"",VLOOKUP(B19,'O3'!B24:AJ327,6,FALSE))</f>
        <v/>
      </c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  <c r="AD19" s="381"/>
      <c r="AE19" s="534">
        <f>'Q2'!BO19</f>
        <v>0</v>
      </c>
      <c r="AF19" s="356"/>
      <c r="AG19" s="356"/>
      <c r="AH19" s="356"/>
      <c r="AI19" s="356"/>
      <c r="AJ19" s="356"/>
      <c r="AK19" s="356"/>
      <c r="AL19" s="356"/>
      <c r="AM19" s="358">
        <f>SUMIF('O3'!$BU$15:$BU$318,B19,'O3'!$BY$15:$BY$318)</f>
        <v>0</v>
      </c>
      <c r="AN19" s="358"/>
      <c r="AO19" s="358"/>
      <c r="AP19" s="358"/>
      <c r="AQ19" s="358"/>
      <c r="AR19" s="358"/>
      <c r="AS19" s="358"/>
      <c r="AT19" s="358">
        <f>SUMIF('O3'!$BU$15:$BU$318,B19,'O3'!$BZ$15:$BZ$318)</f>
        <v>0</v>
      </c>
      <c r="AU19" s="358"/>
      <c r="AV19" s="358"/>
      <c r="AW19" s="358"/>
      <c r="AX19" s="358"/>
      <c r="AY19" s="358"/>
      <c r="AZ19" s="358"/>
      <c r="BA19" s="358">
        <f>SUMIF('O3'!$BU$15:$BU$318,B19,'O3'!$CA$15:$CA$318)</f>
        <v>0</v>
      </c>
      <c r="BB19" s="358"/>
      <c r="BC19" s="358"/>
      <c r="BD19" s="358"/>
      <c r="BE19" s="358"/>
      <c r="BF19" s="358"/>
      <c r="BG19" s="358"/>
      <c r="BH19" s="358">
        <f>SUMIF('O3'!$BU$15:$BU$318,B19,'O3'!$CB$15:$CB$318)</f>
        <v>0</v>
      </c>
      <c r="BI19" s="358"/>
      <c r="BJ19" s="358"/>
      <c r="BK19" s="358"/>
      <c r="BL19" s="358"/>
      <c r="BM19" s="358"/>
      <c r="BN19" s="939"/>
      <c r="BO19" s="928">
        <f t="shared" si="0"/>
        <v>0</v>
      </c>
      <c r="BP19" s="940"/>
      <c r="BQ19" s="356"/>
      <c r="BR19" s="356"/>
      <c r="BS19" s="356"/>
      <c r="BT19" s="356"/>
      <c r="BU19" s="941"/>
      <c r="BV19" s="942" t="e">
        <f t="shared" si="1"/>
        <v>#DIV/0!</v>
      </c>
      <c r="BW19" s="702">
        <v>10</v>
      </c>
      <c r="BX19" s="129" t="s">
        <v>125</v>
      </c>
      <c r="BY19" s="128">
        <f>INFORMAÇÕES!H13</f>
        <v>0</v>
      </c>
      <c r="CA19" s="133">
        <f>IF(CA18&gt;(BY11-BY16),CA18,(BY11-BY16))</f>
        <v>0</v>
      </c>
      <c r="CB19" s="135" t="s">
        <v>134</v>
      </c>
    </row>
    <row r="20" spans="1:80" ht="9.9499999999999993" customHeight="1">
      <c r="A20" s="138"/>
      <c r="B20" s="426" t="str">
        <f>IF(BW20&gt;'O3'!$BX$15,"",SMALL('O3'!$BW$15:$BW$318,BW20))</f>
        <v/>
      </c>
      <c r="C20" s="937"/>
      <c r="D20" s="937"/>
      <c r="E20" s="937"/>
      <c r="F20" s="937"/>
      <c r="G20" s="907" t="str">
        <f>IF(BW20&gt;'O3'!$BX$15,"",VLOOKUP(B20,'O3'!B25:AJ328,6,FALSE))</f>
        <v/>
      </c>
      <c r="H20" s="381"/>
      <c r="I20" s="381"/>
      <c r="J20" s="381"/>
      <c r="K20" s="381"/>
      <c r="L20" s="381"/>
      <c r="M20" s="381"/>
      <c r="N20" s="381"/>
      <c r="O20" s="381"/>
      <c r="P20" s="381"/>
      <c r="Q20" s="381"/>
      <c r="R20" s="381"/>
      <c r="S20" s="381"/>
      <c r="T20" s="381"/>
      <c r="U20" s="381"/>
      <c r="V20" s="381"/>
      <c r="W20" s="381"/>
      <c r="X20" s="381"/>
      <c r="Y20" s="381"/>
      <c r="Z20" s="381"/>
      <c r="AA20" s="381"/>
      <c r="AB20" s="381"/>
      <c r="AC20" s="381"/>
      <c r="AD20" s="381"/>
      <c r="AE20" s="534">
        <f>'Q2'!BO20</f>
        <v>0</v>
      </c>
      <c r="AF20" s="356"/>
      <c r="AG20" s="356"/>
      <c r="AH20" s="356"/>
      <c r="AI20" s="356"/>
      <c r="AJ20" s="356"/>
      <c r="AK20" s="356"/>
      <c r="AL20" s="356"/>
      <c r="AM20" s="358">
        <f>SUMIF('O3'!$BU$15:$BU$318,B20,'O3'!$BY$15:$BY$318)</f>
        <v>0</v>
      </c>
      <c r="AN20" s="358"/>
      <c r="AO20" s="358"/>
      <c r="AP20" s="358"/>
      <c r="AQ20" s="358"/>
      <c r="AR20" s="358"/>
      <c r="AS20" s="358"/>
      <c r="AT20" s="358">
        <f>SUMIF('O3'!$BU$15:$BU$318,B20,'O3'!$BZ$15:$BZ$318)</f>
        <v>0</v>
      </c>
      <c r="AU20" s="358"/>
      <c r="AV20" s="358"/>
      <c r="AW20" s="358"/>
      <c r="AX20" s="358"/>
      <c r="AY20" s="358"/>
      <c r="AZ20" s="358"/>
      <c r="BA20" s="358">
        <f>SUMIF('O3'!$BU$15:$BU$318,B20,'O3'!$CA$15:$CA$318)</f>
        <v>0</v>
      </c>
      <c r="BB20" s="358"/>
      <c r="BC20" s="358"/>
      <c r="BD20" s="358"/>
      <c r="BE20" s="358"/>
      <c r="BF20" s="358"/>
      <c r="BG20" s="358"/>
      <c r="BH20" s="358">
        <f>SUMIF('O3'!$BU$15:$BU$318,B20,'O3'!$CB$15:$CB$318)</f>
        <v>0</v>
      </c>
      <c r="BI20" s="358"/>
      <c r="BJ20" s="358"/>
      <c r="BK20" s="358"/>
      <c r="BL20" s="358"/>
      <c r="BM20" s="358"/>
      <c r="BN20" s="939"/>
      <c r="BO20" s="928">
        <f t="shared" si="0"/>
        <v>0</v>
      </c>
      <c r="BP20" s="940"/>
      <c r="BQ20" s="356"/>
      <c r="BR20" s="356"/>
      <c r="BS20" s="356"/>
      <c r="BT20" s="356"/>
      <c r="BU20" s="941"/>
      <c r="BV20" s="942" t="e">
        <f t="shared" si="1"/>
        <v>#DIV/0!</v>
      </c>
      <c r="BW20" s="702">
        <v>11</v>
      </c>
      <c r="BX20" s="363" t="s">
        <v>91</v>
      </c>
      <c r="BY20" s="364">
        <f>BY11-CA19</f>
        <v>0</v>
      </c>
      <c r="BZ20" s="365">
        <f>BY20-BY12</f>
        <v>0</v>
      </c>
      <c r="CA20" s="133">
        <f>IF($BZ$24=0,BZ20/1,BZ20/$BZ$24)</f>
        <v>0</v>
      </c>
    </row>
    <row r="21" spans="1:80" ht="9.9499999999999993" customHeight="1">
      <c r="A21" s="138"/>
      <c r="B21" s="426" t="str">
        <f>IF(BW21&gt;'O3'!$BX$15,"",SMALL('O3'!$BW$15:$BW$318,BW21))</f>
        <v/>
      </c>
      <c r="C21" s="937"/>
      <c r="D21" s="937"/>
      <c r="E21" s="937"/>
      <c r="F21" s="937"/>
      <c r="G21" s="907" t="str">
        <f>IF(BW21&gt;'O3'!$BX$15,"",VLOOKUP(B21,'O3'!B26:AJ329,6,FALSE))</f>
        <v/>
      </c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  <c r="AA21" s="381"/>
      <c r="AB21" s="381"/>
      <c r="AC21" s="381"/>
      <c r="AD21" s="381"/>
      <c r="AE21" s="534">
        <f>'Q2'!BO21</f>
        <v>0</v>
      </c>
      <c r="AF21" s="356"/>
      <c r="AG21" s="356"/>
      <c r="AH21" s="356"/>
      <c r="AI21" s="356"/>
      <c r="AJ21" s="356"/>
      <c r="AK21" s="356"/>
      <c r="AL21" s="356"/>
      <c r="AM21" s="358">
        <f>SUMIF('O3'!$BU$15:$BU$318,B21,'O3'!$BY$15:$BY$318)</f>
        <v>0</v>
      </c>
      <c r="AN21" s="358"/>
      <c r="AO21" s="358"/>
      <c r="AP21" s="358"/>
      <c r="AQ21" s="358"/>
      <c r="AR21" s="358"/>
      <c r="AS21" s="358"/>
      <c r="AT21" s="358">
        <f>SUMIF('O3'!$BU$15:$BU$318,B21,'O3'!$BZ$15:$BZ$318)</f>
        <v>0</v>
      </c>
      <c r="AU21" s="358"/>
      <c r="AV21" s="358"/>
      <c r="AW21" s="358"/>
      <c r="AX21" s="358"/>
      <c r="AY21" s="358"/>
      <c r="AZ21" s="358"/>
      <c r="BA21" s="358">
        <f>SUMIF('O3'!$BU$15:$BU$318,B21,'O3'!$CA$15:$CA$318)</f>
        <v>0</v>
      </c>
      <c r="BB21" s="358"/>
      <c r="BC21" s="358"/>
      <c r="BD21" s="358"/>
      <c r="BE21" s="358"/>
      <c r="BF21" s="358"/>
      <c r="BG21" s="358"/>
      <c r="BH21" s="358">
        <f>SUMIF('O3'!$BU$15:$BU$318,B21,'O3'!$CB$15:$CB$318)</f>
        <v>0</v>
      </c>
      <c r="BI21" s="358"/>
      <c r="BJ21" s="358"/>
      <c r="BK21" s="358"/>
      <c r="BL21" s="358"/>
      <c r="BM21" s="358"/>
      <c r="BN21" s="939"/>
      <c r="BO21" s="928">
        <f t="shared" si="0"/>
        <v>0</v>
      </c>
      <c r="BP21" s="940"/>
      <c r="BQ21" s="356"/>
      <c r="BR21" s="356"/>
      <c r="BS21" s="356"/>
      <c r="BT21" s="356"/>
      <c r="BU21" s="941"/>
      <c r="BV21" s="942" t="e">
        <f t="shared" si="1"/>
        <v>#DIV/0!</v>
      </c>
      <c r="BW21" s="702">
        <v>12</v>
      </c>
      <c r="BX21" s="363" t="s">
        <v>126</v>
      </c>
      <c r="BY21" s="364">
        <f>CA19-CA11-BY14</f>
        <v>0</v>
      </c>
      <c r="BZ21" s="365">
        <f>BY21-BY13</f>
        <v>0</v>
      </c>
      <c r="CA21" s="133">
        <f>IF($BZ$24=0,BZ21/1,BZ21/$BZ$24)</f>
        <v>0</v>
      </c>
      <c r="CB21" s="361"/>
    </row>
    <row r="22" spans="1:80" ht="9.9499999999999993" customHeight="1">
      <c r="A22" s="138"/>
      <c r="B22" s="426" t="str">
        <f>IF(BW22&gt;'O3'!$BX$15,"",SMALL('O3'!$BW$15:$BW$318,BW22))</f>
        <v/>
      </c>
      <c r="C22" s="937"/>
      <c r="D22" s="937"/>
      <c r="E22" s="937"/>
      <c r="F22" s="937"/>
      <c r="G22" s="907" t="str">
        <f>IF(BW22&gt;'O3'!$BX$15,"",VLOOKUP(B22,'O3'!B27:AJ330,6,FALSE))</f>
        <v/>
      </c>
      <c r="H22" s="381"/>
      <c r="I22" s="381"/>
      <c r="J22" s="381"/>
      <c r="K22" s="381"/>
      <c r="L22" s="381"/>
      <c r="M22" s="381"/>
      <c r="N22" s="381"/>
      <c r="O22" s="381"/>
      <c r="P22" s="381"/>
      <c r="Q22" s="381"/>
      <c r="R22" s="381"/>
      <c r="S22" s="381"/>
      <c r="T22" s="381"/>
      <c r="U22" s="381"/>
      <c r="V22" s="381"/>
      <c r="W22" s="381"/>
      <c r="X22" s="381"/>
      <c r="Y22" s="381"/>
      <c r="Z22" s="381"/>
      <c r="AA22" s="381"/>
      <c r="AB22" s="381"/>
      <c r="AC22" s="381"/>
      <c r="AD22" s="381"/>
      <c r="AE22" s="534">
        <f>'Q2'!BO22</f>
        <v>0</v>
      </c>
      <c r="AF22" s="356"/>
      <c r="AG22" s="356"/>
      <c r="AH22" s="356"/>
      <c r="AI22" s="356"/>
      <c r="AJ22" s="356"/>
      <c r="AK22" s="356"/>
      <c r="AL22" s="356"/>
      <c r="AM22" s="358">
        <f>SUMIF('O3'!$BU$15:$BU$318,B22,'O3'!$BY$15:$BY$318)</f>
        <v>0</v>
      </c>
      <c r="AN22" s="358"/>
      <c r="AO22" s="358"/>
      <c r="AP22" s="358"/>
      <c r="AQ22" s="358"/>
      <c r="AR22" s="358"/>
      <c r="AS22" s="358"/>
      <c r="AT22" s="358">
        <f>SUMIF('O3'!$BU$15:$BU$318,B22,'O3'!$BZ$15:$BZ$318)</f>
        <v>0</v>
      </c>
      <c r="AU22" s="358"/>
      <c r="AV22" s="358"/>
      <c r="AW22" s="358"/>
      <c r="AX22" s="358"/>
      <c r="AY22" s="358"/>
      <c r="AZ22" s="358"/>
      <c r="BA22" s="358">
        <f>SUMIF('O3'!$BU$15:$BU$318,B22,'O3'!$CA$15:$CA$318)</f>
        <v>0</v>
      </c>
      <c r="BB22" s="358"/>
      <c r="BC22" s="358"/>
      <c r="BD22" s="358"/>
      <c r="BE22" s="358"/>
      <c r="BF22" s="358"/>
      <c r="BG22" s="358"/>
      <c r="BH22" s="358">
        <f>SUMIF('O3'!$BU$15:$BU$318,B22,'O3'!$CB$15:$CB$318)</f>
        <v>0</v>
      </c>
      <c r="BI22" s="358"/>
      <c r="BJ22" s="358"/>
      <c r="BK22" s="358"/>
      <c r="BL22" s="358"/>
      <c r="BM22" s="358"/>
      <c r="BN22" s="939"/>
      <c r="BO22" s="928">
        <f t="shared" si="0"/>
        <v>0</v>
      </c>
      <c r="BP22" s="940"/>
      <c r="BQ22" s="356"/>
      <c r="BR22" s="356"/>
      <c r="BS22" s="356"/>
      <c r="BT22" s="356"/>
      <c r="BU22" s="941"/>
      <c r="BV22" s="942" t="e">
        <f t="shared" si="1"/>
        <v>#DIV/0!</v>
      </c>
      <c r="BW22" s="702">
        <v>13</v>
      </c>
      <c r="BX22" s="363" t="s">
        <v>127</v>
      </c>
      <c r="BY22" s="364">
        <f>BY14</f>
        <v>0</v>
      </c>
      <c r="BZ22" s="365">
        <f>IF(BY22=BY11,BY22,BY22-BY14)</f>
        <v>0</v>
      </c>
      <c r="CA22" s="133">
        <f>IF($BZ$24=0,BZ22/1,BZ22/$BZ$24)</f>
        <v>0</v>
      </c>
      <c r="CB22" s="361"/>
    </row>
    <row r="23" spans="1:80" ht="9.9499999999999993" customHeight="1">
      <c r="A23" s="138"/>
      <c r="B23" s="426" t="str">
        <f>IF(BW23&gt;'O3'!$BX$15,"",SMALL('O3'!$BW$15:$BW$318,BW23))</f>
        <v/>
      </c>
      <c r="C23" s="937"/>
      <c r="D23" s="937"/>
      <c r="E23" s="937"/>
      <c r="F23" s="937"/>
      <c r="G23" s="907" t="str">
        <f>IF(BW23&gt;'O3'!$BX$15,"",VLOOKUP(B23,'O3'!B28:AJ331,6,FALSE))</f>
        <v/>
      </c>
      <c r="H23" s="381"/>
      <c r="I23" s="381"/>
      <c r="J23" s="381"/>
      <c r="K23" s="381"/>
      <c r="L23" s="381"/>
      <c r="M23" s="381"/>
      <c r="N23" s="381"/>
      <c r="O23" s="381"/>
      <c r="P23" s="381"/>
      <c r="Q23" s="381"/>
      <c r="R23" s="381"/>
      <c r="S23" s="381"/>
      <c r="T23" s="381"/>
      <c r="U23" s="381"/>
      <c r="V23" s="381"/>
      <c r="W23" s="381"/>
      <c r="X23" s="381"/>
      <c r="Y23" s="381"/>
      <c r="Z23" s="381"/>
      <c r="AA23" s="381"/>
      <c r="AB23" s="381"/>
      <c r="AC23" s="381"/>
      <c r="AD23" s="381"/>
      <c r="AE23" s="534">
        <f>'Q2'!BO23</f>
        <v>0</v>
      </c>
      <c r="AF23" s="356"/>
      <c r="AG23" s="356"/>
      <c r="AH23" s="356"/>
      <c r="AI23" s="356"/>
      <c r="AJ23" s="356"/>
      <c r="AK23" s="356"/>
      <c r="AL23" s="356"/>
      <c r="AM23" s="358">
        <f>SUMIF('O3'!$BU$15:$BU$318,B23,'O3'!$BY$15:$BY$318)</f>
        <v>0</v>
      </c>
      <c r="AN23" s="358"/>
      <c r="AO23" s="358"/>
      <c r="AP23" s="358"/>
      <c r="AQ23" s="358"/>
      <c r="AR23" s="358"/>
      <c r="AS23" s="358"/>
      <c r="AT23" s="358">
        <f>SUMIF('O3'!$BU$15:$BU$318,B23,'O3'!$BZ$15:$BZ$318)</f>
        <v>0</v>
      </c>
      <c r="AU23" s="358"/>
      <c r="AV23" s="358"/>
      <c r="AW23" s="358"/>
      <c r="AX23" s="358"/>
      <c r="AY23" s="358"/>
      <c r="AZ23" s="358"/>
      <c r="BA23" s="358">
        <f>SUMIF('O3'!$BU$15:$BU$318,B23,'O3'!$CA$15:$CA$318)</f>
        <v>0</v>
      </c>
      <c r="BB23" s="358"/>
      <c r="BC23" s="358"/>
      <c r="BD23" s="358"/>
      <c r="BE23" s="358"/>
      <c r="BF23" s="358"/>
      <c r="BG23" s="358"/>
      <c r="BH23" s="358">
        <f>SUMIF('O3'!$BU$15:$BU$318,B23,'O3'!$CB$15:$CB$318)</f>
        <v>0</v>
      </c>
      <c r="BI23" s="358"/>
      <c r="BJ23" s="358"/>
      <c r="BK23" s="358"/>
      <c r="BL23" s="358"/>
      <c r="BM23" s="358"/>
      <c r="BN23" s="939"/>
      <c r="BO23" s="928">
        <f t="shared" si="0"/>
        <v>0</v>
      </c>
      <c r="BP23" s="940"/>
      <c r="BQ23" s="356"/>
      <c r="BR23" s="356"/>
      <c r="BS23" s="356"/>
      <c r="BT23" s="356"/>
      <c r="BU23" s="941"/>
      <c r="BV23" s="942" t="e">
        <f t="shared" si="1"/>
        <v>#DIV/0!</v>
      </c>
      <c r="BW23" s="702">
        <v>14</v>
      </c>
      <c r="BX23" s="363" t="s">
        <v>128</v>
      </c>
      <c r="BY23" s="364">
        <f>CA11</f>
        <v>0</v>
      </c>
      <c r="BZ23" s="365">
        <f>BY23-BY15</f>
        <v>0</v>
      </c>
      <c r="CA23" s="133">
        <f>IF($BZ$24=0,BZ23/1,BZ23/$BZ$24)</f>
        <v>0</v>
      </c>
      <c r="CB23" s="361"/>
    </row>
    <row r="24" spans="1:80" ht="9.9499999999999993" customHeight="1">
      <c r="A24" s="138"/>
      <c r="B24" s="426" t="str">
        <f>IF(BW24&gt;'O3'!$BX$15,"",SMALL('O3'!$BW$15:$BW$318,BW24))</f>
        <v/>
      </c>
      <c r="C24" s="937"/>
      <c r="D24" s="937"/>
      <c r="E24" s="937"/>
      <c r="F24" s="937"/>
      <c r="G24" s="907" t="str">
        <f>IF(BW24&gt;'O3'!$BX$15,"",VLOOKUP(B24,'O3'!B29:AJ332,6,FALSE))</f>
        <v/>
      </c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  <c r="AA24" s="381"/>
      <c r="AB24" s="381"/>
      <c r="AC24" s="381"/>
      <c r="AD24" s="381"/>
      <c r="AE24" s="534">
        <f>'Q2'!BO24</f>
        <v>0</v>
      </c>
      <c r="AF24" s="356"/>
      <c r="AG24" s="356"/>
      <c r="AH24" s="356"/>
      <c r="AI24" s="356"/>
      <c r="AJ24" s="356"/>
      <c r="AK24" s="356"/>
      <c r="AL24" s="356"/>
      <c r="AM24" s="358">
        <f>SUMIF('O3'!$BU$15:$BU$318,B24,'O3'!$BY$15:$BY$318)</f>
        <v>0</v>
      </c>
      <c r="AN24" s="358"/>
      <c r="AO24" s="358"/>
      <c r="AP24" s="358"/>
      <c r="AQ24" s="358"/>
      <c r="AR24" s="358"/>
      <c r="AS24" s="358"/>
      <c r="AT24" s="358">
        <f>SUMIF('O3'!$BU$15:$BU$318,B24,'O3'!$BZ$15:$BZ$318)</f>
        <v>0</v>
      </c>
      <c r="AU24" s="358"/>
      <c r="AV24" s="358"/>
      <c r="AW24" s="358"/>
      <c r="AX24" s="358"/>
      <c r="AY24" s="358"/>
      <c r="AZ24" s="358"/>
      <c r="BA24" s="358">
        <f>SUMIF('O3'!$BU$15:$BU$318,B24,'O3'!$CA$15:$CA$318)</f>
        <v>0</v>
      </c>
      <c r="BB24" s="358"/>
      <c r="BC24" s="358"/>
      <c r="BD24" s="358"/>
      <c r="BE24" s="358"/>
      <c r="BF24" s="358"/>
      <c r="BG24" s="358"/>
      <c r="BH24" s="358">
        <f>SUMIF('O3'!$BU$15:$BU$318,B24,'O3'!$CB$15:$CB$318)</f>
        <v>0</v>
      </c>
      <c r="BI24" s="358"/>
      <c r="BJ24" s="358"/>
      <c r="BK24" s="358"/>
      <c r="BL24" s="358"/>
      <c r="BM24" s="358"/>
      <c r="BN24" s="939"/>
      <c r="BO24" s="928">
        <f t="shared" si="0"/>
        <v>0</v>
      </c>
      <c r="BP24" s="940"/>
      <c r="BQ24" s="356"/>
      <c r="BR24" s="356"/>
      <c r="BS24" s="356"/>
      <c r="BT24" s="356"/>
      <c r="BU24" s="941"/>
      <c r="BV24" s="942" t="e">
        <f t="shared" si="1"/>
        <v>#DIV/0!</v>
      </c>
      <c r="BW24" s="702">
        <v>15</v>
      </c>
      <c r="BX24" s="363" t="s">
        <v>24</v>
      </c>
      <c r="BY24" s="364">
        <f>SUM(BY20:BY23)</f>
        <v>0</v>
      </c>
      <c r="BZ24" s="365">
        <f>SUM(BZ20:BZ23)</f>
        <v>0</v>
      </c>
      <c r="CA24" s="365">
        <f>SUM(CA20:CA23)</f>
        <v>0</v>
      </c>
      <c r="CB24" s="361"/>
    </row>
    <row r="25" spans="1:80" ht="9.9499999999999993" customHeight="1">
      <c r="A25" s="138"/>
      <c r="B25" s="426" t="str">
        <f>IF(BW25&gt;'O3'!$BX$15,"",SMALL('O3'!$BW$15:$BW$318,BW25))</f>
        <v/>
      </c>
      <c r="C25" s="937"/>
      <c r="D25" s="937"/>
      <c r="E25" s="937"/>
      <c r="F25" s="937"/>
      <c r="G25" s="907" t="str">
        <f>IF(BW25&gt;'O3'!$BX$15,"",VLOOKUP(B25,'O3'!B30:AJ333,6,FALSE))</f>
        <v/>
      </c>
      <c r="H25" s="381"/>
      <c r="I25" s="381"/>
      <c r="J25" s="381"/>
      <c r="K25" s="381"/>
      <c r="L25" s="381"/>
      <c r="M25" s="381"/>
      <c r="N25" s="381"/>
      <c r="O25" s="381"/>
      <c r="P25" s="381"/>
      <c r="Q25" s="381"/>
      <c r="R25" s="381"/>
      <c r="S25" s="381"/>
      <c r="T25" s="381"/>
      <c r="U25" s="381"/>
      <c r="V25" s="381"/>
      <c r="W25" s="381"/>
      <c r="X25" s="381"/>
      <c r="Y25" s="381"/>
      <c r="Z25" s="381"/>
      <c r="AA25" s="381"/>
      <c r="AB25" s="381"/>
      <c r="AC25" s="381"/>
      <c r="AD25" s="381"/>
      <c r="AE25" s="534">
        <f>'Q2'!BO25</f>
        <v>0</v>
      </c>
      <c r="AF25" s="356"/>
      <c r="AG25" s="356"/>
      <c r="AH25" s="356"/>
      <c r="AI25" s="356"/>
      <c r="AJ25" s="356"/>
      <c r="AK25" s="356"/>
      <c r="AL25" s="356"/>
      <c r="AM25" s="358">
        <f>SUMIF('O3'!$BU$15:$BU$318,B25,'O3'!$BY$15:$BY$318)</f>
        <v>0</v>
      </c>
      <c r="AN25" s="358"/>
      <c r="AO25" s="358"/>
      <c r="AP25" s="358"/>
      <c r="AQ25" s="358"/>
      <c r="AR25" s="358"/>
      <c r="AS25" s="358"/>
      <c r="AT25" s="358">
        <f>SUMIF('O3'!$BU$15:$BU$318,B25,'O3'!$BZ$15:$BZ$318)</f>
        <v>0</v>
      </c>
      <c r="AU25" s="358"/>
      <c r="AV25" s="358"/>
      <c r="AW25" s="358"/>
      <c r="AX25" s="358"/>
      <c r="AY25" s="358"/>
      <c r="AZ25" s="358"/>
      <c r="BA25" s="358">
        <f>SUMIF('O3'!$BU$15:$BU$318,B25,'O3'!$CA$15:$CA$318)</f>
        <v>0</v>
      </c>
      <c r="BB25" s="358"/>
      <c r="BC25" s="358"/>
      <c r="BD25" s="358"/>
      <c r="BE25" s="358"/>
      <c r="BF25" s="358"/>
      <c r="BG25" s="358"/>
      <c r="BH25" s="358">
        <f>SUMIF('O3'!$BU$15:$BU$318,B25,'O3'!$CB$15:$CB$318)</f>
        <v>0</v>
      </c>
      <c r="BI25" s="358"/>
      <c r="BJ25" s="358"/>
      <c r="BK25" s="358"/>
      <c r="BL25" s="358"/>
      <c r="BM25" s="358"/>
      <c r="BN25" s="939"/>
      <c r="BO25" s="928">
        <f t="shared" si="0"/>
        <v>0</v>
      </c>
      <c r="BP25" s="930"/>
      <c r="BQ25" s="358"/>
      <c r="BR25" s="358"/>
      <c r="BS25" s="358"/>
      <c r="BT25" s="358"/>
      <c r="BU25" s="927"/>
      <c r="BV25" s="942" t="e">
        <f t="shared" si="1"/>
        <v>#DIV/0!</v>
      </c>
      <c r="BW25" s="702">
        <v>16</v>
      </c>
      <c r="BX25" s="60"/>
      <c r="BY25" s="60"/>
      <c r="BZ25" s="91"/>
      <c r="CA25" s="60"/>
    </row>
    <row r="26" spans="1:80" ht="9.9499999999999993" customHeight="1">
      <c r="A26" s="138"/>
      <c r="B26" s="426" t="str">
        <f>IF(BW26&gt;'O3'!$BX$15,"",SMALL('O3'!$BW$15:$BW$318,BW26))</f>
        <v/>
      </c>
      <c r="C26" s="937"/>
      <c r="D26" s="937"/>
      <c r="E26" s="937"/>
      <c r="F26" s="937"/>
      <c r="G26" s="907" t="str">
        <f>IF(BW26&gt;'O3'!$BX$15,"",VLOOKUP(B26,'O3'!B31:AJ334,6,FALSE))</f>
        <v/>
      </c>
      <c r="H26" s="381"/>
      <c r="I26" s="381"/>
      <c r="J26" s="381"/>
      <c r="K26" s="381"/>
      <c r="L26" s="381"/>
      <c r="M26" s="381"/>
      <c r="N26" s="381"/>
      <c r="O26" s="381"/>
      <c r="P26" s="381"/>
      <c r="Q26" s="381"/>
      <c r="R26" s="381"/>
      <c r="S26" s="381"/>
      <c r="T26" s="381"/>
      <c r="U26" s="381"/>
      <c r="V26" s="381"/>
      <c r="W26" s="381"/>
      <c r="X26" s="381"/>
      <c r="Y26" s="381"/>
      <c r="Z26" s="381"/>
      <c r="AA26" s="381"/>
      <c r="AB26" s="381"/>
      <c r="AC26" s="381"/>
      <c r="AD26" s="381"/>
      <c r="AE26" s="534">
        <f>'Q2'!BO26</f>
        <v>0</v>
      </c>
      <c r="AF26" s="356"/>
      <c r="AG26" s="356"/>
      <c r="AH26" s="356"/>
      <c r="AI26" s="356"/>
      <c r="AJ26" s="356"/>
      <c r="AK26" s="356"/>
      <c r="AL26" s="356"/>
      <c r="AM26" s="358">
        <f>SUMIF('O3'!$BU$15:$BU$318,B26,'O3'!$BY$15:$BY$318)</f>
        <v>0</v>
      </c>
      <c r="AN26" s="358"/>
      <c r="AO26" s="358"/>
      <c r="AP26" s="358"/>
      <c r="AQ26" s="358"/>
      <c r="AR26" s="358"/>
      <c r="AS26" s="358"/>
      <c r="AT26" s="358">
        <f>SUMIF('O3'!$BU$15:$BU$318,B26,'O3'!$BZ$15:$BZ$318)</f>
        <v>0</v>
      </c>
      <c r="AU26" s="358"/>
      <c r="AV26" s="358"/>
      <c r="AW26" s="358"/>
      <c r="AX26" s="358"/>
      <c r="AY26" s="358"/>
      <c r="AZ26" s="358"/>
      <c r="BA26" s="358">
        <f>SUMIF('O3'!$BU$15:$BU$318,B26,'O3'!$CA$15:$CA$318)</f>
        <v>0</v>
      </c>
      <c r="BB26" s="358"/>
      <c r="BC26" s="358"/>
      <c r="BD26" s="358"/>
      <c r="BE26" s="358"/>
      <c r="BF26" s="358"/>
      <c r="BG26" s="358"/>
      <c r="BH26" s="358">
        <f>SUMIF('O3'!$BU$15:$BU$318,B26,'O3'!$CB$15:$CB$318)</f>
        <v>0</v>
      </c>
      <c r="BI26" s="358"/>
      <c r="BJ26" s="358"/>
      <c r="BK26" s="358"/>
      <c r="BL26" s="358"/>
      <c r="BM26" s="358"/>
      <c r="BN26" s="939"/>
      <c r="BO26" s="928">
        <f t="shared" si="0"/>
        <v>0</v>
      </c>
      <c r="BP26" s="930"/>
      <c r="BQ26" s="358"/>
      <c r="BR26" s="358"/>
      <c r="BS26" s="358"/>
      <c r="BT26" s="358"/>
      <c r="BU26" s="927"/>
      <c r="BV26" s="942" t="e">
        <f t="shared" si="1"/>
        <v>#DIV/0!</v>
      </c>
      <c r="BW26" s="702">
        <v>17</v>
      </c>
      <c r="BX26" s="60"/>
      <c r="BY26" s="60"/>
      <c r="BZ26" s="91"/>
      <c r="CA26" s="60"/>
    </row>
    <row r="27" spans="1:80" ht="9.9499999999999993" customHeight="1">
      <c r="A27" s="138"/>
      <c r="B27" s="426" t="str">
        <f>IF(BW27&gt;'O3'!$BX$15,"",SMALL('O3'!$BW$15:$BW$318,BW27))</f>
        <v/>
      </c>
      <c r="C27" s="937"/>
      <c r="D27" s="937"/>
      <c r="E27" s="937"/>
      <c r="F27" s="937"/>
      <c r="G27" s="907" t="str">
        <f>IF(BW27&gt;'O3'!$BX$15,"",VLOOKUP(B27,'O3'!B32:AJ335,6,FALSE))</f>
        <v/>
      </c>
      <c r="H27" s="381"/>
      <c r="I27" s="381"/>
      <c r="J27" s="381"/>
      <c r="K27" s="381"/>
      <c r="L27" s="381"/>
      <c r="M27" s="381"/>
      <c r="N27" s="381"/>
      <c r="O27" s="381"/>
      <c r="P27" s="381"/>
      <c r="Q27" s="381"/>
      <c r="R27" s="381"/>
      <c r="S27" s="381"/>
      <c r="T27" s="381"/>
      <c r="U27" s="381"/>
      <c r="V27" s="381"/>
      <c r="W27" s="381"/>
      <c r="X27" s="381"/>
      <c r="Y27" s="381"/>
      <c r="Z27" s="381"/>
      <c r="AA27" s="381"/>
      <c r="AB27" s="381"/>
      <c r="AC27" s="381"/>
      <c r="AD27" s="381"/>
      <c r="AE27" s="534">
        <f>'Q2'!BO27</f>
        <v>0</v>
      </c>
      <c r="AF27" s="356"/>
      <c r="AG27" s="356"/>
      <c r="AH27" s="356"/>
      <c r="AI27" s="356"/>
      <c r="AJ27" s="356"/>
      <c r="AK27" s="356"/>
      <c r="AL27" s="356"/>
      <c r="AM27" s="358">
        <f>SUMIF('O3'!$BU$15:$BU$318,B27,'O3'!$BY$15:$BY$318)</f>
        <v>0</v>
      </c>
      <c r="AN27" s="358"/>
      <c r="AO27" s="358"/>
      <c r="AP27" s="358"/>
      <c r="AQ27" s="358"/>
      <c r="AR27" s="358"/>
      <c r="AS27" s="358"/>
      <c r="AT27" s="358">
        <f>SUMIF('O3'!$BU$15:$BU$318,B27,'O3'!$BZ$15:$BZ$318)</f>
        <v>0</v>
      </c>
      <c r="AU27" s="358"/>
      <c r="AV27" s="358"/>
      <c r="AW27" s="358"/>
      <c r="AX27" s="358"/>
      <c r="AY27" s="358"/>
      <c r="AZ27" s="358"/>
      <c r="BA27" s="358">
        <f>SUMIF('O3'!$BU$15:$BU$318,B27,'O3'!$CA$15:$CA$318)</f>
        <v>0</v>
      </c>
      <c r="BB27" s="358"/>
      <c r="BC27" s="358"/>
      <c r="BD27" s="358"/>
      <c r="BE27" s="358"/>
      <c r="BF27" s="358"/>
      <c r="BG27" s="358"/>
      <c r="BH27" s="358">
        <f>SUMIF('O3'!$BU$15:$BU$318,B27,'O3'!$CB$15:$CB$318)</f>
        <v>0</v>
      </c>
      <c r="BI27" s="358"/>
      <c r="BJ27" s="358"/>
      <c r="BK27" s="358"/>
      <c r="BL27" s="358"/>
      <c r="BM27" s="358"/>
      <c r="BN27" s="939"/>
      <c r="BO27" s="928">
        <f t="shared" si="0"/>
        <v>0</v>
      </c>
      <c r="BP27" s="930"/>
      <c r="BQ27" s="358"/>
      <c r="BR27" s="358"/>
      <c r="BS27" s="358"/>
      <c r="BT27" s="358"/>
      <c r="BU27" s="927"/>
      <c r="BV27" s="942" t="e">
        <f t="shared" si="1"/>
        <v>#DIV/0!</v>
      </c>
      <c r="BW27" s="702">
        <v>18</v>
      </c>
      <c r="BX27" s="60"/>
      <c r="BY27" s="60"/>
      <c r="BZ27" s="91"/>
      <c r="CA27" s="60"/>
    </row>
    <row r="28" spans="1:80" ht="9.9499999999999993" customHeight="1">
      <c r="A28" s="138"/>
      <c r="B28" s="426" t="str">
        <f>IF(BW28&gt;'O3'!$BX$15,"",SMALL('O3'!$BW$15:$BW$318,BW28))</f>
        <v/>
      </c>
      <c r="C28" s="937"/>
      <c r="D28" s="937"/>
      <c r="E28" s="937"/>
      <c r="F28" s="937"/>
      <c r="G28" s="907" t="str">
        <f>IF(BW28&gt;'O3'!$BX$15,"",VLOOKUP(B28,'O3'!B33:AJ336,6,FALSE))</f>
        <v/>
      </c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  <c r="AA28" s="381"/>
      <c r="AB28" s="381"/>
      <c r="AC28" s="381"/>
      <c r="AD28" s="381"/>
      <c r="AE28" s="534">
        <f>'Q2'!BO28</f>
        <v>0</v>
      </c>
      <c r="AF28" s="356"/>
      <c r="AG28" s="356"/>
      <c r="AH28" s="356"/>
      <c r="AI28" s="356"/>
      <c r="AJ28" s="356"/>
      <c r="AK28" s="356"/>
      <c r="AL28" s="356"/>
      <c r="AM28" s="358">
        <f>SUMIF('O3'!$BU$15:$BU$318,B28,'O3'!$BY$15:$BY$318)</f>
        <v>0</v>
      </c>
      <c r="AN28" s="358"/>
      <c r="AO28" s="358"/>
      <c r="AP28" s="358"/>
      <c r="AQ28" s="358"/>
      <c r="AR28" s="358"/>
      <c r="AS28" s="358"/>
      <c r="AT28" s="358">
        <f>SUMIF('O3'!$BU$15:$BU$318,B28,'O3'!$BZ$15:$BZ$318)</f>
        <v>0</v>
      </c>
      <c r="AU28" s="358"/>
      <c r="AV28" s="358"/>
      <c r="AW28" s="358"/>
      <c r="AX28" s="358"/>
      <c r="AY28" s="358"/>
      <c r="AZ28" s="358"/>
      <c r="BA28" s="358">
        <f>SUMIF('O3'!$BU$15:$BU$318,B28,'O3'!$CA$15:$CA$318)</f>
        <v>0</v>
      </c>
      <c r="BB28" s="358"/>
      <c r="BC28" s="358"/>
      <c r="BD28" s="358"/>
      <c r="BE28" s="358"/>
      <c r="BF28" s="358"/>
      <c r="BG28" s="358"/>
      <c r="BH28" s="358">
        <f>SUMIF('O3'!$BU$15:$BU$318,B28,'O3'!$CB$15:$CB$318)</f>
        <v>0</v>
      </c>
      <c r="BI28" s="358"/>
      <c r="BJ28" s="358"/>
      <c r="BK28" s="358"/>
      <c r="BL28" s="358"/>
      <c r="BM28" s="358"/>
      <c r="BN28" s="939"/>
      <c r="BO28" s="928">
        <f t="shared" si="0"/>
        <v>0</v>
      </c>
      <c r="BP28" s="930"/>
      <c r="BQ28" s="358"/>
      <c r="BR28" s="358"/>
      <c r="BS28" s="358"/>
      <c r="BT28" s="358"/>
      <c r="BU28" s="927"/>
      <c r="BV28" s="942" t="e">
        <f t="shared" si="1"/>
        <v>#DIV/0!</v>
      </c>
      <c r="BW28" s="702">
        <v>19</v>
      </c>
      <c r="BX28" s="60"/>
      <c r="BY28" s="60"/>
      <c r="BZ28" s="91"/>
      <c r="CA28" s="60"/>
    </row>
    <row r="29" spans="1:80" ht="9.9499999999999993" customHeight="1">
      <c r="A29" s="138"/>
      <c r="B29" s="426" t="str">
        <f>IF(BW29&gt;'O3'!$BX$15,"",SMALL('O3'!$BW$15:$BW$318,BW29))</f>
        <v/>
      </c>
      <c r="C29" s="937"/>
      <c r="D29" s="937"/>
      <c r="E29" s="937"/>
      <c r="F29" s="937"/>
      <c r="G29" s="907" t="str">
        <f>IF(BW29&gt;'O3'!$BX$15,"",VLOOKUP(B29,'O3'!B34:AJ337,6,FALSE))</f>
        <v/>
      </c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  <c r="AD29" s="381"/>
      <c r="AE29" s="534">
        <f>'Q2'!BO29</f>
        <v>0</v>
      </c>
      <c r="AF29" s="356"/>
      <c r="AG29" s="356"/>
      <c r="AH29" s="356"/>
      <c r="AI29" s="356"/>
      <c r="AJ29" s="356"/>
      <c r="AK29" s="356"/>
      <c r="AL29" s="356"/>
      <c r="AM29" s="358">
        <f>SUMIF('O3'!$BU$15:$BU$318,B29,'O3'!$BY$15:$BY$318)</f>
        <v>0</v>
      </c>
      <c r="AN29" s="358"/>
      <c r="AO29" s="358"/>
      <c r="AP29" s="358"/>
      <c r="AQ29" s="358"/>
      <c r="AR29" s="358"/>
      <c r="AS29" s="358"/>
      <c r="AT29" s="358">
        <f>SUMIF('O3'!$BU$15:$BU$318,B29,'O3'!$BZ$15:$BZ$318)</f>
        <v>0</v>
      </c>
      <c r="AU29" s="358"/>
      <c r="AV29" s="358"/>
      <c r="AW29" s="358"/>
      <c r="AX29" s="358"/>
      <c r="AY29" s="358"/>
      <c r="AZ29" s="358"/>
      <c r="BA29" s="358">
        <f>SUMIF('O3'!$BU$15:$BU$318,B29,'O3'!$CA$15:$CA$318)</f>
        <v>0</v>
      </c>
      <c r="BB29" s="358"/>
      <c r="BC29" s="358"/>
      <c r="BD29" s="358"/>
      <c r="BE29" s="358"/>
      <c r="BF29" s="358"/>
      <c r="BG29" s="358"/>
      <c r="BH29" s="358">
        <f>SUMIF('O3'!$BU$15:$BU$318,B29,'O3'!$CB$15:$CB$318)</f>
        <v>0</v>
      </c>
      <c r="BI29" s="358"/>
      <c r="BJ29" s="358"/>
      <c r="BK29" s="358"/>
      <c r="BL29" s="358"/>
      <c r="BM29" s="358"/>
      <c r="BN29" s="939"/>
      <c r="BO29" s="928">
        <f t="shared" si="0"/>
        <v>0</v>
      </c>
      <c r="BP29" s="930"/>
      <c r="BQ29" s="358"/>
      <c r="BR29" s="358"/>
      <c r="BS29" s="358"/>
      <c r="BT29" s="358"/>
      <c r="BU29" s="927"/>
      <c r="BV29" s="942" t="e">
        <f t="shared" si="1"/>
        <v>#DIV/0!</v>
      </c>
      <c r="BW29" s="702">
        <v>20</v>
      </c>
      <c r="BX29" s="60"/>
      <c r="BY29" s="60"/>
      <c r="BZ29" s="91"/>
      <c r="CA29" s="60"/>
    </row>
    <row r="30" spans="1:80" ht="9.9499999999999993" customHeight="1">
      <c r="A30" s="138"/>
      <c r="B30" s="426" t="str">
        <f>IF(BW30&gt;'O3'!$BX$15,"",SMALL('O3'!$BW$15:$BW$318,BW30))</f>
        <v/>
      </c>
      <c r="C30" s="937"/>
      <c r="D30" s="937"/>
      <c r="E30" s="937"/>
      <c r="F30" s="937"/>
      <c r="G30" s="907" t="str">
        <f>IF(BW30&gt;'O3'!$BX$15,"",VLOOKUP(B30,'O3'!B35:AJ338,6,FALSE))</f>
        <v/>
      </c>
      <c r="H30" s="381"/>
      <c r="I30" s="381"/>
      <c r="J30" s="381"/>
      <c r="K30" s="381"/>
      <c r="L30" s="381"/>
      <c r="M30" s="381"/>
      <c r="N30" s="381"/>
      <c r="O30" s="381"/>
      <c r="P30" s="381"/>
      <c r="Q30" s="381"/>
      <c r="R30" s="381"/>
      <c r="S30" s="381"/>
      <c r="T30" s="381"/>
      <c r="U30" s="381"/>
      <c r="V30" s="381"/>
      <c r="W30" s="381"/>
      <c r="X30" s="381"/>
      <c r="Y30" s="381"/>
      <c r="Z30" s="381"/>
      <c r="AA30" s="381"/>
      <c r="AB30" s="381"/>
      <c r="AC30" s="381"/>
      <c r="AD30" s="381"/>
      <c r="AE30" s="534">
        <f>'Q2'!BO30</f>
        <v>0</v>
      </c>
      <c r="AF30" s="356"/>
      <c r="AG30" s="356"/>
      <c r="AH30" s="356"/>
      <c r="AI30" s="356"/>
      <c r="AJ30" s="356"/>
      <c r="AK30" s="356"/>
      <c r="AL30" s="356"/>
      <c r="AM30" s="358">
        <f>SUMIF('O3'!$BU$15:$BU$318,B30,'O3'!$BY$15:$BY$318)</f>
        <v>0</v>
      </c>
      <c r="AN30" s="358"/>
      <c r="AO30" s="358"/>
      <c r="AP30" s="358"/>
      <c r="AQ30" s="358"/>
      <c r="AR30" s="358"/>
      <c r="AS30" s="358"/>
      <c r="AT30" s="358">
        <f>SUMIF('O3'!$BU$15:$BU$318,B30,'O3'!$BZ$15:$BZ$318)</f>
        <v>0</v>
      </c>
      <c r="AU30" s="358"/>
      <c r="AV30" s="358"/>
      <c r="AW30" s="358"/>
      <c r="AX30" s="358"/>
      <c r="AY30" s="358"/>
      <c r="AZ30" s="358"/>
      <c r="BA30" s="358">
        <f>SUMIF('O3'!$BU$15:$BU$318,B30,'O3'!$CA$15:$CA$318)</f>
        <v>0</v>
      </c>
      <c r="BB30" s="358"/>
      <c r="BC30" s="358"/>
      <c r="BD30" s="358"/>
      <c r="BE30" s="358"/>
      <c r="BF30" s="358"/>
      <c r="BG30" s="358"/>
      <c r="BH30" s="358">
        <f>SUMIF('O3'!$BU$15:$BU$318,B30,'O3'!$CB$15:$CB$318)</f>
        <v>0</v>
      </c>
      <c r="BI30" s="358"/>
      <c r="BJ30" s="358"/>
      <c r="BK30" s="358"/>
      <c r="BL30" s="358"/>
      <c r="BM30" s="358"/>
      <c r="BN30" s="939"/>
      <c r="BO30" s="928">
        <f t="shared" si="0"/>
        <v>0</v>
      </c>
      <c r="BP30" s="930"/>
      <c r="BQ30" s="358"/>
      <c r="BR30" s="358"/>
      <c r="BS30" s="358"/>
      <c r="BT30" s="358"/>
      <c r="BU30" s="927"/>
      <c r="BV30" s="942" t="e">
        <f t="shared" si="1"/>
        <v>#DIV/0!</v>
      </c>
      <c r="BW30" s="702">
        <v>21</v>
      </c>
      <c r="BX30" s="60"/>
      <c r="BY30" s="60"/>
      <c r="BZ30" s="91"/>
      <c r="CA30" s="60"/>
    </row>
    <row r="31" spans="1:80" ht="9.9499999999999993" customHeight="1">
      <c r="A31" s="138"/>
      <c r="B31" s="426" t="str">
        <f>IF(BW31&gt;'O3'!$BX$15,"",SMALL('O3'!$BW$15:$BW$318,BW31))</f>
        <v/>
      </c>
      <c r="C31" s="937"/>
      <c r="D31" s="937"/>
      <c r="E31" s="937"/>
      <c r="F31" s="937"/>
      <c r="G31" s="907" t="str">
        <f>IF(BW31&gt;'O3'!$BX$15,"",VLOOKUP(B31,'O3'!B36:AJ339,6,FALSE))</f>
        <v/>
      </c>
      <c r="H31" s="381"/>
      <c r="I31" s="381"/>
      <c r="J31" s="381"/>
      <c r="K31" s="381"/>
      <c r="L31" s="381"/>
      <c r="M31" s="381"/>
      <c r="N31" s="381"/>
      <c r="O31" s="381"/>
      <c r="P31" s="381"/>
      <c r="Q31" s="381"/>
      <c r="R31" s="381"/>
      <c r="S31" s="381"/>
      <c r="T31" s="381"/>
      <c r="U31" s="381"/>
      <c r="V31" s="381"/>
      <c r="W31" s="381"/>
      <c r="X31" s="381"/>
      <c r="Y31" s="381"/>
      <c r="Z31" s="381"/>
      <c r="AA31" s="381"/>
      <c r="AB31" s="381"/>
      <c r="AC31" s="381"/>
      <c r="AD31" s="381"/>
      <c r="AE31" s="534">
        <f>'Q2'!BO31</f>
        <v>0</v>
      </c>
      <c r="AF31" s="356"/>
      <c r="AG31" s="356"/>
      <c r="AH31" s="356"/>
      <c r="AI31" s="356"/>
      <c r="AJ31" s="356"/>
      <c r="AK31" s="356"/>
      <c r="AL31" s="356"/>
      <c r="AM31" s="358">
        <f>SUMIF('O3'!$BU$15:$BU$318,B31,'O3'!$BY$15:$BY$318)</f>
        <v>0</v>
      </c>
      <c r="AN31" s="358"/>
      <c r="AO31" s="358"/>
      <c r="AP31" s="358"/>
      <c r="AQ31" s="358"/>
      <c r="AR31" s="358"/>
      <c r="AS31" s="358"/>
      <c r="AT31" s="358">
        <f>SUMIF('O3'!$BU$15:$BU$318,B31,'O3'!$BZ$15:$BZ$318)</f>
        <v>0</v>
      </c>
      <c r="AU31" s="358"/>
      <c r="AV31" s="358"/>
      <c r="AW31" s="358"/>
      <c r="AX31" s="358"/>
      <c r="AY31" s="358"/>
      <c r="AZ31" s="358"/>
      <c r="BA31" s="358">
        <f>SUMIF('O3'!$BU$15:$BU$318,B31,'O3'!$CA$15:$CA$318)</f>
        <v>0</v>
      </c>
      <c r="BB31" s="358"/>
      <c r="BC31" s="358"/>
      <c r="BD31" s="358"/>
      <c r="BE31" s="358"/>
      <c r="BF31" s="358"/>
      <c r="BG31" s="358"/>
      <c r="BH31" s="358">
        <f>SUMIF('O3'!$BU$15:$BU$318,B31,'O3'!$CB$15:$CB$318)</f>
        <v>0</v>
      </c>
      <c r="BI31" s="358"/>
      <c r="BJ31" s="358"/>
      <c r="BK31" s="358"/>
      <c r="BL31" s="358"/>
      <c r="BM31" s="358"/>
      <c r="BN31" s="939"/>
      <c r="BO31" s="928">
        <f t="shared" si="0"/>
        <v>0</v>
      </c>
      <c r="BP31" s="930"/>
      <c r="BQ31" s="358"/>
      <c r="BR31" s="358"/>
      <c r="BS31" s="358"/>
      <c r="BT31" s="358"/>
      <c r="BU31" s="927"/>
      <c r="BV31" s="942" t="e">
        <f t="shared" si="1"/>
        <v>#DIV/0!</v>
      </c>
      <c r="BW31" s="702">
        <v>22</v>
      </c>
      <c r="BX31" s="60"/>
      <c r="BY31" s="60"/>
      <c r="BZ31" s="91"/>
      <c r="CA31" s="60"/>
    </row>
    <row r="32" spans="1:80" ht="9.9499999999999993" customHeight="1">
      <c r="A32" s="138"/>
      <c r="B32" s="426" t="str">
        <f>IF(BW32&gt;'O3'!$BX$15,"",SMALL('O3'!$BW$15:$BW$318,BW32))</f>
        <v/>
      </c>
      <c r="C32" s="937"/>
      <c r="D32" s="937"/>
      <c r="E32" s="937"/>
      <c r="F32" s="937"/>
      <c r="G32" s="907" t="str">
        <f>IF(BW32&gt;'O3'!$BX$15,"",VLOOKUP(B32,'O3'!B37:AJ340,6,FALSE))</f>
        <v/>
      </c>
      <c r="H32" s="381"/>
      <c r="I32" s="381"/>
      <c r="J32" s="381"/>
      <c r="K32" s="381"/>
      <c r="L32" s="381"/>
      <c r="M32" s="381"/>
      <c r="N32" s="381"/>
      <c r="O32" s="381"/>
      <c r="P32" s="381"/>
      <c r="Q32" s="381"/>
      <c r="R32" s="381"/>
      <c r="S32" s="381"/>
      <c r="T32" s="381"/>
      <c r="U32" s="381"/>
      <c r="V32" s="381"/>
      <c r="W32" s="381"/>
      <c r="X32" s="381"/>
      <c r="Y32" s="381"/>
      <c r="Z32" s="381"/>
      <c r="AA32" s="381"/>
      <c r="AB32" s="381"/>
      <c r="AC32" s="381"/>
      <c r="AD32" s="381"/>
      <c r="AE32" s="534">
        <f>'Q2'!BO32</f>
        <v>0</v>
      </c>
      <c r="AF32" s="356"/>
      <c r="AG32" s="356"/>
      <c r="AH32" s="356"/>
      <c r="AI32" s="356"/>
      <c r="AJ32" s="356"/>
      <c r="AK32" s="356"/>
      <c r="AL32" s="356"/>
      <c r="AM32" s="358">
        <f>SUMIF('O3'!$BU$15:$BU$318,B32,'O3'!$BY$15:$BY$318)</f>
        <v>0</v>
      </c>
      <c r="AN32" s="358"/>
      <c r="AO32" s="358"/>
      <c r="AP32" s="358"/>
      <c r="AQ32" s="358"/>
      <c r="AR32" s="358"/>
      <c r="AS32" s="358"/>
      <c r="AT32" s="358">
        <f>SUMIF('O3'!$BU$15:$BU$318,B32,'O3'!$BZ$15:$BZ$318)</f>
        <v>0</v>
      </c>
      <c r="AU32" s="358"/>
      <c r="AV32" s="358"/>
      <c r="AW32" s="358"/>
      <c r="AX32" s="358"/>
      <c r="AY32" s="358"/>
      <c r="AZ32" s="358"/>
      <c r="BA32" s="358">
        <f>SUMIF('O3'!$BU$15:$BU$318,B32,'O3'!$CA$15:$CA$318)</f>
        <v>0</v>
      </c>
      <c r="BB32" s="358"/>
      <c r="BC32" s="358"/>
      <c r="BD32" s="358"/>
      <c r="BE32" s="358"/>
      <c r="BF32" s="358"/>
      <c r="BG32" s="358"/>
      <c r="BH32" s="358">
        <f>SUMIF('O3'!$BU$15:$BU$318,B32,'O3'!$CB$15:$CB$318)</f>
        <v>0</v>
      </c>
      <c r="BI32" s="358"/>
      <c r="BJ32" s="358"/>
      <c r="BK32" s="358"/>
      <c r="BL32" s="358"/>
      <c r="BM32" s="358"/>
      <c r="BN32" s="939"/>
      <c r="BO32" s="928">
        <f t="shared" si="0"/>
        <v>0</v>
      </c>
      <c r="BP32" s="930"/>
      <c r="BQ32" s="358"/>
      <c r="BR32" s="358"/>
      <c r="BS32" s="358"/>
      <c r="BT32" s="358"/>
      <c r="BU32" s="927"/>
      <c r="BV32" s="942" t="e">
        <f t="shared" si="1"/>
        <v>#DIV/0!</v>
      </c>
      <c r="BW32" s="702">
        <v>23</v>
      </c>
      <c r="BX32" s="60"/>
      <c r="BY32" s="60"/>
      <c r="BZ32" s="91"/>
      <c r="CA32" s="60"/>
    </row>
    <row r="33" spans="1:79" ht="9.9499999999999993" customHeight="1">
      <c r="A33" s="138"/>
      <c r="B33" s="426" t="str">
        <f>IF(BW33&gt;'O3'!$BX$15,"",SMALL('O3'!$BW$15:$BW$318,BW33))</f>
        <v/>
      </c>
      <c r="C33" s="937"/>
      <c r="D33" s="937"/>
      <c r="E33" s="937"/>
      <c r="F33" s="937"/>
      <c r="G33" s="907" t="str">
        <f>IF(BW33&gt;'O3'!$BX$15,"",VLOOKUP(B33,'O3'!B38:AJ341,6,FALSE))</f>
        <v/>
      </c>
      <c r="H33" s="381"/>
      <c r="I33" s="381"/>
      <c r="J33" s="381"/>
      <c r="K33" s="381"/>
      <c r="L33" s="381"/>
      <c r="M33" s="381"/>
      <c r="N33" s="381"/>
      <c r="O33" s="381"/>
      <c r="P33" s="381"/>
      <c r="Q33" s="381"/>
      <c r="R33" s="381"/>
      <c r="S33" s="381"/>
      <c r="T33" s="381"/>
      <c r="U33" s="381"/>
      <c r="V33" s="381"/>
      <c r="W33" s="381"/>
      <c r="X33" s="381"/>
      <c r="Y33" s="381"/>
      <c r="Z33" s="381"/>
      <c r="AA33" s="381"/>
      <c r="AB33" s="381"/>
      <c r="AC33" s="381"/>
      <c r="AD33" s="381"/>
      <c r="AE33" s="534">
        <f>'Q2'!BO33</f>
        <v>0</v>
      </c>
      <c r="AF33" s="356"/>
      <c r="AG33" s="356"/>
      <c r="AH33" s="356"/>
      <c r="AI33" s="356"/>
      <c r="AJ33" s="356"/>
      <c r="AK33" s="356"/>
      <c r="AL33" s="356"/>
      <c r="AM33" s="358">
        <f>SUMIF('O3'!$BU$15:$BU$318,B33,'O3'!$BY$15:$BY$318)</f>
        <v>0</v>
      </c>
      <c r="AN33" s="358"/>
      <c r="AO33" s="358"/>
      <c r="AP33" s="358"/>
      <c r="AQ33" s="358"/>
      <c r="AR33" s="358"/>
      <c r="AS33" s="358"/>
      <c r="AT33" s="358">
        <f>SUMIF('O3'!$BU$15:$BU$318,B33,'O3'!$BZ$15:$BZ$318)</f>
        <v>0</v>
      </c>
      <c r="AU33" s="358"/>
      <c r="AV33" s="358"/>
      <c r="AW33" s="358"/>
      <c r="AX33" s="358"/>
      <c r="AY33" s="358"/>
      <c r="AZ33" s="358"/>
      <c r="BA33" s="358">
        <f>SUMIF('O3'!$BU$15:$BU$318,B33,'O3'!$CA$15:$CA$318)</f>
        <v>0</v>
      </c>
      <c r="BB33" s="358"/>
      <c r="BC33" s="358"/>
      <c r="BD33" s="358"/>
      <c r="BE33" s="358"/>
      <c r="BF33" s="358"/>
      <c r="BG33" s="358"/>
      <c r="BH33" s="358">
        <f>SUMIF('O3'!$BU$15:$BU$318,B33,'O3'!$CB$15:$CB$318)</f>
        <v>0</v>
      </c>
      <c r="BI33" s="358"/>
      <c r="BJ33" s="358"/>
      <c r="BK33" s="358"/>
      <c r="BL33" s="358"/>
      <c r="BM33" s="358"/>
      <c r="BN33" s="939"/>
      <c r="BO33" s="928">
        <f t="shared" si="0"/>
        <v>0</v>
      </c>
      <c r="BP33" s="930"/>
      <c r="BQ33" s="358"/>
      <c r="BR33" s="358"/>
      <c r="BS33" s="358"/>
      <c r="BT33" s="358"/>
      <c r="BU33" s="927"/>
      <c r="BV33" s="942" t="e">
        <f t="shared" si="1"/>
        <v>#DIV/0!</v>
      </c>
      <c r="BW33" s="702">
        <v>24</v>
      </c>
      <c r="BX33" s="60"/>
      <c r="BY33" s="60"/>
      <c r="BZ33" s="91"/>
      <c r="CA33" s="60"/>
    </row>
    <row r="34" spans="1:79" ht="9.9499999999999993" customHeight="1">
      <c r="A34" s="138"/>
      <c r="B34" s="426" t="str">
        <f>IF(BW34&gt;'O3'!$BX$15,"",SMALL('O3'!$BW$15:$BW$318,BW34))</f>
        <v/>
      </c>
      <c r="C34" s="937"/>
      <c r="D34" s="937"/>
      <c r="E34" s="937"/>
      <c r="F34" s="937"/>
      <c r="G34" s="907" t="str">
        <f>IF(BW34&gt;'O3'!$BX$15,"",VLOOKUP(B34,'O3'!B39:AJ342,6,FALSE))</f>
        <v/>
      </c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  <c r="AD34" s="381"/>
      <c r="AE34" s="534">
        <f>'Q2'!BO34</f>
        <v>0</v>
      </c>
      <c r="AF34" s="356"/>
      <c r="AG34" s="356"/>
      <c r="AH34" s="356"/>
      <c r="AI34" s="356"/>
      <c r="AJ34" s="356"/>
      <c r="AK34" s="356"/>
      <c r="AL34" s="356"/>
      <c r="AM34" s="358">
        <f>SUMIF('O3'!$BU$15:$BU$318,B34,'O3'!$BY$15:$BY$318)</f>
        <v>0</v>
      </c>
      <c r="AN34" s="358"/>
      <c r="AO34" s="358"/>
      <c r="AP34" s="358"/>
      <c r="AQ34" s="358"/>
      <c r="AR34" s="358"/>
      <c r="AS34" s="358"/>
      <c r="AT34" s="358">
        <f>SUMIF('O3'!$BU$15:$BU$318,B34,'O3'!$BZ$15:$BZ$318)</f>
        <v>0</v>
      </c>
      <c r="AU34" s="358"/>
      <c r="AV34" s="358"/>
      <c r="AW34" s="358"/>
      <c r="AX34" s="358"/>
      <c r="AY34" s="358"/>
      <c r="AZ34" s="358"/>
      <c r="BA34" s="358">
        <f>SUMIF('O3'!$BU$15:$BU$318,B34,'O3'!$CA$15:$CA$318)</f>
        <v>0</v>
      </c>
      <c r="BB34" s="358"/>
      <c r="BC34" s="358"/>
      <c r="BD34" s="358"/>
      <c r="BE34" s="358"/>
      <c r="BF34" s="358"/>
      <c r="BG34" s="358"/>
      <c r="BH34" s="358">
        <f>SUMIF('O3'!$BU$15:$BU$318,B34,'O3'!$CB$15:$CB$318)</f>
        <v>0</v>
      </c>
      <c r="BI34" s="358"/>
      <c r="BJ34" s="358"/>
      <c r="BK34" s="358"/>
      <c r="BL34" s="358"/>
      <c r="BM34" s="358"/>
      <c r="BN34" s="939"/>
      <c r="BO34" s="928">
        <f t="shared" si="0"/>
        <v>0</v>
      </c>
      <c r="BP34" s="930"/>
      <c r="BQ34" s="358"/>
      <c r="BR34" s="358"/>
      <c r="BS34" s="358"/>
      <c r="BT34" s="358"/>
      <c r="BU34" s="927"/>
      <c r="BV34" s="942" t="e">
        <f t="shared" si="1"/>
        <v>#DIV/0!</v>
      </c>
      <c r="BW34" s="702">
        <v>25</v>
      </c>
      <c r="BX34" s="60"/>
      <c r="BY34" s="60"/>
      <c r="BZ34" s="91"/>
      <c r="CA34" s="60"/>
    </row>
    <row r="35" spans="1:79" ht="9.9499999999999993" customHeight="1">
      <c r="A35" s="138"/>
      <c r="B35" s="426" t="str">
        <f>IF(BW35&gt;'O3'!$BX$15,"",SMALL('O3'!$BW$15:$BW$318,BW35))</f>
        <v/>
      </c>
      <c r="C35" s="937"/>
      <c r="D35" s="937"/>
      <c r="E35" s="937"/>
      <c r="F35" s="937"/>
      <c r="G35" s="907" t="str">
        <f>IF(BW35&gt;'O3'!$BX$15,"",VLOOKUP(B35,'O3'!B40:AJ343,6,FALSE))</f>
        <v/>
      </c>
      <c r="H35" s="381"/>
      <c r="I35" s="381"/>
      <c r="J35" s="381"/>
      <c r="K35" s="381"/>
      <c r="L35" s="381"/>
      <c r="M35" s="381"/>
      <c r="N35" s="381"/>
      <c r="O35" s="381"/>
      <c r="P35" s="381"/>
      <c r="Q35" s="381"/>
      <c r="R35" s="381"/>
      <c r="S35" s="381"/>
      <c r="T35" s="381"/>
      <c r="U35" s="381"/>
      <c r="V35" s="381"/>
      <c r="W35" s="381"/>
      <c r="X35" s="381"/>
      <c r="Y35" s="381"/>
      <c r="Z35" s="381"/>
      <c r="AA35" s="381"/>
      <c r="AB35" s="381"/>
      <c r="AC35" s="381"/>
      <c r="AD35" s="381"/>
      <c r="AE35" s="534">
        <f>'Q2'!BO35</f>
        <v>0</v>
      </c>
      <c r="AF35" s="356"/>
      <c r="AG35" s="356"/>
      <c r="AH35" s="356"/>
      <c r="AI35" s="356"/>
      <c r="AJ35" s="356"/>
      <c r="AK35" s="356"/>
      <c r="AL35" s="356"/>
      <c r="AM35" s="358">
        <f>SUMIF('O3'!$BU$15:$BU$318,B35,'O3'!$BY$15:$BY$318)</f>
        <v>0</v>
      </c>
      <c r="AN35" s="358"/>
      <c r="AO35" s="358"/>
      <c r="AP35" s="358"/>
      <c r="AQ35" s="358"/>
      <c r="AR35" s="358"/>
      <c r="AS35" s="358"/>
      <c r="AT35" s="358">
        <f>SUMIF('O3'!$BU$15:$BU$318,B35,'O3'!$BZ$15:$BZ$318)</f>
        <v>0</v>
      </c>
      <c r="AU35" s="358"/>
      <c r="AV35" s="358"/>
      <c r="AW35" s="358"/>
      <c r="AX35" s="358"/>
      <c r="AY35" s="358"/>
      <c r="AZ35" s="358"/>
      <c r="BA35" s="358">
        <f>SUMIF('O3'!$BU$15:$BU$318,B35,'O3'!$CA$15:$CA$318)</f>
        <v>0</v>
      </c>
      <c r="BB35" s="358"/>
      <c r="BC35" s="358"/>
      <c r="BD35" s="358"/>
      <c r="BE35" s="358"/>
      <c r="BF35" s="358"/>
      <c r="BG35" s="358"/>
      <c r="BH35" s="358">
        <f>SUMIF('O3'!$BU$15:$BU$318,B35,'O3'!$CB$15:$CB$318)</f>
        <v>0</v>
      </c>
      <c r="BI35" s="358"/>
      <c r="BJ35" s="358"/>
      <c r="BK35" s="358"/>
      <c r="BL35" s="358"/>
      <c r="BM35" s="358"/>
      <c r="BN35" s="939"/>
      <c r="BO35" s="928">
        <f t="shared" si="0"/>
        <v>0</v>
      </c>
      <c r="BP35" s="930"/>
      <c r="BQ35" s="358"/>
      <c r="BR35" s="358"/>
      <c r="BS35" s="358"/>
      <c r="BT35" s="358"/>
      <c r="BU35" s="927"/>
      <c r="BV35" s="942" t="e">
        <f t="shared" si="1"/>
        <v>#DIV/0!</v>
      </c>
      <c r="BW35" s="702">
        <v>26</v>
      </c>
      <c r="BX35" s="60"/>
      <c r="BY35" s="60"/>
      <c r="BZ35" s="91"/>
      <c r="CA35" s="60"/>
    </row>
    <row r="36" spans="1:79" ht="9.9499999999999993" customHeight="1">
      <c r="A36" s="138"/>
      <c r="B36" s="426" t="str">
        <f>IF(BW36&gt;'O3'!$BX$15,"",SMALL('O3'!$BW$15:$BW$318,BW36))</f>
        <v/>
      </c>
      <c r="C36" s="937"/>
      <c r="D36" s="937"/>
      <c r="E36" s="937"/>
      <c r="F36" s="937"/>
      <c r="G36" s="907" t="str">
        <f>IF(BW36&gt;'O3'!$BX$15,"",VLOOKUP(B36,'O3'!B41:AJ344,6,FALSE))</f>
        <v/>
      </c>
      <c r="H36" s="381"/>
      <c r="I36" s="381"/>
      <c r="J36" s="381"/>
      <c r="K36" s="381"/>
      <c r="L36" s="381"/>
      <c r="M36" s="381"/>
      <c r="N36" s="381"/>
      <c r="O36" s="381"/>
      <c r="P36" s="381"/>
      <c r="Q36" s="381"/>
      <c r="R36" s="381"/>
      <c r="S36" s="381"/>
      <c r="T36" s="381"/>
      <c r="U36" s="381"/>
      <c r="V36" s="381"/>
      <c r="W36" s="381"/>
      <c r="X36" s="381"/>
      <c r="Y36" s="381"/>
      <c r="Z36" s="381"/>
      <c r="AA36" s="381"/>
      <c r="AB36" s="381"/>
      <c r="AC36" s="381"/>
      <c r="AD36" s="381"/>
      <c r="AE36" s="534">
        <f>'Q2'!BO36</f>
        <v>0</v>
      </c>
      <c r="AF36" s="356"/>
      <c r="AG36" s="356"/>
      <c r="AH36" s="356"/>
      <c r="AI36" s="356"/>
      <c r="AJ36" s="356"/>
      <c r="AK36" s="356"/>
      <c r="AL36" s="356"/>
      <c r="AM36" s="358">
        <f>SUMIF('O3'!$BU$15:$BU$318,B36,'O3'!$BY$15:$BY$318)</f>
        <v>0</v>
      </c>
      <c r="AN36" s="358"/>
      <c r="AO36" s="358"/>
      <c r="AP36" s="358"/>
      <c r="AQ36" s="358"/>
      <c r="AR36" s="358"/>
      <c r="AS36" s="358"/>
      <c r="AT36" s="358">
        <f>SUMIF('O3'!$BU$15:$BU$318,B36,'O3'!$BZ$15:$BZ$318)</f>
        <v>0</v>
      </c>
      <c r="AU36" s="358"/>
      <c r="AV36" s="358"/>
      <c r="AW36" s="358"/>
      <c r="AX36" s="358"/>
      <c r="AY36" s="358"/>
      <c r="AZ36" s="358"/>
      <c r="BA36" s="358">
        <f>SUMIF('O3'!$BU$15:$BU$318,B36,'O3'!$CA$15:$CA$318)</f>
        <v>0</v>
      </c>
      <c r="BB36" s="358"/>
      <c r="BC36" s="358"/>
      <c r="BD36" s="358"/>
      <c r="BE36" s="358"/>
      <c r="BF36" s="358"/>
      <c r="BG36" s="358"/>
      <c r="BH36" s="358">
        <f>SUMIF('O3'!$BU$15:$BU$318,B36,'O3'!$CB$15:$CB$318)</f>
        <v>0</v>
      </c>
      <c r="BI36" s="358"/>
      <c r="BJ36" s="358"/>
      <c r="BK36" s="358"/>
      <c r="BL36" s="358"/>
      <c r="BM36" s="358"/>
      <c r="BN36" s="939"/>
      <c r="BO36" s="928">
        <f t="shared" si="0"/>
        <v>0</v>
      </c>
      <c r="BP36" s="930"/>
      <c r="BQ36" s="358"/>
      <c r="BR36" s="358"/>
      <c r="BS36" s="358"/>
      <c r="BT36" s="358"/>
      <c r="BU36" s="927"/>
      <c r="BV36" s="942" t="e">
        <f t="shared" si="1"/>
        <v>#DIV/0!</v>
      </c>
      <c r="BW36" s="702">
        <v>27</v>
      </c>
      <c r="BX36" s="60"/>
      <c r="BY36" s="60"/>
      <c r="BZ36" s="91"/>
      <c r="CA36" s="60"/>
    </row>
    <row r="37" spans="1:79" ht="9.9499999999999993" customHeight="1">
      <c r="A37" s="138"/>
      <c r="B37" s="426" t="str">
        <f>IF(BW37&gt;'O3'!$BX$15,"",SMALL('O3'!$BW$15:$BW$318,BW37))</f>
        <v/>
      </c>
      <c r="C37" s="937"/>
      <c r="D37" s="937"/>
      <c r="E37" s="937"/>
      <c r="F37" s="937"/>
      <c r="G37" s="907" t="str">
        <f>IF(BW37&gt;'O3'!$BX$15,"",VLOOKUP(B37,'O3'!B42:AJ345,6,FALSE))</f>
        <v/>
      </c>
      <c r="H37" s="381"/>
      <c r="I37" s="381"/>
      <c r="J37" s="381"/>
      <c r="K37" s="381"/>
      <c r="L37" s="381"/>
      <c r="M37" s="381"/>
      <c r="N37" s="381"/>
      <c r="O37" s="381"/>
      <c r="P37" s="381"/>
      <c r="Q37" s="381"/>
      <c r="R37" s="381"/>
      <c r="S37" s="381"/>
      <c r="T37" s="381"/>
      <c r="U37" s="381"/>
      <c r="V37" s="381"/>
      <c r="W37" s="381"/>
      <c r="X37" s="381"/>
      <c r="Y37" s="381"/>
      <c r="Z37" s="381"/>
      <c r="AA37" s="381"/>
      <c r="AB37" s="381"/>
      <c r="AC37" s="381"/>
      <c r="AD37" s="381"/>
      <c r="AE37" s="534">
        <f>'Q2'!BO37</f>
        <v>0</v>
      </c>
      <c r="AF37" s="356"/>
      <c r="AG37" s="356"/>
      <c r="AH37" s="356"/>
      <c r="AI37" s="356"/>
      <c r="AJ37" s="356"/>
      <c r="AK37" s="356"/>
      <c r="AL37" s="356"/>
      <c r="AM37" s="358">
        <f>SUMIF('O3'!$BU$15:$BU$318,B37,'O3'!$BY$15:$BY$318)</f>
        <v>0</v>
      </c>
      <c r="AN37" s="358"/>
      <c r="AO37" s="358"/>
      <c r="AP37" s="358"/>
      <c r="AQ37" s="358"/>
      <c r="AR37" s="358"/>
      <c r="AS37" s="358"/>
      <c r="AT37" s="358">
        <f>SUMIF('O3'!$BU$15:$BU$318,B37,'O3'!$BZ$15:$BZ$318)</f>
        <v>0</v>
      </c>
      <c r="AU37" s="358"/>
      <c r="AV37" s="358"/>
      <c r="AW37" s="358"/>
      <c r="AX37" s="358"/>
      <c r="AY37" s="358"/>
      <c r="AZ37" s="358"/>
      <c r="BA37" s="358">
        <f>SUMIF('O3'!$BU$15:$BU$318,B37,'O3'!$CA$15:$CA$318)</f>
        <v>0</v>
      </c>
      <c r="BB37" s="358"/>
      <c r="BC37" s="358"/>
      <c r="BD37" s="358"/>
      <c r="BE37" s="358"/>
      <c r="BF37" s="358"/>
      <c r="BG37" s="358"/>
      <c r="BH37" s="358">
        <f>SUMIF('O3'!$BU$15:$BU$318,B37,'O3'!$CB$15:$CB$318)</f>
        <v>0</v>
      </c>
      <c r="BI37" s="358"/>
      <c r="BJ37" s="358"/>
      <c r="BK37" s="358"/>
      <c r="BL37" s="358"/>
      <c r="BM37" s="358"/>
      <c r="BN37" s="939"/>
      <c r="BO37" s="928">
        <f t="shared" si="0"/>
        <v>0</v>
      </c>
      <c r="BP37" s="930"/>
      <c r="BQ37" s="358"/>
      <c r="BR37" s="358"/>
      <c r="BS37" s="358"/>
      <c r="BT37" s="358"/>
      <c r="BU37" s="927"/>
      <c r="BV37" s="942" t="e">
        <f t="shared" si="1"/>
        <v>#DIV/0!</v>
      </c>
      <c r="BW37" s="702">
        <v>28</v>
      </c>
      <c r="BX37" s="60"/>
      <c r="BY37" s="60"/>
      <c r="BZ37" s="91"/>
      <c r="CA37" s="60"/>
    </row>
    <row r="38" spans="1:79" ht="9.9499999999999993" customHeight="1">
      <c r="A38" s="138"/>
      <c r="B38" s="426" t="str">
        <f>IF(BW38&gt;'O3'!$BX$15,"",SMALL('O3'!$BW$15:$BW$318,BW38))</f>
        <v/>
      </c>
      <c r="C38" s="937"/>
      <c r="D38" s="937"/>
      <c r="E38" s="937"/>
      <c r="F38" s="937"/>
      <c r="G38" s="907" t="str">
        <f>IF(BW38&gt;'O3'!$BX$15,"",VLOOKUP(B38,'O3'!B43:AJ346,6,FALSE))</f>
        <v/>
      </c>
      <c r="H38" s="381"/>
      <c r="I38" s="381"/>
      <c r="J38" s="381"/>
      <c r="K38" s="381"/>
      <c r="L38" s="381"/>
      <c r="M38" s="381"/>
      <c r="N38" s="381"/>
      <c r="O38" s="381"/>
      <c r="P38" s="381"/>
      <c r="Q38" s="381"/>
      <c r="R38" s="381"/>
      <c r="S38" s="381"/>
      <c r="T38" s="381"/>
      <c r="U38" s="381"/>
      <c r="V38" s="381"/>
      <c r="W38" s="381"/>
      <c r="X38" s="381"/>
      <c r="Y38" s="381"/>
      <c r="Z38" s="381"/>
      <c r="AA38" s="381"/>
      <c r="AB38" s="381"/>
      <c r="AC38" s="381"/>
      <c r="AD38" s="381"/>
      <c r="AE38" s="534">
        <f>'Q2'!BO38</f>
        <v>0</v>
      </c>
      <c r="AF38" s="356"/>
      <c r="AG38" s="356"/>
      <c r="AH38" s="356"/>
      <c r="AI38" s="356"/>
      <c r="AJ38" s="356"/>
      <c r="AK38" s="356"/>
      <c r="AL38" s="356"/>
      <c r="AM38" s="358">
        <f>SUMIF('O3'!$BU$15:$BU$318,B38,'O3'!$BY$15:$BY$318)</f>
        <v>0</v>
      </c>
      <c r="AN38" s="358"/>
      <c r="AO38" s="358"/>
      <c r="AP38" s="358"/>
      <c r="AQ38" s="358"/>
      <c r="AR38" s="358"/>
      <c r="AS38" s="358"/>
      <c r="AT38" s="358">
        <f>SUMIF('O3'!$BU$15:$BU$318,B38,'O3'!$BZ$15:$BZ$318)</f>
        <v>0</v>
      </c>
      <c r="AU38" s="358"/>
      <c r="AV38" s="358"/>
      <c r="AW38" s="358"/>
      <c r="AX38" s="358"/>
      <c r="AY38" s="358"/>
      <c r="AZ38" s="358"/>
      <c r="BA38" s="358">
        <f>SUMIF('O3'!$BU$15:$BU$318,B38,'O3'!$CA$15:$CA$318)</f>
        <v>0</v>
      </c>
      <c r="BB38" s="358"/>
      <c r="BC38" s="358"/>
      <c r="BD38" s="358"/>
      <c r="BE38" s="358"/>
      <c r="BF38" s="358"/>
      <c r="BG38" s="358"/>
      <c r="BH38" s="358">
        <f>SUMIF('O3'!$BU$15:$BU$318,B38,'O3'!$CB$15:$CB$318)</f>
        <v>0</v>
      </c>
      <c r="BI38" s="358"/>
      <c r="BJ38" s="358"/>
      <c r="BK38" s="358"/>
      <c r="BL38" s="358"/>
      <c r="BM38" s="358"/>
      <c r="BN38" s="939"/>
      <c r="BO38" s="928">
        <f t="shared" si="0"/>
        <v>0</v>
      </c>
      <c r="BP38" s="930"/>
      <c r="BQ38" s="358"/>
      <c r="BR38" s="358"/>
      <c r="BS38" s="358"/>
      <c r="BT38" s="358"/>
      <c r="BU38" s="927"/>
      <c r="BV38" s="942" t="e">
        <f t="shared" si="1"/>
        <v>#DIV/0!</v>
      </c>
      <c r="BW38" s="702">
        <v>29</v>
      </c>
      <c r="BX38" s="60"/>
      <c r="BY38" s="60"/>
      <c r="BZ38" s="91"/>
      <c r="CA38" s="60"/>
    </row>
    <row r="39" spans="1:79" ht="9.9499999999999993" customHeight="1">
      <c r="A39" s="138"/>
      <c r="B39" s="426" t="str">
        <f>IF(BW39&gt;'O3'!$BX$15,"",SMALL('O3'!$BW$15:$BW$318,BW39))</f>
        <v/>
      </c>
      <c r="C39" s="937"/>
      <c r="D39" s="937"/>
      <c r="E39" s="937"/>
      <c r="F39" s="937"/>
      <c r="G39" s="907" t="str">
        <f>IF(BW39&gt;'O3'!$BX$15,"",VLOOKUP(B39,'O3'!B44:AJ347,6,FALSE))</f>
        <v/>
      </c>
      <c r="H39" s="381"/>
      <c r="I39" s="381"/>
      <c r="J39" s="381"/>
      <c r="K39" s="381"/>
      <c r="L39" s="381"/>
      <c r="M39" s="381"/>
      <c r="N39" s="381"/>
      <c r="O39" s="381"/>
      <c r="P39" s="381"/>
      <c r="Q39" s="381"/>
      <c r="R39" s="381"/>
      <c r="S39" s="381"/>
      <c r="T39" s="381"/>
      <c r="U39" s="381"/>
      <c r="V39" s="381"/>
      <c r="W39" s="381"/>
      <c r="X39" s="381"/>
      <c r="Y39" s="381"/>
      <c r="Z39" s="381"/>
      <c r="AA39" s="381"/>
      <c r="AB39" s="381"/>
      <c r="AC39" s="381"/>
      <c r="AD39" s="381"/>
      <c r="AE39" s="534">
        <f>'Q2'!BO39</f>
        <v>0</v>
      </c>
      <c r="AF39" s="356"/>
      <c r="AG39" s="356"/>
      <c r="AH39" s="356"/>
      <c r="AI39" s="356"/>
      <c r="AJ39" s="356"/>
      <c r="AK39" s="356"/>
      <c r="AL39" s="356"/>
      <c r="AM39" s="358">
        <f>SUMIF('O3'!$BU$15:$BU$318,B39,'O3'!$BY$15:$BY$318)</f>
        <v>0</v>
      </c>
      <c r="AN39" s="358"/>
      <c r="AO39" s="358"/>
      <c r="AP39" s="358"/>
      <c r="AQ39" s="358"/>
      <c r="AR39" s="358"/>
      <c r="AS39" s="358"/>
      <c r="AT39" s="358">
        <f>SUMIF('O3'!$BU$15:$BU$318,B39,'O3'!$BZ$15:$BZ$318)</f>
        <v>0</v>
      </c>
      <c r="AU39" s="358"/>
      <c r="AV39" s="358"/>
      <c r="AW39" s="358"/>
      <c r="AX39" s="358"/>
      <c r="AY39" s="358"/>
      <c r="AZ39" s="358"/>
      <c r="BA39" s="358">
        <f>SUMIF('O3'!$BU$15:$BU$318,B39,'O3'!$CA$15:$CA$318)</f>
        <v>0</v>
      </c>
      <c r="BB39" s="358"/>
      <c r="BC39" s="358"/>
      <c r="BD39" s="358"/>
      <c r="BE39" s="358"/>
      <c r="BF39" s="358"/>
      <c r="BG39" s="358"/>
      <c r="BH39" s="358">
        <f>SUMIF('O3'!$BU$15:$BU$318,B39,'O3'!$CB$15:$CB$318)</f>
        <v>0</v>
      </c>
      <c r="BI39" s="358"/>
      <c r="BJ39" s="358"/>
      <c r="BK39" s="358"/>
      <c r="BL39" s="358"/>
      <c r="BM39" s="358"/>
      <c r="BN39" s="939"/>
      <c r="BO39" s="928">
        <f t="shared" si="0"/>
        <v>0</v>
      </c>
      <c r="BP39" s="930"/>
      <c r="BQ39" s="358"/>
      <c r="BR39" s="358"/>
      <c r="BS39" s="358"/>
      <c r="BT39" s="358"/>
      <c r="BU39" s="927"/>
      <c r="BV39" s="942" t="e">
        <f t="shared" si="1"/>
        <v>#DIV/0!</v>
      </c>
      <c r="BW39" s="702">
        <v>30</v>
      </c>
      <c r="BX39" s="60"/>
      <c r="BY39" s="60"/>
      <c r="BZ39" s="91"/>
      <c r="CA39" s="60"/>
    </row>
    <row r="40" spans="1:79" ht="9.9499999999999993" customHeight="1">
      <c r="A40" s="138"/>
      <c r="B40" s="426" t="str">
        <f>IF(BW40&gt;'O3'!$BX$15,"",SMALL('O3'!$BW$15:$BW$318,BW40))</f>
        <v/>
      </c>
      <c r="C40" s="937"/>
      <c r="D40" s="937"/>
      <c r="E40" s="937"/>
      <c r="F40" s="937"/>
      <c r="G40" s="907" t="str">
        <f>IF(BW40&gt;'O3'!$BX$15,"",VLOOKUP(B40,'O3'!B45:AJ348,6,FALSE))</f>
        <v/>
      </c>
      <c r="H40" s="381"/>
      <c r="I40" s="381"/>
      <c r="J40" s="381"/>
      <c r="K40" s="381"/>
      <c r="L40" s="381"/>
      <c r="M40" s="381"/>
      <c r="N40" s="381"/>
      <c r="O40" s="381"/>
      <c r="P40" s="381"/>
      <c r="Q40" s="381"/>
      <c r="R40" s="381"/>
      <c r="S40" s="381"/>
      <c r="T40" s="381"/>
      <c r="U40" s="381"/>
      <c r="V40" s="381"/>
      <c r="W40" s="381"/>
      <c r="X40" s="381"/>
      <c r="Y40" s="381"/>
      <c r="Z40" s="381"/>
      <c r="AA40" s="381"/>
      <c r="AB40" s="381"/>
      <c r="AC40" s="381"/>
      <c r="AD40" s="381"/>
      <c r="AE40" s="534">
        <f>'Q2'!BO40</f>
        <v>0</v>
      </c>
      <c r="AF40" s="356"/>
      <c r="AG40" s="356"/>
      <c r="AH40" s="356"/>
      <c r="AI40" s="356"/>
      <c r="AJ40" s="356"/>
      <c r="AK40" s="356"/>
      <c r="AL40" s="356"/>
      <c r="AM40" s="358">
        <f>SUMIF('O3'!$BU$15:$BU$318,B40,'O3'!$BY$15:$BY$318)</f>
        <v>0</v>
      </c>
      <c r="AN40" s="358"/>
      <c r="AO40" s="358"/>
      <c r="AP40" s="358"/>
      <c r="AQ40" s="358"/>
      <c r="AR40" s="358"/>
      <c r="AS40" s="358"/>
      <c r="AT40" s="358">
        <f>SUMIF('O3'!$BU$15:$BU$318,B40,'O3'!$BZ$15:$BZ$318)</f>
        <v>0</v>
      </c>
      <c r="AU40" s="358"/>
      <c r="AV40" s="358"/>
      <c r="AW40" s="358"/>
      <c r="AX40" s="358"/>
      <c r="AY40" s="358"/>
      <c r="AZ40" s="358"/>
      <c r="BA40" s="358">
        <f>SUMIF('O3'!$BU$15:$BU$318,B40,'O3'!$CA$15:$CA$318)</f>
        <v>0</v>
      </c>
      <c r="BB40" s="358"/>
      <c r="BC40" s="358"/>
      <c r="BD40" s="358"/>
      <c r="BE40" s="358"/>
      <c r="BF40" s="358"/>
      <c r="BG40" s="358"/>
      <c r="BH40" s="358">
        <f>SUMIF('O3'!$BU$15:$BU$318,B40,'O3'!$CB$15:$CB$318)</f>
        <v>0</v>
      </c>
      <c r="BI40" s="358"/>
      <c r="BJ40" s="358"/>
      <c r="BK40" s="358"/>
      <c r="BL40" s="358"/>
      <c r="BM40" s="358"/>
      <c r="BN40" s="939"/>
      <c r="BO40" s="928">
        <f t="shared" si="0"/>
        <v>0</v>
      </c>
      <c r="BP40" s="930"/>
      <c r="BQ40" s="358"/>
      <c r="BR40" s="358"/>
      <c r="BS40" s="358"/>
      <c r="BT40" s="358"/>
      <c r="BU40" s="927"/>
      <c r="BV40" s="942" t="e">
        <f t="shared" si="1"/>
        <v>#DIV/0!</v>
      </c>
      <c r="BW40" s="702">
        <v>31</v>
      </c>
      <c r="BX40" s="60"/>
      <c r="BY40" s="60"/>
      <c r="BZ40" s="91"/>
      <c r="CA40" s="60"/>
    </row>
    <row r="41" spans="1:79" ht="9.9499999999999993" customHeight="1">
      <c r="A41" s="138"/>
      <c r="B41" s="426" t="str">
        <f>IF(BW41&gt;'O3'!$BX$15,"",SMALL('O3'!$BW$15:$BW$318,BW41))</f>
        <v/>
      </c>
      <c r="C41" s="937"/>
      <c r="D41" s="937"/>
      <c r="E41" s="937"/>
      <c r="F41" s="937"/>
      <c r="G41" s="907" t="str">
        <f>IF(BW41&gt;'O3'!$BX$15,"",VLOOKUP(B41,'O3'!B46:AJ349,6,FALSE))</f>
        <v/>
      </c>
      <c r="H41" s="381"/>
      <c r="I41" s="381"/>
      <c r="J41" s="381"/>
      <c r="K41" s="381"/>
      <c r="L41" s="381"/>
      <c r="M41" s="381"/>
      <c r="N41" s="381"/>
      <c r="O41" s="381"/>
      <c r="P41" s="381"/>
      <c r="Q41" s="381"/>
      <c r="R41" s="381"/>
      <c r="S41" s="381"/>
      <c r="T41" s="381"/>
      <c r="U41" s="381"/>
      <c r="V41" s="381"/>
      <c r="W41" s="381"/>
      <c r="X41" s="381"/>
      <c r="Y41" s="381"/>
      <c r="Z41" s="381"/>
      <c r="AA41" s="381"/>
      <c r="AB41" s="381"/>
      <c r="AC41" s="381"/>
      <c r="AD41" s="381"/>
      <c r="AE41" s="534">
        <f>'Q2'!BO41</f>
        <v>0</v>
      </c>
      <c r="AF41" s="356"/>
      <c r="AG41" s="356"/>
      <c r="AH41" s="356"/>
      <c r="AI41" s="356"/>
      <c r="AJ41" s="356"/>
      <c r="AK41" s="356"/>
      <c r="AL41" s="356"/>
      <c r="AM41" s="358">
        <f>SUMIF('O3'!$BU$15:$BU$318,B41,'O3'!$BY$15:$BY$318)</f>
        <v>0</v>
      </c>
      <c r="AN41" s="358"/>
      <c r="AO41" s="358"/>
      <c r="AP41" s="358"/>
      <c r="AQ41" s="358"/>
      <c r="AR41" s="358"/>
      <c r="AS41" s="358"/>
      <c r="AT41" s="358">
        <f>SUMIF('O3'!$BU$15:$BU$318,B41,'O3'!$BZ$15:$BZ$318)</f>
        <v>0</v>
      </c>
      <c r="AU41" s="358"/>
      <c r="AV41" s="358"/>
      <c r="AW41" s="358"/>
      <c r="AX41" s="358"/>
      <c r="AY41" s="358"/>
      <c r="AZ41" s="358"/>
      <c r="BA41" s="358">
        <f>SUMIF('O3'!$BU$15:$BU$318,B41,'O3'!$CA$15:$CA$318)</f>
        <v>0</v>
      </c>
      <c r="BB41" s="358"/>
      <c r="BC41" s="358"/>
      <c r="BD41" s="358"/>
      <c r="BE41" s="358"/>
      <c r="BF41" s="358"/>
      <c r="BG41" s="358"/>
      <c r="BH41" s="358">
        <f>SUMIF('O3'!$BU$15:$BU$318,B41,'O3'!$CB$15:$CB$318)</f>
        <v>0</v>
      </c>
      <c r="BI41" s="358"/>
      <c r="BJ41" s="358"/>
      <c r="BK41" s="358"/>
      <c r="BL41" s="358"/>
      <c r="BM41" s="358"/>
      <c r="BN41" s="939"/>
      <c r="BO41" s="928">
        <f t="shared" si="0"/>
        <v>0</v>
      </c>
      <c r="BP41" s="930"/>
      <c r="BQ41" s="358"/>
      <c r="BR41" s="358"/>
      <c r="BS41" s="358"/>
      <c r="BT41" s="358"/>
      <c r="BU41" s="927"/>
      <c r="BV41" s="942" t="e">
        <f t="shared" si="1"/>
        <v>#DIV/0!</v>
      </c>
      <c r="BW41" s="702">
        <v>32</v>
      </c>
      <c r="BX41" s="60"/>
      <c r="BY41" s="60"/>
      <c r="BZ41" s="91"/>
      <c r="CA41" s="60"/>
    </row>
    <row r="42" spans="1:79" ht="9.9499999999999993" customHeight="1">
      <c r="A42" s="138"/>
      <c r="B42" s="426" t="str">
        <f>IF(BW42&gt;'O3'!$BX$15,"",SMALL('O3'!$BW$15:$BW$318,BW42))</f>
        <v/>
      </c>
      <c r="C42" s="937"/>
      <c r="D42" s="937"/>
      <c r="E42" s="937"/>
      <c r="F42" s="937"/>
      <c r="G42" s="907" t="str">
        <f>IF(BW42&gt;'O3'!$BX$15,"",VLOOKUP(B42,'O3'!B47:AJ350,6,FALSE))</f>
        <v/>
      </c>
      <c r="H42" s="381"/>
      <c r="I42" s="381"/>
      <c r="J42" s="381"/>
      <c r="K42" s="381"/>
      <c r="L42" s="381"/>
      <c r="M42" s="381"/>
      <c r="N42" s="381"/>
      <c r="O42" s="381"/>
      <c r="P42" s="381"/>
      <c r="Q42" s="381"/>
      <c r="R42" s="381"/>
      <c r="S42" s="381"/>
      <c r="T42" s="381"/>
      <c r="U42" s="381"/>
      <c r="V42" s="381"/>
      <c r="W42" s="381"/>
      <c r="X42" s="381"/>
      <c r="Y42" s="381"/>
      <c r="Z42" s="381"/>
      <c r="AA42" s="381"/>
      <c r="AB42" s="381"/>
      <c r="AC42" s="381"/>
      <c r="AD42" s="381"/>
      <c r="AE42" s="534">
        <f>'Q2'!BO42</f>
        <v>0</v>
      </c>
      <c r="AF42" s="356"/>
      <c r="AG42" s="356"/>
      <c r="AH42" s="356"/>
      <c r="AI42" s="356"/>
      <c r="AJ42" s="356"/>
      <c r="AK42" s="356"/>
      <c r="AL42" s="356"/>
      <c r="AM42" s="358">
        <f>SUMIF('O3'!$BU$15:$BU$318,B42,'O3'!$BY$15:$BY$318)</f>
        <v>0</v>
      </c>
      <c r="AN42" s="358"/>
      <c r="AO42" s="358"/>
      <c r="AP42" s="358"/>
      <c r="AQ42" s="358"/>
      <c r="AR42" s="358"/>
      <c r="AS42" s="358"/>
      <c r="AT42" s="358">
        <f>SUMIF('O3'!$BU$15:$BU$318,B42,'O3'!$BZ$15:$BZ$318)</f>
        <v>0</v>
      </c>
      <c r="AU42" s="358"/>
      <c r="AV42" s="358"/>
      <c r="AW42" s="358"/>
      <c r="AX42" s="358"/>
      <c r="AY42" s="358"/>
      <c r="AZ42" s="358"/>
      <c r="BA42" s="358">
        <f>SUMIF('O3'!$BU$15:$BU$318,B42,'O3'!$CA$15:$CA$318)</f>
        <v>0</v>
      </c>
      <c r="BB42" s="358"/>
      <c r="BC42" s="358"/>
      <c r="BD42" s="358"/>
      <c r="BE42" s="358"/>
      <c r="BF42" s="358"/>
      <c r="BG42" s="358"/>
      <c r="BH42" s="358">
        <f>SUMIF('O3'!$BU$15:$BU$318,B42,'O3'!$CB$15:$CB$318)</f>
        <v>0</v>
      </c>
      <c r="BI42" s="358"/>
      <c r="BJ42" s="358"/>
      <c r="BK42" s="358"/>
      <c r="BL42" s="358"/>
      <c r="BM42" s="358"/>
      <c r="BN42" s="939"/>
      <c r="BO42" s="928">
        <f t="shared" si="0"/>
        <v>0</v>
      </c>
      <c r="BP42" s="930"/>
      <c r="BQ42" s="358"/>
      <c r="BR42" s="358"/>
      <c r="BS42" s="358"/>
      <c r="BT42" s="358"/>
      <c r="BU42" s="927"/>
      <c r="BV42" s="942" t="e">
        <f t="shared" si="1"/>
        <v>#DIV/0!</v>
      </c>
      <c r="BW42" s="702">
        <v>33</v>
      </c>
      <c r="BX42" s="60"/>
      <c r="BY42" s="60"/>
      <c r="BZ42" s="91"/>
      <c r="CA42" s="60"/>
    </row>
    <row r="43" spans="1:79" ht="9.9499999999999993" customHeight="1">
      <c r="A43" s="138"/>
      <c r="B43" s="426" t="str">
        <f>IF(BW43&gt;'O3'!$BX$15,"",SMALL('O3'!$BW$15:$BW$318,BW43))</f>
        <v/>
      </c>
      <c r="C43" s="937"/>
      <c r="D43" s="937"/>
      <c r="E43" s="937"/>
      <c r="F43" s="937"/>
      <c r="G43" s="907" t="str">
        <f>IF(BW43&gt;'O3'!$BX$15,"",VLOOKUP(B43,'O3'!B48:AJ351,6,FALSE))</f>
        <v/>
      </c>
      <c r="H43" s="381"/>
      <c r="I43" s="381"/>
      <c r="J43" s="381"/>
      <c r="K43" s="381"/>
      <c r="L43" s="381"/>
      <c r="M43" s="381"/>
      <c r="N43" s="381"/>
      <c r="O43" s="381"/>
      <c r="P43" s="381"/>
      <c r="Q43" s="381"/>
      <c r="R43" s="381"/>
      <c r="S43" s="381"/>
      <c r="T43" s="381"/>
      <c r="U43" s="381"/>
      <c r="V43" s="381"/>
      <c r="W43" s="381"/>
      <c r="X43" s="381"/>
      <c r="Y43" s="381"/>
      <c r="Z43" s="381"/>
      <c r="AA43" s="381"/>
      <c r="AB43" s="381"/>
      <c r="AC43" s="381"/>
      <c r="AD43" s="381"/>
      <c r="AE43" s="534">
        <f>'Q2'!BO43</f>
        <v>0</v>
      </c>
      <c r="AF43" s="356"/>
      <c r="AG43" s="356"/>
      <c r="AH43" s="356"/>
      <c r="AI43" s="356"/>
      <c r="AJ43" s="356"/>
      <c r="AK43" s="356"/>
      <c r="AL43" s="356"/>
      <c r="AM43" s="358">
        <f>SUMIF('O3'!$BU$15:$BU$318,B43,'O3'!$BY$15:$BY$318)</f>
        <v>0</v>
      </c>
      <c r="AN43" s="358"/>
      <c r="AO43" s="358"/>
      <c r="AP43" s="358"/>
      <c r="AQ43" s="358"/>
      <c r="AR43" s="358"/>
      <c r="AS43" s="358"/>
      <c r="AT43" s="358">
        <f>SUMIF('O3'!$BU$15:$BU$318,B43,'O3'!$BZ$15:$BZ$318)</f>
        <v>0</v>
      </c>
      <c r="AU43" s="358"/>
      <c r="AV43" s="358"/>
      <c r="AW43" s="358"/>
      <c r="AX43" s="358"/>
      <c r="AY43" s="358"/>
      <c r="AZ43" s="358"/>
      <c r="BA43" s="358">
        <f>SUMIF('O3'!$BU$15:$BU$318,B43,'O3'!$CA$15:$CA$318)</f>
        <v>0</v>
      </c>
      <c r="BB43" s="358"/>
      <c r="BC43" s="358"/>
      <c r="BD43" s="358"/>
      <c r="BE43" s="358"/>
      <c r="BF43" s="358"/>
      <c r="BG43" s="358"/>
      <c r="BH43" s="358">
        <f>SUMIF('O3'!$BU$15:$BU$318,B43,'O3'!$CB$15:$CB$318)</f>
        <v>0</v>
      </c>
      <c r="BI43" s="358"/>
      <c r="BJ43" s="358"/>
      <c r="BK43" s="358"/>
      <c r="BL43" s="358"/>
      <c r="BM43" s="358"/>
      <c r="BN43" s="939"/>
      <c r="BO43" s="928">
        <f t="shared" si="0"/>
        <v>0</v>
      </c>
      <c r="BP43" s="930"/>
      <c r="BQ43" s="358"/>
      <c r="BR43" s="358"/>
      <c r="BS43" s="358"/>
      <c r="BT43" s="358"/>
      <c r="BU43" s="927"/>
      <c r="BV43" s="942" t="e">
        <f t="shared" si="1"/>
        <v>#DIV/0!</v>
      </c>
      <c r="BW43" s="702">
        <v>34</v>
      </c>
      <c r="BX43" s="60"/>
      <c r="BY43" s="60"/>
      <c r="BZ43" s="91"/>
      <c r="CA43" s="60"/>
    </row>
    <row r="44" spans="1:79" ht="9.9499999999999993" customHeight="1">
      <c r="A44" s="138"/>
      <c r="B44" s="426" t="str">
        <f>IF(BW44&gt;'O3'!$BX$15,"",SMALL('O3'!$BW$15:$BW$318,BW44))</f>
        <v/>
      </c>
      <c r="C44" s="937"/>
      <c r="D44" s="937"/>
      <c r="E44" s="937"/>
      <c r="F44" s="937"/>
      <c r="G44" s="907" t="str">
        <f>IF(BW44&gt;'O3'!$BX$15,"",VLOOKUP(B44,'O3'!B49:AJ352,6,FALSE))</f>
        <v/>
      </c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  <c r="AD44" s="381"/>
      <c r="AE44" s="534">
        <f>'Q2'!BO44</f>
        <v>0</v>
      </c>
      <c r="AF44" s="356"/>
      <c r="AG44" s="356"/>
      <c r="AH44" s="356"/>
      <c r="AI44" s="356"/>
      <c r="AJ44" s="356"/>
      <c r="AK44" s="356"/>
      <c r="AL44" s="356"/>
      <c r="AM44" s="358">
        <f>SUMIF('O3'!$BU$15:$BU$318,B44,'O3'!$BY$15:$BY$318)</f>
        <v>0</v>
      </c>
      <c r="AN44" s="358"/>
      <c r="AO44" s="358"/>
      <c r="AP44" s="358"/>
      <c r="AQ44" s="358"/>
      <c r="AR44" s="358"/>
      <c r="AS44" s="358"/>
      <c r="AT44" s="358">
        <f>SUMIF('O3'!$BU$15:$BU$318,B44,'O3'!$BZ$15:$BZ$318)</f>
        <v>0</v>
      </c>
      <c r="AU44" s="358"/>
      <c r="AV44" s="358"/>
      <c r="AW44" s="358"/>
      <c r="AX44" s="358"/>
      <c r="AY44" s="358"/>
      <c r="AZ44" s="358"/>
      <c r="BA44" s="358">
        <f>SUMIF('O3'!$BU$15:$BU$318,B44,'O3'!$CA$15:$CA$318)</f>
        <v>0</v>
      </c>
      <c r="BB44" s="358"/>
      <c r="BC44" s="358"/>
      <c r="BD44" s="358"/>
      <c r="BE44" s="358"/>
      <c r="BF44" s="358"/>
      <c r="BG44" s="358"/>
      <c r="BH44" s="358">
        <f>SUMIF('O3'!$BU$15:$BU$318,B44,'O3'!$CB$15:$CB$318)</f>
        <v>0</v>
      </c>
      <c r="BI44" s="358"/>
      <c r="BJ44" s="358"/>
      <c r="BK44" s="358"/>
      <c r="BL44" s="358"/>
      <c r="BM44" s="358"/>
      <c r="BN44" s="939"/>
      <c r="BO44" s="928">
        <f t="shared" si="0"/>
        <v>0</v>
      </c>
      <c r="BP44" s="930"/>
      <c r="BQ44" s="358"/>
      <c r="BR44" s="358"/>
      <c r="BS44" s="358"/>
      <c r="BT44" s="358"/>
      <c r="BU44" s="927"/>
      <c r="BV44" s="942" t="e">
        <f t="shared" si="1"/>
        <v>#DIV/0!</v>
      </c>
      <c r="BW44" s="702">
        <v>35</v>
      </c>
      <c r="BX44" s="60"/>
      <c r="BY44" s="60"/>
      <c r="BZ44" s="91"/>
      <c r="CA44" s="60"/>
    </row>
    <row r="45" spans="1:79" ht="9.9499999999999993" customHeight="1">
      <c r="A45" s="138"/>
      <c r="B45" s="426" t="str">
        <f>IF(BW45&gt;'O3'!$BX$15,"",SMALL('O3'!$BW$15:$BW$318,BW45))</f>
        <v/>
      </c>
      <c r="C45" s="937"/>
      <c r="D45" s="937"/>
      <c r="E45" s="937"/>
      <c r="F45" s="937"/>
      <c r="G45" s="907" t="str">
        <f>IF(BW45&gt;'O3'!$BX$15,"",VLOOKUP(B45,'O3'!B50:AJ353,6,FALSE))</f>
        <v/>
      </c>
      <c r="H45" s="381"/>
      <c r="I45" s="381"/>
      <c r="J45" s="381"/>
      <c r="K45" s="381"/>
      <c r="L45" s="381"/>
      <c r="M45" s="381"/>
      <c r="N45" s="381"/>
      <c r="O45" s="381"/>
      <c r="P45" s="381"/>
      <c r="Q45" s="381"/>
      <c r="R45" s="381"/>
      <c r="S45" s="381"/>
      <c r="T45" s="381"/>
      <c r="U45" s="381"/>
      <c r="V45" s="381"/>
      <c r="W45" s="381"/>
      <c r="X45" s="381"/>
      <c r="Y45" s="381"/>
      <c r="Z45" s="381"/>
      <c r="AA45" s="381"/>
      <c r="AB45" s="381"/>
      <c r="AC45" s="381"/>
      <c r="AD45" s="381"/>
      <c r="AE45" s="534">
        <f>'Q2'!BO45</f>
        <v>0</v>
      </c>
      <c r="AF45" s="356"/>
      <c r="AG45" s="356"/>
      <c r="AH45" s="356"/>
      <c r="AI45" s="356"/>
      <c r="AJ45" s="356"/>
      <c r="AK45" s="356"/>
      <c r="AL45" s="356"/>
      <c r="AM45" s="358">
        <f>SUMIF('O3'!$BU$15:$BU$318,B45,'O3'!$BY$15:$BY$318)</f>
        <v>0</v>
      </c>
      <c r="AN45" s="358"/>
      <c r="AO45" s="358"/>
      <c r="AP45" s="358"/>
      <c r="AQ45" s="358"/>
      <c r="AR45" s="358"/>
      <c r="AS45" s="358"/>
      <c r="AT45" s="358">
        <f>SUMIF('O3'!$BU$15:$BU$318,B45,'O3'!$BZ$15:$BZ$318)</f>
        <v>0</v>
      </c>
      <c r="AU45" s="358"/>
      <c r="AV45" s="358"/>
      <c r="AW45" s="358"/>
      <c r="AX45" s="358"/>
      <c r="AY45" s="358"/>
      <c r="AZ45" s="358"/>
      <c r="BA45" s="358">
        <f>SUMIF('O3'!$BU$15:$BU$318,B45,'O3'!$CA$15:$CA$318)</f>
        <v>0</v>
      </c>
      <c r="BB45" s="358"/>
      <c r="BC45" s="358"/>
      <c r="BD45" s="358"/>
      <c r="BE45" s="358"/>
      <c r="BF45" s="358"/>
      <c r="BG45" s="358"/>
      <c r="BH45" s="358">
        <f>SUMIF('O3'!$BU$15:$BU$318,B45,'O3'!$CB$15:$CB$318)</f>
        <v>0</v>
      </c>
      <c r="BI45" s="358"/>
      <c r="BJ45" s="358"/>
      <c r="BK45" s="358"/>
      <c r="BL45" s="358"/>
      <c r="BM45" s="358"/>
      <c r="BN45" s="939"/>
      <c r="BO45" s="928">
        <f t="shared" si="0"/>
        <v>0</v>
      </c>
      <c r="BP45" s="930"/>
      <c r="BQ45" s="358"/>
      <c r="BR45" s="358"/>
      <c r="BS45" s="358"/>
      <c r="BT45" s="358"/>
      <c r="BU45" s="927"/>
      <c r="BV45" s="942" t="e">
        <f t="shared" si="1"/>
        <v>#DIV/0!</v>
      </c>
      <c r="BW45" s="702">
        <v>36</v>
      </c>
      <c r="BX45" s="60"/>
      <c r="BY45" s="60"/>
      <c r="BZ45" s="91"/>
      <c r="CA45" s="60"/>
    </row>
    <row r="46" spans="1:79" ht="9.9499999999999993" customHeight="1">
      <c r="A46" s="138"/>
      <c r="B46" s="426" t="str">
        <f>IF(BW46&gt;'O3'!$BX$15,"",SMALL('O3'!$BW$15:$BW$318,BW46))</f>
        <v/>
      </c>
      <c r="C46" s="937"/>
      <c r="D46" s="937"/>
      <c r="E46" s="937"/>
      <c r="F46" s="937"/>
      <c r="G46" s="907" t="str">
        <f>IF(BW46&gt;'O3'!$BX$15,"",VLOOKUP(B46,'O3'!B51:AJ354,6,FALSE))</f>
        <v/>
      </c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  <c r="AD46" s="381"/>
      <c r="AE46" s="534">
        <f>'Q2'!BO46</f>
        <v>0</v>
      </c>
      <c r="AF46" s="356"/>
      <c r="AG46" s="356"/>
      <c r="AH46" s="356"/>
      <c r="AI46" s="356"/>
      <c r="AJ46" s="356"/>
      <c r="AK46" s="356"/>
      <c r="AL46" s="356"/>
      <c r="AM46" s="358">
        <f>SUMIF('O3'!$BU$15:$BU$318,B46,'O3'!$BY$15:$BY$318)</f>
        <v>0</v>
      </c>
      <c r="AN46" s="358"/>
      <c r="AO46" s="358"/>
      <c r="AP46" s="358"/>
      <c r="AQ46" s="358"/>
      <c r="AR46" s="358"/>
      <c r="AS46" s="358"/>
      <c r="AT46" s="358">
        <f>SUMIF('O3'!$BU$15:$BU$318,B46,'O3'!$BZ$15:$BZ$318)</f>
        <v>0</v>
      </c>
      <c r="AU46" s="358"/>
      <c r="AV46" s="358"/>
      <c r="AW46" s="358"/>
      <c r="AX46" s="358"/>
      <c r="AY46" s="358"/>
      <c r="AZ46" s="358"/>
      <c r="BA46" s="358">
        <f>SUMIF('O3'!$BU$15:$BU$318,B46,'O3'!$CA$15:$CA$318)</f>
        <v>0</v>
      </c>
      <c r="BB46" s="358"/>
      <c r="BC46" s="358"/>
      <c r="BD46" s="358"/>
      <c r="BE46" s="358"/>
      <c r="BF46" s="358"/>
      <c r="BG46" s="358"/>
      <c r="BH46" s="358">
        <f>SUMIF('O3'!$BU$15:$BU$318,B46,'O3'!$CB$15:$CB$318)</f>
        <v>0</v>
      </c>
      <c r="BI46" s="358"/>
      <c r="BJ46" s="358"/>
      <c r="BK46" s="358"/>
      <c r="BL46" s="358"/>
      <c r="BM46" s="358"/>
      <c r="BN46" s="939"/>
      <c r="BO46" s="928">
        <f t="shared" si="0"/>
        <v>0</v>
      </c>
      <c r="BP46" s="930"/>
      <c r="BQ46" s="358"/>
      <c r="BR46" s="358"/>
      <c r="BS46" s="358"/>
      <c r="BT46" s="358"/>
      <c r="BU46" s="927"/>
      <c r="BV46" s="942" t="e">
        <f t="shared" si="1"/>
        <v>#DIV/0!</v>
      </c>
      <c r="BW46" s="702">
        <v>37</v>
      </c>
      <c r="BX46" s="60"/>
      <c r="BY46" s="60"/>
      <c r="BZ46" s="91"/>
      <c r="CA46" s="60"/>
    </row>
    <row r="47" spans="1:79" ht="9.9499999999999993" customHeight="1">
      <c r="A47" s="138"/>
      <c r="B47" s="426" t="str">
        <f>IF(BW47&gt;'O3'!$BX$15,"",SMALL('O3'!$BW$15:$BW$318,BW47))</f>
        <v/>
      </c>
      <c r="C47" s="937"/>
      <c r="D47" s="937"/>
      <c r="E47" s="937"/>
      <c r="F47" s="937"/>
      <c r="G47" s="907" t="str">
        <f>IF(BW47&gt;'O3'!$BX$15,"",VLOOKUP(B47,'O3'!B52:AJ355,6,FALSE))</f>
        <v/>
      </c>
      <c r="H47" s="381"/>
      <c r="I47" s="381"/>
      <c r="J47" s="381"/>
      <c r="K47" s="381"/>
      <c r="L47" s="381"/>
      <c r="M47" s="381"/>
      <c r="N47" s="381"/>
      <c r="O47" s="381"/>
      <c r="P47" s="381"/>
      <c r="Q47" s="381"/>
      <c r="R47" s="381"/>
      <c r="S47" s="381"/>
      <c r="T47" s="381"/>
      <c r="U47" s="381"/>
      <c r="V47" s="381"/>
      <c r="W47" s="381"/>
      <c r="X47" s="381"/>
      <c r="Y47" s="381"/>
      <c r="Z47" s="381"/>
      <c r="AA47" s="381"/>
      <c r="AB47" s="381"/>
      <c r="AC47" s="381"/>
      <c r="AD47" s="381"/>
      <c r="AE47" s="534">
        <f>'Q2'!BO47</f>
        <v>0</v>
      </c>
      <c r="AF47" s="356"/>
      <c r="AG47" s="356"/>
      <c r="AH47" s="356"/>
      <c r="AI47" s="356"/>
      <c r="AJ47" s="356"/>
      <c r="AK47" s="356"/>
      <c r="AL47" s="356"/>
      <c r="AM47" s="358">
        <f>SUMIF('O3'!$BU$15:$BU$318,B47,'O3'!$BY$15:$BY$318)</f>
        <v>0</v>
      </c>
      <c r="AN47" s="358"/>
      <c r="AO47" s="358"/>
      <c r="AP47" s="358"/>
      <c r="AQ47" s="358"/>
      <c r="AR47" s="358"/>
      <c r="AS47" s="358"/>
      <c r="AT47" s="358">
        <f>SUMIF('O3'!$BU$15:$BU$318,B47,'O3'!$BZ$15:$BZ$318)</f>
        <v>0</v>
      </c>
      <c r="AU47" s="358"/>
      <c r="AV47" s="358"/>
      <c r="AW47" s="358"/>
      <c r="AX47" s="358"/>
      <c r="AY47" s="358"/>
      <c r="AZ47" s="358"/>
      <c r="BA47" s="358">
        <f>SUMIF('O3'!$BU$15:$BU$318,B47,'O3'!$CA$15:$CA$318)</f>
        <v>0</v>
      </c>
      <c r="BB47" s="358"/>
      <c r="BC47" s="358"/>
      <c r="BD47" s="358"/>
      <c r="BE47" s="358"/>
      <c r="BF47" s="358"/>
      <c r="BG47" s="358"/>
      <c r="BH47" s="358">
        <f>SUMIF('O3'!$BU$15:$BU$318,B47,'O3'!$CB$15:$CB$318)</f>
        <v>0</v>
      </c>
      <c r="BI47" s="358"/>
      <c r="BJ47" s="358"/>
      <c r="BK47" s="358"/>
      <c r="BL47" s="358"/>
      <c r="BM47" s="358"/>
      <c r="BN47" s="939"/>
      <c r="BO47" s="928">
        <f t="shared" si="0"/>
        <v>0</v>
      </c>
      <c r="BP47" s="930"/>
      <c r="BQ47" s="358"/>
      <c r="BR47" s="358"/>
      <c r="BS47" s="358"/>
      <c r="BT47" s="358"/>
      <c r="BU47" s="927"/>
      <c r="BV47" s="942" t="e">
        <f t="shared" si="1"/>
        <v>#DIV/0!</v>
      </c>
      <c r="BW47" s="702">
        <v>38</v>
      </c>
      <c r="BX47" s="60"/>
      <c r="BY47" s="60"/>
      <c r="BZ47" s="91"/>
      <c r="CA47" s="60"/>
    </row>
    <row r="48" spans="1:79" ht="9.9499999999999993" customHeight="1">
      <c r="A48" s="138"/>
      <c r="B48" s="426" t="str">
        <f>IF(BW48&gt;'O3'!$BX$15,"",SMALL('O3'!$BW$15:$BW$318,BW48))</f>
        <v/>
      </c>
      <c r="C48" s="937"/>
      <c r="D48" s="937"/>
      <c r="E48" s="937"/>
      <c r="F48" s="937"/>
      <c r="G48" s="907" t="str">
        <f>IF(BW48&gt;'O3'!$BX$15,"",VLOOKUP(B48,'O3'!B53:AJ356,6,FALSE))</f>
        <v/>
      </c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  <c r="AD48" s="381"/>
      <c r="AE48" s="534">
        <f>'Q2'!BO48</f>
        <v>0</v>
      </c>
      <c r="AF48" s="356"/>
      <c r="AG48" s="356"/>
      <c r="AH48" s="356"/>
      <c r="AI48" s="356"/>
      <c r="AJ48" s="356"/>
      <c r="AK48" s="356"/>
      <c r="AL48" s="356"/>
      <c r="AM48" s="358">
        <f>SUMIF('O3'!$BU$15:$BU$318,B48,'O3'!$BY$15:$BY$318)</f>
        <v>0</v>
      </c>
      <c r="AN48" s="358"/>
      <c r="AO48" s="358"/>
      <c r="AP48" s="358"/>
      <c r="AQ48" s="358"/>
      <c r="AR48" s="358"/>
      <c r="AS48" s="358"/>
      <c r="AT48" s="358">
        <f>SUMIF('O3'!$BU$15:$BU$318,B48,'O3'!$BZ$15:$BZ$318)</f>
        <v>0</v>
      </c>
      <c r="AU48" s="358"/>
      <c r="AV48" s="358"/>
      <c r="AW48" s="358"/>
      <c r="AX48" s="358"/>
      <c r="AY48" s="358"/>
      <c r="AZ48" s="358"/>
      <c r="BA48" s="358">
        <f>SUMIF('O3'!$BU$15:$BU$318,B48,'O3'!$CA$15:$CA$318)</f>
        <v>0</v>
      </c>
      <c r="BB48" s="358"/>
      <c r="BC48" s="358"/>
      <c r="BD48" s="358"/>
      <c r="BE48" s="358"/>
      <c r="BF48" s="358"/>
      <c r="BG48" s="358"/>
      <c r="BH48" s="358">
        <f>SUMIF('O3'!$BU$15:$BU$318,B48,'O3'!$CB$15:$CB$318)</f>
        <v>0</v>
      </c>
      <c r="BI48" s="358"/>
      <c r="BJ48" s="358"/>
      <c r="BK48" s="358"/>
      <c r="BL48" s="358"/>
      <c r="BM48" s="358"/>
      <c r="BN48" s="939"/>
      <c r="BO48" s="928">
        <f t="shared" si="0"/>
        <v>0</v>
      </c>
      <c r="BP48" s="930"/>
      <c r="BQ48" s="358"/>
      <c r="BR48" s="358"/>
      <c r="BS48" s="358"/>
      <c r="BT48" s="358"/>
      <c r="BU48" s="927"/>
      <c r="BV48" s="942" t="e">
        <f t="shared" si="1"/>
        <v>#DIV/0!</v>
      </c>
      <c r="BW48" s="702">
        <v>39</v>
      </c>
      <c r="BX48" s="60"/>
      <c r="BY48" s="60"/>
      <c r="BZ48" s="91"/>
      <c r="CA48" s="60"/>
    </row>
    <row r="49" spans="1:79" ht="9.9499999999999993" customHeight="1">
      <c r="A49" s="138"/>
      <c r="B49" s="428" t="str">
        <f>IF(BW49&gt;'O3'!$BX$15,"",SMALL('O3'!$BW$15:$BW$318,BW49))</f>
        <v/>
      </c>
      <c r="C49" s="938"/>
      <c r="D49" s="938"/>
      <c r="E49" s="938"/>
      <c r="F49" s="938"/>
      <c r="G49" s="991" t="str">
        <f>IF(BW49&gt;'O3'!$BX$15,"",VLOOKUP(B49,'O3'!B54:AJ357,6,FALSE))</f>
        <v/>
      </c>
      <c r="H49" s="992"/>
      <c r="I49" s="992"/>
      <c r="J49" s="992"/>
      <c r="K49" s="992"/>
      <c r="L49" s="992"/>
      <c r="M49" s="992"/>
      <c r="N49" s="992"/>
      <c r="O49" s="992"/>
      <c r="P49" s="992"/>
      <c r="Q49" s="992"/>
      <c r="R49" s="992"/>
      <c r="S49" s="992"/>
      <c r="T49" s="992"/>
      <c r="U49" s="992"/>
      <c r="V49" s="992"/>
      <c r="W49" s="992"/>
      <c r="X49" s="992"/>
      <c r="Y49" s="992"/>
      <c r="Z49" s="992"/>
      <c r="AA49" s="992"/>
      <c r="AB49" s="992"/>
      <c r="AC49" s="992"/>
      <c r="AD49" s="992"/>
      <c r="AE49" s="1046">
        <f>'Q2'!BO49</f>
        <v>0</v>
      </c>
      <c r="AF49" s="993"/>
      <c r="AG49" s="993"/>
      <c r="AH49" s="993"/>
      <c r="AI49" s="993"/>
      <c r="AJ49" s="993"/>
      <c r="AK49" s="993"/>
      <c r="AL49" s="993"/>
      <c r="AM49" s="944">
        <f>SUMIF('O3'!$BU$15:$BU$318,B49,'O3'!$BY$15:$BY$318)</f>
        <v>0</v>
      </c>
      <c r="AN49" s="944"/>
      <c r="AO49" s="944"/>
      <c r="AP49" s="944"/>
      <c r="AQ49" s="944"/>
      <c r="AR49" s="944"/>
      <c r="AS49" s="944"/>
      <c r="AT49" s="944">
        <f>SUMIF('O3'!$BU$15:$BU$318,B49,'O3'!$BZ$15:$BZ$318)</f>
        <v>0</v>
      </c>
      <c r="AU49" s="944"/>
      <c r="AV49" s="944"/>
      <c r="AW49" s="944"/>
      <c r="AX49" s="944"/>
      <c r="AY49" s="944"/>
      <c r="AZ49" s="944"/>
      <c r="BA49" s="944">
        <f>SUMIF('O3'!$BU$15:$BU$318,B49,'O3'!$CA$15:$CA$318)</f>
        <v>0</v>
      </c>
      <c r="BB49" s="944"/>
      <c r="BC49" s="944"/>
      <c r="BD49" s="944"/>
      <c r="BE49" s="944"/>
      <c r="BF49" s="944"/>
      <c r="BG49" s="944"/>
      <c r="BH49" s="944">
        <f>SUMIF('O3'!$BU$15:$BU$318,B49,'O3'!$CB$15:$CB$318)</f>
        <v>0</v>
      </c>
      <c r="BI49" s="944"/>
      <c r="BJ49" s="944"/>
      <c r="BK49" s="944"/>
      <c r="BL49" s="944"/>
      <c r="BM49" s="944"/>
      <c r="BN49" s="1003"/>
      <c r="BO49" s="931">
        <f t="shared" si="0"/>
        <v>0</v>
      </c>
      <c r="BP49" s="943"/>
      <c r="BQ49" s="944"/>
      <c r="BR49" s="944"/>
      <c r="BS49" s="944"/>
      <c r="BT49" s="944"/>
      <c r="BU49" s="945"/>
      <c r="BV49" s="946" t="e">
        <f t="shared" si="1"/>
        <v>#DIV/0!</v>
      </c>
      <c r="BW49" s="702">
        <v>40</v>
      </c>
      <c r="BX49" s="60"/>
      <c r="BY49" s="60"/>
      <c r="BZ49" s="91"/>
      <c r="CA49" s="60"/>
    </row>
    <row r="50" spans="1:79" ht="9.9499999999999993" customHeight="1">
      <c r="A50" s="138"/>
      <c r="B50" s="386"/>
      <c r="C50" s="386"/>
      <c r="D50" s="386"/>
      <c r="E50" s="386"/>
      <c r="F50" s="386"/>
      <c r="G50" s="420" t="s">
        <v>388</v>
      </c>
      <c r="H50" s="994"/>
      <c r="I50" s="994"/>
      <c r="J50" s="994"/>
      <c r="K50" s="1426"/>
      <c r="L50" s="1426"/>
      <c r="M50" s="1426"/>
      <c r="N50" s="994"/>
      <c r="O50" s="994"/>
      <c r="P50" s="994"/>
      <c r="Q50" s="994"/>
      <c r="R50" s="994"/>
      <c r="S50" s="994"/>
      <c r="T50" s="994"/>
      <c r="U50" s="1426"/>
      <c r="V50" s="1426"/>
      <c r="W50" s="1426"/>
      <c r="X50" s="994"/>
      <c r="Y50" s="994"/>
      <c r="Z50" s="994"/>
      <c r="AA50" s="994"/>
      <c r="AB50" s="994"/>
      <c r="AC50" s="994"/>
      <c r="AD50" s="994"/>
      <c r="AE50" s="161">
        <f>SUM(AE10:AL49)</f>
        <v>0</v>
      </c>
      <c r="AF50" s="368"/>
      <c r="AG50" s="368"/>
      <c r="AH50" s="368"/>
      <c r="AI50" s="368"/>
      <c r="AJ50" s="368"/>
      <c r="AK50" s="368"/>
      <c r="AL50" s="368"/>
      <c r="AM50" s="368">
        <f>SUM(AM10:AS49)</f>
        <v>0</v>
      </c>
      <c r="AN50" s="368"/>
      <c r="AO50" s="368"/>
      <c r="AP50" s="368"/>
      <c r="AQ50" s="368"/>
      <c r="AR50" s="368"/>
      <c r="AS50" s="368"/>
      <c r="AT50" s="368">
        <f>SUM(AT10:AZ49)</f>
        <v>0</v>
      </c>
      <c r="AU50" s="368"/>
      <c r="AV50" s="368"/>
      <c r="AW50" s="368"/>
      <c r="AX50" s="368"/>
      <c r="AY50" s="368"/>
      <c r="AZ50" s="368"/>
      <c r="BA50" s="368">
        <f>SUM(BA10:BG49)</f>
        <v>0</v>
      </c>
      <c r="BB50" s="368"/>
      <c r="BC50" s="368"/>
      <c r="BD50" s="368"/>
      <c r="BE50" s="368"/>
      <c r="BF50" s="368"/>
      <c r="BG50" s="368"/>
      <c r="BH50" s="368">
        <f>SUM(BH10:BN49)</f>
        <v>0</v>
      </c>
      <c r="BI50" s="368"/>
      <c r="BJ50" s="368"/>
      <c r="BK50" s="368"/>
      <c r="BL50" s="368"/>
      <c r="BM50" s="368"/>
      <c r="BN50" s="963"/>
      <c r="BO50" s="997">
        <f>SUM(BO10:BU49)</f>
        <v>0</v>
      </c>
      <c r="BP50" s="964"/>
      <c r="BQ50" s="368"/>
      <c r="BR50" s="368"/>
      <c r="BS50" s="368"/>
      <c r="BT50" s="368"/>
      <c r="BU50" s="368"/>
      <c r="BV50" s="432"/>
      <c r="BX50" s="59"/>
      <c r="BY50" s="60"/>
      <c r="BZ50" s="60"/>
      <c r="CA50" s="60"/>
    </row>
    <row r="51" spans="1:79" ht="9.9499999999999993" customHeight="1" thickBot="1">
      <c r="A51" s="138"/>
      <c r="B51" s="270"/>
      <c r="C51" s="60"/>
      <c r="D51" s="60"/>
      <c r="E51" s="60"/>
      <c r="F51" s="60"/>
      <c r="G51" s="421" t="s">
        <v>345</v>
      </c>
      <c r="H51" s="436"/>
      <c r="I51" s="436"/>
      <c r="J51" s="436"/>
      <c r="K51" s="436"/>
      <c r="L51" s="436"/>
      <c r="M51" s="436"/>
      <c r="N51" s="436"/>
      <c r="O51" s="436"/>
      <c r="P51" s="436"/>
      <c r="Q51" s="436"/>
      <c r="R51" s="436"/>
      <c r="S51" s="436"/>
      <c r="T51" s="436"/>
      <c r="U51" s="436"/>
      <c r="V51" s="436"/>
      <c r="W51" s="436"/>
      <c r="X51" s="436"/>
      <c r="Y51" s="436"/>
      <c r="Z51" s="436"/>
      <c r="AA51" s="436"/>
      <c r="AB51" s="436"/>
      <c r="AC51" s="436"/>
      <c r="AD51" s="436"/>
      <c r="AE51" s="432"/>
      <c r="AF51" s="436"/>
      <c r="AG51" s="436"/>
      <c r="AH51" s="437"/>
      <c r="AI51" s="437"/>
      <c r="AJ51" s="437"/>
      <c r="AK51" s="437"/>
      <c r="AL51" s="437"/>
      <c r="AM51" s="444" t="e">
        <f>AM50/$BO50</f>
        <v>#DIV/0!</v>
      </c>
      <c r="AN51" s="444" t="e">
        <f t="shared" ref="AN51:AS51" si="2">AV50/$BO50</f>
        <v>#DIV/0!</v>
      </c>
      <c r="AO51" s="444" t="e">
        <f t="shared" si="2"/>
        <v>#DIV/0!</v>
      </c>
      <c r="AP51" s="444" t="e">
        <f t="shared" si="2"/>
        <v>#DIV/0!</v>
      </c>
      <c r="AQ51" s="444" t="e">
        <f t="shared" si="2"/>
        <v>#DIV/0!</v>
      </c>
      <c r="AR51" s="444" t="e">
        <f t="shared" si="2"/>
        <v>#DIV/0!</v>
      </c>
      <c r="AS51" s="444" t="e">
        <f t="shared" si="2"/>
        <v>#DIV/0!</v>
      </c>
      <c r="AT51" s="444" t="e">
        <f t="shared" ref="AT51:BH51" si="3">AT50/$BO50</f>
        <v>#DIV/0!</v>
      </c>
      <c r="AU51" s="444" t="e">
        <f t="shared" si="3"/>
        <v>#DIV/0!</v>
      </c>
      <c r="AV51" s="444" t="e">
        <f t="shared" si="3"/>
        <v>#DIV/0!</v>
      </c>
      <c r="AW51" s="444" t="e">
        <f t="shared" si="3"/>
        <v>#DIV/0!</v>
      </c>
      <c r="AX51" s="444" t="e">
        <f t="shared" si="3"/>
        <v>#DIV/0!</v>
      </c>
      <c r="AY51" s="444" t="e">
        <f t="shared" si="3"/>
        <v>#DIV/0!</v>
      </c>
      <c r="AZ51" s="444" t="e">
        <f t="shared" si="3"/>
        <v>#DIV/0!</v>
      </c>
      <c r="BA51" s="444" t="e">
        <f t="shared" si="3"/>
        <v>#DIV/0!</v>
      </c>
      <c r="BB51" s="444" t="e">
        <f t="shared" si="3"/>
        <v>#DIV/0!</v>
      </c>
      <c r="BC51" s="444" t="e">
        <f t="shared" si="3"/>
        <v>#DIV/0!</v>
      </c>
      <c r="BD51" s="444" t="e">
        <f t="shared" si="3"/>
        <v>#DIV/0!</v>
      </c>
      <c r="BE51" s="444" t="e">
        <f t="shared" si="3"/>
        <v>#DIV/0!</v>
      </c>
      <c r="BF51" s="444" t="e">
        <f t="shared" si="3"/>
        <v>#DIV/0!</v>
      </c>
      <c r="BG51" s="444" t="e">
        <f t="shared" si="3"/>
        <v>#DIV/0!</v>
      </c>
      <c r="BH51" s="444" t="e">
        <f t="shared" si="3"/>
        <v>#DIV/0!</v>
      </c>
      <c r="BI51" s="436"/>
      <c r="BJ51" s="436"/>
      <c r="BK51" s="436"/>
      <c r="BL51" s="436"/>
      <c r="BM51" s="436"/>
      <c r="BN51" s="441"/>
      <c r="BO51" s="443"/>
      <c r="BP51" s="442"/>
      <c r="BQ51" s="436"/>
      <c r="BR51" s="438"/>
      <c r="BS51" s="439"/>
      <c r="BT51" s="439"/>
      <c r="BU51" s="439"/>
      <c r="BV51" s="440" t="e">
        <f>SUM(BV10:BV49)</f>
        <v>#DIV/0!</v>
      </c>
      <c r="BX51" s="59"/>
      <c r="BY51" s="60"/>
      <c r="BZ51" s="60"/>
      <c r="CA51" s="60"/>
    </row>
    <row r="52" spans="1:79" ht="9.9499999999999993" customHeight="1" thickTop="1">
      <c r="A52" s="138"/>
      <c r="G52" s="127"/>
      <c r="H52" s="127"/>
      <c r="AE52" s="370" t="str">
        <f>IF(BY20&lt;BY16,"Saldo de Repasse a reprogramar: ","Contrapartida Obrigatória: ")</f>
        <v xml:space="preserve">Contrapartida Obrigatória: </v>
      </c>
      <c r="AM52" s="393">
        <f>BY16-BY20</f>
        <v>0</v>
      </c>
      <c r="AN52" s="393"/>
      <c r="AO52" s="393"/>
      <c r="AP52" s="393"/>
      <c r="AQ52" s="393"/>
      <c r="AR52" s="393"/>
      <c r="AS52" s="393"/>
      <c r="AT52" s="393">
        <f>IF(BY20&lt;BY16,,IF(BZ17=0,ROUND(BY18,2),ROUND(BZ17,2)))</f>
        <v>0</v>
      </c>
      <c r="BL52" s="138"/>
      <c r="BX52" s="59"/>
      <c r="BY52" s="60"/>
      <c r="BZ52" s="60"/>
      <c r="CA52" s="60"/>
    </row>
    <row r="53" spans="1:79" ht="9.9499999999999993" customHeight="1">
      <c r="A53" s="138"/>
      <c r="B53" s="325"/>
      <c r="C53" s="325"/>
      <c r="D53" s="325"/>
      <c r="E53" s="325"/>
      <c r="F53" s="325"/>
      <c r="G53" s="325"/>
      <c r="H53" s="380"/>
      <c r="I53" s="379"/>
      <c r="J53" s="379"/>
      <c r="K53" s="379"/>
      <c r="L53" s="379"/>
      <c r="M53" s="379"/>
      <c r="N53" s="379"/>
      <c r="O53" s="379"/>
      <c r="P53" s="379"/>
      <c r="Q53" s="379"/>
      <c r="R53" s="379"/>
      <c r="S53" s="379"/>
      <c r="T53" s="379"/>
      <c r="U53" s="379"/>
      <c r="V53" s="379"/>
      <c r="W53" s="379"/>
      <c r="X53" s="379"/>
      <c r="Y53" s="325"/>
      <c r="Z53" s="325"/>
      <c r="AA53" s="325"/>
      <c r="AB53" s="325"/>
      <c r="AC53" s="325"/>
      <c r="AD53" s="325"/>
      <c r="AE53" s="395" t="str">
        <f>IF(BY20&lt;BY16,"Saldo de Contrapartida a reprogramar: ","Contrapartida Adicional: ")</f>
        <v xml:space="preserve">Contrapartida Adicional: </v>
      </c>
      <c r="AF53" s="325"/>
      <c r="AG53" s="325"/>
      <c r="AM53" s="393"/>
      <c r="AN53" s="335"/>
      <c r="AO53" s="335"/>
      <c r="AP53" s="335"/>
      <c r="AQ53" s="335"/>
      <c r="AR53" s="335"/>
      <c r="AS53" s="335"/>
      <c r="AT53" s="393">
        <f>IF(BY20&lt;BY16,ROUND(BY10*(AM52-INFORMAÇÕES!H16)/100,2),ROUND(SUM(AT50:BH50)-AT52,2))</f>
        <v>0</v>
      </c>
      <c r="AU53" s="379"/>
      <c r="AV53" s="379"/>
      <c r="AW53" s="379"/>
      <c r="AX53" s="379"/>
      <c r="AY53" s="379"/>
      <c r="AZ53" s="379"/>
      <c r="BA53" s="325"/>
      <c r="BB53" s="379"/>
      <c r="BC53" s="379"/>
      <c r="BD53" s="379"/>
      <c r="BE53" s="379"/>
      <c r="BF53" s="379"/>
      <c r="BG53" s="389">
        <f>'O2'!F2</f>
        <v>0</v>
      </c>
      <c r="BH53" s="138"/>
      <c r="BI53" s="389"/>
      <c r="BJ53" s="389"/>
      <c r="BK53" s="389"/>
      <c r="BL53" s="389"/>
      <c r="BM53" s="389"/>
      <c r="BN53" s="389"/>
      <c r="BO53" s="138"/>
      <c r="BP53" s="389"/>
      <c r="BQ53" s="389"/>
      <c r="BR53" s="389"/>
      <c r="BS53" s="389"/>
      <c r="BT53" s="389"/>
    </row>
    <row r="54" spans="1:79" ht="9.9499999999999993" customHeight="1">
      <c r="A54" s="138"/>
      <c r="B54" s="325"/>
      <c r="C54" s="325"/>
      <c r="D54" s="325"/>
      <c r="E54" s="325"/>
      <c r="F54" s="325"/>
      <c r="G54" s="325"/>
      <c r="H54" s="380"/>
      <c r="I54" s="379"/>
      <c r="J54" s="379"/>
      <c r="K54" s="379"/>
      <c r="L54" s="379"/>
      <c r="M54" s="379"/>
      <c r="N54" s="379"/>
      <c r="O54" s="379"/>
      <c r="P54" s="379"/>
      <c r="Q54" s="379"/>
      <c r="R54" s="379"/>
      <c r="S54" s="379"/>
      <c r="T54" s="379"/>
      <c r="U54" s="379"/>
      <c r="V54" s="379"/>
      <c r="W54" s="379"/>
      <c r="X54" s="379"/>
      <c r="Y54" s="325"/>
      <c r="Z54" s="325"/>
      <c r="AA54" s="325"/>
      <c r="AB54" s="325"/>
      <c r="AC54" s="325"/>
      <c r="AD54" s="325"/>
      <c r="AE54" s="395">
        <f>IF(BY20&lt;BY16,"Saldo a reprogramar: ",0)</f>
        <v>0</v>
      </c>
      <c r="AF54" s="325"/>
      <c r="AG54" s="325"/>
      <c r="AM54" s="393"/>
      <c r="AN54" s="393"/>
      <c r="AO54" s="393"/>
      <c r="AP54" s="393"/>
      <c r="AQ54" s="393"/>
      <c r="AR54" s="393"/>
      <c r="AS54" s="393"/>
      <c r="AT54" s="393"/>
      <c r="AU54" s="405"/>
      <c r="AV54" s="405"/>
      <c r="AW54" s="405"/>
      <c r="AX54" s="405"/>
      <c r="AY54" s="405"/>
      <c r="AZ54" s="405"/>
      <c r="BA54" s="393"/>
      <c r="BB54" s="405"/>
      <c r="BC54" s="405"/>
      <c r="BD54" s="405"/>
      <c r="BE54" s="405"/>
      <c r="BF54" s="405"/>
      <c r="BG54" s="388"/>
      <c r="BH54" s="393"/>
      <c r="BI54" s="388"/>
      <c r="BJ54" s="388"/>
      <c r="BK54" s="388"/>
      <c r="BL54" s="388"/>
      <c r="BM54" s="388"/>
      <c r="BN54" s="388"/>
      <c r="BO54" s="393">
        <f>AM52+AT53</f>
        <v>0</v>
      </c>
      <c r="BP54" s="380"/>
      <c r="BQ54" s="380"/>
      <c r="BR54" s="380"/>
      <c r="BS54" s="380"/>
      <c r="BT54" s="380"/>
    </row>
    <row r="55" spans="1:79" ht="9.9499999999999993" customHeight="1">
      <c r="A55" s="138"/>
      <c r="B55" s="325"/>
      <c r="C55" s="325"/>
      <c r="D55" s="325"/>
      <c r="E55" s="325"/>
      <c r="F55" s="325"/>
      <c r="G55" s="325"/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79"/>
      <c r="Z55" s="379"/>
      <c r="AA55" s="379"/>
      <c r="AB55" s="379"/>
      <c r="AC55" s="379"/>
      <c r="AD55" s="379"/>
      <c r="AE55" s="325"/>
      <c r="AF55" s="379"/>
      <c r="AG55" s="379"/>
      <c r="AH55" s="379"/>
      <c r="AI55" s="379"/>
      <c r="AJ55" s="379"/>
      <c r="AK55" s="379"/>
      <c r="AL55" s="379"/>
      <c r="AM55" s="325"/>
      <c r="AN55" s="325"/>
      <c r="AO55" s="325"/>
      <c r="AP55" s="325"/>
      <c r="AQ55" s="325"/>
      <c r="AR55" s="325"/>
      <c r="AS55" s="325"/>
      <c r="AT55" s="325"/>
      <c r="AU55" s="379"/>
      <c r="AV55" s="379"/>
      <c r="AW55" s="379"/>
      <c r="AX55" s="379"/>
      <c r="AY55" s="379"/>
      <c r="AZ55" s="379"/>
      <c r="BA55" s="325"/>
      <c r="BB55" s="379"/>
      <c r="BC55" s="379"/>
      <c r="BD55" s="379"/>
      <c r="BE55" s="379"/>
      <c r="BF55" s="379"/>
      <c r="BG55" s="379"/>
      <c r="BH55" s="325"/>
      <c r="BI55" s="379"/>
      <c r="BJ55" s="379"/>
      <c r="BK55" s="379"/>
      <c r="BL55" s="138"/>
    </row>
    <row r="56" spans="1:79" ht="9.9499999999999993" customHeight="1">
      <c r="G56" s="393"/>
      <c r="BA56" s="1396">
        <f>'O3'!BT7</f>
        <v>0</v>
      </c>
      <c r="BB56" s="1396"/>
      <c r="BC56" s="1396"/>
      <c r="BD56" s="1396"/>
      <c r="BE56" s="1396"/>
      <c r="BF56" s="1396"/>
      <c r="BG56" s="1396"/>
      <c r="BH56" s="1396"/>
      <c r="BI56" s="1396"/>
      <c r="BJ56" s="1396"/>
      <c r="BK56" s="1396"/>
      <c r="BL56" s="1396"/>
      <c r="BM56" s="1396"/>
      <c r="BN56" s="1396"/>
      <c r="BO56" s="1396"/>
    </row>
    <row r="57" spans="1:79" ht="9.9499999999999993" customHeight="1">
      <c r="G57" s="369" t="str">
        <f>Q0!$B$54</f>
        <v>Carimbo e Assinatura do Prefeito Municipal (ou Tomador)</v>
      </c>
      <c r="AM57" s="404"/>
      <c r="BA57" s="1402" t="s">
        <v>77</v>
      </c>
      <c r="BB57" s="1402"/>
      <c r="BC57" s="1402"/>
      <c r="BD57" s="1402"/>
      <c r="BE57" s="1402"/>
      <c r="BF57" s="1402"/>
      <c r="BG57" s="1402"/>
      <c r="BH57" s="1402"/>
      <c r="BI57" s="1402"/>
      <c r="BJ57" s="1402"/>
      <c r="BK57" s="1402"/>
      <c r="BL57" s="1402"/>
      <c r="BM57" s="1402"/>
      <c r="BN57" s="1402"/>
      <c r="BO57" s="1402"/>
    </row>
    <row r="58" spans="1:79" ht="9.9499999999999993" hidden="1" customHeight="1"/>
    <row r="59" spans="1:79" ht="9.9499999999999993" hidden="1" customHeight="1"/>
    <row r="60" spans="1:79" ht="9.9499999999999993" hidden="1" customHeight="1"/>
    <row r="61" spans="1:79" ht="9.9499999999999993" hidden="1" customHeight="1"/>
    <row r="62" spans="1:79" ht="9.9499999999999993" hidden="1" customHeight="1"/>
    <row r="63" spans="1:79" ht="9.9499999999999993" hidden="1" customHeight="1"/>
    <row r="64" spans="1:79" ht="9.9499999999999993" hidden="1" customHeight="1"/>
    <row r="65" ht="9.9499999999999993" hidden="1" customHeight="1"/>
  </sheetData>
  <sheetProtection password="CC0D" sheet="1" objects="1" scenarios="1" formatRows="0"/>
  <mergeCells count="12">
    <mergeCell ref="K50:M50"/>
    <mergeCell ref="U50:W50"/>
    <mergeCell ref="BA56:BO56"/>
    <mergeCell ref="BA57:BO57"/>
    <mergeCell ref="AT8:BG8"/>
    <mergeCell ref="BO8:BO9"/>
    <mergeCell ref="B2:G2"/>
    <mergeCell ref="BH8:BH9"/>
    <mergeCell ref="B8:B9"/>
    <mergeCell ref="G8:G9"/>
    <mergeCell ref="AE8:AE9"/>
    <mergeCell ref="AM8:AM9"/>
  </mergeCells>
  <phoneticPr fontId="2" type="noConversion"/>
  <conditionalFormatting sqref="BO10:BU49">
    <cfRule type="cellIs" dxfId="63" priority="5" stopIfTrue="1" operator="greaterThan">
      <formula>$AE10</formula>
    </cfRule>
    <cfRule type="cellIs" dxfId="62" priority="6" stopIfTrue="1" operator="lessThan">
      <formula>$AE10</formula>
    </cfRule>
  </conditionalFormatting>
  <conditionalFormatting sqref="B10:AD49">
    <cfRule type="expression" dxfId="61" priority="7" stopIfTrue="1">
      <formula>$AE10&lt;$BO10</formula>
    </cfRule>
    <cfRule type="expression" dxfId="60" priority="8" stopIfTrue="1">
      <formula>$AE10&gt;$BO10</formula>
    </cfRule>
  </conditionalFormatting>
  <conditionalFormatting sqref="AM54:BO54">
    <cfRule type="expression" dxfId="59" priority="13" stopIfTrue="1">
      <formula>$AE$54=0</formula>
    </cfRule>
  </conditionalFormatting>
  <conditionalFormatting sqref="G53:AT53">
    <cfRule type="expression" dxfId="58" priority="14" stopIfTrue="1">
      <formula>$AM$53=$AT$53</formula>
    </cfRule>
  </conditionalFormatting>
  <conditionalFormatting sqref="G52:AS52">
    <cfRule type="expression" dxfId="57" priority="15" stopIfTrue="1">
      <formula>$AM$52=$AT$52</formula>
    </cfRule>
  </conditionalFormatting>
  <conditionalFormatting sqref="AT52">
    <cfRule type="expression" dxfId="56" priority="16" stopIfTrue="1">
      <formula>$AM$52=$AT$52</formula>
    </cfRule>
    <cfRule type="cellIs" dxfId="55" priority="17" stopIfTrue="1" operator="lessThan">
      <formula>$AM$52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92" orientation="landscape" r:id="rId1"/>
  <headerFooter alignWithMargins="0">
    <oddFooter>&amp;L&amp;"Arial,Negrito"&amp;8V.131028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 codeName="Plan17">
    <pageSetUpPr fitToPage="1"/>
  </sheetPr>
  <dimension ref="A1:BN90"/>
  <sheetViews>
    <sheetView showGridLines="0" showRowColHeaders="0" showZeros="0" zoomScale="88" zoomScaleNormal="88" workbookViewId="0">
      <selection activeCell="F12" sqref="F12"/>
    </sheetView>
  </sheetViews>
  <sheetFormatPr defaultColWidth="1.7109375" defaultRowHeight="9.9499999999999993" customHeight="1"/>
  <cols>
    <col min="1" max="1" width="0.85546875" style="54" customWidth="1"/>
    <col min="2" max="2" width="10.42578125" style="54" hidden="1" customWidth="1"/>
    <col min="3" max="3" width="7.7109375" style="53" customWidth="1"/>
    <col min="4" max="4" width="68.5703125" style="53" customWidth="1"/>
    <col min="5" max="5" width="12" style="71" customWidth="1"/>
    <col min="6" max="17" width="5.7109375" style="54" customWidth="1"/>
    <col min="18" max="18" width="7.7109375" style="53" customWidth="1"/>
    <col min="19" max="19" width="68.5703125" style="53" customWidth="1"/>
    <col min="20" max="20" width="12" style="71" customWidth="1"/>
    <col min="21" max="32" width="5.7109375" style="54" customWidth="1"/>
    <col min="33" max="33" width="7.7109375" style="53" customWidth="1"/>
    <col min="34" max="34" width="68.5703125" style="53" customWidth="1"/>
    <col min="35" max="35" width="12" style="71" customWidth="1"/>
    <col min="36" max="47" width="5.7109375" style="54" customWidth="1"/>
    <col min="48" max="48" width="1.7109375" style="53" customWidth="1"/>
    <col min="49" max="49" width="9.7109375" style="54" hidden="1" customWidth="1"/>
    <col min="50" max="16384" width="1.7109375" style="54"/>
  </cols>
  <sheetData>
    <row r="1" spans="1:66" s="6" customFormat="1" ht="48.75" customHeight="1">
      <c r="C1" s="4"/>
      <c r="D1" s="4"/>
      <c r="E1" s="21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4"/>
      <c r="S1" s="4"/>
      <c r="T1" s="21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4"/>
      <c r="AH1" s="4"/>
      <c r="AI1" s="21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4"/>
      <c r="AW1" s="5"/>
      <c r="AY1" s="7"/>
      <c r="AZ1" s="7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</row>
    <row r="2" spans="1:66" s="151" customFormat="1" ht="9.9499999999999993" hidden="1" customHeight="1">
      <c r="C2" s="152">
        <f>C3</f>
        <v>1</v>
      </c>
      <c r="D2" s="152"/>
      <c r="E2" s="152"/>
      <c r="F2" s="152">
        <f t="shared" ref="F2:AP2" si="0">G3</f>
        <v>0</v>
      </c>
      <c r="G2" s="152">
        <f t="shared" si="0"/>
        <v>0</v>
      </c>
      <c r="H2" s="152">
        <f t="shared" si="0"/>
        <v>0</v>
      </c>
      <c r="I2" s="152">
        <f t="shared" si="0"/>
        <v>0</v>
      </c>
      <c r="J2" s="152">
        <f t="shared" si="0"/>
        <v>0</v>
      </c>
      <c r="K2" s="152">
        <f t="shared" si="0"/>
        <v>0</v>
      </c>
      <c r="L2" s="152">
        <f t="shared" si="0"/>
        <v>0</v>
      </c>
      <c r="M2" s="152">
        <f t="shared" si="0"/>
        <v>0</v>
      </c>
      <c r="N2" s="152">
        <f t="shared" si="0"/>
        <v>0</v>
      </c>
      <c r="O2" s="152">
        <f t="shared" si="0"/>
        <v>0</v>
      </c>
      <c r="P2" s="152">
        <f t="shared" si="0"/>
        <v>0</v>
      </c>
      <c r="Q2" s="152">
        <f>U3</f>
        <v>0</v>
      </c>
      <c r="R2" s="152"/>
      <c r="S2" s="152"/>
      <c r="T2" s="152"/>
      <c r="U2" s="152">
        <f t="shared" si="0"/>
        <v>0</v>
      </c>
      <c r="V2" s="152">
        <f t="shared" si="0"/>
        <v>0</v>
      </c>
      <c r="W2" s="152">
        <f t="shared" si="0"/>
        <v>0</v>
      </c>
      <c r="X2" s="152">
        <f t="shared" si="0"/>
        <v>0</v>
      </c>
      <c r="Y2" s="152">
        <f t="shared" si="0"/>
        <v>0</v>
      </c>
      <c r="Z2" s="152">
        <f t="shared" si="0"/>
        <v>0</v>
      </c>
      <c r="AA2" s="152">
        <f t="shared" si="0"/>
        <v>0</v>
      </c>
      <c r="AB2" s="152">
        <f t="shared" si="0"/>
        <v>0</v>
      </c>
      <c r="AC2" s="152">
        <f t="shared" si="0"/>
        <v>0</v>
      </c>
      <c r="AD2" s="152">
        <f t="shared" si="0"/>
        <v>0</v>
      </c>
      <c r="AE2" s="152">
        <f t="shared" si="0"/>
        <v>0</v>
      </c>
      <c r="AF2" s="152">
        <f t="shared" si="0"/>
        <v>0</v>
      </c>
      <c r="AG2" s="152"/>
      <c r="AH2" s="152"/>
      <c r="AI2" s="152"/>
      <c r="AJ2" s="152">
        <f t="shared" si="0"/>
        <v>0</v>
      </c>
      <c r="AK2" s="152">
        <f t="shared" si="0"/>
        <v>0</v>
      </c>
      <c r="AL2" s="152">
        <f t="shared" si="0"/>
        <v>0</v>
      </c>
      <c r="AM2" s="152">
        <f t="shared" si="0"/>
        <v>0</v>
      </c>
      <c r="AN2" s="152">
        <f t="shared" si="0"/>
        <v>0</v>
      </c>
      <c r="AO2" s="152">
        <f t="shared" si="0"/>
        <v>0</v>
      </c>
      <c r="AP2" s="152">
        <f t="shared" si="0"/>
        <v>0</v>
      </c>
      <c r="AQ2" s="152">
        <f>AR3</f>
        <v>0</v>
      </c>
      <c r="AR2" s="152">
        <f>AS3</f>
        <v>0</v>
      </c>
      <c r="AS2" s="152">
        <f>AT3</f>
        <v>0</v>
      </c>
      <c r="AT2" s="152">
        <f>AU3</f>
        <v>0</v>
      </c>
      <c r="AU2" s="152"/>
      <c r="AV2" s="153"/>
      <c r="AW2" s="154"/>
      <c r="AY2" s="155"/>
      <c r="AZ2" s="155"/>
      <c r="BA2" s="156"/>
      <c r="BB2" s="156"/>
      <c r="BC2" s="156"/>
      <c r="BD2" s="156"/>
      <c r="BE2" s="156"/>
      <c r="BF2" s="156"/>
      <c r="BG2" s="156"/>
      <c r="BH2" s="156"/>
      <c r="BI2" s="156"/>
      <c r="BJ2" s="156"/>
      <c r="BK2" s="156"/>
      <c r="BL2" s="156"/>
      <c r="BM2" s="156"/>
      <c r="BN2" s="156"/>
    </row>
    <row r="3" spans="1:66" s="151" customFormat="1" ht="9.9499999999999993" hidden="1" customHeight="1">
      <c r="C3" s="152">
        <f>C71</f>
        <v>1</v>
      </c>
      <c r="D3" s="152"/>
      <c r="E3" s="152"/>
      <c r="F3" s="152">
        <f>E71</f>
        <v>0</v>
      </c>
      <c r="G3" s="152">
        <f>F71</f>
        <v>0</v>
      </c>
      <c r="H3" s="152">
        <f t="shared" ref="H3:AP3" si="1">G71</f>
        <v>0</v>
      </c>
      <c r="I3" s="152">
        <f t="shared" si="1"/>
        <v>0</v>
      </c>
      <c r="J3" s="152">
        <f t="shared" si="1"/>
        <v>0</v>
      </c>
      <c r="K3" s="152">
        <f t="shared" si="1"/>
        <v>0</v>
      </c>
      <c r="L3" s="152">
        <f t="shared" si="1"/>
        <v>0</v>
      </c>
      <c r="M3" s="152">
        <f t="shared" si="1"/>
        <v>0</v>
      </c>
      <c r="N3" s="152">
        <f t="shared" si="1"/>
        <v>0</v>
      </c>
      <c r="O3" s="152">
        <f t="shared" si="1"/>
        <v>0</v>
      </c>
      <c r="P3" s="152">
        <f t="shared" si="1"/>
        <v>0</v>
      </c>
      <c r="Q3" s="152">
        <f t="shared" si="1"/>
        <v>0</v>
      </c>
      <c r="R3" s="152"/>
      <c r="S3" s="152"/>
      <c r="T3" s="152"/>
      <c r="U3" s="152">
        <f>Q71</f>
        <v>0</v>
      </c>
      <c r="V3" s="152">
        <f t="shared" si="1"/>
        <v>0</v>
      </c>
      <c r="W3" s="152">
        <f t="shared" si="1"/>
        <v>0</v>
      </c>
      <c r="X3" s="152">
        <f t="shared" si="1"/>
        <v>0</v>
      </c>
      <c r="Y3" s="152">
        <f t="shared" si="1"/>
        <v>0</v>
      </c>
      <c r="Z3" s="152">
        <f t="shared" si="1"/>
        <v>0</v>
      </c>
      <c r="AA3" s="152">
        <f t="shared" si="1"/>
        <v>0</v>
      </c>
      <c r="AB3" s="152">
        <f t="shared" si="1"/>
        <v>0</v>
      </c>
      <c r="AC3" s="152">
        <f t="shared" si="1"/>
        <v>0</v>
      </c>
      <c r="AD3" s="152">
        <f t="shared" si="1"/>
        <v>0</v>
      </c>
      <c r="AE3" s="152">
        <f t="shared" si="1"/>
        <v>0</v>
      </c>
      <c r="AF3" s="152">
        <f t="shared" si="1"/>
        <v>0</v>
      </c>
      <c r="AG3" s="152"/>
      <c r="AH3" s="152"/>
      <c r="AI3" s="152"/>
      <c r="AJ3" s="152">
        <f>AG71</f>
        <v>0</v>
      </c>
      <c r="AK3" s="152">
        <f t="shared" si="1"/>
        <v>0</v>
      </c>
      <c r="AL3" s="152">
        <f t="shared" si="1"/>
        <v>0</v>
      </c>
      <c r="AM3" s="152">
        <f t="shared" si="1"/>
        <v>0</v>
      </c>
      <c r="AN3" s="152">
        <f t="shared" si="1"/>
        <v>0</v>
      </c>
      <c r="AO3" s="152">
        <f t="shared" si="1"/>
        <v>0</v>
      </c>
      <c r="AP3" s="152">
        <f t="shared" si="1"/>
        <v>0</v>
      </c>
      <c r="AQ3" s="152">
        <f>AP71</f>
        <v>0</v>
      </c>
      <c r="AR3" s="152">
        <f>AQ71</f>
        <v>0</v>
      </c>
      <c r="AS3" s="152">
        <f>AR71</f>
        <v>0</v>
      </c>
      <c r="AT3" s="152">
        <f>AS71</f>
        <v>0</v>
      </c>
      <c r="AU3" s="152">
        <f>AT71</f>
        <v>0</v>
      </c>
      <c r="AV3" s="153"/>
      <c r="AW3" s="154"/>
      <c r="AY3" s="155"/>
      <c r="AZ3" s="155"/>
      <c r="BA3" s="156"/>
      <c r="BB3" s="156"/>
      <c r="BC3" s="156"/>
      <c r="BD3" s="156"/>
      <c r="BE3" s="156"/>
      <c r="BF3" s="156"/>
      <c r="BG3" s="156"/>
      <c r="BH3" s="156"/>
      <c r="BI3" s="156"/>
      <c r="BJ3" s="156"/>
      <c r="BK3" s="156"/>
      <c r="BL3" s="156"/>
      <c r="BM3" s="156"/>
      <c r="BN3" s="156"/>
    </row>
    <row r="4" spans="1:66" s="6" customFormat="1" ht="9.9499999999999993" hidden="1" customHeight="1">
      <c r="C4" s="4"/>
      <c r="D4" s="4"/>
      <c r="E4" s="21"/>
      <c r="F4" s="3"/>
      <c r="G4" s="3"/>
      <c r="H4" s="3"/>
      <c r="I4" s="1429"/>
      <c r="J4" s="1429"/>
      <c r="K4" s="1429"/>
      <c r="L4" s="1429"/>
      <c r="M4" s="3"/>
      <c r="N4" s="3"/>
      <c r="O4" s="3"/>
      <c r="P4" s="3"/>
      <c r="Q4" s="3"/>
      <c r="R4" s="4"/>
      <c r="S4" s="4"/>
      <c r="T4" s="21"/>
      <c r="U4" s="3"/>
      <c r="V4" s="3"/>
      <c r="W4" s="3"/>
      <c r="X4" s="3"/>
      <c r="AE4" s="3"/>
      <c r="AF4" s="3"/>
      <c r="AG4" s="4"/>
      <c r="AH4" s="4"/>
      <c r="AI4" s="21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4"/>
      <c r="AW4" s="5"/>
    </row>
    <row r="5" spans="1:66" s="857" customFormat="1" ht="15" customHeight="1">
      <c r="A5" s="93"/>
      <c r="C5" s="1470" t="e">
        <f>IF($AU$52&lt;100,"O percentual acumulado é INFERIOR a 100%",IF($AU$52&gt;100,"O percentual acumulado é SUPERIOR a 100%","CRONOGRAMA DE REPROGRAMAÇÃO"))</f>
        <v>#DIV/0!</v>
      </c>
      <c r="D5" s="1470"/>
      <c r="E5" s="859" t="str">
        <f>CONCATENATE("Nº do contrato: ",INFORMAÇÕES1!G5,"-",INFORMAÇÕES1!G6," / ",INFORMAÇÕES1!G31)</f>
        <v>Nº do contrato: 0-0 / 0</v>
      </c>
      <c r="F5" s="860"/>
      <c r="G5" s="860"/>
      <c r="H5" s="861"/>
      <c r="I5" s="859" t="str">
        <f>CONCATENATE(INFORMAÇÕES1!B7,": ",INFORMAÇÕES1!G7)</f>
        <v>Tomador: PREFEITURA MUNICIPAL DE GASPAR</v>
      </c>
      <c r="J5" s="860"/>
      <c r="K5" s="860"/>
      <c r="L5" s="860"/>
      <c r="M5" s="860"/>
      <c r="N5" s="860"/>
      <c r="O5" s="860"/>
      <c r="P5" s="860"/>
      <c r="Q5" s="861"/>
      <c r="R5" s="1470" t="e">
        <f>IF($AU$52&lt;100,"O percentual acumulado é INFERIOR a 100%",IF($AU$52&gt;100,"O percentual acumulado é SUPERIOR a 100%","CRONOGRAMA DE REPROGRAMAÇÃO"))</f>
        <v>#DIV/0!</v>
      </c>
      <c r="S5" s="1470"/>
      <c r="T5" s="859" t="str">
        <f>CONCATENATE("Nº do contrato: ",INFORMAÇÕES1!G5,"-",INFORMAÇÕES1!G6," / ",INFORMAÇÕES1!G31)</f>
        <v>Nº do contrato: 0-0 / 0</v>
      </c>
      <c r="U5" s="860"/>
      <c r="V5" s="860"/>
      <c r="W5" s="861"/>
      <c r="X5" s="859" t="str">
        <f>I5</f>
        <v>Tomador: PREFEITURA MUNICIPAL DE GASPAR</v>
      </c>
      <c r="Y5" s="860"/>
      <c r="Z5" s="860"/>
      <c r="AA5" s="860"/>
      <c r="AB5" s="860"/>
      <c r="AC5" s="860"/>
      <c r="AD5" s="860"/>
      <c r="AE5" s="860"/>
      <c r="AF5" s="861"/>
      <c r="AG5" s="1470" t="e">
        <f>IF($AU$52&lt;100,"O percentual acumulado é INFERIOR a 100%",IF($AU$52&gt;100,"O percentual acumulado é SUPERIOR a 100%","CRONOGRAMA DE REPROGRAMAÇÃO"))</f>
        <v>#DIV/0!</v>
      </c>
      <c r="AH5" s="1470"/>
      <c r="AI5" s="859" t="str">
        <f>CONCATENATE("Nº do contrato: ",INFORMAÇÕES1!G5,"-",INFORMAÇÕES1!G6," / ",INFORMAÇÕES1!G31)</f>
        <v>Nº do contrato: 0-0 / 0</v>
      </c>
      <c r="AJ5" s="860"/>
      <c r="AK5" s="860"/>
      <c r="AL5" s="861"/>
      <c r="AM5" s="859" t="str">
        <f>I5</f>
        <v>Tomador: PREFEITURA MUNICIPAL DE GASPAR</v>
      </c>
      <c r="AN5" s="860"/>
      <c r="AO5" s="860"/>
      <c r="AP5" s="860"/>
      <c r="AQ5" s="860"/>
      <c r="AR5" s="860"/>
      <c r="AS5" s="860"/>
      <c r="AT5" s="860"/>
      <c r="AU5" s="861"/>
    </row>
    <row r="6" spans="1:66" s="857" customFormat="1" ht="3" customHeight="1"/>
    <row r="7" spans="1:66" s="857" customFormat="1" ht="12" customHeight="1">
      <c r="C7" s="859" t="str">
        <f>CONCATENATE(INFORMAÇÕES1!B9,": ",INFORMAÇÕES1!G9)</f>
        <v>Empreendimento: REFORMA DA UNIDADE DE SAÚDE GASPAR ALTO</v>
      </c>
      <c r="D7" s="860"/>
      <c r="E7" s="860"/>
      <c r="F7" s="860"/>
      <c r="G7" s="860"/>
      <c r="H7" s="861"/>
      <c r="I7" s="859" t="str">
        <f>CONCATENATE(INFORMAÇÕES1!B14,": ",INFORMAÇÕES1!G14)</f>
        <v>Programa: 0</v>
      </c>
      <c r="J7" s="860"/>
      <c r="K7" s="860"/>
      <c r="L7" s="860"/>
      <c r="M7" s="860"/>
      <c r="N7" s="860"/>
      <c r="O7" s="860"/>
      <c r="P7" s="860"/>
      <c r="Q7" s="861"/>
      <c r="R7" s="859" t="str">
        <f>CONCATENATE(INFORMAÇÕES1!B9,": ",INFORMAÇÕES1!G9)</f>
        <v>Empreendimento: REFORMA DA UNIDADE DE SAÚDE GASPAR ALTO</v>
      </c>
      <c r="S7" s="860"/>
      <c r="T7" s="860"/>
      <c r="U7" s="860"/>
      <c r="V7" s="860"/>
      <c r="W7" s="861"/>
      <c r="X7" s="859" t="str">
        <f>I7</f>
        <v>Programa: 0</v>
      </c>
      <c r="Y7" s="860"/>
      <c r="Z7" s="860"/>
      <c r="AA7" s="860"/>
      <c r="AB7" s="860"/>
      <c r="AC7" s="860"/>
      <c r="AD7" s="860"/>
      <c r="AE7" s="860"/>
      <c r="AF7" s="861"/>
      <c r="AG7" s="859" t="str">
        <f>CONCATENATE(INFORMAÇÕES1!B9,": ",INFORMAÇÕES1!G9)</f>
        <v>Empreendimento: REFORMA DA UNIDADE DE SAÚDE GASPAR ALTO</v>
      </c>
      <c r="AH7" s="860"/>
      <c r="AI7" s="860"/>
      <c r="AJ7" s="860"/>
      <c r="AK7" s="860"/>
      <c r="AL7" s="861"/>
      <c r="AM7" s="859" t="str">
        <f>I7</f>
        <v>Programa: 0</v>
      </c>
      <c r="AN7" s="860"/>
      <c r="AO7" s="860"/>
      <c r="AP7" s="860"/>
      <c r="AQ7" s="860"/>
      <c r="AR7" s="860"/>
      <c r="AS7" s="860"/>
      <c r="AT7" s="860"/>
      <c r="AU7" s="861"/>
    </row>
    <row r="8" spans="1:66" s="7" customFormat="1" ht="3" customHeight="1">
      <c r="E8" s="20"/>
      <c r="F8" s="20"/>
      <c r="G8" s="20"/>
      <c r="H8" s="20"/>
      <c r="I8" s="20"/>
      <c r="J8" s="10"/>
      <c r="K8" s="10"/>
      <c r="L8" s="10"/>
      <c r="M8" s="10"/>
      <c r="N8" s="10"/>
      <c r="O8" s="10"/>
      <c r="P8" s="10"/>
      <c r="Q8" s="10"/>
      <c r="T8" s="20"/>
      <c r="U8" s="10"/>
      <c r="V8" s="10"/>
      <c r="W8" s="10"/>
      <c r="X8" s="11"/>
      <c r="Y8" s="11"/>
      <c r="Z8" s="11"/>
      <c r="AA8" s="11"/>
      <c r="AB8" s="11"/>
      <c r="AC8" s="11"/>
      <c r="AD8" s="11"/>
      <c r="AE8" s="11"/>
      <c r="AF8" s="11"/>
      <c r="AI8" s="20"/>
      <c r="AJ8" s="11"/>
      <c r="AK8" s="11"/>
      <c r="AL8" s="11"/>
      <c r="AM8" s="11"/>
      <c r="AN8" s="11"/>
      <c r="AO8" s="11"/>
      <c r="AP8" s="11"/>
      <c r="AQ8" s="11"/>
      <c r="AR8" s="11"/>
      <c r="AS8" s="11"/>
      <c r="AT8" s="11"/>
      <c r="AU8" s="11"/>
      <c r="AW8" s="19"/>
    </row>
    <row r="9" spans="1:66" s="7" customFormat="1" ht="3" customHeight="1">
      <c r="C9" s="10"/>
      <c r="D9" s="10"/>
      <c r="E9" s="20"/>
      <c r="F9" s="20"/>
      <c r="G9" s="20"/>
      <c r="H9" s="20"/>
      <c r="I9" s="20"/>
      <c r="J9" s="10"/>
      <c r="K9" s="10"/>
      <c r="L9" s="11"/>
      <c r="M9" s="11"/>
      <c r="N9" s="11"/>
      <c r="O9" s="11"/>
      <c r="P9" s="11"/>
      <c r="Q9" s="11"/>
      <c r="R9" s="10"/>
      <c r="S9" s="10"/>
      <c r="T9" s="20"/>
      <c r="U9" s="11"/>
      <c r="V9" s="11"/>
      <c r="W9" s="11"/>
      <c r="X9" s="11"/>
      <c r="Y9" s="11"/>
      <c r="Z9" s="11"/>
      <c r="AA9" s="11"/>
      <c r="AB9" s="11"/>
      <c r="AC9" s="11"/>
      <c r="AD9" s="11"/>
      <c r="AE9" s="11"/>
      <c r="AF9" s="82"/>
      <c r="AG9" s="10"/>
      <c r="AH9" s="10"/>
      <c r="AI9" s="20"/>
      <c r="AJ9" s="82"/>
      <c r="AK9" s="82"/>
      <c r="AL9" s="82"/>
      <c r="AM9" s="82"/>
      <c r="AN9" s="82"/>
      <c r="AO9" s="82"/>
      <c r="AP9" s="82"/>
      <c r="AQ9" s="82"/>
      <c r="AR9" s="82"/>
      <c r="AS9" s="82"/>
      <c r="AT9" s="82"/>
      <c r="AU9" s="82"/>
      <c r="AW9" s="19"/>
    </row>
    <row r="10" spans="1:66" ht="9.9499999999999993" customHeight="1">
      <c r="C10" s="1373" t="s">
        <v>76</v>
      </c>
      <c r="D10" s="1405" t="s">
        <v>311</v>
      </c>
      <c r="E10" s="1431" t="s">
        <v>389</v>
      </c>
      <c r="F10" s="139" t="s">
        <v>139</v>
      </c>
      <c r="G10" s="140">
        <v>1</v>
      </c>
      <c r="H10" s="139" t="s">
        <v>139</v>
      </c>
      <c r="I10" s="140">
        <v>2</v>
      </c>
      <c r="J10" s="139" t="s">
        <v>139</v>
      </c>
      <c r="K10" s="140">
        <v>3</v>
      </c>
      <c r="L10" s="139" t="s">
        <v>139</v>
      </c>
      <c r="M10" s="140">
        <v>4</v>
      </c>
      <c r="N10" s="139" t="s">
        <v>139</v>
      </c>
      <c r="O10" s="140">
        <v>5</v>
      </c>
      <c r="P10" s="139" t="s">
        <v>139</v>
      </c>
      <c r="Q10" s="140">
        <v>6</v>
      </c>
      <c r="R10" s="1373" t="s">
        <v>76</v>
      </c>
      <c r="S10" s="1405" t="s">
        <v>311</v>
      </c>
      <c r="T10" s="1431" t="str">
        <f>$E10</f>
        <v>Investimento</v>
      </c>
      <c r="U10" s="139" t="s">
        <v>139</v>
      </c>
      <c r="V10" s="140">
        <v>7</v>
      </c>
      <c r="W10" s="139" t="s">
        <v>139</v>
      </c>
      <c r="X10" s="140">
        <v>8</v>
      </c>
      <c r="Y10" s="139" t="s">
        <v>139</v>
      </c>
      <c r="Z10" s="140">
        <v>9</v>
      </c>
      <c r="AA10" s="139" t="s">
        <v>139</v>
      </c>
      <c r="AB10" s="140">
        <v>10</v>
      </c>
      <c r="AC10" s="139" t="s">
        <v>139</v>
      </c>
      <c r="AD10" s="140">
        <v>11</v>
      </c>
      <c r="AE10" s="139" t="s">
        <v>139</v>
      </c>
      <c r="AF10" s="140">
        <v>12</v>
      </c>
      <c r="AG10" s="1373" t="s">
        <v>76</v>
      </c>
      <c r="AH10" s="1405" t="s">
        <v>311</v>
      </c>
      <c r="AI10" s="1431" t="str">
        <f>$E10</f>
        <v>Investimento</v>
      </c>
      <c r="AJ10" s="139" t="s">
        <v>139</v>
      </c>
      <c r="AK10" s="140">
        <v>13</v>
      </c>
      <c r="AL10" s="139" t="s">
        <v>139</v>
      </c>
      <c r="AM10" s="140">
        <v>14</v>
      </c>
      <c r="AN10" s="139" t="s">
        <v>139</v>
      </c>
      <c r="AO10" s="140">
        <v>15</v>
      </c>
      <c r="AP10" s="139" t="s">
        <v>139</v>
      </c>
      <c r="AQ10" s="140">
        <v>16</v>
      </c>
      <c r="AR10" s="139" t="s">
        <v>139</v>
      </c>
      <c r="AS10" s="140">
        <v>17</v>
      </c>
      <c r="AT10" s="139" t="s">
        <v>139</v>
      </c>
      <c r="AU10" s="140">
        <v>18</v>
      </c>
    </row>
    <row r="11" spans="1:66" ht="9.9499999999999993" customHeight="1">
      <c r="C11" s="1374"/>
      <c r="D11" s="1406"/>
      <c r="E11" s="1432"/>
      <c r="F11" s="61" t="s">
        <v>5</v>
      </c>
      <c r="G11" s="62" t="s">
        <v>6</v>
      </c>
      <c r="H11" s="61" t="s">
        <v>5</v>
      </c>
      <c r="I11" s="62" t="s">
        <v>6</v>
      </c>
      <c r="J11" s="61" t="s">
        <v>5</v>
      </c>
      <c r="K11" s="62" t="s">
        <v>6</v>
      </c>
      <c r="L11" s="61" t="s">
        <v>5</v>
      </c>
      <c r="M11" s="62" t="s">
        <v>6</v>
      </c>
      <c r="N11" s="61" t="s">
        <v>5</v>
      </c>
      <c r="O11" s="62" t="s">
        <v>6</v>
      </c>
      <c r="P11" s="61" t="s">
        <v>5</v>
      </c>
      <c r="Q11" s="62" t="s">
        <v>6</v>
      </c>
      <c r="R11" s="1374"/>
      <c r="S11" s="1406"/>
      <c r="T11" s="1432"/>
      <c r="U11" s="61" t="s">
        <v>5</v>
      </c>
      <c r="V11" s="62" t="s">
        <v>6</v>
      </c>
      <c r="W11" s="61" t="s">
        <v>5</v>
      </c>
      <c r="X11" s="62" t="s">
        <v>6</v>
      </c>
      <c r="Y11" s="61" t="s">
        <v>5</v>
      </c>
      <c r="Z11" s="62" t="s">
        <v>6</v>
      </c>
      <c r="AA11" s="61" t="s">
        <v>5</v>
      </c>
      <c r="AB11" s="62" t="s">
        <v>6</v>
      </c>
      <c r="AC11" s="61" t="s">
        <v>5</v>
      </c>
      <c r="AD11" s="62" t="s">
        <v>6</v>
      </c>
      <c r="AE11" s="61" t="s">
        <v>5</v>
      </c>
      <c r="AF11" s="62" t="s">
        <v>6</v>
      </c>
      <c r="AG11" s="1374"/>
      <c r="AH11" s="1406"/>
      <c r="AI11" s="1432"/>
      <c r="AJ11" s="61" t="s">
        <v>5</v>
      </c>
      <c r="AK11" s="62" t="s">
        <v>6</v>
      </c>
      <c r="AL11" s="61" t="s">
        <v>5</v>
      </c>
      <c r="AM11" s="62" t="s">
        <v>6</v>
      </c>
      <c r="AN11" s="61" t="s">
        <v>5</v>
      </c>
      <c r="AO11" s="62" t="s">
        <v>6</v>
      </c>
      <c r="AP11" s="61" t="s">
        <v>5</v>
      </c>
      <c r="AQ11" s="62" t="s">
        <v>6</v>
      </c>
      <c r="AR11" s="61" t="s">
        <v>5</v>
      </c>
      <c r="AS11" s="62" t="s">
        <v>6</v>
      </c>
      <c r="AT11" s="61" t="s">
        <v>5</v>
      </c>
      <c r="AU11" s="62" t="s">
        <v>6</v>
      </c>
    </row>
    <row r="12" spans="1:66" ht="9.9499999999999993" customHeight="1">
      <c r="B12" s="284" t="e">
        <f>'Q3'!BO10/'Q3'!$BO$50</f>
        <v>#DIV/0!</v>
      </c>
      <c r="C12" s="934" t="str">
        <f>'Q3'!$B10</f>
        <v/>
      </c>
      <c r="D12" s="914" t="str">
        <f>'Q3'!$G10</f>
        <v/>
      </c>
      <c r="E12" s="291">
        <f>'Q3'!$BO10</f>
        <v>0</v>
      </c>
      <c r="F12" s="77">
        <f>'C2'!F12</f>
        <v>0</v>
      </c>
      <c r="G12" s="63">
        <f t="shared" ref="G12:G51" si="2">F12</f>
        <v>0</v>
      </c>
      <c r="H12" s="77">
        <f>'C2'!H12</f>
        <v>0</v>
      </c>
      <c r="I12" s="63">
        <f>G12+H12</f>
        <v>0</v>
      </c>
      <c r="J12" s="77">
        <f>'C2'!J12</f>
        <v>0</v>
      </c>
      <c r="K12" s="63">
        <f>I12+J12</f>
        <v>0</v>
      </c>
      <c r="L12" s="76">
        <f>'C2'!L12</f>
        <v>0</v>
      </c>
      <c r="M12" s="63">
        <f>K12+L12</f>
        <v>0</v>
      </c>
      <c r="N12" s="76">
        <f>'C2'!N12</f>
        <v>0</v>
      </c>
      <c r="O12" s="63">
        <f>M12+N12</f>
        <v>0</v>
      </c>
      <c r="P12" s="76">
        <f>'C2'!P12</f>
        <v>0</v>
      </c>
      <c r="Q12" s="63">
        <f>O12+P12</f>
        <v>0</v>
      </c>
      <c r="R12" s="934" t="str">
        <f>'Q3'!$B10</f>
        <v/>
      </c>
      <c r="S12" s="914" t="str">
        <f>'Q3'!$G10</f>
        <v/>
      </c>
      <c r="T12" s="291">
        <f>'Q3'!$BO10</f>
        <v>0</v>
      </c>
      <c r="U12" s="76">
        <f>'C2'!U12</f>
        <v>0</v>
      </c>
      <c r="V12" s="63">
        <f>Q12+U12</f>
        <v>0</v>
      </c>
      <c r="W12" s="76">
        <f>'C2'!W12</f>
        <v>0</v>
      </c>
      <c r="X12" s="63">
        <f>V12+W12</f>
        <v>0</v>
      </c>
      <c r="Y12" s="76">
        <f>'C2'!Y12</f>
        <v>0</v>
      </c>
      <c r="Z12" s="63">
        <f>X12+Y12</f>
        <v>0</v>
      </c>
      <c r="AA12" s="76">
        <f>'C2'!AA12</f>
        <v>0</v>
      </c>
      <c r="AB12" s="63">
        <f>Z12+AA12</f>
        <v>0</v>
      </c>
      <c r="AC12" s="76">
        <f>'C2'!AC12</f>
        <v>0</v>
      </c>
      <c r="AD12" s="63">
        <f>AB12+AC12</f>
        <v>0</v>
      </c>
      <c r="AE12" s="76">
        <f>'C2'!AE12</f>
        <v>0</v>
      </c>
      <c r="AF12" s="64">
        <f t="shared" ref="AF12:AF51" si="3">AD12+AE12</f>
        <v>0</v>
      </c>
      <c r="AG12" s="934" t="str">
        <f>'Q3'!$B10</f>
        <v/>
      </c>
      <c r="AH12" s="914" t="str">
        <f>'Q3'!$G10</f>
        <v/>
      </c>
      <c r="AI12" s="291">
        <f>'Q3'!$BO10</f>
        <v>0</v>
      </c>
      <c r="AJ12" s="76">
        <f>'C2'!AJ12</f>
        <v>0</v>
      </c>
      <c r="AK12" s="63">
        <f>AF12+AJ12</f>
        <v>0</v>
      </c>
      <c r="AL12" s="76">
        <f>'C2'!AL12</f>
        <v>0</v>
      </c>
      <c r="AM12" s="63">
        <f>AK12+AL12</f>
        <v>0</v>
      </c>
      <c r="AN12" s="76">
        <f>'C2'!AN12</f>
        <v>0</v>
      </c>
      <c r="AO12" s="63">
        <f>AM12+AN12</f>
        <v>0</v>
      </c>
      <c r="AP12" s="76">
        <f>'C2'!AP12</f>
        <v>0</v>
      </c>
      <c r="AQ12" s="63">
        <f>AO12+AP12</f>
        <v>0</v>
      </c>
      <c r="AR12" s="76">
        <f>'C2'!AR12</f>
        <v>0</v>
      </c>
      <c r="AS12" s="63">
        <f>AQ12+AR12</f>
        <v>0</v>
      </c>
      <c r="AT12" s="76">
        <f>'C2'!AT12</f>
        <v>0</v>
      </c>
      <c r="AU12" s="63">
        <f>AS12+AT12</f>
        <v>0</v>
      </c>
      <c r="AW12" s="58">
        <f>IF(AU12&lt;&gt;0,IF(ABS(AU12-100)&gt;=0.01,1,0),0)</f>
        <v>0</v>
      </c>
    </row>
    <row r="13" spans="1:66" ht="9.9499999999999993" customHeight="1">
      <c r="B13" s="284" t="e">
        <f>'Q3'!BO11/'Q3'!$BO$50</f>
        <v>#DIV/0!</v>
      </c>
      <c r="C13" s="935" t="str">
        <f>'Q3'!$B11</f>
        <v/>
      </c>
      <c r="D13" s="916" t="str">
        <f>'Q3'!$G11</f>
        <v/>
      </c>
      <c r="E13" s="267">
        <f>'Q3'!$BO11</f>
        <v>0</v>
      </c>
      <c r="F13" s="77">
        <f>'C2'!F13</f>
        <v>0</v>
      </c>
      <c r="G13" s="65">
        <f t="shared" si="2"/>
        <v>0</v>
      </c>
      <c r="H13" s="77">
        <f>'C2'!H13</f>
        <v>0</v>
      </c>
      <c r="I13" s="65">
        <f t="shared" ref="I13:I51" si="4">G13+H13</f>
        <v>0</v>
      </c>
      <c r="J13" s="77">
        <f>'C2'!J13</f>
        <v>0</v>
      </c>
      <c r="K13" s="65">
        <f t="shared" ref="K13:K51" si="5">I13+J13</f>
        <v>0</v>
      </c>
      <c r="L13" s="77">
        <f>'C2'!L13</f>
        <v>0</v>
      </c>
      <c r="M13" s="65">
        <f t="shared" ref="M13:M51" si="6">K13+L13</f>
        <v>0</v>
      </c>
      <c r="N13" s="77">
        <f>'C2'!N13</f>
        <v>0</v>
      </c>
      <c r="O13" s="65">
        <f t="shared" ref="O13:O51" si="7">M13+N13</f>
        <v>0</v>
      </c>
      <c r="P13" s="77">
        <f>'C2'!P13</f>
        <v>0</v>
      </c>
      <c r="Q13" s="65">
        <f t="shared" ref="Q13:Q51" si="8">O13+P13</f>
        <v>0</v>
      </c>
      <c r="R13" s="935" t="str">
        <f>'Q3'!$B11</f>
        <v/>
      </c>
      <c r="S13" s="916" t="str">
        <f>'Q3'!$G11</f>
        <v/>
      </c>
      <c r="T13" s="267">
        <f>'Q3'!$BO11</f>
        <v>0</v>
      </c>
      <c r="U13" s="77">
        <f>'C2'!U13</f>
        <v>0</v>
      </c>
      <c r="V13" s="65">
        <f t="shared" ref="V13:V51" si="9">Q13+U13</f>
        <v>0</v>
      </c>
      <c r="W13" s="77">
        <f>'C2'!W13</f>
        <v>0</v>
      </c>
      <c r="X13" s="65">
        <f t="shared" ref="X13:X51" si="10">V13+W13</f>
        <v>0</v>
      </c>
      <c r="Y13" s="77">
        <f>'C2'!Y13</f>
        <v>0</v>
      </c>
      <c r="Z13" s="65">
        <f t="shared" ref="Z13:Z51" si="11">X13+Y13</f>
        <v>0</v>
      </c>
      <c r="AA13" s="77">
        <f>'C2'!AA13</f>
        <v>0</v>
      </c>
      <c r="AB13" s="65">
        <f t="shared" ref="AB13:AB51" si="12">Z13+AA13</f>
        <v>0</v>
      </c>
      <c r="AC13" s="77">
        <f>'C2'!AC13</f>
        <v>0</v>
      </c>
      <c r="AD13" s="65">
        <f t="shared" ref="AD13:AD51" si="13">AB13+AC13</f>
        <v>0</v>
      </c>
      <c r="AE13" s="77">
        <f>'C2'!AE13</f>
        <v>0</v>
      </c>
      <c r="AF13" s="66">
        <f t="shared" si="3"/>
        <v>0</v>
      </c>
      <c r="AG13" s="935" t="str">
        <f>'Q3'!$B11</f>
        <v/>
      </c>
      <c r="AH13" s="916" t="str">
        <f>'Q3'!$G11</f>
        <v/>
      </c>
      <c r="AI13" s="267">
        <f>'Q3'!$BO11</f>
        <v>0</v>
      </c>
      <c r="AJ13" s="77">
        <f>'C2'!AJ13</f>
        <v>0</v>
      </c>
      <c r="AK13" s="65">
        <f t="shared" ref="AK13:AK51" si="14">AF13+AJ13</f>
        <v>0</v>
      </c>
      <c r="AL13" s="77">
        <f>'C2'!AL13</f>
        <v>0</v>
      </c>
      <c r="AM13" s="65">
        <f t="shared" ref="AM13:AM51" si="15">AK13+AL13</f>
        <v>0</v>
      </c>
      <c r="AN13" s="77">
        <f>'C2'!AN13</f>
        <v>0</v>
      </c>
      <c r="AO13" s="65">
        <f t="shared" ref="AO13:AO51" si="16">AM13+AN13</f>
        <v>0</v>
      </c>
      <c r="AP13" s="77">
        <f>'C2'!AP13</f>
        <v>0</v>
      </c>
      <c r="AQ13" s="65">
        <f t="shared" ref="AQ13:AQ51" si="17">AO13+AP13</f>
        <v>0</v>
      </c>
      <c r="AR13" s="77">
        <f>'C2'!AR13</f>
        <v>0</v>
      </c>
      <c r="AS13" s="65">
        <f t="shared" ref="AS13:AS51" si="18">AQ13+AR13</f>
        <v>0</v>
      </c>
      <c r="AT13" s="77">
        <f>'C2'!AT13</f>
        <v>0</v>
      </c>
      <c r="AU13" s="65">
        <f t="shared" ref="AU13:AU51" si="19">AS13+AT13</f>
        <v>0</v>
      </c>
      <c r="AW13" s="58">
        <f t="shared" ref="AW13:AW51" si="20">IF(AU13&lt;&gt;0,IF(ABS(AU13-100)&gt;=0.01,1,0),0)</f>
        <v>0</v>
      </c>
    </row>
    <row r="14" spans="1:66" ht="9.9499999999999993" customHeight="1">
      <c r="B14" s="284" t="e">
        <f>'Q3'!BO12/'Q3'!$BO$50</f>
        <v>#DIV/0!</v>
      </c>
      <c r="C14" s="935" t="str">
        <f>'Q3'!$B12</f>
        <v/>
      </c>
      <c r="D14" s="916" t="str">
        <f>'Q3'!$G12</f>
        <v/>
      </c>
      <c r="E14" s="267">
        <f>'Q3'!$BO12</f>
        <v>0</v>
      </c>
      <c r="F14" s="77">
        <f>'C2'!F14</f>
        <v>0</v>
      </c>
      <c r="G14" s="65">
        <f t="shared" si="2"/>
        <v>0</v>
      </c>
      <c r="H14" s="77">
        <f>'C2'!H14</f>
        <v>0</v>
      </c>
      <c r="I14" s="65">
        <f t="shared" si="4"/>
        <v>0</v>
      </c>
      <c r="J14" s="77">
        <f>'C2'!J14</f>
        <v>0</v>
      </c>
      <c r="K14" s="65">
        <f t="shared" si="5"/>
        <v>0</v>
      </c>
      <c r="L14" s="77">
        <f>'C2'!L14</f>
        <v>0</v>
      </c>
      <c r="M14" s="65">
        <f t="shared" si="6"/>
        <v>0</v>
      </c>
      <c r="N14" s="77">
        <f>'C2'!N14</f>
        <v>0</v>
      </c>
      <c r="O14" s="65">
        <f t="shared" si="7"/>
        <v>0</v>
      </c>
      <c r="P14" s="77">
        <f>'C2'!P14</f>
        <v>0</v>
      </c>
      <c r="Q14" s="65">
        <f t="shared" si="8"/>
        <v>0</v>
      </c>
      <c r="R14" s="935" t="str">
        <f>'Q3'!$B12</f>
        <v/>
      </c>
      <c r="S14" s="916" t="str">
        <f>'Q3'!$G12</f>
        <v/>
      </c>
      <c r="T14" s="267">
        <f>'Q3'!$BO12</f>
        <v>0</v>
      </c>
      <c r="U14" s="77">
        <f>'C2'!U14</f>
        <v>0</v>
      </c>
      <c r="V14" s="65">
        <f t="shared" si="9"/>
        <v>0</v>
      </c>
      <c r="W14" s="77">
        <f>'C2'!W14</f>
        <v>0</v>
      </c>
      <c r="X14" s="65">
        <f t="shared" si="10"/>
        <v>0</v>
      </c>
      <c r="Y14" s="77">
        <f>'C2'!Y14</f>
        <v>0</v>
      </c>
      <c r="Z14" s="65">
        <f t="shared" si="11"/>
        <v>0</v>
      </c>
      <c r="AA14" s="77">
        <f>'C2'!AA14</f>
        <v>0</v>
      </c>
      <c r="AB14" s="65">
        <f t="shared" si="12"/>
        <v>0</v>
      </c>
      <c r="AC14" s="77">
        <f>'C2'!AC14</f>
        <v>0</v>
      </c>
      <c r="AD14" s="65">
        <f t="shared" si="13"/>
        <v>0</v>
      </c>
      <c r="AE14" s="77">
        <f>'C2'!AE14</f>
        <v>0</v>
      </c>
      <c r="AF14" s="66">
        <f t="shared" si="3"/>
        <v>0</v>
      </c>
      <c r="AG14" s="935" t="str">
        <f>'Q3'!$B12</f>
        <v/>
      </c>
      <c r="AH14" s="916" t="str">
        <f>'Q3'!$G12</f>
        <v/>
      </c>
      <c r="AI14" s="267">
        <f>'Q3'!$BO12</f>
        <v>0</v>
      </c>
      <c r="AJ14" s="77">
        <f>'C2'!AJ14</f>
        <v>0</v>
      </c>
      <c r="AK14" s="65">
        <f t="shared" si="14"/>
        <v>0</v>
      </c>
      <c r="AL14" s="77">
        <f>'C2'!AL14</f>
        <v>0</v>
      </c>
      <c r="AM14" s="65">
        <f t="shared" si="15"/>
        <v>0</v>
      </c>
      <c r="AN14" s="77">
        <f>'C2'!AN14</f>
        <v>0</v>
      </c>
      <c r="AO14" s="65">
        <f t="shared" si="16"/>
        <v>0</v>
      </c>
      <c r="AP14" s="77">
        <f>'C2'!AP14</f>
        <v>0</v>
      </c>
      <c r="AQ14" s="65">
        <f t="shared" si="17"/>
        <v>0</v>
      </c>
      <c r="AR14" s="77">
        <f>'C2'!AR14</f>
        <v>0</v>
      </c>
      <c r="AS14" s="65">
        <f t="shared" si="18"/>
        <v>0</v>
      </c>
      <c r="AT14" s="77">
        <f>'C2'!AT14</f>
        <v>0</v>
      </c>
      <c r="AU14" s="65">
        <f t="shared" si="19"/>
        <v>0</v>
      </c>
      <c r="AW14" s="58">
        <f t="shared" si="20"/>
        <v>0</v>
      </c>
    </row>
    <row r="15" spans="1:66" ht="9.9499999999999993" customHeight="1">
      <c r="B15" s="284" t="e">
        <f>'Q3'!BO13/'Q3'!$BO$50</f>
        <v>#DIV/0!</v>
      </c>
      <c r="C15" s="935" t="str">
        <f>'Q3'!$B13</f>
        <v/>
      </c>
      <c r="D15" s="916" t="str">
        <f>'Q3'!$G13</f>
        <v/>
      </c>
      <c r="E15" s="267">
        <f>'Q3'!$BO13</f>
        <v>0</v>
      </c>
      <c r="F15" s="77">
        <f>'C2'!F15</f>
        <v>0</v>
      </c>
      <c r="G15" s="65">
        <f t="shared" si="2"/>
        <v>0</v>
      </c>
      <c r="H15" s="77">
        <f>'C2'!H15</f>
        <v>0</v>
      </c>
      <c r="I15" s="65">
        <f t="shared" si="4"/>
        <v>0</v>
      </c>
      <c r="J15" s="77">
        <f>'C2'!J15</f>
        <v>0</v>
      </c>
      <c r="K15" s="65">
        <f t="shared" si="5"/>
        <v>0</v>
      </c>
      <c r="L15" s="77">
        <f>'C2'!L15</f>
        <v>0</v>
      </c>
      <c r="M15" s="65">
        <f t="shared" si="6"/>
        <v>0</v>
      </c>
      <c r="N15" s="77">
        <f>'C2'!N15</f>
        <v>0</v>
      </c>
      <c r="O15" s="65">
        <f t="shared" si="7"/>
        <v>0</v>
      </c>
      <c r="P15" s="77">
        <f>'C2'!P15</f>
        <v>0</v>
      </c>
      <c r="Q15" s="65">
        <f t="shared" si="8"/>
        <v>0</v>
      </c>
      <c r="R15" s="935" t="str">
        <f>'Q3'!$B13</f>
        <v/>
      </c>
      <c r="S15" s="916" t="str">
        <f>'Q3'!$G13</f>
        <v/>
      </c>
      <c r="T15" s="267">
        <f>'Q3'!$BO13</f>
        <v>0</v>
      </c>
      <c r="U15" s="77">
        <f>'C2'!U15</f>
        <v>0</v>
      </c>
      <c r="V15" s="65">
        <f t="shared" si="9"/>
        <v>0</v>
      </c>
      <c r="W15" s="77">
        <f>'C2'!W15</f>
        <v>0</v>
      </c>
      <c r="X15" s="65">
        <f t="shared" si="10"/>
        <v>0</v>
      </c>
      <c r="Y15" s="77">
        <f>'C2'!Y15</f>
        <v>0</v>
      </c>
      <c r="Z15" s="65">
        <f t="shared" si="11"/>
        <v>0</v>
      </c>
      <c r="AA15" s="77">
        <f>'C2'!AA15</f>
        <v>0</v>
      </c>
      <c r="AB15" s="65">
        <f t="shared" si="12"/>
        <v>0</v>
      </c>
      <c r="AC15" s="77">
        <f>'C2'!AC15</f>
        <v>0</v>
      </c>
      <c r="AD15" s="65">
        <f t="shared" si="13"/>
        <v>0</v>
      </c>
      <c r="AE15" s="77">
        <f>'C2'!AE15</f>
        <v>0</v>
      </c>
      <c r="AF15" s="66">
        <f t="shared" si="3"/>
        <v>0</v>
      </c>
      <c r="AG15" s="935" t="str">
        <f>'Q3'!$B13</f>
        <v/>
      </c>
      <c r="AH15" s="916" t="str">
        <f>'Q3'!$G13</f>
        <v/>
      </c>
      <c r="AI15" s="267">
        <f>'Q3'!$BO13</f>
        <v>0</v>
      </c>
      <c r="AJ15" s="77">
        <f>'C2'!AJ15</f>
        <v>0</v>
      </c>
      <c r="AK15" s="65">
        <f t="shared" si="14"/>
        <v>0</v>
      </c>
      <c r="AL15" s="77">
        <f>'C2'!AL15</f>
        <v>0</v>
      </c>
      <c r="AM15" s="65">
        <f t="shared" si="15"/>
        <v>0</v>
      </c>
      <c r="AN15" s="77">
        <f>'C2'!AN15</f>
        <v>0</v>
      </c>
      <c r="AO15" s="65">
        <f t="shared" si="16"/>
        <v>0</v>
      </c>
      <c r="AP15" s="77">
        <f>'C2'!AP15</f>
        <v>0</v>
      </c>
      <c r="AQ15" s="65">
        <f t="shared" si="17"/>
        <v>0</v>
      </c>
      <c r="AR15" s="77">
        <f>'C2'!AR15</f>
        <v>0</v>
      </c>
      <c r="AS15" s="65">
        <f t="shared" si="18"/>
        <v>0</v>
      </c>
      <c r="AT15" s="77">
        <f>'C2'!AT15</f>
        <v>0</v>
      </c>
      <c r="AU15" s="65">
        <f t="shared" si="19"/>
        <v>0</v>
      </c>
      <c r="AW15" s="58">
        <f t="shared" si="20"/>
        <v>0</v>
      </c>
    </row>
    <row r="16" spans="1:66" ht="9.9499999999999993" customHeight="1">
      <c r="B16" s="284" t="e">
        <f>'Q3'!BO14/'Q3'!$BO$50</f>
        <v>#DIV/0!</v>
      </c>
      <c r="C16" s="935" t="str">
        <f>'Q3'!$B14</f>
        <v/>
      </c>
      <c r="D16" s="916" t="str">
        <f>'Q3'!$G14</f>
        <v/>
      </c>
      <c r="E16" s="267">
        <f>'Q3'!$BO14</f>
        <v>0</v>
      </c>
      <c r="F16" s="77">
        <f>'C2'!F16</f>
        <v>0</v>
      </c>
      <c r="G16" s="65">
        <f t="shared" si="2"/>
        <v>0</v>
      </c>
      <c r="H16" s="77">
        <f>'C2'!H16</f>
        <v>0</v>
      </c>
      <c r="I16" s="65">
        <f t="shared" si="4"/>
        <v>0</v>
      </c>
      <c r="J16" s="77">
        <f>'C2'!J16</f>
        <v>0</v>
      </c>
      <c r="K16" s="65">
        <f t="shared" si="5"/>
        <v>0</v>
      </c>
      <c r="L16" s="77">
        <f>'C2'!L16</f>
        <v>0</v>
      </c>
      <c r="M16" s="65">
        <f t="shared" si="6"/>
        <v>0</v>
      </c>
      <c r="N16" s="77">
        <f>'C2'!N16</f>
        <v>0</v>
      </c>
      <c r="O16" s="65">
        <f t="shared" si="7"/>
        <v>0</v>
      </c>
      <c r="P16" s="77">
        <f>'C2'!P16</f>
        <v>0</v>
      </c>
      <c r="Q16" s="65">
        <f t="shared" si="8"/>
        <v>0</v>
      </c>
      <c r="R16" s="935" t="str">
        <f>'Q3'!$B14</f>
        <v/>
      </c>
      <c r="S16" s="916" t="str">
        <f>'Q3'!$G14</f>
        <v/>
      </c>
      <c r="T16" s="267">
        <f>'Q3'!$BO14</f>
        <v>0</v>
      </c>
      <c r="U16" s="77">
        <f>'C2'!U16</f>
        <v>0</v>
      </c>
      <c r="V16" s="65">
        <f t="shared" si="9"/>
        <v>0</v>
      </c>
      <c r="W16" s="77">
        <f>'C2'!W16</f>
        <v>0</v>
      </c>
      <c r="X16" s="65">
        <f t="shared" si="10"/>
        <v>0</v>
      </c>
      <c r="Y16" s="77">
        <f>'C2'!Y16</f>
        <v>0</v>
      </c>
      <c r="Z16" s="65">
        <f t="shared" si="11"/>
        <v>0</v>
      </c>
      <c r="AA16" s="77">
        <f>'C2'!AA16</f>
        <v>0</v>
      </c>
      <c r="AB16" s="65">
        <f t="shared" si="12"/>
        <v>0</v>
      </c>
      <c r="AC16" s="77">
        <f>'C2'!AC16</f>
        <v>0</v>
      </c>
      <c r="AD16" s="65">
        <f t="shared" si="13"/>
        <v>0</v>
      </c>
      <c r="AE16" s="77">
        <f>'C2'!AE16</f>
        <v>0</v>
      </c>
      <c r="AF16" s="66">
        <f t="shared" si="3"/>
        <v>0</v>
      </c>
      <c r="AG16" s="935" t="str">
        <f>'Q3'!$B14</f>
        <v/>
      </c>
      <c r="AH16" s="916" t="str">
        <f>'Q3'!$G14</f>
        <v/>
      </c>
      <c r="AI16" s="267">
        <f>'Q3'!$BO14</f>
        <v>0</v>
      </c>
      <c r="AJ16" s="77">
        <f>'C2'!AJ16</f>
        <v>0</v>
      </c>
      <c r="AK16" s="65">
        <f t="shared" si="14"/>
        <v>0</v>
      </c>
      <c r="AL16" s="77">
        <f>'C2'!AL16</f>
        <v>0</v>
      </c>
      <c r="AM16" s="65">
        <f t="shared" si="15"/>
        <v>0</v>
      </c>
      <c r="AN16" s="77">
        <f>'C2'!AN16</f>
        <v>0</v>
      </c>
      <c r="AO16" s="65">
        <f t="shared" si="16"/>
        <v>0</v>
      </c>
      <c r="AP16" s="77">
        <f>'C2'!AP16</f>
        <v>0</v>
      </c>
      <c r="AQ16" s="65">
        <f t="shared" si="17"/>
        <v>0</v>
      </c>
      <c r="AR16" s="77">
        <f>'C2'!AR16</f>
        <v>0</v>
      </c>
      <c r="AS16" s="65">
        <f t="shared" si="18"/>
        <v>0</v>
      </c>
      <c r="AT16" s="77">
        <f>'C2'!AT16</f>
        <v>0</v>
      </c>
      <c r="AU16" s="65">
        <f t="shared" si="19"/>
        <v>0</v>
      </c>
      <c r="AW16" s="58">
        <f t="shared" si="20"/>
        <v>0</v>
      </c>
    </row>
    <row r="17" spans="2:49" ht="9.9499999999999993" customHeight="1">
      <c r="B17" s="284" t="e">
        <f>'Q3'!BO15/'Q3'!$BO$50</f>
        <v>#DIV/0!</v>
      </c>
      <c r="C17" s="935" t="str">
        <f>'Q3'!$B15</f>
        <v/>
      </c>
      <c r="D17" s="916" t="str">
        <f>'Q3'!$G15</f>
        <v/>
      </c>
      <c r="E17" s="267">
        <f>'Q3'!$BO15</f>
        <v>0</v>
      </c>
      <c r="F17" s="77">
        <f>'C2'!F17</f>
        <v>0</v>
      </c>
      <c r="G17" s="65">
        <f t="shared" si="2"/>
        <v>0</v>
      </c>
      <c r="H17" s="77">
        <f>'C2'!H17</f>
        <v>0</v>
      </c>
      <c r="I17" s="65">
        <f t="shared" si="4"/>
        <v>0</v>
      </c>
      <c r="J17" s="77">
        <f>'C2'!J17</f>
        <v>0</v>
      </c>
      <c r="K17" s="65">
        <f t="shared" si="5"/>
        <v>0</v>
      </c>
      <c r="L17" s="77">
        <f>'C2'!L17</f>
        <v>0</v>
      </c>
      <c r="M17" s="65">
        <f t="shared" si="6"/>
        <v>0</v>
      </c>
      <c r="N17" s="77">
        <f>'C2'!N17</f>
        <v>0</v>
      </c>
      <c r="O17" s="65">
        <f t="shared" si="7"/>
        <v>0</v>
      </c>
      <c r="P17" s="77">
        <f>'C2'!P17</f>
        <v>0</v>
      </c>
      <c r="Q17" s="65">
        <f t="shared" si="8"/>
        <v>0</v>
      </c>
      <c r="R17" s="935" t="str">
        <f>'Q3'!$B15</f>
        <v/>
      </c>
      <c r="S17" s="916" t="str">
        <f>'Q3'!$G15</f>
        <v/>
      </c>
      <c r="T17" s="267">
        <f>'Q3'!$BO15</f>
        <v>0</v>
      </c>
      <c r="U17" s="77">
        <f>'C2'!U17</f>
        <v>0</v>
      </c>
      <c r="V17" s="65">
        <f t="shared" si="9"/>
        <v>0</v>
      </c>
      <c r="W17" s="77">
        <f>'C2'!W17</f>
        <v>0</v>
      </c>
      <c r="X17" s="65">
        <f t="shared" si="10"/>
        <v>0</v>
      </c>
      <c r="Y17" s="77">
        <f>'C2'!Y17</f>
        <v>0</v>
      </c>
      <c r="Z17" s="65">
        <f t="shared" si="11"/>
        <v>0</v>
      </c>
      <c r="AA17" s="77">
        <f>'C2'!AA17</f>
        <v>0</v>
      </c>
      <c r="AB17" s="65">
        <f t="shared" si="12"/>
        <v>0</v>
      </c>
      <c r="AC17" s="77">
        <f>'C2'!AC17</f>
        <v>0</v>
      </c>
      <c r="AD17" s="65">
        <f t="shared" si="13"/>
        <v>0</v>
      </c>
      <c r="AE17" s="77">
        <f>'C2'!AE17</f>
        <v>0</v>
      </c>
      <c r="AF17" s="66">
        <f t="shared" si="3"/>
        <v>0</v>
      </c>
      <c r="AG17" s="935" t="str">
        <f>'Q3'!$B15</f>
        <v/>
      </c>
      <c r="AH17" s="916" t="str">
        <f>'Q3'!$G15</f>
        <v/>
      </c>
      <c r="AI17" s="267">
        <f>'Q3'!$BO15</f>
        <v>0</v>
      </c>
      <c r="AJ17" s="77">
        <f>'C2'!AJ17</f>
        <v>0</v>
      </c>
      <c r="AK17" s="65">
        <f t="shared" si="14"/>
        <v>0</v>
      </c>
      <c r="AL17" s="77">
        <f>'C2'!AL17</f>
        <v>0</v>
      </c>
      <c r="AM17" s="65">
        <f t="shared" si="15"/>
        <v>0</v>
      </c>
      <c r="AN17" s="77">
        <f>'C2'!AN17</f>
        <v>0</v>
      </c>
      <c r="AO17" s="65">
        <f t="shared" si="16"/>
        <v>0</v>
      </c>
      <c r="AP17" s="77">
        <f>'C2'!AP17</f>
        <v>0</v>
      </c>
      <c r="AQ17" s="65">
        <f t="shared" si="17"/>
        <v>0</v>
      </c>
      <c r="AR17" s="77">
        <f>'C2'!AR17</f>
        <v>0</v>
      </c>
      <c r="AS17" s="65">
        <f t="shared" si="18"/>
        <v>0</v>
      </c>
      <c r="AT17" s="77">
        <f>'C2'!AT17</f>
        <v>0</v>
      </c>
      <c r="AU17" s="65">
        <f t="shared" si="19"/>
        <v>0</v>
      </c>
      <c r="AW17" s="58">
        <f t="shared" si="20"/>
        <v>0</v>
      </c>
    </row>
    <row r="18" spans="2:49" ht="9.9499999999999993" customHeight="1">
      <c r="B18" s="284" t="e">
        <f>'Q3'!BO16/'Q3'!$BO$50</f>
        <v>#DIV/0!</v>
      </c>
      <c r="C18" s="935" t="str">
        <f>'Q3'!$B16</f>
        <v/>
      </c>
      <c r="D18" s="916" t="str">
        <f>'Q3'!$G16</f>
        <v/>
      </c>
      <c r="E18" s="267">
        <f>'Q3'!$BO16</f>
        <v>0</v>
      </c>
      <c r="F18" s="77">
        <f>'C2'!F18</f>
        <v>0</v>
      </c>
      <c r="G18" s="65">
        <f t="shared" si="2"/>
        <v>0</v>
      </c>
      <c r="H18" s="77">
        <f>'C2'!H18</f>
        <v>0</v>
      </c>
      <c r="I18" s="65">
        <f t="shared" si="4"/>
        <v>0</v>
      </c>
      <c r="J18" s="77">
        <f>'C2'!J18</f>
        <v>0</v>
      </c>
      <c r="K18" s="65">
        <f t="shared" si="5"/>
        <v>0</v>
      </c>
      <c r="L18" s="77">
        <f>'C2'!L18</f>
        <v>0</v>
      </c>
      <c r="M18" s="65">
        <f t="shared" si="6"/>
        <v>0</v>
      </c>
      <c r="N18" s="77">
        <f>'C2'!N18</f>
        <v>0</v>
      </c>
      <c r="O18" s="65">
        <f t="shared" si="7"/>
        <v>0</v>
      </c>
      <c r="P18" s="77">
        <f>'C2'!P18</f>
        <v>0</v>
      </c>
      <c r="Q18" s="65">
        <f t="shared" si="8"/>
        <v>0</v>
      </c>
      <c r="R18" s="935" t="str">
        <f>'Q3'!$B16</f>
        <v/>
      </c>
      <c r="S18" s="916" t="str">
        <f>'Q3'!$G16</f>
        <v/>
      </c>
      <c r="T18" s="267">
        <f>'Q3'!$BO16</f>
        <v>0</v>
      </c>
      <c r="U18" s="77">
        <f>'C2'!U18</f>
        <v>0</v>
      </c>
      <c r="V18" s="65">
        <f t="shared" si="9"/>
        <v>0</v>
      </c>
      <c r="W18" s="77">
        <f>'C2'!W18</f>
        <v>0</v>
      </c>
      <c r="X18" s="65">
        <f t="shared" si="10"/>
        <v>0</v>
      </c>
      <c r="Y18" s="77">
        <f>'C2'!Y18</f>
        <v>0</v>
      </c>
      <c r="Z18" s="65">
        <f t="shared" si="11"/>
        <v>0</v>
      </c>
      <c r="AA18" s="77">
        <f>'C2'!AA18</f>
        <v>0</v>
      </c>
      <c r="AB18" s="65">
        <f t="shared" si="12"/>
        <v>0</v>
      </c>
      <c r="AC18" s="77">
        <f>'C2'!AC18</f>
        <v>0</v>
      </c>
      <c r="AD18" s="65">
        <f t="shared" si="13"/>
        <v>0</v>
      </c>
      <c r="AE18" s="77">
        <f>'C2'!AE18</f>
        <v>0</v>
      </c>
      <c r="AF18" s="66">
        <f t="shared" si="3"/>
        <v>0</v>
      </c>
      <c r="AG18" s="935" t="str">
        <f>'Q3'!$B16</f>
        <v/>
      </c>
      <c r="AH18" s="916" t="str">
        <f>'Q3'!$G16</f>
        <v/>
      </c>
      <c r="AI18" s="267">
        <f>'Q3'!$BO16</f>
        <v>0</v>
      </c>
      <c r="AJ18" s="77">
        <f>'C2'!AJ18</f>
        <v>0</v>
      </c>
      <c r="AK18" s="65">
        <f t="shared" si="14"/>
        <v>0</v>
      </c>
      <c r="AL18" s="77">
        <f>'C2'!AL18</f>
        <v>0</v>
      </c>
      <c r="AM18" s="65">
        <f t="shared" si="15"/>
        <v>0</v>
      </c>
      <c r="AN18" s="77">
        <f>'C2'!AN18</f>
        <v>0</v>
      </c>
      <c r="AO18" s="65">
        <f t="shared" si="16"/>
        <v>0</v>
      </c>
      <c r="AP18" s="77">
        <f>'C2'!AP18</f>
        <v>0</v>
      </c>
      <c r="AQ18" s="65">
        <f t="shared" si="17"/>
        <v>0</v>
      </c>
      <c r="AR18" s="77">
        <f>'C2'!AR18</f>
        <v>0</v>
      </c>
      <c r="AS18" s="65">
        <f t="shared" si="18"/>
        <v>0</v>
      </c>
      <c r="AT18" s="77">
        <f>'C2'!AT18</f>
        <v>0</v>
      </c>
      <c r="AU18" s="65">
        <f t="shared" si="19"/>
        <v>0</v>
      </c>
      <c r="AW18" s="58">
        <f t="shared" si="20"/>
        <v>0</v>
      </c>
    </row>
    <row r="19" spans="2:49" ht="9.9499999999999993" customHeight="1">
      <c r="B19" s="284" t="e">
        <f>'Q3'!BO17/'Q3'!$BO$50</f>
        <v>#DIV/0!</v>
      </c>
      <c r="C19" s="935" t="str">
        <f>'Q3'!$B17</f>
        <v/>
      </c>
      <c r="D19" s="916" t="str">
        <f>'Q3'!$G17</f>
        <v/>
      </c>
      <c r="E19" s="267">
        <f>'Q3'!$BO17</f>
        <v>0</v>
      </c>
      <c r="F19" s="77">
        <f>'C2'!F19</f>
        <v>0</v>
      </c>
      <c r="G19" s="65">
        <f t="shared" si="2"/>
        <v>0</v>
      </c>
      <c r="H19" s="77">
        <f>'C2'!H19</f>
        <v>0</v>
      </c>
      <c r="I19" s="65">
        <f t="shared" si="4"/>
        <v>0</v>
      </c>
      <c r="J19" s="77">
        <f>'C2'!J19</f>
        <v>0</v>
      </c>
      <c r="K19" s="65">
        <f t="shared" si="5"/>
        <v>0</v>
      </c>
      <c r="L19" s="77">
        <f>'C2'!L19</f>
        <v>0</v>
      </c>
      <c r="M19" s="65">
        <f t="shared" si="6"/>
        <v>0</v>
      </c>
      <c r="N19" s="77">
        <f>'C2'!N19</f>
        <v>0</v>
      </c>
      <c r="O19" s="65">
        <f t="shared" si="7"/>
        <v>0</v>
      </c>
      <c r="P19" s="77">
        <f>'C2'!P19</f>
        <v>0</v>
      </c>
      <c r="Q19" s="65">
        <f t="shared" si="8"/>
        <v>0</v>
      </c>
      <c r="R19" s="935" t="str">
        <f>'Q3'!$B17</f>
        <v/>
      </c>
      <c r="S19" s="916" t="str">
        <f>'Q3'!$G17</f>
        <v/>
      </c>
      <c r="T19" s="267">
        <f>'Q3'!$BO17</f>
        <v>0</v>
      </c>
      <c r="U19" s="77">
        <f>'C2'!U19</f>
        <v>0</v>
      </c>
      <c r="V19" s="65">
        <f t="shared" si="9"/>
        <v>0</v>
      </c>
      <c r="W19" s="77">
        <f>'C2'!W19</f>
        <v>0</v>
      </c>
      <c r="X19" s="65">
        <f t="shared" si="10"/>
        <v>0</v>
      </c>
      <c r="Y19" s="77">
        <f>'C2'!Y19</f>
        <v>0</v>
      </c>
      <c r="Z19" s="65">
        <f t="shared" si="11"/>
        <v>0</v>
      </c>
      <c r="AA19" s="77">
        <f>'C2'!AA19</f>
        <v>0</v>
      </c>
      <c r="AB19" s="65">
        <f t="shared" si="12"/>
        <v>0</v>
      </c>
      <c r="AC19" s="77">
        <f>'C2'!AC19</f>
        <v>0</v>
      </c>
      <c r="AD19" s="65">
        <f t="shared" si="13"/>
        <v>0</v>
      </c>
      <c r="AE19" s="77">
        <f>'C2'!AE19</f>
        <v>0</v>
      </c>
      <c r="AF19" s="66">
        <f t="shared" si="3"/>
        <v>0</v>
      </c>
      <c r="AG19" s="935" t="str">
        <f>'Q3'!$B17</f>
        <v/>
      </c>
      <c r="AH19" s="916" t="str">
        <f>'Q3'!$G17</f>
        <v/>
      </c>
      <c r="AI19" s="267">
        <f>'Q3'!$BO17</f>
        <v>0</v>
      </c>
      <c r="AJ19" s="77">
        <f>'C2'!AJ19</f>
        <v>0</v>
      </c>
      <c r="AK19" s="65">
        <f t="shared" si="14"/>
        <v>0</v>
      </c>
      <c r="AL19" s="77">
        <f>'C2'!AL19</f>
        <v>0</v>
      </c>
      <c r="AM19" s="65">
        <f t="shared" si="15"/>
        <v>0</v>
      </c>
      <c r="AN19" s="77">
        <f>'C2'!AN19</f>
        <v>0</v>
      </c>
      <c r="AO19" s="65">
        <f t="shared" si="16"/>
        <v>0</v>
      </c>
      <c r="AP19" s="77">
        <f>'C2'!AP19</f>
        <v>0</v>
      </c>
      <c r="AQ19" s="65">
        <f t="shared" si="17"/>
        <v>0</v>
      </c>
      <c r="AR19" s="77">
        <f>'C2'!AR19</f>
        <v>0</v>
      </c>
      <c r="AS19" s="65">
        <f t="shared" si="18"/>
        <v>0</v>
      </c>
      <c r="AT19" s="77">
        <f>'C2'!AT19</f>
        <v>0</v>
      </c>
      <c r="AU19" s="65">
        <f t="shared" si="19"/>
        <v>0</v>
      </c>
      <c r="AW19" s="58">
        <f t="shared" si="20"/>
        <v>0</v>
      </c>
    </row>
    <row r="20" spans="2:49" ht="9.9499999999999993" customHeight="1">
      <c r="B20" s="284" t="e">
        <f>'Q3'!BO18/'Q3'!$BO$50</f>
        <v>#DIV/0!</v>
      </c>
      <c r="C20" s="935" t="str">
        <f>'Q3'!$B18</f>
        <v/>
      </c>
      <c r="D20" s="916" t="str">
        <f>'Q3'!$G18</f>
        <v/>
      </c>
      <c r="E20" s="267">
        <f>'Q3'!$BO18</f>
        <v>0</v>
      </c>
      <c r="F20" s="77">
        <f>'C2'!F20</f>
        <v>0</v>
      </c>
      <c r="G20" s="65">
        <f t="shared" si="2"/>
        <v>0</v>
      </c>
      <c r="H20" s="77">
        <f>'C2'!H20</f>
        <v>0</v>
      </c>
      <c r="I20" s="65">
        <f t="shared" si="4"/>
        <v>0</v>
      </c>
      <c r="J20" s="77">
        <f>'C2'!J20</f>
        <v>0</v>
      </c>
      <c r="K20" s="65">
        <f t="shared" si="5"/>
        <v>0</v>
      </c>
      <c r="L20" s="77">
        <f>'C2'!L20</f>
        <v>0</v>
      </c>
      <c r="M20" s="65">
        <f t="shared" si="6"/>
        <v>0</v>
      </c>
      <c r="N20" s="77">
        <f>'C2'!N20</f>
        <v>0</v>
      </c>
      <c r="O20" s="65">
        <f t="shared" si="7"/>
        <v>0</v>
      </c>
      <c r="P20" s="77">
        <f>'C2'!P20</f>
        <v>0</v>
      </c>
      <c r="Q20" s="65">
        <f t="shared" si="8"/>
        <v>0</v>
      </c>
      <c r="R20" s="935" t="str">
        <f>'Q3'!$B18</f>
        <v/>
      </c>
      <c r="S20" s="916" t="str">
        <f>'Q3'!$G18</f>
        <v/>
      </c>
      <c r="T20" s="267">
        <f>'Q3'!$BO18</f>
        <v>0</v>
      </c>
      <c r="U20" s="77">
        <f>'C2'!U20</f>
        <v>0</v>
      </c>
      <c r="V20" s="65">
        <f t="shared" si="9"/>
        <v>0</v>
      </c>
      <c r="W20" s="77">
        <f>'C2'!W20</f>
        <v>0</v>
      </c>
      <c r="X20" s="65">
        <f t="shared" si="10"/>
        <v>0</v>
      </c>
      <c r="Y20" s="77">
        <f>'C2'!Y20</f>
        <v>0</v>
      </c>
      <c r="Z20" s="65">
        <f t="shared" si="11"/>
        <v>0</v>
      </c>
      <c r="AA20" s="77">
        <f>'C2'!AA20</f>
        <v>0</v>
      </c>
      <c r="AB20" s="65">
        <f t="shared" si="12"/>
        <v>0</v>
      </c>
      <c r="AC20" s="77">
        <f>'C2'!AC20</f>
        <v>0</v>
      </c>
      <c r="AD20" s="65">
        <f t="shared" si="13"/>
        <v>0</v>
      </c>
      <c r="AE20" s="77">
        <f>'C2'!AE20</f>
        <v>0</v>
      </c>
      <c r="AF20" s="66">
        <f t="shared" si="3"/>
        <v>0</v>
      </c>
      <c r="AG20" s="935" t="str">
        <f>'Q3'!$B18</f>
        <v/>
      </c>
      <c r="AH20" s="916" t="str">
        <f>'Q3'!$G18</f>
        <v/>
      </c>
      <c r="AI20" s="267">
        <f>'Q3'!$BO18</f>
        <v>0</v>
      </c>
      <c r="AJ20" s="77">
        <f>'C2'!AJ20</f>
        <v>0</v>
      </c>
      <c r="AK20" s="65">
        <f t="shared" si="14"/>
        <v>0</v>
      </c>
      <c r="AL20" s="77">
        <f>'C2'!AL20</f>
        <v>0</v>
      </c>
      <c r="AM20" s="65">
        <f t="shared" si="15"/>
        <v>0</v>
      </c>
      <c r="AN20" s="77">
        <f>'C2'!AN20</f>
        <v>0</v>
      </c>
      <c r="AO20" s="65">
        <f t="shared" si="16"/>
        <v>0</v>
      </c>
      <c r="AP20" s="77">
        <f>'C2'!AP20</f>
        <v>0</v>
      </c>
      <c r="AQ20" s="65">
        <f t="shared" si="17"/>
        <v>0</v>
      </c>
      <c r="AR20" s="77">
        <f>'C2'!AR20</f>
        <v>0</v>
      </c>
      <c r="AS20" s="65">
        <f t="shared" si="18"/>
        <v>0</v>
      </c>
      <c r="AT20" s="77">
        <f>'C2'!AT20</f>
        <v>0</v>
      </c>
      <c r="AU20" s="65">
        <f t="shared" si="19"/>
        <v>0</v>
      </c>
      <c r="AW20" s="58">
        <f t="shared" si="20"/>
        <v>0</v>
      </c>
    </row>
    <row r="21" spans="2:49" ht="9.9499999999999993" customHeight="1">
      <c r="B21" s="284" t="e">
        <f>'Q3'!BO19/'Q3'!$BO$50</f>
        <v>#DIV/0!</v>
      </c>
      <c r="C21" s="935" t="str">
        <f>'Q3'!$B19</f>
        <v/>
      </c>
      <c r="D21" s="916" t="str">
        <f>'Q3'!$G19</f>
        <v/>
      </c>
      <c r="E21" s="267">
        <f>'Q3'!$BO19</f>
        <v>0</v>
      </c>
      <c r="F21" s="77">
        <f>'C2'!F21</f>
        <v>0</v>
      </c>
      <c r="G21" s="65">
        <f t="shared" si="2"/>
        <v>0</v>
      </c>
      <c r="H21" s="77">
        <f>'C2'!H21</f>
        <v>0</v>
      </c>
      <c r="I21" s="65">
        <f t="shared" si="4"/>
        <v>0</v>
      </c>
      <c r="J21" s="77">
        <f>'C2'!J21</f>
        <v>0</v>
      </c>
      <c r="K21" s="65">
        <f t="shared" si="5"/>
        <v>0</v>
      </c>
      <c r="L21" s="77">
        <f>'C2'!L21</f>
        <v>0</v>
      </c>
      <c r="M21" s="65">
        <f t="shared" si="6"/>
        <v>0</v>
      </c>
      <c r="N21" s="77">
        <f>'C2'!N21</f>
        <v>0</v>
      </c>
      <c r="O21" s="65">
        <f t="shared" si="7"/>
        <v>0</v>
      </c>
      <c r="P21" s="77">
        <f>'C2'!P21</f>
        <v>0</v>
      </c>
      <c r="Q21" s="65">
        <f t="shared" si="8"/>
        <v>0</v>
      </c>
      <c r="R21" s="935" t="str">
        <f>'Q3'!$B19</f>
        <v/>
      </c>
      <c r="S21" s="916" t="str">
        <f>'Q3'!$G19</f>
        <v/>
      </c>
      <c r="T21" s="267">
        <f>'Q3'!$BO19</f>
        <v>0</v>
      </c>
      <c r="U21" s="77">
        <f>'C2'!U21</f>
        <v>0</v>
      </c>
      <c r="V21" s="65">
        <f t="shared" si="9"/>
        <v>0</v>
      </c>
      <c r="W21" s="77">
        <f>'C2'!W21</f>
        <v>0</v>
      </c>
      <c r="X21" s="65">
        <f t="shared" si="10"/>
        <v>0</v>
      </c>
      <c r="Y21" s="77">
        <f>'C2'!Y21</f>
        <v>0</v>
      </c>
      <c r="Z21" s="65">
        <f t="shared" si="11"/>
        <v>0</v>
      </c>
      <c r="AA21" s="77">
        <f>'C2'!AA21</f>
        <v>0</v>
      </c>
      <c r="AB21" s="65">
        <f t="shared" si="12"/>
        <v>0</v>
      </c>
      <c r="AC21" s="77">
        <f>'C2'!AC21</f>
        <v>0</v>
      </c>
      <c r="AD21" s="65">
        <f t="shared" si="13"/>
        <v>0</v>
      </c>
      <c r="AE21" s="77">
        <f>'C2'!AE21</f>
        <v>0</v>
      </c>
      <c r="AF21" s="66">
        <f t="shared" si="3"/>
        <v>0</v>
      </c>
      <c r="AG21" s="935" t="str">
        <f>'Q3'!$B19</f>
        <v/>
      </c>
      <c r="AH21" s="916" t="str">
        <f>'Q3'!$G19</f>
        <v/>
      </c>
      <c r="AI21" s="267">
        <f>'Q3'!$BO19</f>
        <v>0</v>
      </c>
      <c r="AJ21" s="77">
        <f>'C2'!AJ21</f>
        <v>0</v>
      </c>
      <c r="AK21" s="65">
        <f t="shared" si="14"/>
        <v>0</v>
      </c>
      <c r="AL21" s="77">
        <f>'C2'!AL21</f>
        <v>0</v>
      </c>
      <c r="AM21" s="65">
        <f t="shared" si="15"/>
        <v>0</v>
      </c>
      <c r="AN21" s="77">
        <f>'C2'!AN21</f>
        <v>0</v>
      </c>
      <c r="AO21" s="65">
        <f t="shared" si="16"/>
        <v>0</v>
      </c>
      <c r="AP21" s="77">
        <f>'C2'!AP21</f>
        <v>0</v>
      </c>
      <c r="AQ21" s="65">
        <f t="shared" si="17"/>
        <v>0</v>
      </c>
      <c r="AR21" s="77">
        <f>'C2'!AR21</f>
        <v>0</v>
      </c>
      <c r="AS21" s="65">
        <f t="shared" si="18"/>
        <v>0</v>
      </c>
      <c r="AT21" s="77">
        <f>'C2'!AT21</f>
        <v>0</v>
      </c>
      <c r="AU21" s="65">
        <f t="shared" si="19"/>
        <v>0</v>
      </c>
      <c r="AW21" s="58">
        <f t="shared" si="20"/>
        <v>0</v>
      </c>
    </row>
    <row r="22" spans="2:49" ht="9.9499999999999993" customHeight="1">
      <c r="B22" s="284" t="e">
        <f>'Q3'!BO20/'Q3'!$BO$50</f>
        <v>#DIV/0!</v>
      </c>
      <c r="C22" s="935" t="str">
        <f>'Q3'!$B20</f>
        <v/>
      </c>
      <c r="D22" s="916" t="str">
        <f>'Q3'!$G20</f>
        <v/>
      </c>
      <c r="E22" s="267">
        <f>'Q3'!$BO20</f>
        <v>0</v>
      </c>
      <c r="F22" s="77">
        <f>'C2'!F22</f>
        <v>0</v>
      </c>
      <c r="G22" s="65">
        <f t="shared" si="2"/>
        <v>0</v>
      </c>
      <c r="H22" s="77">
        <f>'C2'!H22</f>
        <v>0</v>
      </c>
      <c r="I22" s="65">
        <f t="shared" si="4"/>
        <v>0</v>
      </c>
      <c r="J22" s="77">
        <f>'C2'!J22</f>
        <v>0</v>
      </c>
      <c r="K22" s="65">
        <f t="shared" si="5"/>
        <v>0</v>
      </c>
      <c r="L22" s="77">
        <f>'C2'!L22</f>
        <v>0</v>
      </c>
      <c r="M22" s="65">
        <f t="shared" si="6"/>
        <v>0</v>
      </c>
      <c r="N22" s="77">
        <f>'C2'!N22</f>
        <v>0</v>
      </c>
      <c r="O22" s="65">
        <f t="shared" si="7"/>
        <v>0</v>
      </c>
      <c r="P22" s="77">
        <f>'C2'!P22</f>
        <v>0</v>
      </c>
      <c r="Q22" s="65">
        <f t="shared" si="8"/>
        <v>0</v>
      </c>
      <c r="R22" s="935" t="str">
        <f>'Q3'!$B20</f>
        <v/>
      </c>
      <c r="S22" s="916" t="str">
        <f>'Q3'!$G20</f>
        <v/>
      </c>
      <c r="T22" s="267">
        <f>'Q3'!$BO20</f>
        <v>0</v>
      </c>
      <c r="U22" s="77">
        <f>'C2'!U22</f>
        <v>0</v>
      </c>
      <c r="V22" s="65">
        <f t="shared" si="9"/>
        <v>0</v>
      </c>
      <c r="W22" s="77">
        <f>'C2'!W22</f>
        <v>0</v>
      </c>
      <c r="X22" s="65">
        <f t="shared" si="10"/>
        <v>0</v>
      </c>
      <c r="Y22" s="77">
        <f>'C2'!Y22</f>
        <v>0</v>
      </c>
      <c r="Z22" s="65">
        <f t="shared" si="11"/>
        <v>0</v>
      </c>
      <c r="AA22" s="77">
        <f>'C2'!AA22</f>
        <v>0</v>
      </c>
      <c r="AB22" s="65">
        <f t="shared" si="12"/>
        <v>0</v>
      </c>
      <c r="AC22" s="77">
        <f>'C2'!AC22</f>
        <v>0</v>
      </c>
      <c r="AD22" s="65">
        <f t="shared" si="13"/>
        <v>0</v>
      </c>
      <c r="AE22" s="77">
        <f>'C2'!AE22</f>
        <v>0</v>
      </c>
      <c r="AF22" s="66">
        <f t="shared" si="3"/>
        <v>0</v>
      </c>
      <c r="AG22" s="935" t="str">
        <f>'Q3'!$B20</f>
        <v/>
      </c>
      <c r="AH22" s="916" t="str">
        <f>'Q3'!$G20</f>
        <v/>
      </c>
      <c r="AI22" s="267">
        <f>'Q3'!$BO20</f>
        <v>0</v>
      </c>
      <c r="AJ22" s="77">
        <f>'C2'!AJ22</f>
        <v>0</v>
      </c>
      <c r="AK22" s="65">
        <f t="shared" si="14"/>
        <v>0</v>
      </c>
      <c r="AL22" s="77">
        <f>'C2'!AL22</f>
        <v>0</v>
      </c>
      <c r="AM22" s="65">
        <f t="shared" si="15"/>
        <v>0</v>
      </c>
      <c r="AN22" s="77">
        <f>'C2'!AN22</f>
        <v>0</v>
      </c>
      <c r="AO22" s="65">
        <f t="shared" si="16"/>
        <v>0</v>
      </c>
      <c r="AP22" s="77">
        <f>'C2'!AP22</f>
        <v>0</v>
      </c>
      <c r="AQ22" s="65">
        <f t="shared" si="17"/>
        <v>0</v>
      </c>
      <c r="AR22" s="77">
        <f>'C2'!AR22</f>
        <v>0</v>
      </c>
      <c r="AS22" s="65">
        <f t="shared" si="18"/>
        <v>0</v>
      </c>
      <c r="AT22" s="77">
        <f>'C2'!AT22</f>
        <v>0</v>
      </c>
      <c r="AU22" s="65">
        <f t="shared" si="19"/>
        <v>0</v>
      </c>
      <c r="AW22" s="58">
        <f t="shared" si="20"/>
        <v>0</v>
      </c>
    </row>
    <row r="23" spans="2:49" ht="9.9499999999999993" customHeight="1">
      <c r="B23" s="284" t="e">
        <f>'Q3'!BO21/'Q3'!$BO$50</f>
        <v>#DIV/0!</v>
      </c>
      <c r="C23" s="935" t="str">
        <f>'Q3'!$B21</f>
        <v/>
      </c>
      <c r="D23" s="916" t="str">
        <f>'Q3'!$G21</f>
        <v/>
      </c>
      <c r="E23" s="267">
        <f>'Q3'!$BO21</f>
        <v>0</v>
      </c>
      <c r="F23" s="77">
        <f>'C2'!F23</f>
        <v>0</v>
      </c>
      <c r="G23" s="65">
        <f t="shared" si="2"/>
        <v>0</v>
      </c>
      <c r="H23" s="77">
        <f>'C2'!H23</f>
        <v>0</v>
      </c>
      <c r="I23" s="65">
        <f t="shared" si="4"/>
        <v>0</v>
      </c>
      <c r="J23" s="77">
        <f>'C2'!J23</f>
        <v>0</v>
      </c>
      <c r="K23" s="65">
        <f t="shared" si="5"/>
        <v>0</v>
      </c>
      <c r="L23" s="77">
        <f>'C2'!L23</f>
        <v>0</v>
      </c>
      <c r="M23" s="65">
        <f t="shared" si="6"/>
        <v>0</v>
      </c>
      <c r="N23" s="77">
        <f>'C2'!N23</f>
        <v>0</v>
      </c>
      <c r="O23" s="65">
        <f t="shared" si="7"/>
        <v>0</v>
      </c>
      <c r="P23" s="77">
        <f>'C2'!P23</f>
        <v>0</v>
      </c>
      <c r="Q23" s="65">
        <f t="shared" si="8"/>
        <v>0</v>
      </c>
      <c r="R23" s="935" t="str">
        <f>'Q3'!$B21</f>
        <v/>
      </c>
      <c r="S23" s="916" t="str">
        <f>'Q3'!$G21</f>
        <v/>
      </c>
      <c r="T23" s="267">
        <f>'Q3'!$BO21</f>
        <v>0</v>
      </c>
      <c r="U23" s="77">
        <f>'C2'!U23</f>
        <v>0</v>
      </c>
      <c r="V23" s="65">
        <f t="shared" si="9"/>
        <v>0</v>
      </c>
      <c r="W23" s="77">
        <f>'C2'!W23</f>
        <v>0</v>
      </c>
      <c r="X23" s="65">
        <f t="shared" si="10"/>
        <v>0</v>
      </c>
      <c r="Y23" s="77">
        <f>'C2'!Y23</f>
        <v>0</v>
      </c>
      <c r="Z23" s="65">
        <f t="shared" si="11"/>
        <v>0</v>
      </c>
      <c r="AA23" s="77">
        <f>'C2'!AA23</f>
        <v>0</v>
      </c>
      <c r="AB23" s="65">
        <f t="shared" si="12"/>
        <v>0</v>
      </c>
      <c r="AC23" s="77">
        <f>'C2'!AC23</f>
        <v>0</v>
      </c>
      <c r="AD23" s="65">
        <f t="shared" si="13"/>
        <v>0</v>
      </c>
      <c r="AE23" s="77">
        <f>'C2'!AE23</f>
        <v>0</v>
      </c>
      <c r="AF23" s="66">
        <f t="shared" si="3"/>
        <v>0</v>
      </c>
      <c r="AG23" s="935" t="str">
        <f>'Q3'!$B21</f>
        <v/>
      </c>
      <c r="AH23" s="916" t="str">
        <f>'Q3'!$G21</f>
        <v/>
      </c>
      <c r="AI23" s="267">
        <f>'Q3'!$BO21</f>
        <v>0</v>
      </c>
      <c r="AJ23" s="77">
        <f>'C2'!AJ23</f>
        <v>0</v>
      </c>
      <c r="AK23" s="65">
        <f t="shared" si="14"/>
        <v>0</v>
      </c>
      <c r="AL23" s="77">
        <f>'C2'!AL23</f>
        <v>0</v>
      </c>
      <c r="AM23" s="65">
        <f t="shared" si="15"/>
        <v>0</v>
      </c>
      <c r="AN23" s="77">
        <f>'C2'!AN23</f>
        <v>0</v>
      </c>
      <c r="AO23" s="65">
        <f t="shared" si="16"/>
        <v>0</v>
      </c>
      <c r="AP23" s="77">
        <f>'C2'!AP23</f>
        <v>0</v>
      </c>
      <c r="AQ23" s="65">
        <f t="shared" si="17"/>
        <v>0</v>
      </c>
      <c r="AR23" s="77">
        <f>'C2'!AR23</f>
        <v>0</v>
      </c>
      <c r="AS23" s="65">
        <f t="shared" si="18"/>
        <v>0</v>
      </c>
      <c r="AT23" s="77">
        <f>'C2'!AT23</f>
        <v>0</v>
      </c>
      <c r="AU23" s="65">
        <f t="shared" si="19"/>
        <v>0</v>
      </c>
      <c r="AW23" s="58">
        <f t="shared" si="20"/>
        <v>0</v>
      </c>
    </row>
    <row r="24" spans="2:49" ht="9.9499999999999993" customHeight="1">
      <c r="B24" s="284" t="e">
        <f>'Q3'!BO22/'Q3'!$BO$50</f>
        <v>#DIV/0!</v>
      </c>
      <c r="C24" s="935" t="str">
        <f>'Q3'!$B22</f>
        <v/>
      </c>
      <c r="D24" s="916" t="str">
        <f>'Q3'!$G22</f>
        <v/>
      </c>
      <c r="E24" s="267">
        <f>'Q3'!$BO22</f>
        <v>0</v>
      </c>
      <c r="F24" s="77">
        <f>'C2'!F24</f>
        <v>0</v>
      </c>
      <c r="G24" s="65">
        <f t="shared" si="2"/>
        <v>0</v>
      </c>
      <c r="H24" s="77">
        <f>'C2'!H24</f>
        <v>0</v>
      </c>
      <c r="I24" s="65">
        <f t="shared" si="4"/>
        <v>0</v>
      </c>
      <c r="J24" s="77">
        <f>'C2'!J24</f>
        <v>0</v>
      </c>
      <c r="K24" s="65">
        <f t="shared" si="5"/>
        <v>0</v>
      </c>
      <c r="L24" s="77">
        <f>'C2'!L24</f>
        <v>0</v>
      </c>
      <c r="M24" s="65">
        <f t="shared" si="6"/>
        <v>0</v>
      </c>
      <c r="N24" s="77">
        <f>'C2'!N24</f>
        <v>0</v>
      </c>
      <c r="O24" s="65">
        <f t="shared" si="7"/>
        <v>0</v>
      </c>
      <c r="P24" s="77">
        <f>'C2'!P24</f>
        <v>0</v>
      </c>
      <c r="Q24" s="65">
        <f t="shared" si="8"/>
        <v>0</v>
      </c>
      <c r="R24" s="935" t="str">
        <f>'Q3'!$B22</f>
        <v/>
      </c>
      <c r="S24" s="916" t="str">
        <f>'Q3'!$G22</f>
        <v/>
      </c>
      <c r="T24" s="267">
        <f>'Q3'!$BO22</f>
        <v>0</v>
      </c>
      <c r="U24" s="77">
        <f>'C2'!U24</f>
        <v>0</v>
      </c>
      <c r="V24" s="65">
        <f t="shared" si="9"/>
        <v>0</v>
      </c>
      <c r="W24" s="77">
        <f>'C2'!W24</f>
        <v>0</v>
      </c>
      <c r="X24" s="65">
        <f t="shared" si="10"/>
        <v>0</v>
      </c>
      <c r="Y24" s="77">
        <f>'C2'!Y24</f>
        <v>0</v>
      </c>
      <c r="Z24" s="65">
        <f t="shared" si="11"/>
        <v>0</v>
      </c>
      <c r="AA24" s="77">
        <f>'C2'!AA24</f>
        <v>0</v>
      </c>
      <c r="AB24" s="65">
        <f t="shared" si="12"/>
        <v>0</v>
      </c>
      <c r="AC24" s="77">
        <f>'C2'!AC24</f>
        <v>0</v>
      </c>
      <c r="AD24" s="65">
        <f t="shared" si="13"/>
        <v>0</v>
      </c>
      <c r="AE24" s="77">
        <f>'C2'!AE24</f>
        <v>0</v>
      </c>
      <c r="AF24" s="66">
        <f t="shared" si="3"/>
        <v>0</v>
      </c>
      <c r="AG24" s="935" t="str">
        <f>'Q3'!$B22</f>
        <v/>
      </c>
      <c r="AH24" s="916" t="str">
        <f>'Q3'!$G22</f>
        <v/>
      </c>
      <c r="AI24" s="267">
        <f>'Q3'!$BO22</f>
        <v>0</v>
      </c>
      <c r="AJ24" s="77">
        <f>'C2'!AJ24</f>
        <v>0</v>
      </c>
      <c r="AK24" s="65">
        <f t="shared" si="14"/>
        <v>0</v>
      </c>
      <c r="AL24" s="77">
        <f>'C2'!AL24</f>
        <v>0</v>
      </c>
      <c r="AM24" s="65">
        <f t="shared" si="15"/>
        <v>0</v>
      </c>
      <c r="AN24" s="77">
        <f>'C2'!AN24</f>
        <v>0</v>
      </c>
      <c r="AO24" s="65">
        <f t="shared" si="16"/>
        <v>0</v>
      </c>
      <c r="AP24" s="77">
        <f>'C2'!AP24</f>
        <v>0</v>
      </c>
      <c r="AQ24" s="65">
        <f t="shared" si="17"/>
        <v>0</v>
      </c>
      <c r="AR24" s="77">
        <f>'C2'!AR24</f>
        <v>0</v>
      </c>
      <c r="AS24" s="65">
        <f t="shared" si="18"/>
        <v>0</v>
      </c>
      <c r="AT24" s="77">
        <f>'C2'!AT24</f>
        <v>0</v>
      </c>
      <c r="AU24" s="65">
        <f t="shared" si="19"/>
        <v>0</v>
      </c>
      <c r="AW24" s="58">
        <f t="shared" si="20"/>
        <v>0</v>
      </c>
    </row>
    <row r="25" spans="2:49" ht="9.9499999999999993" customHeight="1">
      <c r="B25" s="284" t="e">
        <f>'Q3'!BO23/'Q3'!$BO$50</f>
        <v>#DIV/0!</v>
      </c>
      <c r="C25" s="935" t="str">
        <f>'Q3'!$B23</f>
        <v/>
      </c>
      <c r="D25" s="916" t="str">
        <f>'Q3'!$G23</f>
        <v/>
      </c>
      <c r="E25" s="267">
        <f>'Q3'!$BO23</f>
        <v>0</v>
      </c>
      <c r="F25" s="77">
        <f>'C2'!F25</f>
        <v>0</v>
      </c>
      <c r="G25" s="65">
        <f t="shared" si="2"/>
        <v>0</v>
      </c>
      <c r="H25" s="77">
        <f>'C2'!H25</f>
        <v>0</v>
      </c>
      <c r="I25" s="65">
        <f t="shared" si="4"/>
        <v>0</v>
      </c>
      <c r="J25" s="77">
        <f>'C2'!J25</f>
        <v>0</v>
      </c>
      <c r="K25" s="65">
        <f t="shared" si="5"/>
        <v>0</v>
      </c>
      <c r="L25" s="77">
        <f>'C2'!L25</f>
        <v>0</v>
      </c>
      <c r="M25" s="65">
        <f t="shared" si="6"/>
        <v>0</v>
      </c>
      <c r="N25" s="77">
        <f>'C2'!N25</f>
        <v>0</v>
      </c>
      <c r="O25" s="65">
        <f t="shared" si="7"/>
        <v>0</v>
      </c>
      <c r="P25" s="77">
        <f>'C2'!P25</f>
        <v>0</v>
      </c>
      <c r="Q25" s="65">
        <f t="shared" si="8"/>
        <v>0</v>
      </c>
      <c r="R25" s="935" t="str">
        <f>'Q3'!$B23</f>
        <v/>
      </c>
      <c r="S25" s="916" t="str">
        <f>'Q3'!$G23</f>
        <v/>
      </c>
      <c r="T25" s="267">
        <f>'Q3'!$BO23</f>
        <v>0</v>
      </c>
      <c r="U25" s="77">
        <f>'C2'!U25</f>
        <v>0</v>
      </c>
      <c r="V25" s="65">
        <f t="shared" si="9"/>
        <v>0</v>
      </c>
      <c r="W25" s="77">
        <f>'C2'!W25</f>
        <v>0</v>
      </c>
      <c r="X25" s="65">
        <f t="shared" si="10"/>
        <v>0</v>
      </c>
      <c r="Y25" s="77">
        <f>'C2'!Y25</f>
        <v>0</v>
      </c>
      <c r="Z25" s="65">
        <f t="shared" si="11"/>
        <v>0</v>
      </c>
      <c r="AA25" s="77">
        <f>'C2'!AA25</f>
        <v>0</v>
      </c>
      <c r="AB25" s="65">
        <f t="shared" si="12"/>
        <v>0</v>
      </c>
      <c r="AC25" s="77">
        <f>'C2'!AC25</f>
        <v>0</v>
      </c>
      <c r="AD25" s="65">
        <f t="shared" si="13"/>
        <v>0</v>
      </c>
      <c r="AE25" s="77">
        <f>'C2'!AE25</f>
        <v>0</v>
      </c>
      <c r="AF25" s="66">
        <f t="shared" si="3"/>
        <v>0</v>
      </c>
      <c r="AG25" s="935" t="str">
        <f>'Q3'!$B23</f>
        <v/>
      </c>
      <c r="AH25" s="916" t="str">
        <f>'Q3'!$G23</f>
        <v/>
      </c>
      <c r="AI25" s="267">
        <f>'Q3'!$BO23</f>
        <v>0</v>
      </c>
      <c r="AJ25" s="77">
        <f>'C2'!AJ25</f>
        <v>0</v>
      </c>
      <c r="AK25" s="65">
        <f t="shared" si="14"/>
        <v>0</v>
      </c>
      <c r="AL25" s="77">
        <f>'C2'!AL25</f>
        <v>0</v>
      </c>
      <c r="AM25" s="65">
        <f t="shared" si="15"/>
        <v>0</v>
      </c>
      <c r="AN25" s="77">
        <f>'C2'!AN25</f>
        <v>0</v>
      </c>
      <c r="AO25" s="65">
        <f t="shared" si="16"/>
        <v>0</v>
      </c>
      <c r="AP25" s="77">
        <f>'C2'!AP25</f>
        <v>0</v>
      </c>
      <c r="AQ25" s="65">
        <f t="shared" si="17"/>
        <v>0</v>
      </c>
      <c r="AR25" s="77">
        <f>'C2'!AR25</f>
        <v>0</v>
      </c>
      <c r="AS25" s="65">
        <f t="shared" si="18"/>
        <v>0</v>
      </c>
      <c r="AT25" s="77">
        <f>'C2'!AT25</f>
        <v>0</v>
      </c>
      <c r="AU25" s="65">
        <f t="shared" si="19"/>
        <v>0</v>
      </c>
      <c r="AW25" s="58">
        <f t="shared" si="20"/>
        <v>0</v>
      </c>
    </row>
    <row r="26" spans="2:49" ht="9.9499999999999993" customHeight="1">
      <c r="B26" s="284" t="e">
        <f>'Q3'!BO24/'Q3'!$BO$50</f>
        <v>#DIV/0!</v>
      </c>
      <c r="C26" s="935" t="str">
        <f>'Q3'!$B24</f>
        <v/>
      </c>
      <c r="D26" s="916" t="str">
        <f>'Q3'!$G24</f>
        <v/>
      </c>
      <c r="E26" s="267">
        <f>'Q3'!$BO24</f>
        <v>0</v>
      </c>
      <c r="F26" s="77">
        <f>'C2'!F26</f>
        <v>0</v>
      </c>
      <c r="G26" s="65">
        <f t="shared" si="2"/>
        <v>0</v>
      </c>
      <c r="H26" s="77">
        <f>'C2'!H26</f>
        <v>0</v>
      </c>
      <c r="I26" s="65">
        <f t="shared" si="4"/>
        <v>0</v>
      </c>
      <c r="J26" s="77">
        <f>'C2'!J26</f>
        <v>0</v>
      </c>
      <c r="K26" s="65">
        <f t="shared" si="5"/>
        <v>0</v>
      </c>
      <c r="L26" s="77">
        <f>'C2'!L26</f>
        <v>0</v>
      </c>
      <c r="M26" s="65">
        <f t="shared" si="6"/>
        <v>0</v>
      </c>
      <c r="N26" s="77">
        <f>'C2'!N26</f>
        <v>0</v>
      </c>
      <c r="O26" s="65">
        <f t="shared" si="7"/>
        <v>0</v>
      </c>
      <c r="P26" s="77">
        <f>'C2'!P26</f>
        <v>0</v>
      </c>
      <c r="Q26" s="65">
        <f t="shared" si="8"/>
        <v>0</v>
      </c>
      <c r="R26" s="935" t="str">
        <f>'Q3'!$B24</f>
        <v/>
      </c>
      <c r="S26" s="916" t="str">
        <f>'Q3'!$G24</f>
        <v/>
      </c>
      <c r="T26" s="267">
        <f>'Q3'!$BO24</f>
        <v>0</v>
      </c>
      <c r="U26" s="77">
        <f>'C2'!U26</f>
        <v>0</v>
      </c>
      <c r="V26" s="65">
        <f t="shared" si="9"/>
        <v>0</v>
      </c>
      <c r="W26" s="77">
        <f>'C2'!W26</f>
        <v>0</v>
      </c>
      <c r="X26" s="65">
        <f t="shared" si="10"/>
        <v>0</v>
      </c>
      <c r="Y26" s="77">
        <f>'C2'!Y26</f>
        <v>0</v>
      </c>
      <c r="Z26" s="65">
        <f t="shared" si="11"/>
        <v>0</v>
      </c>
      <c r="AA26" s="77">
        <f>'C2'!AA26</f>
        <v>0</v>
      </c>
      <c r="AB26" s="65">
        <f t="shared" si="12"/>
        <v>0</v>
      </c>
      <c r="AC26" s="77">
        <f>'C2'!AC26</f>
        <v>0</v>
      </c>
      <c r="AD26" s="65">
        <f t="shared" si="13"/>
        <v>0</v>
      </c>
      <c r="AE26" s="77">
        <f>'C2'!AE26</f>
        <v>0</v>
      </c>
      <c r="AF26" s="66">
        <f t="shared" si="3"/>
        <v>0</v>
      </c>
      <c r="AG26" s="935" t="str">
        <f>'Q3'!$B24</f>
        <v/>
      </c>
      <c r="AH26" s="916" t="str">
        <f>'Q3'!$G24</f>
        <v/>
      </c>
      <c r="AI26" s="267">
        <f>'Q3'!$BO24</f>
        <v>0</v>
      </c>
      <c r="AJ26" s="77">
        <f>'C2'!AJ26</f>
        <v>0</v>
      </c>
      <c r="AK26" s="65">
        <f t="shared" si="14"/>
        <v>0</v>
      </c>
      <c r="AL26" s="77">
        <f>'C2'!AL26</f>
        <v>0</v>
      </c>
      <c r="AM26" s="65">
        <f t="shared" si="15"/>
        <v>0</v>
      </c>
      <c r="AN26" s="77">
        <f>'C2'!AN26</f>
        <v>0</v>
      </c>
      <c r="AO26" s="65">
        <f t="shared" si="16"/>
        <v>0</v>
      </c>
      <c r="AP26" s="77">
        <f>'C2'!AP26</f>
        <v>0</v>
      </c>
      <c r="AQ26" s="65">
        <f t="shared" si="17"/>
        <v>0</v>
      </c>
      <c r="AR26" s="77">
        <f>'C2'!AR26</f>
        <v>0</v>
      </c>
      <c r="AS26" s="65">
        <f t="shared" si="18"/>
        <v>0</v>
      </c>
      <c r="AT26" s="77">
        <f>'C2'!AT26</f>
        <v>0</v>
      </c>
      <c r="AU26" s="65">
        <f t="shared" si="19"/>
        <v>0</v>
      </c>
      <c r="AW26" s="58">
        <f t="shared" si="20"/>
        <v>0</v>
      </c>
    </row>
    <row r="27" spans="2:49" ht="9.9499999999999993" customHeight="1">
      <c r="B27" s="284" t="e">
        <f>'Q3'!BO25/'Q3'!$BO$50</f>
        <v>#DIV/0!</v>
      </c>
      <c r="C27" s="935" t="str">
        <f>'Q3'!$B25</f>
        <v/>
      </c>
      <c r="D27" s="916" t="str">
        <f>'Q3'!$G25</f>
        <v/>
      </c>
      <c r="E27" s="267">
        <f>'Q3'!$BO25</f>
        <v>0</v>
      </c>
      <c r="F27" s="77">
        <f>'C2'!F27</f>
        <v>0</v>
      </c>
      <c r="G27" s="65">
        <f t="shared" si="2"/>
        <v>0</v>
      </c>
      <c r="H27" s="77">
        <f>'C2'!H27</f>
        <v>0</v>
      </c>
      <c r="I27" s="65">
        <f t="shared" si="4"/>
        <v>0</v>
      </c>
      <c r="J27" s="77">
        <f>'C2'!J27</f>
        <v>0</v>
      </c>
      <c r="K27" s="65">
        <f t="shared" si="5"/>
        <v>0</v>
      </c>
      <c r="L27" s="77">
        <f>'C2'!L27</f>
        <v>0</v>
      </c>
      <c r="M27" s="65">
        <f t="shared" si="6"/>
        <v>0</v>
      </c>
      <c r="N27" s="77">
        <f>'C2'!N27</f>
        <v>0</v>
      </c>
      <c r="O27" s="65">
        <f t="shared" si="7"/>
        <v>0</v>
      </c>
      <c r="P27" s="77">
        <f>'C2'!P27</f>
        <v>0</v>
      </c>
      <c r="Q27" s="65">
        <f t="shared" si="8"/>
        <v>0</v>
      </c>
      <c r="R27" s="935" t="str">
        <f>'Q3'!$B25</f>
        <v/>
      </c>
      <c r="S27" s="916" t="str">
        <f>'Q3'!$G25</f>
        <v/>
      </c>
      <c r="T27" s="267">
        <f>'Q3'!$BO25</f>
        <v>0</v>
      </c>
      <c r="U27" s="77">
        <f>'C2'!U27</f>
        <v>0</v>
      </c>
      <c r="V27" s="65">
        <f t="shared" si="9"/>
        <v>0</v>
      </c>
      <c r="W27" s="77">
        <f>'C2'!W27</f>
        <v>0</v>
      </c>
      <c r="X27" s="65">
        <f t="shared" si="10"/>
        <v>0</v>
      </c>
      <c r="Y27" s="77">
        <f>'C2'!Y27</f>
        <v>0</v>
      </c>
      <c r="Z27" s="65">
        <f t="shared" si="11"/>
        <v>0</v>
      </c>
      <c r="AA27" s="77">
        <f>'C2'!AA27</f>
        <v>0</v>
      </c>
      <c r="AB27" s="65">
        <f t="shared" si="12"/>
        <v>0</v>
      </c>
      <c r="AC27" s="77">
        <f>'C2'!AC27</f>
        <v>0</v>
      </c>
      <c r="AD27" s="65">
        <f t="shared" si="13"/>
        <v>0</v>
      </c>
      <c r="AE27" s="77">
        <f>'C2'!AE27</f>
        <v>0</v>
      </c>
      <c r="AF27" s="66">
        <f t="shared" si="3"/>
        <v>0</v>
      </c>
      <c r="AG27" s="935" t="str">
        <f>'Q3'!$B25</f>
        <v/>
      </c>
      <c r="AH27" s="916" t="str">
        <f>'Q3'!$G25</f>
        <v/>
      </c>
      <c r="AI27" s="267">
        <f>'Q3'!$BO25</f>
        <v>0</v>
      </c>
      <c r="AJ27" s="77">
        <f>'C2'!AJ27</f>
        <v>0</v>
      </c>
      <c r="AK27" s="65">
        <f t="shared" si="14"/>
        <v>0</v>
      </c>
      <c r="AL27" s="77">
        <f>'C2'!AL27</f>
        <v>0</v>
      </c>
      <c r="AM27" s="65">
        <f t="shared" si="15"/>
        <v>0</v>
      </c>
      <c r="AN27" s="77">
        <f>'C2'!AN27</f>
        <v>0</v>
      </c>
      <c r="AO27" s="65">
        <f t="shared" si="16"/>
        <v>0</v>
      </c>
      <c r="AP27" s="77">
        <f>'C2'!AP27</f>
        <v>0</v>
      </c>
      <c r="AQ27" s="65">
        <f t="shared" si="17"/>
        <v>0</v>
      </c>
      <c r="AR27" s="77">
        <f>'C2'!AR27</f>
        <v>0</v>
      </c>
      <c r="AS27" s="65">
        <f t="shared" si="18"/>
        <v>0</v>
      </c>
      <c r="AT27" s="77">
        <f>'C2'!AT27</f>
        <v>0</v>
      </c>
      <c r="AU27" s="65">
        <f t="shared" si="19"/>
        <v>0</v>
      </c>
      <c r="AW27" s="58">
        <f t="shared" si="20"/>
        <v>0</v>
      </c>
    </row>
    <row r="28" spans="2:49" ht="9.9499999999999993" customHeight="1">
      <c r="B28" s="284" t="e">
        <f>'Q3'!BO26/'Q3'!$BO$50</f>
        <v>#DIV/0!</v>
      </c>
      <c r="C28" s="935" t="str">
        <f>'Q3'!$B26</f>
        <v/>
      </c>
      <c r="D28" s="916" t="str">
        <f>'Q3'!$G26</f>
        <v/>
      </c>
      <c r="E28" s="267">
        <f>'Q3'!$BO26</f>
        <v>0</v>
      </c>
      <c r="F28" s="77">
        <f>'C2'!F28</f>
        <v>0</v>
      </c>
      <c r="G28" s="65">
        <f t="shared" si="2"/>
        <v>0</v>
      </c>
      <c r="H28" s="77">
        <f>'C2'!H28</f>
        <v>0</v>
      </c>
      <c r="I28" s="65">
        <f t="shared" si="4"/>
        <v>0</v>
      </c>
      <c r="J28" s="77">
        <f>'C2'!J28</f>
        <v>0</v>
      </c>
      <c r="K28" s="65">
        <f t="shared" si="5"/>
        <v>0</v>
      </c>
      <c r="L28" s="77">
        <f>'C2'!L28</f>
        <v>0</v>
      </c>
      <c r="M28" s="65">
        <f t="shared" si="6"/>
        <v>0</v>
      </c>
      <c r="N28" s="77">
        <f>'C2'!N28</f>
        <v>0</v>
      </c>
      <c r="O28" s="65">
        <f t="shared" si="7"/>
        <v>0</v>
      </c>
      <c r="P28" s="77">
        <f>'C2'!P28</f>
        <v>0</v>
      </c>
      <c r="Q28" s="65">
        <f t="shared" si="8"/>
        <v>0</v>
      </c>
      <c r="R28" s="935" t="str">
        <f>'Q3'!$B26</f>
        <v/>
      </c>
      <c r="S28" s="916" t="str">
        <f>'Q3'!$G26</f>
        <v/>
      </c>
      <c r="T28" s="267">
        <f>'Q3'!$BO26</f>
        <v>0</v>
      </c>
      <c r="U28" s="77">
        <f>'C2'!U28</f>
        <v>0</v>
      </c>
      <c r="V28" s="65">
        <f t="shared" si="9"/>
        <v>0</v>
      </c>
      <c r="W28" s="77">
        <f>'C2'!W28</f>
        <v>0</v>
      </c>
      <c r="X28" s="65">
        <f t="shared" si="10"/>
        <v>0</v>
      </c>
      <c r="Y28" s="77">
        <f>'C2'!Y28</f>
        <v>0</v>
      </c>
      <c r="Z28" s="65">
        <f t="shared" si="11"/>
        <v>0</v>
      </c>
      <c r="AA28" s="77">
        <f>'C2'!AA28</f>
        <v>0</v>
      </c>
      <c r="AB28" s="65">
        <f t="shared" si="12"/>
        <v>0</v>
      </c>
      <c r="AC28" s="77">
        <f>'C2'!AC28</f>
        <v>0</v>
      </c>
      <c r="AD28" s="65">
        <f t="shared" si="13"/>
        <v>0</v>
      </c>
      <c r="AE28" s="77">
        <f>'C2'!AE28</f>
        <v>0</v>
      </c>
      <c r="AF28" s="66">
        <f t="shared" si="3"/>
        <v>0</v>
      </c>
      <c r="AG28" s="935" t="str">
        <f>'Q3'!$B26</f>
        <v/>
      </c>
      <c r="AH28" s="916" t="str">
        <f>'Q3'!$G26</f>
        <v/>
      </c>
      <c r="AI28" s="267">
        <f>'Q3'!$BO26</f>
        <v>0</v>
      </c>
      <c r="AJ28" s="77">
        <f>'C2'!AJ28</f>
        <v>0</v>
      </c>
      <c r="AK28" s="65">
        <f t="shared" si="14"/>
        <v>0</v>
      </c>
      <c r="AL28" s="77">
        <f>'C2'!AL28</f>
        <v>0</v>
      </c>
      <c r="AM28" s="65">
        <f t="shared" si="15"/>
        <v>0</v>
      </c>
      <c r="AN28" s="77">
        <f>'C2'!AN28</f>
        <v>0</v>
      </c>
      <c r="AO28" s="65">
        <f t="shared" si="16"/>
        <v>0</v>
      </c>
      <c r="AP28" s="77">
        <f>'C2'!AP28</f>
        <v>0</v>
      </c>
      <c r="AQ28" s="65">
        <f t="shared" si="17"/>
        <v>0</v>
      </c>
      <c r="AR28" s="77">
        <f>'C2'!AR28</f>
        <v>0</v>
      </c>
      <c r="AS28" s="65">
        <f t="shared" si="18"/>
        <v>0</v>
      </c>
      <c r="AT28" s="77">
        <f>'C2'!AT28</f>
        <v>0</v>
      </c>
      <c r="AU28" s="65">
        <f t="shared" si="19"/>
        <v>0</v>
      </c>
      <c r="AW28" s="58">
        <f t="shared" si="20"/>
        <v>0</v>
      </c>
    </row>
    <row r="29" spans="2:49" ht="9.9499999999999993" customHeight="1">
      <c r="B29" s="284" t="e">
        <f>'Q3'!BO27/'Q3'!$BO$50</f>
        <v>#DIV/0!</v>
      </c>
      <c r="C29" s="935" t="str">
        <f>'Q3'!$B27</f>
        <v/>
      </c>
      <c r="D29" s="916" t="str">
        <f>'Q3'!$G27</f>
        <v/>
      </c>
      <c r="E29" s="267">
        <f>'Q3'!$BO27</f>
        <v>0</v>
      </c>
      <c r="F29" s="77">
        <f>'C2'!F29</f>
        <v>0</v>
      </c>
      <c r="G29" s="65">
        <f t="shared" si="2"/>
        <v>0</v>
      </c>
      <c r="H29" s="77">
        <f>'C2'!H29</f>
        <v>0</v>
      </c>
      <c r="I29" s="65">
        <f t="shared" si="4"/>
        <v>0</v>
      </c>
      <c r="J29" s="77">
        <f>'C2'!J29</f>
        <v>0</v>
      </c>
      <c r="K29" s="65">
        <f t="shared" si="5"/>
        <v>0</v>
      </c>
      <c r="L29" s="77">
        <f>'C2'!L29</f>
        <v>0</v>
      </c>
      <c r="M29" s="65">
        <f t="shared" si="6"/>
        <v>0</v>
      </c>
      <c r="N29" s="77">
        <f>'C2'!N29</f>
        <v>0</v>
      </c>
      <c r="O29" s="65">
        <f t="shared" si="7"/>
        <v>0</v>
      </c>
      <c r="P29" s="77">
        <f>'C2'!P29</f>
        <v>0</v>
      </c>
      <c r="Q29" s="65">
        <f t="shared" si="8"/>
        <v>0</v>
      </c>
      <c r="R29" s="935" t="str">
        <f>'Q3'!$B27</f>
        <v/>
      </c>
      <c r="S29" s="916" t="str">
        <f>'Q3'!$G27</f>
        <v/>
      </c>
      <c r="T29" s="267">
        <f>'Q3'!$BO27</f>
        <v>0</v>
      </c>
      <c r="U29" s="77">
        <f>'C2'!U29</f>
        <v>0</v>
      </c>
      <c r="V29" s="65">
        <f t="shared" si="9"/>
        <v>0</v>
      </c>
      <c r="W29" s="77">
        <f>'C2'!W29</f>
        <v>0</v>
      </c>
      <c r="X29" s="65">
        <f t="shared" si="10"/>
        <v>0</v>
      </c>
      <c r="Y29" s="77">
        <f>'C2'!Y29</f>
        <v>0</v>
      </c>
      <c r="Z29" s="65">
        <f t="shared" si="11"/>
        <v>0</v>
      </c>
      <c r="AA29" s="77">
        <f>'C2'!AA29</f>
        <v>0</v>
      </c>
      <c r="AB29" s="65">
        <f t="shared" si="12"/>
        <v>0</v>
      </c>
      <c r="AC29" s="77">
        <f>'C2'!AC29</f>
        <v>0</v>
      </c>
      <c r="AD29" s="65">
        <f t="shared" si="13"/>
        <v>0</v>
      </c>
      <c r="AE29" s="77">
        <f>'C2'!AE29</f>
        <v>0</v>
      </c>
      <c r="AF29" s="66">
        <f t="shared" si="3"/>
        <v>0</v>
      </c>
      <c r="AG29" s="935" t="str">
        <f>'Q3'!$B27</f>
        <v/>
      </c>
      <c r="AH29" s="916" t="str">
        <f>'Q3'!$G27</f>
        <v/>
      </c>
      <c r="AI29" s="267">
        <f>'Q3'!$BO27</f>
        <v>0</v>
      </c>
      <c r="AJ29" s="77">
        <f>'C2'!AJ29</f>
        <v>0</v>
      </c>
      <c r="AK29" s="65">
        <f t="shared" si="14"/>
        <v>0</v>
      </c>
      <c r="AL29" s="77">
        <f>'C2'!AL29</f>
        <v>0</v>
      </c>
      <c r="AM29" s="65">
        <f t="shared" si="15"/>
        <v>0</v>
      </c>
      <c r="AN29" s="77">
        <f>'C2'!AN29</f>
        <v>0</v>
      </c>
      <c r="AO29" s="65">
        <f t="shared" si="16"/>
        <v>0</v>
      </c>
      <c r="AP29" s="77">
        <f>'C2'!AP29</f>
        <v>0</v>
      </c>
      <c r="AQ29" s="65">
        <f t="shared" si="17"/>
        <v>0</v>
      </c>
      <c r="AR29" s="77">
        <f>'C2'!AR29</f>
        <v>0</v>
      </c>
      <c r="AS29" s="65">
        <f t="shared" si="18"/>
        <v>0</v>
      </c>
      <c r="AT29" s="77">
        <f>'C2'!AT29</f>
        <v>0</v>
      </c>
      <c r="AU29" s="65">
        <f t="shared" si="19"/>
        <v>0</v>
      </c>
      <c r="AW29" s="58">
        <f t="shared" si="20"/>
        <v>0</v>
      </c>
    </row>
    <row r="30" spans="2:49" ht="9.9499999999999993" customHeight="1">
      <c r="B30" s="284" t="e">
        <f>'Q3'!BO28/'Q3'!$BO$50</f>
        <v>#DIV/0!</v>
      </c>
      <c r="C30" s="935" t="str">
        <f>'Q3'!$B28</f>
        <v/>
      </c>
      <c r="D30" s="916" t="str">
        <f>'Q3'!$G28</f>
        <v/>
      </c>
      <c r="E30" s="267">
        <f>'Q3'!$BO28</f>
        <v>0</v>
      </c>
      <c r="F30" s="77">
        <f>'C2'!F30</f>
        <v>0</v>
      </c>
      <c r="G30" s="65">
        <f t="shared" si="2"/>
        <v>0</v>
      </c>
      <c r="H30" s="77">
        <f>'C2'!H30</f>
        <v>0</v>
      </c>
      <c r="I30" s="65">
        <f t="shared" si="4"/>
        <v>0</v>
      </c>
      <c r="J30" s="77">
        <f>'C2'!J30</f>
        <v>0</v>
      </c>
      <c r="K30" s="65">
        <f t="shared" si="5"/>
        <v>0</v>
      </c>
      <c r="L30" s="77">
        <f>'C2'!L30</f>
        <v>0</v>
      </c>
      <c r="M30" s="65">
        <f t="shared" si="6"/>
        <v>0</v>
      </c>
      <c r="N30" s="77">
        <f>'C2'!N30</f>
        <v>0</v>
      </c>
      <c r="O30" s="65">
        <f t="shared" si="7"/>
        <v>0</v>
      </c>
      <c r="P30" s="77">
        <f>'C2'!P30</f>
        <v>0</v>
      </c>
      <c r="Q30" s="65">
        <f t="shared" si="8"/>
        <v>0</v>
      </c>
      <c r="R30" s="935" t="str">
        <f>'Q3'!$B28</f>
        <v/>
      </c>
      <c r="S30" s="916" t="str">
        <f>'Q3'!$G28</f>
        <v/>
      </c>
      <c r="T30" s="267">
        <f>'Q3'!$BO28</f>
        <v>0</v>
      </c>
      <c r="U30" s="77">
        <f>'C2'!U30</f>
        <v>0</v>
      </c>
      <c r="V30" s="65">
        <f t="shared" si="9"/>
        <v>0</v>
      </c>
      <c r="W30" s="77">
        <f>'C2'!W30</f>
        <v>0</v>
      </c>
      <c r="X30" s="65">
        <f t="shared" si="10"/>
        <v>0</v>
      </c>
      <c r="Y30" s="77">
        <f>'C2'!Y30</f>
        <v>0</v>
      </c>
      <c r="Z30" s="65">
        <f t="shared" si="11"/>
        <v>0</v>
      </c>
      <c r="AA30" s="77">
        <f>'C2'!AA30</f>
        <v>0</v>
      </c>
      <c r="AB30" s="65">
        <f t="shared" si="12"/>
        <v>0</v>
      </c>
      <c r="AC30" s="77">
        <f>'C2'!AC30</f>
        <v>0</v>
      </c>
      <c r="AD30" s="65">
        <f t="shared" si="13"/>
        <v>0</v>
      </c>
      <c r="AE30" s="77">
        <f>'C2'!AE30</f>
        <v>0</v>
      </c>
      <c r="AF30" s="66">
        <f t="shared" si="3"/>
        <v>0</v>
      </c>
      <c r="AG30" s="935" t="str">
        <f>'Q3'!$B28</f>
        <v/>
      </c>
      <c r="AH30" s="916" t="str">
        <f>'Q3'!$G28</f>
        <v/>
      </c>
      <c r="AI30" s="267">
        <f>'Q3'!$BO28</f>
        <v>0</v>
      </c>
      <c r="AJ30" s="77">
        <f>'C2'!AJ30</f>
        <v>0</v>
      </c>
      <c r="AK30" s="65">
        <f t="shared" si="14"/>
        <v>0</v>
      </c>
      <c r="AL30" s="77">
        <f>'C2'!AL30</f>
        <v>0</v>
      </c>
      <c r="AM30" s="65">
        <f t="shared" si="15"/>
        <v>0</v>
      </c>
      <c r="AN30" s="77">
        <f>'C2'!AN30</f>
        <v>0</v>
      </c>
      <c r="AO30" s="65">
        <f t="shared" si="16"/>
        <v>0</v>
      </c>
      <c r="AP30" s="77">
        <f>'C2'!AP30</f>
        <v>0</v>
      </c>
      <c r="AQ30" s="65">
        <f t="shared" si="17"/>
        <v>0</v>
      </c>
      <c r="AR30" s="77">
        <f>'C2'!AR30</f>
        <v>0</v>
      </c>
      <c r="AS30" s="65">
        <f t="shared" si="18"/>
        <v>0</v>
      </c>
      <c r="AT30" s="77">
        <f>'C2'!AT30</f>
        <v>0</v>
      </c>
      <c r="AU30" s="65">
        <f t="shared" si="19"/>
        <v>0</v>
      </c>
      <c r="AW30" s="58">
        <f t="shared" si="20"/>
        <v>0</v>
      </c>
    </row>
    <row r="31" spans="2:49" ht="9.9499999999999993" customHeight="1">
      <c r="B31" s="284" t="e">
        <f>'Q3'!BO29/'Q3'!$BO$50</f>
        <v>#DIV/0!</v>
      </c>
      <c r="C31" s="935" t="str">
        <f>'Q3'!$B29</f>
        <v/>
      </c>
      <c r="D31" s="916" t="str">
        <f>'Q3'!$G29</f>
        <v/>
      </c>
      <c r="E31" s="267">
        <f>'Q3'!$BO29</f>
        <v>0</v>
      </c>
      <c r="F31" s="77">
        <f>'C2'!F31</f>
        <v>0</v>
      </c>
      <c r="G31" s="65">
        <f t="shared" si="2"/>
        <v>0</v>
      </c>
      <c r="H31" s="77">
        <f>'C2'!H31</f>
        <v>0</v>
      </c>
      <c r="I31" s="65">
        <f t="shared" si="4"/>
        <v>0</v>
      </c>
      <c r="J31" s="77">
        <f>'C2'!J31</f>
        <v>0</v>
      </c>
      <c r="K31" s="65">
        <f t="shared" si="5"/>
        <v>0</v>
      </c>
      <c r="L31" s="77">
        <f>'C2'!L31</f>
        <v>0</v>
      </c>
      <c r="M31" s="65">
        <f t="shared" si="6"/>
        <v>0</v>
      </c>
      <c r="N31" s="77">
        <f>'C2'!N31</f>
        <v>0</v>
      </c>
      <c r="O31" s="65">
        <f t="shared" si="7"/>
        <v>0</v>
      </c>
      <c r="P31" s="77">
        <f>'C2'!P31</f>
        <v>0</v>
      </c>
      <c r="Q31" s="65">
        <f t="shared" si="8"/>
        <v>0</v>
      </c>
      <c r="R31" s="935" t="str">
        <f>'Q3'!$B29</f>
        <v/>
      </c>
      <c r="S31" s="916" t="str">
        <f>'Q3'!$G29</f>
        <v/>
      </c>
      <c r="T31" s="267">
        <f>'Q3'!$BO29</f>
        <v>0</v>
      </c>
      <c r="U31" s="77">
        <f>'C2'!U31</f>
        <v>0</v>
      </c>
      <c r="V31" s="65">
        <f t="shared" si="9"/>
        <v>0</v>
      </c>
      <c r="W31" s="77">
        <f>'C2'!W31</f>
        <v>0</v>
      </c>
      <c r="X31" s="65">
        <f t="shared" si="10"/>
        <v>0</v>
      </c>
      <c r="Y31" s="77">
        <f>'C2'!Y31</f>
        <v>0</v>
      </c>
      <c r="Z31" s="65">
        <f t="shared" si="11"/>
        <v>0</v>
      </c>
      <c r="AA31" s="77">
        <f>'C2'!AA31</f>
        <v>0</v>
      </c>
      <c r="AB31" s="65">
        <f t="shared" si="12"/>
        <v>0</v>
      </c>
      <c r="AC31" s="77">
        <f>'C2'!AC31</f>
        <v>0</v>
      </c>
      <c r="AD31" s="65">
        <f t="shared" si="13"/>
        <v>0</v>
      </c>
      <c r="AE31" s="77">
        <f>'C2'!AE31</f>
        <v>0</v>
      </c>
      <c r="AF31" s="66">
        <f t="shared" si="3"/>
        <v>0</v>
      </c>
      <c r="AG31" s="935" t="str">
        <f>'Q3'!$B29</f>
        <v/>
      </c>
      <c r="AH31" s="916" t="str">
        <f>'Q3'!$G29</f>
        <v/>
      </c>
      <c r="AI31" s="267">
        <f>'Q3'!$BO29</f>
        <v>0</v>
      </c>
      <c r="AJ31" s="77">
        <f>'C2'!AJ31</f>
        <v>0</v>
      </c>
      <c r="AK31" s="65">
        <f t="shared" si="14"/>
        <v>0</v>
      </c>
      <c r="AL31" s="77">
        <f>'C2'!AL31</f>
        <v>0</v>
      </c>
      <c r="AM31" s="65">
        <f t="shared" si="15"/>
        <v>0</v>
      </c>
      <c r="AN31" s="77">
        <f>'C2'!AN31</f>
        <v>0</v>
      </c>
      <c r="AO31" s="65">
        <f t="shared" si="16"/>
        <v>0</v>
      </c>
      <c r="AP31" s="77">
        <f>'C2'!AP31</f>
        <v>0</v>
      </c>
      <c r="AQ31" s="65">
        <f t="shared" si="17"/>
        <v>0</v>
      </c>
      <c r="AR31" s="77">
        <f>'C2'!AR31</f>
        <v>0</v>
      </c>
      <c r="AS31" s="65">
        <f t="shared" si="18"/>
        <v>0</v>
      </c>
      <c r="AT31" s="77">
        <f>'C2'!AT31</f>
        <v>0</v>
      </c>
      <c r="AU31" s="65">
        <f t="shared" si="19"/>
        <v>0</v>
      </c>
      <c r="AW31" s="58">
        <f t="shared" si="20"/>
        <v>0</v>
      </c>
    </row>
    <row r="32" spans="2:49" ht="9.9499999999999993" customHeight="1">
      <c r="B32" s="284" t="e">
        <f>'Q3'!BO30/'Q3'!$BO$50</f>
        <v>#DIV/0!</v>
      </c>
      <c r="C32" s="935" t="str">
        <f>'Q3'!$B30</f>
        <v/>
      </c>
      <c r="D32" s="916" t="str">
        <f>'Q3'!$G30</f>
        <v/>
      </c>
      <c r="E32" s="267">
        <f>'Q3'!$BO30</f>
        <v>0</v>
      </c>
      <c r="F32" s="77">
        <f>'C2'!F32</f>
        <v>0</v>
      </c>
      <c r="G32" s="65">
        <f t="shared" si="2"/>
        <v>0</v>
      </c>
      <c r="H32" s="77">
        <f>'C2'!H32</f>
        <v>0</v>
      </c>
      <c r="I32" s="65">
        <f t="shared" si="4"/>
        <v>0</v>
      </c>
      <c r="J32" s="77">
        <f>'C2'!J32</f>
        <v>0</v>
      </c>
      <c r="K32" s="65">
        <f t="shared" si="5"/>
        <v>0</v>
      </c>
      <c r="L32" s="77">
        <f>'C2'!L32</f>
        <v>0</v>
      </c>
      <c r="M32" s="65">
        <f t="shared" si="6"/>
        <v>0</v>
      </c>
      <c r="N32" s="77">
        <f>'C2'!N32</f>
        <v>0</v>
      </c>
      <c r="O32" s="65">
        <f t="shared" si="7"/>
        <v>0</v>
      </c>
      <c r="P32" s="77">
        <f>'C2'!P32</f>
        <v>0</v>
      </c>
      <c r="Q32" s="65">
        <f t="shared" si="8"/>
        <v>0</v>
      </c>
      <c r="R32" s="935" t="str">
        <f>'Q3'!$B30</f>
        <v/>
      </c>
      <c r="S32" s="916" t="str">
        <f>'Q3'!$G30</f>
        <v/>
      </c>
      <c r="T32" s="267">
        <f>'Q3'!$BO30</f>
        <v>0</v>
      </c>
      <c r="U32" s="77">
        <f>'C2'!U32</f>
        <v>0</v>
      </c>
      <c r="V32" s="65">
        <f t="shared" si="9"/>
        <v>0</v>
      </c>
      <c r="W32" s="77">
        <f>'C2'!W32</f>
        <v>0</v>
      </c>
      <c r="X32" s="65">
        <f t="shared" si="10"/>
        <v>0</v>
      </c>
      <c r="Y32" s="77">
        <f>'C2'!Y32</f>
        <v>0</v>
      </c>
      <c r="Z32" s="65">
        <f t="shared" si="11"/>
        <v>0</v>
      </c>
      <c r="AA32" s="77">
        <f>'C2'!AA32</f>
        <v>0</v>
      </c>
      <c r="AB32" s="65">
        <f t="shared" si="12"/>
        <v>0</v>
      </c>
      <c r="AC32" s="77">
        <f>'C2'!AC32</f>
        <v>0</v>
      </c>
      <c r="AD32" s="65">
        <f t="shared" si="13"/>
        <v>0</v>
      </c>
      <c r="AE32" s="77">
        <f>'C2'!AE32</f>
        <v>0</v>
      </c>
      <c r="AF32" s="66">
        <f t="shared" si="3"/>
        <v>0</v>
      </c>
      <c r="AG32" s="935" t="str">
        <f>'Q3'!$B30</f>
        <v/>
      </c>
      <c r="AH32" s="916" t="str">
        <f>'Q3'!$G30</f>
        <v/>
      </c>
      <c r="AI32" s="267">
        <f>'Q3'!$BO30</f>
        <v>0</v>
      </c>
      <c r="AJ32" s="77">
        <f>'C2'!AJ32</f>
        <v>0</v>
      </c>
      <c r="AK32" s="65">
        <f t="shared" si="14"/>
        <v>0</v>
      </c>
      <c r="AL32" s="77">
        <f>'C2'!AL32</f>
        <v>0</v>
      </c>
      <c r="AM32" s="65">
        <f t="shared" si="15"/>
        <v>0</v>
      </c>
      <c r="AN32" s="77">
        <f>'C2'!AN32</f>
        <v>0</v>
      </c>
      <c r="AO32" s="65">
        <f t="shared" si="16"/>
        <v>0</v>
      </c>
      <c r="AP32" s="77">
        <f>'C2'!AP32</f>
        <v>0</v>
      </c>
      <c r="AQ32" s="65">
        <f t="shared" si="17"/>
        <v>0</v>
      </c>
      <c r="AR32" s="77">
        <f>'C2'!AR32</f>
        <v>0</v>
      </c>
      <c r="AS32" s="65">
        <f t="shared" si="18"/>
        <v>0</v>
      </c>
      <c r="AT32" s="77">
        <f>'C2'!AT32</f>
        <v>0</v>
      </c>
      <c r="AU32" s="65">
        <f t="shared" si="19"/>
        <v>0</v>
      </c>
      <c r="AW32" s="58">
        <f t="shared" si="20"/>
        <v>0</v>
      </c>
    </row>
    <row r="33" spans="2:49" ht="9.9499999999999993" customHeight="1">
      <c r="B33" s="284" t="e">
        <f>'Q3'!BO31/'Q3'!$BO$50</f>
        <v>#DIV/0!</v>
      </c>
      <c r="C33" s="935" t="str">
        <f>'Q3'!$B31</f>
        <v/>
      </c>
      <c r="D33" s="916" t="str">
        <f>'Q3'!$G31</f>
        <v/>
      </c>
      <c r="E33" s="267">
        <f>'Q3'!$BO31</f>
        <v>0</v>
      </c>
      <c r="F33" s="77">
        <f>'C2'!F33</f>
        <v>0</v>
      </c>
      <c r="G33" s="65">
        <f t="shared" si="2"/>
        <v>0</v>
      </c>
      <c r="H33" s="77">
        <f>'C2'!H33</f>
        <v>0</v>
      </c>
      <c r="I33" s="65">
        <f t="shared" si="4"/>
        <v>0</v>
      </c>
      <c r="J33" s="77">
        <f>'C2'!J33</f>
        <v>0</v>
      </c>
      <c r="K33" s="65">
        <f t="shared" si="5"/>
        <v>0</v>
      </c>
      <c r="L33" s="77">
        <f>'C2'!L33</f>
        <v>0</v>
      </c>
      <c r="M33" s="65">
        <f t="shared" si="6"/>
        <v>0</v>
      </c>
      <c r="N33" s="77">
        <f>'C2'!N33</f>
        <v>0</v>
      </c>
      <c r="O33" s="65">
        <f t="shared" si="7"/>
        <v>0</v>
      </c>
      <c r="P33" s="77">
        <f>'C2'!P33</f>
        <v>0</v>
      </c>
      <c r="Q33" s="65">
        <f t="shared" si="8"/>
        <v>0</v>
      </c>
      <c r="R33" s="935" t="str">
        <f>'Q3'!$B31</f>
        <v/>
      </c>
      <c r="S33" s="916" t="str">
        <f>'Q3'!$G31</f>
        <v/>
      </c>
      <c r="T33" s="267">
        <f>'Q3'!$BO31</f>
        <v>0</v>
      </c>
      <c r="U33" s="77">
        <f>'C2'!U33</f>
        <v>0</v>
      </c>
      <c r="V33" s="65">
        <f t="shared" si="9"/>
        <v>0</v>
      </c>
      <c r="W33" s="77">
        <f>'C2'!W33</f>
        <v>0</v>
      </c>
      <c r="X33" s="65">
        <f t="shared" si="10"/>
        <v>0</v>
      </c>
      <c r="Y33" s="77">
        <f>'C2'!Y33</f>
        <v>0</v>
      </c>
      <c r="Z33" s="65">
        <f t="shared" si="11"/>
        <v>0</v>
      </c>
      <c r="AA33" s="77">
        <f>'C2'!AA33</f>
        <v>0</v>
      </c>
      <c r="AB33" s="65">
        <f t="shared" si="12"/>
        <v>0</v>
      </c>
      <c r="AC33" s="77">
        <f>'C2'!AC33</f>
        <v>0</v>
      </c>
      <c r="AD33" s="65">
        <f t="shared" si="13"/>
        <v>0</v>
      </c>
      <c r="AE33" s="77">
        <f>'C2'!AE33</f>
        <v>0</v>
      </c>
      <c r="AF33" s="66">
        <f t="shared" si="3"/>
        <v>0</v>
      </c>
      <c r="AG33" s="935" t="str">
        <f>'Q3'!$B31</f>
        <v/>
      </c>
      <c r="AH33" s="916" t="str">
        <f>'Q3'!$G31</f>
        <v/>
      </c>
      <c r="AI33" s="267">
        <f>'Q3'!$BO31</f>
        <v>0</v>
      </c>
      <c r="AJ33" s="77">
        <f>'C2'!AJ33</f>
        <v>0</v>
      </c>
      <c r="AK33" s="65">
        <f t="shared" si="14"/>
        <v>0</v>
      </c>
      <c r="AL33" s="77">
        <f>'C2'!AL33</f>
        <v>0</v>
      </c>
      <c r="AM33" s="65">
        <f t="shared" si="15"/>
        <v>0</v>
      </c>
      <c r="AN33" s="77">
        <f>'C2'!AN33</f>
        <v>0</v>
      </c>
      <c r="AO33" s="65">
        <f t="shared" si="16"/>
        <v>0</v>
      </c>
      <c r="AP33" s="77">
        <f>'C2'!AP33</f>
        <v>0</v>
      </c>
      <c r="AQ33" s="65">
        <f t="shared" si="17"/>
        <v>0</v>
      </c>
      <c r="AR33" s="77">
        <f>'C2'!AR33</f>
        <v>0</v>
      </c>
      <c r="AS33" s="65">
        <f t="shared" si="18"/>
        <v>0</v>
      </c>
      <c r="AT33" s="77">
        <f>'C2'!AT33</f>
        <v>0</v>
      </c>
      <c r="AU33" s="65">
        <f t="shared" si="19"/>
        <v>0</v>
      </c>
      <c r="AW33" s="58">
        <f t="shared" si="20"/>
        <v>0</v>
      </c>
    </row>
    <row r="34" spans="2:49" ht="9.9499999999999993" customHeight="1">
      <c r="B34" s="284" t="e">
        <f>'Q3'!BO32/'Q3'!$BO$50</f>
        <v>#DIV/0!</v>
      </c>
      <c r="C34" s="935" t="str">
        <f>'Q3'!$B32</f>
        <v/>
      </c>
      <c r="D34" s="916" t="str">
        <f>'Q3'!$G32</f>
        <v/>
      </c>
      <c r="E34" s="267">
        <f>'Q3'!$BO32</f>
        <v>0</v>
      </c>
      <c r="F34" s="77">
        <f>'C2'!F34</f>
        <v>0</v>
      </c>
      <c r="G34" s="65">
        <f t="shared" si="2"/>
        <v>0</v>
      </c>
      <c r="H34" s="77">
        <f>'C2'!H34</f>
        <v>0</v>
      </c>
      <c r="I34" s="65">
        <f t="shared" si="4"/>
        <v>0</v>
      </c>
      <c r="J34" s="77">
        <f>'C2'!J34</f>
        <v>0</v>
      </c>
      <c r="K34" s="65">
        <f t="shared" si="5"/>
        <v>0</v>
      </c>
      <c r="L34" s="77">
        <f>'C2'!L34</f>
        <v>0</v>
      </c>
      <c r="M34" s="65">
        <f t="shared" si="6"/>
        <v>0</v>
      </c>
      <c r="N34" s="77">
        <f>'C2'!N34</f>
        <v>0</v>
      </c>
      <c r="O34" s="65">
        <f t="shared" si="7"/>
        <v>0</v>
      </c>
      <c r="P34" s="77">
        <f>'C2'!P34</f>
        <v>0</v>
      </c>
      <c r="Q34" s="65">
        <f t="shared" si="8"/>
        <v>0</v>
      </c>
      <c r="R34" s="935" t="str">
        <f>'Q3'!$B32</f>
        <v/>
      </c>
      <c r="S34" s="916" t="str">
        <f>'Q3'!$G32</f>
        <v/>
      </c>
      <c r="T34" s="267">
        <f>'Q3'!$BO32</f>
        <v>0</v>
      </c>
      <c r="U34" s="77">
        <f>'C2'!U34</f>
        <v>0</v>
      </c>
      <c r="V34" s="65">
        <f t="shared" si="9"/>
        <v>0</v>
      </c>
      <c r="W34" s="77">
        <f>'C2'!W34</f>
        <v>0</v>
      </c>
      <c r="X34" s="65">
        <f t="shared" si="10"/>
        <v>0</v>
      </c>
      <c r="Y34" s="77">
        <f>'C2'!Y34</f>
        <v>0</v>
      </c>
      <c r="Z34" s="65">
        <f t="shared" si="11"/>
        <v>0</v>
      </c>
      <c r="AA34" s="77">
        <f>'C2'!AA34</f>
        <v>0</v>
      </c>
      <c r="AB34" s="65">
        <f t="shared" si="12"/>
        <v>0</v>
      </c>
      <c r="AC34" s="77">
        <f>'C2'!AC34</f>
        <v>0</v>
      </c>
      <c r="AD34" s="65">
        <f t="shared" si="13"/>
        <v>0</v>
      </c>
      <c r="AE34" s="77">
        <f>'C2'!AE34</f>
        <v>0</v>
      </c>
      <c r="AF34" s="66">
        <f t="shared" si="3"/>
        <v>0</v>
      </c>
      <c r="AG34" s="935" t="str">
        <f>'Q3'!$B32</f>
        <v/>
      </c>
      <c r="AH34" s="916" t="str">
        <f>'Q3'!$G32</f>
        <v/>
      </c>
      <c r="AI34" s="267">
        <f>'Q3'!$BO32</f>
        <v>0</v>
      </c>
      <c r="AJ34" s="77">
        <f>'C2'!AJ34</f>
        <v>0</v>
      </c>
      <c r="AK34" s="65">
        <f t="shared" si="14"/>
        <v>0</v>
      </c>
      <c r="AL34" s="77">
        <f>'C2'!AL34</f>
        <v>0</v>
      </c>
      <c r="AM34" s="65">
        <f t="shared" si="15"/>
        <v>0</v>
      </c>
      <c r="AN34" s="77">
        <f>'C2'!AN34</f>
        <v>0</v>
      </c>
      <c r="AO34" s="65">
        <f t="shared" si="16"/>
        <v>0</v>
      </c>
      <c r="AP34" s="77">
        <f>'C2'!AP34</f>
        <v>0</v>
      </c>
      <c r="AQ34" s="65">
        <f t="shared" si="17"/>
        <v>0</v>
      </c>
      <c r="AR34" s="77">
        <f>'C2'!AR34</f>
        <v>0</v>
      </c>
      <c r="AS34" s="65">
        <f t="shared" si="18"/>
        <v>0</v>
      </c>
      <c r="AT34" s="77">
        <f>'C2'!AT34</f>
        <v>0</v>
      </c>
      <c r="AU34" s="65">
        <f t="shared" si="19"/>
        <v>0</v>
      </c>
      <c r="AW34" s="58">
        <f t="shared" si="20"/>
        <v>0</v>
      </c>
    </row>
    <row r="35" spans="2:49" ht="9.9499999999999993" customHeight="1">
      <c r="B35" s="284" t="e">
        <f>'Q3'!BO33/'Q3'!$BO$50</f>
        <v>#DIV/0!</v>
      </c>
      <c r="C35" s="935" t="str">
        <f>'Q3'!$B33</f>
        <v/>
      </c>
      <c r="D35" s="916" t="str">
        <f>'Q3'!$G33</f>
        <v/>
      </c>
      <c r="E35" s="267">
        <f>'Q3'!$BO33</f>
        <v>0</v>
      </c>
      <c r="F35" s="77">
        <f>'C2'!F35</f>
        <v>0</v>
      </c>
      <c r="G35" s="65">
        <f t="shared" si="2"/>
        <v>0</v>
      </c>
      <c r="H35" s="77">
        <f>'C2'!H35</f>
        <v>0</v>
      </c>
      <c r="I35" s="65">
        <f t="shared" si="4"/>
        <v>0</v>
      </c>
      <c r="J35" s="77">
        <f>'C2'!J35</f>
        <v>0</v>
      </c>
      <c r="K35" s="65">
        <f t="shared" si="5"/>
        <v>0</v>
      </c>
      <c r="L35" s="77">
        <f>'C2'!L35</f>
        <v>0</v>
      </c>
      <c r="M35" s="65">
        <f t="shared" si="6"/>
        <v>0</v>
      </c>
      <c r="N35" s="77">
        <f>'C2'!N35</f>
        <v>0</v>
      </c>
      <c r="O35" s="65">
        <f t="shared" si="7"/>
        <v>0</v>
      </c>
      <c r="P35" s="77">
        <f>'C2'!P35</f>
        <v>0</v>
      </c>
      <c r="Q35" s="65">
        <f t="shared" si="8"/>
        <v>0</v>
      </c>
      <c r="R35" s="935" t="str">
        <f>'Q3'!$B33</f>
        <v/>
      </c>
      <c r="S35" s="916" t="str">
        <f>'Q3'!$G33</f>
        <v/>
      </c>
      <c r="T35" s="267">
        <f>'Q3'!$BO33</f>
        <v>0</v>
      </c>
      <c r="U35" s="77">
        <f>'C2'!U35</f>
        <v>0</v>
      </c>
      <c r="V35" s="65">
        <f t="shared" si="9"/>
        <v>0</v>
      </c>
      <c r="W35" s="77">
        <f>'C2'!W35</f>
        <v>0</v>
      </c>
      <c r="X35" s="65">
        <f t="shared" si="10"/>
        <v>0</v>
      </c>
      <c r="Y35" s="77">
        <f>'C2'!Y35</f>
        <v>0</v>
      </c>
      <c r="Z35" s="65">
        <f t="shared" si="11"/>
        <v>0</v>
      </c>
      <c r="AA35" s="77">
        <f>'C2'!AA35</f>
        <v>0</v>
      </c>
      <c r="AB35" s="65">
        <f t="shared" si="12"/>
        <v>0</v>
      </c>
      <c r="AC35" s="77">
        <f>'C2'!AC35</f>
        <v>0</v>
      </c>
      <c r="AD35" s="65">
        <f t="shared" si="13"/>
        <v>0</v>
      </c>
      <c r="AE35" s="77">
        <f>'C2'!AE35</f>
        <v>0</v>
      </c>
      <c r="AF35" s="66">
        <f t="shared" si="3"/>
        <v>0</v>
      </c>
      <c r="AG35" s="935" t="str">
        <f>'Q3'!$B33</f>
        <v/>
      </c>
      <c r="AH35" s="916" t="str">
        <f>'Q3'!$G33</f>
        <v/>
      </c>
      <c r="AI35" s="267">
        <f>'Q3'!$BO33</f>
        <v>0</v>
      </c>
      <c r="AJ35" s="77">
        <f>'C2'!AJ35</f>
        <v>0</v>
      </c>
      <c r="AK35" s="65">
        <f t="shared" si="14"/>
        <v>0</v>
      </c>
      <c r="AL35" s="77">
        <f>'C2'!AL35</f>
        <v>0</v>
      </c>
      <c r="AM35" s="65">
        <f t="shared" si="15"/>
        <v>0</v>
      </c>
      <c r="AN35" s="77">
        <f>'C2'!AN35</f>
        <v>0</v>
      </c>
      <c r="AO35" s="65">
        <f t="shared" si="16"/>
        <v>0</v>
      </c>
      <c r="AP35" s="77">
        <f>'C2'!AP35</f>
        <v>0</v>
      </c>
      <c r="AQ35" s="65">
        <f t="shared" si="17"/>
        <v>0</v>
      </c>
      <c r="AR35" s="77">
        <f>'C2'!AR35</f>
        <v>0</v>
      </c>
      <c r="AS35" s="65">
        <f t="shared" si="18"/>
        <v>0</v>
      </c>
      <c r="AT35" s="77">
        <f>'C2'!AT35</f>
        <v>0</v>
      </c>
      <c r="AU35" s="65">
        <f t="shared" si="19"/>
        <v>0</v>
      </c>
      <c r="AW35" s="58">
        <f t="shared" si="20"/>
        <v>0</v>
      </c>
    </row>
    <row r="36" spans="2:49" ht="9.9499999999999993" customHeight="1">
      <c r="B36" s="284" t="e">
        <f>'Q3'!BO34/'Q3'!$BO$50</f>
        <v>#DIV/0!</v>
      </c>
      <c r="C36" s="935" t="str">
        <f>'Q3'!$B34</f>
        <v/>
      </c>
      <c r="D36" s="916" t="str">
        <f>'Q3'!$G34</f>
        <v/>
      </c>
      <c r="E36" s="267">
        <f>'Q3'!$BO34</f>
        <v>0</v>
      </c>
      <c r="F36" s="77">
        <f>'C2'!F36</f>
        <v>0</v>
      </c>
      <c r="G36" s="65">
        <f t="shared" si="2"/>
        <v>0</v>
      </c>
      <c r="H36" s="77">
        <f>'C2'!H36</f>
        <v>0</v>
      </c>
      <c r="I36" s="65">
        <f t="shared" si="4"/>
        <v>0</v>
      </c>
      <c r="J36" s="77">
        <f>'C2'!J36</f>
        <v>0</v>
      </c>
      <c r="K36" s="65">
        <f t="shared" si="5"/>
        <v>0</v>
      </c>
      <c r="L36" s="77">
        <f>'C2'!L36</f>
        <v>0</v>
      </c>
      <c r="M36" s="65">
        <f t="shared" si="6"/>
        <v>0</v>
      </c>
      <c r="N36" s="77">
        <f>'C2'!N36</f>
        <v>0</v>
      </c>
      <c r="O36" s="65">
        <f t="shared" si="7"/>
        <v>0</v>
      </c>
      <c r="P36" s="77">
        <f>'C2'!P36</f>
        <v>0</v>
      </c>
      <c r="Q36" s="65">
        <f t="shared" si="8"/>
        <v>0</v>
      </c>
      <c r="R36" s="935" t="str">
        <f>'Q3'!$B34</f>
        <v/>
      </c>
      <c r="S36" s="916" t="str">
        <f>'Q3'!$G34</f>
        <v/>
      </c>
      <c r="T36" s="267">
        <f>'Q3'!$BO34</f>
        <v>0</v>
      </c>
      <c r="U36" s="77">
        <f>'C2'!U36</f>
        <v>0</v>
      </c>
      <c r="V36" s="65">
        <f t="shared" si="9"/>
        <v>0</v>
      </c>
      <c r="W36" s="77">
        <f>'C2'!W36</f>
        <v>0</v>
      </c>
      <c r="X36" s="65">
        <f t="shared" si="10"/>
        <v>0</v>
      </c>
      <c r="Y36" s="77">
        <f>'C2'!Y36</f>
        <v>0</v>
      </c>
      <c r="Z36" s="65">
        <f t="shared" si="11"/>
        <v>0</v>
      </c>
      <c r="AA36" s="77">
        <f>'C2'!AA36</f>
        <v>0</v>
      </c>
      <c r="AB36" s="65">
        <f t="shared" si="12"/>
        <v>0</v>
      </c>
      <c r="AC36" s="77">
        <f>'C2'!AC36</f>
        <v>0</v>
      </c>
      <c r="AD36" s="65">
        <f t="shared" si="13"/>
        <v>0</v>
      </c>
      <c r="AE36" s="77">
        <f>'C2'!AE36</f>
        <v>0</v>
      </c>
      <c r="AF36" s="66">
        <f t="shared" si="3"/>
        <v>0</v>
      </c>
      <c r="AG36" s="935" t="str">
        <f>'Q3'!$B34</f>
        <v/>
      </c>
      <c r="AH36" s="916" t="str">
        <f>'Q3'!$G34</f>
        <v/>
      </c>
      <c r="AI36" s="267">
        <f>'Q3'!$BO34</f>
        <v>0</v>
      </c>
      <c r="AJ36" s="77">
        <f>'C2'!AJ36</f>
        <v>0</v>
      </c>
      <c r="AK36" s="65">
        <f t="shared" si="14"/>
        <v>0</v>
      </c>
      <c r="AL36" s="77">
        <f>'C2'!AL36</f>
        <v>0</v>
      </c>
      <c r="AM36" s="65">
        <f t="shared" si="15"/>
        <v>0</v>
      </c>
      <c r="AN36" s="77">
        <f>'C2'!AN36</f>
        <v>0</v>
      </c>
      <c r="AO36" s="65">
        <f t="shared" si="16"/>
        <v>0</v>
      </c>
      <c r="AP36" s="77">
        <f>'C2'!AP36</f>
        <v>0</v>
      </c>
      <c r="AQ36" s="65">
        <f t="shared" si="17"/>
        <v>0</v>
      </c>
      <c r="AR36" s="77">
        <f>'C2'!AR36</f>
        <v>0</v>
      </c>
      <c r="AS36" s="65">
        <f t="shared" si="18"/>
        <v>0</v>
      </c>
      <c r="AT36" s="77">
        <f>'C2'!AT36</f>
        <v>0</v>
      </c>
      <c r="AU36" s="65">
        <f t="shared" si="19"/>
        <v>0</v>
      </c>
      <c r="AW36" s="58">
        <f t="shared" si="20"/>
        <v>0</v>
      </c>
    </row>
    <row r="37" spans="2:49" ht="9.9499999999999993" customHeight="1">
      <c r="B37" s="284" t="e">
        <f>'Q3'!BO35/'Q3'!$BO$50</f>
        <v>#DIV/0!</v>
      </c>
      <c r="C37" s="935" t="str">
        <f>'Q3'!$B35</f>
        <v/>
      </c>
      <c r="D37" s="916" t="str">
        <f>'Q3'!$G35</f>
        <v/>
      </c>
      <c r="E37" s="267">
        <f>'Q3'!$BO35</f>
        <v>0</v>
      </c>
      <c r="F37" s="77">
        <f>'C2'!F37</f>
        <v>0</v>
      </c>
      <c r="G37" s="65">
        <f t="shared" si="2"/>
        <v>0</v>
      </c>
      <c r="H37" s="77">
        <f>'C2'!H37</f>
        <v>0</v>
      </c>
      <c r="I37" s="65">
        <f t="shared" si="4"/>
        <v>0</v>
      </c>
      <c r="J37" s="77">
        <f>'C2'!J37</f>
        <v>0</v>
      </c>
      <c r="K37" s="65">
        <f t="shared" si="5"/>
        <v>0</v>
      </c>
      <c r="L37" s="77">
        <f>'C2'!L37</f>
        <v>0</v>
      </c>
      <c r="M37" s="65">
        <f t="shared" si="6"/>
        <v>0</v>
      </c>
      <c r="N37" s="77">
        <f>'C2'!N37</f>
        <v>0</v>
      </c>
      <c r="O37" s="65">
        <f t="shared" si="7"/>
        <v>0</v>
      </c>
      <c r="P37" s="77">
        <f>'C2'!P37</f>
        <v>0</v>
      </c>
      <c r="Q37" s="65">
        <f t="shared" si="8"/>
        <v>0</v>
      </c>
      <c r="R37" s="935" t="str">
        <f>'Q3'!$B35</f>
        <v/>
      </c>
      <c r="S37" s="916" t="str">
        <f>'Q3'!$G35</f>
        <v/>
      </c>
      <c r="T37" s="267">
        <f>'Q3'!$BO35</f>
        <v>0</v>
      </c>
      <c r="U37" s="77">
        <f>'C2'!U37</f>
        <v>0</v>
      </c>
      <c r="V37" s="65">
        <f t="shared" si="9"/>
        <v>0</v>
      </c>
      <c r="W37" s="77">
        <f>'C2'!W37</f>
        <v>0</v>
      </c>
      <c r="X37" s="65">
        <f t="shared" si="10"/>
        <v>0</v>
      </c>
      <c r="Y37" s="77">
        <f>'C2'!Y37</f>
        <v>0</v>
      </c>
      <c r="Z37" s="65">
        <f t="shared" si="11"/>
        <v>0</v>
      </c>
      <c r="AA37" s="77">
        <f>'C2'!AA37</f>
        <v>0</v>
      </c>
      <c r="AB37" s="65">
        <f t="shared" si="12"/>
        <v>0</v>
      </c>
      <c r="AC37" s="77">
        <f>'C2'!AC37</f>
        <v>0</v>
      </c>
      <c r="AD37" s="65">
        <f t="shared" si="13"/>
        <v>0</v>
      </c>
      <c r="AE37" s="77">
        <f>'C2'!AE37</f>
        <v>0</v>
      </c>
      <c r="AF37" s="66">
        <f t="shared" si="3"/>
        <v>0</v>
      </c>
      <c r="AG37" s="935" t="str">
        <f>'Q3'!$B35</f>
        <v/>
      </c>
      <c r="AH37" s="916" t="str">
        <f>'Q3'!$G35</f>
        <v/>
      </c>
      <c r="AI37" s="267">
        <f>'Q3'!$BO35</f>
        <v>0</v>
      </c>
      <c r="AJ37" s="77">
        <f>'C2'!AJ37</f>
        <v>0</v>
      </c>
      <c r="AK37" s="65">
        <f t="shared" si="14"/>
        <v>0</v>
      </c>
      <c r="AL37" s="77">
        <f>'C2'!AL37</f>
        <v>0</v>
      </c>
      <c r="AM37" s="65">
        <f t="shared" si="15"/>
        <v>0</v>
      </c>
      <c r="AN37" s="77">
        <f>'C2'!AN37</f>
        <v>0</v>
      </c>
      <c r="AO37" s="65">
        <f t="shared" si="16"/>
        <v>0</v>
      </c>
      <c r="AP37" s="77">
        <f>'C2'!AP37</f>
        <v>0</v>
      </c>
      <c r="AQ37" s="65">
        <f t="shared" si="17"/>
        <v>0</v>
      </c>
      <c r="AR37" s="77">
        <f>'C2'!AR37</f>
        <v>0</v>
      </c>
      <c r="AS37" s="65">
        <f t="shared" si="18"/>
        <v>0</v>
      </c>
      <c r="AT37" s="77">
        <f>'C2'!AT37</f>
        <v>0</v>
      </c>
      <c r="AU37" s="65">
        <f t="shared" si="19"/>
        <v>0</v>
      </c>
      <c r="AW37" s="58">
        <f t="shared" si="20"/>
        <v>0</v>
      </c>
    </row>
    <row r="38" spans="2:49" ht="9.9499999999999993" customHeight="1">
      <c r="B38" s="284" t="e">
        <f>'Q3'!BO36/'Q3'!$BO$50</f>
        <v>#DIV/0!</v>
      </c>
      <c r="C38" s="935" t="str">
        <f>'Q3'!$B36</f>
        <v/>
      </c>
      <c r="D38" s="916" t="str">
        <f>'Q3'!$G36</f>
        <v/>
      </c>
      <c r="E38" s="267">
        <f>'Q3'!$BO36</f>
        <v>0</v>
      </c>
      <c r="F38" s="77">
        <f>'C2'!F38</f>
        <v>0</v>
      </c>
      <c r="G38" s="65">
        <f t="shared" si="2"/>
        <v>0</v>
      </c>
      <c r="H38" s="77">
        <f>'C2'!H38</f>
        <v>0</v>
      </c>
      <c r="I38" s="65">
        <f t="shared" si="4"/>
        <v>0</v>
      </c>
      <c r="J38" s="77">
        <f>'C2'!J38</f>
        <v>0</v>
      </c>
      <c r="K38" s="65">
        <f t="shared" si="5"/>
        <v>0</v>
      </c>
      <c r="L38" s="77">
        <f>'C2'!L38</f>
        <v>0</v>
      </c>
      <c r="M38" s="65">
        <f t="shared" si="6"/>
        <v>0</v>
      </c>
      <c r="N38" s="77">
        <f>'C2'!N38</f>
        <v>0</v>
      </c>
      <c r="O38" s="65">
        <f t="shared" si="7"/>
        <v>0</v>
      </c>
      <c r="P38" s="77">
        <f>'C2'!P38</f>
        <v>0</v>
      </c>
      <c r="Q38" s="65">
        <f t="shared" si="8"/>
        <v>0</v>
      </c>
      <c r="R38" s="935" t="str">
        <f>'Q3'!$B36</f>
        <v/>
      </c>
      <c r="S38" s="916" t="str">
        <f>'Q3'!$G36</f>
        <v/>
      </c>
      <c r="T38" s="267">
        <f>'Q3'!$BO36</f>
        <v>0</v>
      </c>
      <c r="U38" s="77">
        <f>'C2'!U38</f>
        <v>0</v>
      </c>
      <c r="V38" s="65">
        <f t="shared" si="9"/>
        <v>0</v>
      </c>
      <c r="W38" s="77">
        <f>'C2'!W38</f>
        <v>0</v>
      </c>
      <c r="X38" s="65">
        <f t="shared" si="10"/>
        <v>0</v>
      </c>
      <c r="Y38" s="77">
        <f>'C2'!Y38</f>
        <v>0</v>
      </c>
      <c r="Z38" s="65">
        <f t="shared" si="11"/>
        <v>0</v>
      </c>
      <c r="AA38" s="77">
        <f>'C2'!AA38</f>
        <v>0</v>
      </c>
      <c r="AB38" s="65">
        <f t="shared" si="12"/>
        <v>0</v>
      </c>
      <c r="AC38" s="77">
        <f>'C2'!AC38</f>
        <v>0</v>
      </c>
      <c r="AD38" s="65">
        <f t="shared" si="13"/>
        <v>0</v>
      </c>
      <c r="AE38" s="77">
        <f>'C2'!AE38</f>
        <v>0</v>
      </c>
      <c r="AF38" s="66">
        <f t="shared" si="3"/>
        <v>0</v>
      </c>
      <c r="AG38" s="935" t="str">
        <f>'Q3'!$B36</f>
        <v/>
      </c>
      <c r="AH38" s="916" t="str">
        <f>'Q3'!$G36</f>
        <v/>
      </c>
      <c r="AI38" s="267">
        <f>'Q3'!$BO36</f>
        <v>0</v>
      </c>
      <c r="AJ38" s="77">
        <f>'C2'!AJ38</f>
        <v>0</v>
      </c>
      <c r="AK38" s="65">
        <f t="shared" si="14"/>
        <v>0</v>
      </c>
      <c r="AL38" s="77">
        <f>'C2'!AL38</f>
        <v>0</v>
      </c>
      <c r="AM38" s="65">
        <f t="shared" si="15"/>
        <v>0</v>
      </c>
      <c r="AN38" s="77">
        <f>'C2'!AN38</f>
        <v>0</v>
      </c>
      <c r="AO38" s="65">
        <f t="shared" si="16"/>
        <v>0</v>
      </c>
      <c r="AP38" s="77">
        <f>'C2'!AP38</f>
        <v>0</v>
      </c>
      <c r="AQ38" s="65">
        <f t="shared" si="17"/>
        <v>0</v>
      </c>
      <c r="AR38" s="77">
        <f>'C2'!AR38</f>
        <v>0</v>
      </c>
      <c r="AS38" s="65">
        <f t="shared" si="18"/>
        <v>0</v>
      </c>
      <c r="AT38" s="77">
        <f>'C2'!AT38</f>
        <v>0</v>
      </c>
      <c r="AU38" s="65">
        <f t="shared" si="19"/>
        <v>0</v>
      </c>
      <c r="AW38" s="58">
        <f t="shared" si="20"/>
        <v>0</v>
      </c>
    </row>
    <row r="39" spans="2:49" ht="9.9499999999999993" customHeight="1">
      <c r="B39" s="284" t="e">
        <f>'Q3'!BO37/'Q3'!$BO$50</f>
        <v>#DIV/0!</v>
      </c>
      <c r="C39" s="935" t="str">
        <f>'Q3'!$B37</f>
        <v/>
      </c>
      <c r="D39" s="916" t="str">
        <f>'Q3'!$G37</f>
        <v/>
      </c>
      <c r="E39" s="267">
        <f>'Q3'!$BO37</f>
        <v>0</v>
      </c>
      <c r="F39" s="77">
        <f>'C2'!F39</f>
        <v>0</v>
      </c>
      <c r="G39" s="65">
        <f t="shared" si="2"/>
        <v>0</v>
      </c>
      <c r="H39" s="77">
        <f>'C2'!H39</f>
        <v>0</v>
      </c>
      <c r="I39" s="65">
        <f t="shared" si="4"/>
        <v>0</v>
      </c>
      <c r="J39" s="77">
        <f>'C2'!J39</f>
        <v>0</v>
      </c>
      <c r="K39" s="65">
        <f t="shared" si="5"/>
        <v>0</v>
      </c>
      <c r="L39" s="77">
        <f>'C2'!L39</f>
        <v>0</v>
      </c>
      <c r="M39" s="65">
        <f t="shared" si="6"/>
        <v>0</v>
      </c>
      <c r="N39" s="77">
        <f>'C2'!N39</f>
        <v>0</v>
      </c>
      <c r="O39" s="65">
        <f t="shared" si="7"/>
        <v>0</v>
      </c>
      <c r="P39" s="77">
        <f>'C2'!P39</f>
        <v>0</v>
      </c>
      <c r="Q39" s="65">
        <f t="shared" si="8"/>
        <v>0</v>
      </c>
      <c r="R39" s="935" t="str">
        <f>'Q3'!$B37</f>
        <v/>
      </c>
      <c r="S39" s="916" t="str">
        <f>'Q3'!$G37</f>
        <v/>
      </c>
      <c r="T39" s="267">
        <f>'Q3'!$BO37</f>
        <v>0</v>
      </c>
      <c r="U39" s="77">
        <f>'C2'!U39</f>
        <v>0</v>
      </c>
      <c r="V39" s="65">
        <f t="shared" si="9"/>
        <v>0</v>
      </c>
      <c r="W39" s="77">
        <f>'C2'!W39</f>
        <v>0</v>
      </c>
      <c r="X39" s="65">
        <f t="shared" si="10"/>
        <v>0</v>
      </c>
      <c r="Y39" s="77">
        <f>'C2'!Y39</f>
        <v>0</v>
      </c>
      <c r="Z39" s="65">
        <f t="shared" si="11"/>
        <v>0</v>
      </c>
      <c r="AA39" s="77">
        <f>'C2'!AA39</f>
        <v>0</v>
      </c>
      <c r="AB39" s="65">
        <f t="shared" si="12"/>
        <v>0</v>
      </c>
      <c r="AC39" s="77">
        <f>'C2'!AC39</f>
        <v>0</v>
      </c>
      <c r="AD39" s="65">
        <f t="shared" si="13"/>
        <v>0</v>
      </c>
      <c r="AE39" s="77">
        <f>'C2'!AE39</f>
        <v>0</v>
      </c>
      <c r="AF39" s="66">
        <f t="shared" si="3"/>
        <v>0</v>
      </c>
      <c r="AG39" s="935" t="str">
        <f>'Q3'!$B37</f>
        <v/>
      </c>
      <c r="AH39" s="916" t="str">
        <f>'Q3'!$G37</f>
        <v/>
      </c>
      <c r="AI39" s="267">
        <f>'Q3'!$BO37</f>
        <v>0</v>
      </c>
      <c r="AJ39" s="77">
        <f>'C2'!AJ39</f>
        <v>0</v>
      </c>
      <c r="AK39" s="65">
        <f t="shared" si="14"/>
        <v>0</v>
      </c>
      <c r="AL39" s="77">
        <f>'C2'!AL39</f>
        <v>0</v>
      </c>
      <c r="AM39" s="65">
        <f t="shared" si="15"/>
        <v>0</v>
      </c>
      <c r="AN39" s="77">
        <f>'C2'!AN39</f>
        <v>0</v>
      </c>
      <c r="AO39" s="65">
        <f t="shared" si="16"/>
        <v>0</v>
      </c>
      <c r="AP39" s="77">
        <f>'C2'!AP39</f>
        <v>0</v>
      </c>
      <c r="AQ39" s="65">
        <f t="shared" si="17"/>
        <v>0</v>
      </c>
      <c r="AR39" s="77">
        <f>'C2'!AR39</f>
        <v>0</v>
      </c>
      <c r="AS39" s="65">
        <f t="shared" si="18"/>
        <v>0</v>
      </c>
      <c r="AT39" s="77">
        <f>'C2'!AT39</f>
        <v>0</v>
      </c>
      <c r="AU39" s="65">
        <f t="shared" si="19"/>
        <v>0</v>
      </c>
      <c r="AW39" s="58">
        <f t="shared" si="20"/>
        <v>0</v>
      </c>
    </row>
    <row r="40" spans="2:49" ht="9.9499999999999993" customHeight="1">
      <c r="B40" s="284" t="e">
        <f>'Q3'!BO38/'Q3'!$BO$50</f>
        <v>#DIV/0!</v>
      </c>
      <c r="C40" s="935" t="str">
        <f>'Q3'!$B38</f>
        <v/>
      </c>
      <c r="D40" s="916" t="str">
        <f>'Q3'!$G38</f>
        <v/>
      </c>
      <c r="E40" s="267">
        <f>'Q3'!$BO38</f>
        <v>0</v>
      </c>
      <c r="F40" s="77">
        <f>'C2'!F40</f>
        <v>0</v>
      </c>
      <c r="G40" s="65">
        <f t="shared" si="2"/>
        <v>0</v>
      </c>
      <c r="H40" s="77">
        <f>'C2'!H40</f>
        <v>0</v>
      </c>
      <c r="I40" s="65">
        <f t="shared" si="4"/>
        <v>0</v>
      </c>
      <c r="J40" s="77">
        <f>'C2'!J40</f>
        <v>0</v>
      </c>
      <c r="K40" s="65">
        <f t="shared" si="5"/>
        <v>0</v>
      </c>
      <c r="L40" s="77">
        <f>'C2'!L40</f>
        <v>0</v>
      </c>
      <c r="M40" s="65">
        <f t="shared" si="6"/>
        <v>0</v>
      </c>
      <c r="N40" s="77">
        <f>'C2'!N40</f>
        <v>0</v>
      </c>
      <c r="O40" s="65">
        <f t="shared" si="7"/>
        <v>0</v>
      </c>
      <c r="P40" s="77">
        <f>'C2'!P40</f>
        <v>0</v>
      </c>
      <c r="Q40" s="65">
        <f t="shared" si="8"/>
        <v>0</v>
      </c>
      <c r="R40" s="935" t="str">
        <f>'Q3'!$B38</f>
        <v/>
      </c>
      <c r="S40" s="916" t="str">
        <f>'Q3'!$G38</f>
        <v/>
      </c>
      <c r="T40" s="267">
        <f>'Q3'!$BO38</f>
        <v>0</v>
      </c>
      <c r="U40" s="77">
        <f>'C2'!U40</f>
        <v>0</v>
      </c>
      <c r="V40" s="65">
        <f t="shared" si="9"/>
        <v>0</v>
      </c>
      <c r="W40" s="77">
        <f>'C2'!W40</f>
        <v>0</v>
      </c>
      <c r="X40" s="65">
        <f t="shared" si="10"/>
        <v>0</v>
      </c>
      <c r="Y40" s="77">
        <f>'C2'!Y40</f>
        <v>0</v>
      </c>
      <c r="Z40" s="65">
        <f t="shared" si="11"/>
        <v>0</v>
      </c>
      <c r="AA40" s="77">
        <f>'C2'!AA40</f>
        <v>0</v>
      </c>
      <c r="AB40" s="65">
        <f t="shared" si="12"/>
        <v>0</v>
      </c>
      <c r="AC40" s="77">
        <f>'C2'!AC40</f>
        <v>0</v>
      </c>
      <c r="AD40" s="65">
        <f t="shared" si="13"/>
        <v>0</v>
      </c>
      <c r="AE40" s="77">
        <f>'C2'!AE40</f>
        <v>0</v>
      </c>
      <c r="AF40" s="66">
        <f t="shared" si="3"/>
        <v>0</v>
      </c>
      <c r="AG40" s="935" t="str">
        <f>'Q3'!$B38</f>
        <v/>
      </c>
      <c r="AH40" s="916" t="str">
        <f>'Q3'!$G38</f>
        <v/>
      </c>
      <c r="AI40" s="267">
        <f>'Q3'!$BO38</f>
        <v>0</v>
      </c>
      <c r="AJ40" s="77">
        <f>'C2'!AJ40</f>
        <v>0</v>
      </c>
      <c r="AK40" s="65">
        <f t="shared" si="14"/>
        <v>0</v>
      </c>
      <c r="AL40" s="77">
        <f>'C2'!AL40</f>
        <v>0</v>
      </c>
      <c r="AM40" s="65">
        <f t="shared" si="15"/>
        <v>0</v>
      </c>
      <c r="AN40" s="77">
        <f>'C2'!AN40</f>
        <v>0</v>
      </c>
      <c r="AO40" s="65">
        <f t="shared" si="16"/>
        <v>0</v>
      </c>
      <c r="AP40" s="77">
        <f>'C2'!AP40</f>
        <v>0</v>
      </c>
      <c r="AQ40" s="65">
        <f t="shared" si="17"/>
        <v>0</v>
      </c>
      <c r="AR40" s="77">
        <f>'C2'!AR40</f>
        <v>0</v>
      </c>
      <c r="AS40" s="65">
        <f t="shared" si="18"/>
        <v>0</v>
      </c>
      <c r="AT40" s="77">
        <f>'C2'!AT40</f>
        <v>0</v>
      </c>
      <c r="AU40" s="65">
        <f t="shared" si="19"/>
        <v>0</v>
      </c>
      <c r="AW40" s="58">
        <f t="shared" si="20"/>
        <v>0</v>
      </c>
    </row>
    <row r="41" spans="2:49" ht="9.9499999999999993" customHeight="1">
      <c r="B41" s="284" t="e">
        <f>'Q3'!BO39/'Q3'!$BO$50</f>
        <v>#DIV/0!</v>
      </c>
      <c r="C41" s="935" t="str">
        <f>'Q3'!$B39</f>
        <v/>
      </c>
      <c r="D41" s="916" t="str">
        <f>'Q3'!$G39</f>
        <v/>
      </c>
      <c r="E41" s="267">
        <f>'Q3'!$BO39</f>
        <v>0</v>
      </c>
      <c r="F41" s="77">
        <f>'C2'!F41</f>
        <v>0</v>
      </c>
      <c r="G41" s="65">
        <f t="shared" si="2"/>
        <v>0</v>
      </c>
      <c r="H41" s="77">
        <f>'C2'!H41</f>
        <v>0</v>
      </c>
      <c r="I41" s="65">
        <f t="shared" si="4"/>
        <v>0</v>
      </c>
      <c r="J41" s="77">
        <f>'C2'!J41</f>
        <v>0</v>
      </c>
      <c r="K41" s="65">
        <f t="shared" si="5"/>
        <v>0</v>
      </c>
      <c r="L41" s="77">
        <f>'C2'!L41</f>
        <v>0</v>
      </c>
      <c r="M41" s="65">
        <f t="shared" si="6"/>
        <v>0</v>
      </c>
      <c r="N41" s="77">
        <f>'C2'!N41</f>
        <v>0</v>
      </c>
      <c r="O41" s="65">
        <f t="shared" si="7"/>
        <v>0</v>
      </c>
      <c r="P41" s="77">
        <f>'C2'!P41</f>
        <v>0</v>
      </c>
      <c r="Q41" s="65">
        <f t="shared" si="8"/>
        <v>0</v>
      </c>
      <c r="R41" s="935" t="str">
        <f>'Q3'!$B39</f>
        <v/>
      </c>
      <c r="S41" s="916" t="str">
        <f>'Q3'!$G39</f>
        <v/>
      </c>
      <c r="T41" s="267">
        <f>'Q3'!$BO39</f>
        <v>0</v>
      </c>
      <c r="U41" s="77">
        <f>'C2'!U41</f>
        <v>0</v>
      </c>
      <c r="V41" s="65">
        <f t="shared" si="9"/>
        <v>0</v>
      </c>
      <c r="W41" s="77">
        <f>'C2'!W41</f>
        <v>0</v>
      </c>
      <c r="X41" s="65">
        <f t="shared" si="10"/>
        <v>0</v>
      </c>
      <c r="Y41" s="77">
        <f>'C2'!Y41</f>
        <v>0</v>
      </c>
      <c r="Z41" s="65">
        <f t="shared" si="11"/>
        <v>0</v>
      </c>
      <c r="AA41" s="77">
        <f>'C2'!AA41</f>
        <v>0</v>
      </c>
      <c r="AB41" s="65">
        <f t="shared" si="12"/>
        <v>0</v>
      </c>
      <c r="AC41" s="77">
        <f>'C2'!AC41</f>
        <v>0</v>
      </c>
      <c r="AD41" s="65">
        <f t="shared" si="13"/>
        <v>0</v>
      </c>
      <c r="AE41" s="77">
        <f>'C2'!AE41</f>
        <v>0</v>
      </c>
      <c r="AF41" s="66">
        <f t="shared" si="3"/>
        <v>0</v>
      </c>
      <c r="AG41" s="935" t="str">
        <f>'Q3'!$B39</f>
        <v/>
      </c>
      <c r="AH41" s="916" t="str">
        <f>'Q3'!$G39</f>
        <v/>
      </c>
      <c r="AI41" s="267">
        <f>'Q3'!$BO39</f>
        <v>0</v>
      </c>
      <c r="AJ41" s="77">
        <f>'C2'!AJ41</f>
        <v>0</v>
      </c>
      <c r="AK41" s="65">
        <f t="shared" si="14"/>
        <v>0</v>
      </c>
      <c r="AL41" s="77">
        <f>'C2'!AL41</f>
        <v>0</v>
      </c>
      <c r="AM41" s="65">
        <f t="shared" si="15"/>
        <v>0</v>
      </c>
      <c r="AN41" s="77">
        <f>'C2'!AN41</f>
        <v>0</v>
      </c>
      <c r="AO41" s="65">
        <f t="shared" si="16"/>
        <v>0</v>
      </c>
      <c r="AP41" s="77">
        <f>'C2'!AP41</f>
        <v>0</v>
      </c>
      <c r="AQ41" s="65">
        <f t="shared" si="17"/>
        <v>0</v>
      </c>
      <c r="AR41" s="77">
        <f>'C2'!AR41</f>
        <v>0</v>
      </c>
      <c r="AS41" s="65">
        <f t="shared" si="18"/>
        <v>0</v>
      </c>
      <c r="AT41" s="77">
        <f>'C2'!AT41</f>
        <v>0</v>
      </c>
      <c r="AU41" s="65">
        <f t="shared" si="19"/>
        <v>0</v>
      </c>
      <c r="AW41" s="58">
        <f t="shared" si="20"/>
        <v>0</v>
      </c>
    </row>
    <row r="42" spans="2:49" ht="9.9499999999999993" customHeight="1">
      <c r="B42" s="284" t="e">
        <f>'Q3'!BO40/'Q3'!$BO$50</f>
        <v>#DIV/0!</v>
      </c>
      <c r="C42" s="935" t="str">
        <f>'Q3'!$B40</f>
        <v/>
      </c>
      <c r="D42" s="916" t="str">
        <f>'Q3'!$G40</f>
        <v/>
      </c>
      <c r="E42" s="267">
        <f>'Q3'!$BO40</f>
        <v>0</v>
      </c>
      <c r="F42" s="77">
        <f>'C2'!F42</f>
        <v>0</v>
      </c>
      <c r="G42" s="65">
        <f t="shared" si="2"/>
        <v>0</v>
      </c>
      <c r="H42" s="77">
        <f>'C2'!H42</f>
        <v>0</v>
      </c>
      <c r="I42" s="65">
        <f t="shared" si="4"/>
        <v>0</v>
      </c>
      <c r="J42" s="77">
        <f>'C2'!J42</f>
        <v>0</v>
      </c>
      <c r="K42" s="65">
        <f t="shared" si="5"/>
        <v>0</v>
      </c>
      <c r="L42" s="77">
        <f>'C2'!L42</f>
        <v>0</v>
      </c>
      <c r="M42" s="65">
        <f t="shared" si="6"/>
        <v>0</v>
      </c>
      <c r="N42" s="77">
        <f>'C2'!N42</f>
        <v>0</v>
      </c>
      <c r="O42" s="65">
        <f t="shared" si="7"/>
        <v>0</v>
      </c>
      <c r="P42" s="77">
        <f>'C2'!P42</f>
        <v>0</v>
      </c>
      <c r="Q42" s="65">
        <f t="shared" si="8"/>
        <v>0</v>
      </c>
      <c r="R42" s="935" t="str">
        <f>'Q3'!$B40</f>
        <v/>
      </c>
      <c r="S42" s="916" t="str">
        <f>'Q3'!$G40</f>
        <v/>
      </c>
      <c r="T42" s="267">
        <f>'Q3'!$BO40</f>
        <v>0</v>
      </c>
      <c r="U42" s="77">
        <f>'C2'!U42</f>
        <v>0</v>
      </c>
      <c r="V42" s="65">
        <f t="shared" si="9"/>
        <v>0</v>
      </c>
      <c r="W42" s="77">
        <f>'C2'!W42</f>
        <v>0</v>
      </c>
      <c r="X42" s="65">
        <f t="shared" si="10"/>
        <v>0</v>
      </c>
      <c r="Y42" s="77">
        <f>'C2'!Y42</f>
        <v>0</v>
      </c>
      <c r="Z42" s="65">
        <f t="shared" si="11"/>
        <v>0</v>
      </c>
      <c r="AA42" s="77">
        <f>'C2'!AA42</f>
        <v>0</v>
      </c>
      <c r="AB42" s="65">
        <f t="shared" si="12"/>
        <v>0</v>
      </c>
      <c r="AC42" s="77">
        <f>'C2'!AC42</f>
        <v>0</v>
      </c>
      <c r="AD42" s="65">
        <f t="shared" si="13"/>
        <v>0</v>
      </c>
      <c r="AE42" s="77">
        <f>'C2'!AE42</f>
        <v>0</v>
      </c>
      <c r="AF42" s="66">
        <f t="shared" si="3"/>
        <v>0</v>
      </c>
      <c r="AG42" s="935" t="str">
        <f>'Q3'!$B40</f>
        <v/>
      </c>
      <c r="AH42" s="916" t="str">
        <f>'Q3'!$G40</f>
        <v/>
      </c>
      <c r="AI42" s="267">
        <f>'Q3'!$BO40</f>
        <v>0</v>
      </c>
      <c r="AJ42" s="77">
        <f>'C2'!AJ42</f>
        <v>0</v>
      </c>
      <c r="AK42" s="65">
        <f t="shared" si="14"/>
        <v>0</v>
      </c>
      <c r="AL42" s="77">
        <f>'C2'!AL42</f>
        <v>0</v>
      </c>
      <c r="AM42" s="65">
        <f t="shared" si="15"/>
        <v>0</v>
      </c>
      <c r="AN42" s="77">
        <f>'C2'!AN42</f>
        <v>0</v>
      </c>
      <c r="AO42" s="65">
        <f t="shared" si="16"/>
        <v>0</v>
      </c>
      <c r="AP42" s="77">
        <f>'C2'!AP42</f>
        <v>0</v>
      </c>
      <c r="AQ42" s="65">
        <f t="shared" si="17"/>
        <v>0</v>
      </c>
      <c r="AR42" s="77">
        <f>'C2'!AR42</f>
        <v>0</v>
      </c>
      <c r="AS42" s="65">
        <f t="shared" si="18"/>
        <v>0</v>
      </c>
      <c r="AT42" s="77">
        <f>'C2'!AT42</f>
        <v>0</v>
      </c>
      <c r="AU42" s="65">
        <f t="shared" si="19"/>
        <v>0</v>
      </c>
      <c r="AW42" s="58">
        <f t="shared" si="20"/>
        <v>0</v>
      </c>
    </row>
    <row r="43" spans="2:49" ht="9.9499999999999993" customHeight="1">
      <c r="B43" s="284" t="e">
        <f>'Q3'!BO41/'Q3'!$BO$50</f>
        <v>#DIV/0!</v>
      </c>
      <c r="C43" s="935" t="str">
        <f>'Q3'!$B41</f>
        <v/>
      </c>
      <c r="D43" s="916" t="str">
        <f>'Q3'!$G41</f>
        <v/>
      </c>
      <c r="E43" s="267">
        <f>'Q3'!$BO41</f>
        <v>0</v>
      </c>
      <c r="F43" s="77">
        <f>'C2'!F43</f>
        <v>0</v>
      </c>
      <c r="G43" s="65">
        <f t="shared" si="2"/>
        <v>0</v>
      </c>
      <c r="H43" s="77">
        <f>'C2'!H43</f>
        <v>0</v>
      </c>
      <c r="I43" s="65">
        <f t="shared" si="4"/>
        <v>0</v>
      </c>
      <c r="J43" s="77">
        <f>'C2'!J43</f>
        <v>0</v>
      </c>
      <c r="K43" s="65">
        <f t="shared" si="5"/>
        <v>0</v>
      </c>
      <c r="L43" s="77">
        <f>'C2'!L43</f>
        <v>0</v>
      </c>
      <c r="M43" s="65">
        <f t="shared" si="6"/>
        <v>0</v>
      </c>
      <c r="N43" s="77">
        <f>'C2'!N43</f>
        <v>0</v>
      </c>
      <c r="O43" s="65">
        <f t="shared" si="7"/>
        <v>0</v>
      </c>
      <c r="P43" s="77">
        <f>'C2'!P43</f>
        <v>0</v>
      </c>
      <c r="Q43" s="65">
        <f t="shared" si="8"/>
        <v>0</v>
      </c>
      <c r="R43" s="935" t="str">
        <f>'Q3'!$B41</f>
        <v/>
      </c>
      <c r="S43" s="916" t="str">
        <f>'Q3'!$G41</f>
        <v/>
      </c>
      <c r="T43" s="267">
        <f>'Q3'!$BO41</f>
        <v>0</v>
      </c>
      <c r="U43" s="77">
        <f>'C2'!U43</f>
        <v>0</v>
      </c>
      <c r="V43" s="65">
        <f t="shared" si="9"/>
        <v>0</v>
      </c>
      <c r="W43" s="77">
        <f>'C2'!W43</f>
        <v>0</v>
      </c>
      <c r="X43" s="65">
        <f t="shared" si="10"/>
        <v>0</v>
      </c>
      <c r="Y43" s="77">
        <f>'C2'!Y43</f>
        <v>0</v>
      </c>
      <c r="Z43" s="65">
        <f t="shared" si="11"/>
        <v>0</v>
      </c>
      <c r="AA43" s="77">
        <f>'C2'!AA43</f>
        <v>0</v>
      </c>
      <c r="AB43" s="65">
        <f t="shared" si="12"/>
        <v>0</v>
      </c>
      <c r="AC43" s="77">
        <f>'C2'!AC43</f>
        <v>0</v>
      </c>
      <c r="AD43" s="65">
        <f t="shared" si="13"/>
        <v>0</v>
      </c>
      <c r="AE43" s="77">
        <f>'C2'!AE43</f>
        <v>0</v>
      </c>
      <c r="AF43" s="66">
        <f t="shared" si="3"/>
        <v>0</v>
      </c>
      <c r="AG43" s="935" t="str">
        <f>'Q3'!$B41</f>
        <v/>
      </c>
      <c r="AH43" s="916" t="str">
        <f>'Q3'!$G41</f>
        <v/>
      </c>
      <c r="AI43" s="267">
        <f>'Q3'!$BO41</f>
        <v>0</v>
      </c>
      <c r="AJ43" s="77">
        <f>'C2'!AJ43</f>
        <v>0</v>
      </c>
      <c r="AK43" s="65">
        <f t="shared" si="14"/>
        <v>0</v>
      </c>
      <c r="AL43" s="77">
        <f>'C2'!AL43</f>
        <v>0</v>
      </c>
      <c r="AM43" s="65">
        <f t="shared" si="15"/>
        <v>0</v>
      </c>
      <c r="AN43" s="77">
        <f>'C2'!AN43</f>
        <v>0</v>
      </c>
      <c r="AO43" s="65">
        <f t="shared" si="16"/>
        <v>0</v>
      </c>
      <c r="AP43" s="77">
        <f>'C2'!AP43</f>
        <v>0</v>
      </c>
      <c r="AQ43" s="65">
        <f t="shared" si="17"/>
        <v>0</v>
      </c>
      <c r="AR43" s="77">
        <f>'C2'!AR43</f>
        <v>0</v>
      </c>
      <c r="AS43" s="65">
        <f t="shared" si="18"/>
        <v>0</v>
      </c>
      <c r="AT43" s="77">
        <f>'C2'!AT43</f>
        <v>0</v>
      </c>
      <c r="AU43" s="65">
        <f t="shared" si="19"/>
        <v>0</v>
      </c>
      <c r="AW43" s="58">
        <f t="shared" si="20"/>
        <v>0</v>
      </c>
    </row>
    <row r="44" spans="2:49" s="57" customFormat="1" ht="9.9499999999999993" customHeight="1">
      <c r="B44" s="284" t="e">
        <f>'Q3'!BO42/'Q3'!$BO$50</f>
        <v>#DIV/0!</v>
      </c>
      <c r="C44" s="935" t="str">
        <f>'Q3'!$B42</f>
        <v/>
      </c>
      <c r="D44" s="916" t="str">
        <f>'Q3'!$G42</f>
        <v/>
      </c>
      <c r="E44" s="267">
        <f>'Q3'!$BO42</f>
        <v>0</v>
      </c>
      <c r="F44" s="77">
        <f>'C2'!F44</f>
        <v>0</v>
      </c>
      <c r="G44" s="65">
        <f t="shared" si="2"/>
        <v>0</v>
      </c>
      <c r="H44" s="77">
        <f>'C2'!H44</f>
        <v>0</v>
      </c>
      <c r="I44" s="65">
        <f t="shared" si="4"/>
        <v>0</v>
      </c>
      <c r="J44" s="77">
        <f>'C2'!J44</f>
        <v>0</v>
      </c>
      <c r="K44" s="65">
        <f t="shared" si="5"/>
        <v>0</v>
      </c>
      <c r="L44" s="77">
        <f>'C2'!L44</f>
        <v>0</v>
      </c>
      <c r="M44" s="65">
        <f t="shared" si="6"/>
        <v>0</v>
      </c>
      <c r="N44" s="77">
        <f>'C2'!N44</f>
        <v>0</v>
      </c>
      <c r="O44" s="65">
        <f t="shared" si="7"/>
        <v>0</v>
      </c>
      <c r="P44" s="77">
        <f>'C2'!P44</f>
        <v>0</v>
      </c>
      <c r="Q44" s="65">
        <f t="shared" si="8"/>
        <v>0</v>
      </c>
      <c r="R44" s="935" t="str">
        <f>'Q3'!$B42</f>
        <v/>
      </c>
      <c r="S44" s="916" t="str">
        <f>'Q3'!$G42</f>
        <v/>
      </c>
      <c r="T44" s="267">
        <f>'Q3'!$BO42</f>
        <v>0</v>
      </c>
      <c r="U44" s="77">
        <f>'C2'!U44</f>
        <v>0</v>
      </c>
      <c r="V44" s="65">
        <f t="shared" si="9"/>
        <v>0</v>
      </c>
      <c r="W44" s="77">
        <f>'C2'!W44</f>
        <v>0</v>
      </c>
      <c r="X44" s="65">
        <f t="shared" si="10"/>
        <v>0</v>
      </c>
      <c r="Y44" s="77">
        <f>'C2'!Y44</f>
        <v>0</v>
      </c>
      <c r="Z44" s="65">
        <f t="shared" si="11"/>
        <v>0</v>
      </c>
      <c r="AA44" s="77">
        <f>'C2'!AA44</f>
        <v>0</v>
      </c>
      <c r="AB44" s="65">
        <f t="shared" si="12"/>
        <v>0</v>
      </c>
      <c r="AC44" s="77">
        <f>'C2'!AC44</f>
        <v>0</v>
      </c>
      <c r="AD44" s="65">
        <f t="shared" si="13"/>
        <v>0</v>
      </c>
      <c r="AE44" s="77">
        <f>'C2'!AE44</f>
        <v>0</v>
      </c>
      <c r="AF44" s="66">
        <f t="shared" si="3"/>
        <v>0</v>
      </c>
      <c r="AG44" s="935" t="str">
        <f>'Q3'!$B42</f>
        <v/>
      </c>
      <c r="AH44" s="916" t="str">
        <f>'Q3'!$G42</f>
        <v/>
      </c>
      <c r="AI44" s="267">
        <f>'Q3'!$BO42</f>
        <v>0</v>
      </c>
      <c r="AJ44" s="77">
        <f>'C2'!AJ44</f>
        <v>0</v>
      </c>
      <c r="AK44" s="65">
        <f t="shared" si="14"/>
        <v>0</v>
      </c>
      <c r="AL44" s="77">
        <f>'C2'!AL44</f>
        <v>0</v>
      </c>
      <c r="AM44" s="65">
        <f t="shared" si="15"/>
        <v>0</v>
      </c>
      <c r="AN44" s="77">
        <f>'C2'!AN44</f>
        <v>0</v>
      </c>
      <c r="AO44" s="65">
        <f t="shared" si="16"/>
        <v>0</v>
      </c>
      <c r="AP44" s="77">
        <f>'C2'!AP44</f>
        <v>0</v>
      </c>
      <c r="AQ44" s="65">
        <f t="shared" si="17"/>
        <v>0</v>
      </c>
      <c r="AR44" s="77">
        <f>'C2'!AR44</f>
        <v>0</v>
      </c>
      <c r="AS44" s="65">
        <f t="shared" si="18"/>
        <v>0</v>
      </c>
      <c r="AT44" s="77">
        <f>'C2'!AT44</f>
        <v>0</v>
      </c>
      <c r="AU44" s="65">
        <f t="shared" si="19"/>
        <v>0</v>
      </c>
      <c r="AV44" s="67"/>
      <c r="AW44" s="58">
        <f t="shared" si="20"/>
        <v>0</v>
      </c>
    </row>
    <row r="45" spans="2:49" ht="9.9499999999999993" customHeight="1">
      <c r="B45" s="284" t="e">
        <f>'Q3'!BO43/'Q3'!$BO$50</f>
        <v>#DIV/0!</v>
      </c>
      <c r="C45" s="935" t="str">
        <f>'Q3'!$B43</f>
        <v/>
      </c>
      <c r="D45" s="916" t="str">
        <f>'Q3'!$G43</f>
        <v/>
      </c>
      <c r="E45" s="267">
        <f>'Q3'!$BO43</f>
        <v>0</v>
      </c>
      <c r="F45" s="77">
        <f>'C2'!F45</f>
        <v>0</v>
      </c>
      <c r="G45" s="65">
        <f t="shared" si="2"/>
        <v>0</v>
      </c>
      <c r="H45" s="77">
        <f>'C2'!H45</f>
        <v>0</v>
      </c>
      <c r="I45" s="65">
        <f t="shared" si="4"/>
        <v>0</v>
      </c>
      <c r="J45" s="77">
        <f>'C2'!J45</f>
        <v>0</v>
      </c>
      <c r="K45" s="65">
        <f t="shared" si="5"/>
        <v>0</v>
      </c>
      <c r="L45" s="77">
        <f>'C2'!L45</f>
        <v>0</v>
      </c>
      <c r="M45" s="65">
        <f t="shared" si="6"/>
        <v>0</v>
      </c>
      <c r="N45" s="77">
        <f>'C2'!N45</f>
        <v>0</v>
      </c>
      <c r="O45" s="65">
        <f t="shared" si="7"/>
        <v>0</v>
      </c>
      <c r="P45" s="77">
        <f>'C2'!P45</f>
        <v>0</v>
      </c>
      <c r="Q45" s="65">
        <f t="shared" si="8"/>
        <v>0</v>
      </c>
      <c r="R45" s="935" t="str">
        <f>'Q3'!$B43</f>
        <v/>
      </c>
      <c r="S45" s="916" t="str">
        <f>'Q3'!$G43</f>
        <v/>
      </c>
      <c r="T45" s="267">
        <f>'Q3'!$BO43</f>
        <v>0</v>
      </c>
      <c r="U45" s="77">
        <f>'C2'!U45</f>
        <v>0</v>
      </c>
      <c r="V45" s="65">
        <f t="shared" si="9"/>
        <v>0</v>
      </c>
      <c r="W45" s="77">
        <f>'C2'!W45</f>
        <v>0</v>
      </c>
      <c r="X45" s="65">
        <f t="shared" si="10"/>
        <v>0</v>
      </c>
      <c r="Y45" s="77">
        <f>'C2'!Y45</f>
        <v>0</v>
      </c>
      <c r="Z45" s="65">
        <f t="shared" si="11"/>
        <v>0</v>
      </c>
      <c r="AA45" s="77">
        <f>'C2'!AA45</f>
        <v>0</v>
      </c>
      <c r="AB45" s="65">
        <f t="shared" si="12"/>
        <v>0</v>
      </c>
      <c r="AC45" s="77">
        <f>'C2'!AC45</f>
        <v>0</v>
      </c>
      <c r="AD45" s="65">
        <f t="shared" si="13"/>
        <v>0</v>
      </c>
      <c r="AE45" s="77">
        <f>'C2'!AE45</f>
        <v>0</v>
      </c>
      <c r="AF45" s="66">
        <f t="shared" si="3"/>
        <v>0</v>
      </c>
      <c r="AG45" s="935" t="str">
        <f>'Q3'!$B43</f>
        <v/>
      </c>
      <c r="AH45" s="916" t="str">
        <f>'Q3'!$G43</f>
        <v/>
      </c>
      <c r="AI45" s="267">
        <f>'Q3'!$BO43</f>
        <v>0</v>
      </c>
      <c r="AJ45" s="77">
        <f>'C2'!AJ45</f>
        <v>0</v>
      </c>
      <c r="AK45" s="65">
        <f t="shared" si="14"/>
        <v>0</v>
      </c>
      <c r="AL45" s="77">
        <f>'C2'!AL45</f>
        <v>0</v>
      </c>
      <c r="AM45" s="65">
        <f t="shared" si="15"/>
        <v>0</v>
      </c>
      <c r="AN45" s="77">
        <f>'C2'!AN45</f>
        <v>0</v>
      </c>
      <c r="AO45" s="65">
        <f t="shared" si="16"/>
        <v>0</v>
      </c>
      <c r="AP45" s="77">
        <f>'C2'!AP45</f>
        <v>0</v>
      </c>
      <c r="AQ45" s="65">
        <f t="shared" si="17"/>
        <v>0</v>
      </c>
      <c r="AR45" s="77">
        <f>'C2'!AR45</f>
        <v>0</v>
      </c>
      <c r="AS45" s="65">
        <f t="shared" si="18"/>
        <v>0</v>
      </c>
      <c r="AT45" s="77">
        <f>'C2'!AT45</f>
        <v>0</v>
      </c>
      <c r="AU45" s="65">
        <f t="shared" si="19"/>
        <v>0</v>
      </c>
      <c r="AW45" s="58">
        <f t="shared" si="20"/>
        <v>0</v>
      </c>
    </row>
    <row r="46" spans="2:49" ht="9.9499999999999993" customHeight="1">
      <c r="B46" s="284" t="e">
        <f>'Q3'!BO44/'Q3'!$BO$50</f>
        <v>#DIV/0!</v>
      </c>
      <c r="C46" s="935" t="str">
        <f>'Q3'!$B44</f>
        <v/>
      </c>
      <c r="D46" s="916" t="str">
        <f>'Q3'!$G44</f>
        <v/>
      </c>
      <c r="E46" s="267">
        <f>'Q3'!$BO44</f>
        <v>0</v>
      </c>
      <c r="F46" s="77">
        <f>'C2'!F46</f>
        <v>0</v>
      </c>
      <c r="G46" s="65">
        <f t="shared" si="2"/>
        <v>0</v>
      </c>
      <c r="H46" s="77">
        <f>'C2'!H46</f>
        <v>0</v>
      </c>
      <c r="I46" s="65">
        <f t="shared" si="4"/>
        <v>0</v>
      </c>
      <c r="J46" s="77">
        <f>'C2'!J46</f>
        <v>0</v>
      </c>
      <c r="K46" s="65">
        <f t="shared" si="5"/>
        <v>0</v>
      </c>
      <c r="L46" s="77">
        <f>'C2'!L46</f>
        <v>0</v>
      </c>
      <c r="M46" s="65">
        <f t="shared" si="6"/>
        <v>0</v>
      </c>
      <c r="N46" s="77">
        <f>'C2'!N46</f>
        <v>0</v>
      </c>
      <c r="O46" s="65">
        <f t="shared" si="7"/>
        <v>0</v>
      </c>
      <c r="P46" s="77">
        <f>'C2'!P46</f>
        <v>0</v>
      </c>
      <c r="Q46" s="65">
        <f t="shared" si="8"/>
        <v>0</v>
      </c>
      <c r="R46" s="935" t="str">
        <f>'Q3'!$B44</f>
        <v/>
      </c>
      <c r="S46" s="916" t="str">
        <f>'Q3'!$G44</f>
        <v/>
      </c>
      <c r="T46" s="267">
        <f>'Q3'!$BO44</f>
        <v>0</v>
      </c>
      <c r="U46" s="77">
        <f>'C2'!U46</f>
        <v>0</v>
      </c>
      <c r="V46" s="65">
        <f t="shared" si="9"/>
        <v>0</v>
      </c>
      <c r="W46" s="77">
        <f>'C2'!W46</f>
        <v>0</v>
      </c>
      <c r="X46" s="65">
        <f t="shared" si="10"/>
        <v>0</v>
      </c>
      <c r="Y46" s="77">
        <f>'C2'!Y46</f>
        <v>0</v>
      </c>
      <c r="Z46" s="65">
        <f t="shared" si="11"/>
        <v>0</v>
      </c>
      <c r="AA46" s="77">
        <f>'C2'!AA46</f>
        <v>0</v>
      </c>
      <c r="AB46" s="65">
        <f t="shared" si="12"/>
        <v>0</v>
      </c>
      <c r="AC46" s="77">
        <f>'C2'!AC46</f>
        <v>0</v>
      </c>
      <c r="AD46" s="65">
        <f t="shared" si="13"/>
        <v>0</v>
      </c>
      <c r="AE46" s="77">
        <f>'C2'!AE46</f>
        <v>0</v>
      </c>
      <c r="AF46" s="66">
        <f t="shared" si="3"/>
        <v>0</v>
      </c>
      <c r="AG46" s="935" t="str">
        <f>'Q3'!$B44</f>
        <v/>
      </c>
      <c r="AH46" s="916" t="str">
        <f>'Q3'!$G44</f>
        <v/>
      </c>
      <c r="AI46" s="267">
        <f>'Q3'!$BO44</f>
        <v>0</v>
      </c>
      <c r="AJ46" s="77">
        <f>'C2'!AJ46</f>
        <v>0</v>
      </c>
      <c r="AK46" s="65">
        <f t="shared" si="14"/>
        <v>0</v>
      </c>
      <c r="AL46" s="77">
        <f>'C2'!AL46</f>
        <v>0</v>
      </c>
      <c r="AM46" s="65">
        <f t="shared" si="15"/>
        <v>0</v>
      </c>
      <c r="AN46" s="77">
        <f>'C2'!AN46</f>
        <v>0</v>
      </c>
      <c r="AO46" s="65">
        <f t="shared" si="16"/>
        <v>0</v>
      </c>
      <c r="AP46" s="77">
        <f>'C2'!AP46</f>
        <v>0</v>
      </c>
      <c r="AQ46" s="65">
        <f t="shared" si="17"/>
        <v>0</v>
      </c>
      <c r="AR46" s="77">
        <f>'C2'!AR46</f>
        <v>0</v>
      </c>
      <c r="AS46" s="65">
        <f t="shared" si="18"/>
        <v>0</v>
      </c>
      <c r="AT46" s="77">
        <f>'C2'!AT46</f>
        <v>0</v>
      </c>
      <c r="AU46" s="65">
        <f t="shared" si="19"/>
        <v>0</v>
      </c>
      <c r="AW46" s="58">
        <f t="shared" si="20"/>
        <v>0</v>
      </c>
    </row>
    <row r="47" spans="2:49" ht="9.9499999999999993" customHeight="1">
      <c r="B47" s="284" t="e">
        <f>'Q3'!BO45/'Q3'!$BO$50</f>
        <v>#DIV/0!</v>
      </c>
      <c r="C47" s="935" t="str">
        <f>'Q3'!$B45</f>
        <v/>
      </c>
      <c r="D47" s="916" t="str">
        <f>'Q3'!$G45</f>
        <v/>
      </c>
      <c r="E47" s="267">
        <f>'Q3'!$BO45</f>
        <v>0</v>
      </c>
      <c r="F47" s="77">
        <f>'C2'!F47</f>
        <v>0</v>
      </c>
      <c r="G47" s="65">
        <f t="shared" si="2"/>
        <v>0</v>
      </c>
      <c r="H47" s="77">
        <f>'C2'!H47</f>
        <v>0</v>
      </c>
      <c r="I47" s="65">
        <f t="shared" si="4"/>
        <v>0</v>
      </c>
      <c r="J47" s="77">
        <f>'C2'!J47</f>
        <v>0</v>
      </c>
      <c r="K47" s="65">
        <f t="shared" si="5"/>
        <v>0</v>
      </c>
      <c r="L47" s="77">
        <f>'C2'!L47</f>
        <v>0</v>
      </c>
      <c r="M47" s="65">
        <f t="shared" si="6"/>
        <v>0</v>
      </c>
      <c r="N47" s="77">
        <f>'C2'!N47</f>
        <v>0</v>
      </c>
      <c r="O47" s="65">
        <f t="shared" si="7"/>
        <v>0</v>
      </c>
      <c r="P47" s="77">
        <f>'C2'!P47</f>
        <v>0</v>
      </c>
      <c r="Q47" s="65">
        <f t="shared" si="8"/>
        <v>0</v>
      </c>
      <c r="R47" s="935" t="str">
        <f>'Q3'!$B45</f>
        <v/>
      </c>
      <c r="S47" s="916" t="str">
        <f>'Q3'!$G45</f>
        <v/>
      </c>
      <c r="T47" s="267">
        <f>'Q3'!$BO45</f>
        <v>0</v>
      </c>
      <c r="U47" s="77">
        <f>'C2'!U47</f>
        <v>0</v>
      </c>
      <c r="V47" s="65">
        <f t="shared" si="9"/>
        <v>0</v>
      </c>
      <c r="W47" s="77">
        <f>'C2'!W47</f>
        <v>0</v>
      </c>
      <c r="X47" s="65">
        <f t="shared" si="10"/>
        <v>0</v>
      </c>
      <c r="Y47" s="77">
        <f>'C2'!Y47</f>
        <v>0</v>
      </c>
      <c r="Z47" s="65">
        <f t="shared" si="11"/>
        <v>0</v>
      </c>
      <c r="AA47" s="77">
        <f>'C2'!AA47</f>
        <v>0</v>
      </c>
      <c r="AB47" s="65">
        <f t="shared" si="12"/>
        <v>0</v>
      </c>
      <c r="AC47" s="77">
        <f>'C2'!AC47</f>
        <v>0</v>
      </c>
      <c r="AD47" s="65">
        <f t="shared" si="13"/>
        <v>0</v>
      </c>
      <c r="AE47" s="77">
        <f>'C2'!AE47</f>
        <v>0</v>
      </c>
      <c r="AF47" s="66">
        <f t="shared" si="3"/>
        <v>0</v>
      </c>
      <c r="AG47" s="935" t="str">
        <f>'Q3'!$B45</f>
        <v/>
      </c>
      <c r="AH47" s="916" t="str">
        <f>'Q3'!$G45</f>
        <v/>
      </c>
      <c r="AI47" s="267">
        <f>'Q3'!$BO45</f>
        <v>0</v>
      </c>
      <c r="AJ47" s="77">
        <f>'C2'!AJ47</f>
        <v>0</v>
      </c>
      <c r="AK47" s="65">
        <f t="shared" si="14"/>
        <v>0</v>
      </c>
      <c r="AL47" s="77">
        <f>'C2'!AL47</f>
        <v>0</v>
      </c>
      <c r="AM47" s="65">
        <f t="shared" si="15"/>
        <v>0</v>
      </c>
      <c r="AN47" s="77">
        <f>'C2'!AN47</f>
        <v>0</v>
      </c>
      <c r="AO47" s="65">
        <f t="shared" si="16"/>
        <v>0</v>
      </c>
      <c r="AP47" s="77">
        <f>'C2'!AP47</f>
        <v>0</v>
      </c>
      <c r="AQ47" s="65">
        <f t="shared" si="17"/>
        <v>0</v>
      </c>
      <c r="AR47" s="77">
        <f>'C2'!AR47</f>
        <v>0</v>
      </c>
      <c r="AS47" s="65">
        <f t="shared" si="18"/>
        <v>0</v>
      </c>
      <c r="AT47" s="77">
        <f>'C2'!AT47</f>
        <v>0</v>
      </c>
      <c r="AU47" s="65">
        <f t="shared" si="19"/>
        <v>0</v>
      </c>
      <c r="AW47" s="58">
        <f t="shared" si="20"/>
        <v>0</v>
      </c>
    </row>
    <row r="48" spans="2:49" ht="9.9499999999999993" customHeight="1">
      <c r="B48" s="284" t="e">
        <f>'Q3'!BO46/'Q3'!$BO$50</f>
        <v>#DIV/0!</v>
      </c>
      <c r="C48" s="935" t="str">
        <f>'Q3'!$B46</f>
        <v/>
      </c>
      <c r="D48" s="916" t="str">
        <f>'Q3'!$G46</f>
        <v/>
      </c>
      <c r="E48" s="267">
        <f>'Q3'!$BO46</f>
        <v>0</v>
      </c>
      <c r="F48" s="77">
        <f>'C2'!F48</f>
        <v>0</v>
      </c>
      <c r="G48" s="65">
        <f t="shared" si="2"/>
        <v>0</v>
      </c>
      <c r="H48" s="77">
        <f>'C2'!H48</f>
        <v>0</v>
      </c>
      <c r="I48" s="65">
        <f t="shared" si="4"/>
        <v>0</v>
      </c>
      <c r="J48" s="77">
        <f>'C2'!J48</f>
        <v>0</v>
      </c>
      <c r="K48" s="65">
        <f t="shared" si="5"/>
        <v>0</v>
      </c>
      <c r="L48" s="77">
        <f>'C2'!L48</f>
        <v>0</v>
      </c>
      <c r="M48" s="65">
        <f t="shared" si="6"/>
        <v>0</v>
      </c>
      <c r="N48" s="77">
        <f>'C2'!N48</f>
        <v>0</v>
      </c>
      <c r="O48" s="65">
        <f t="shared" si="7"/>
        <v>0</v>
      </c>
      <c r="P48" s="77">
        <f>'C2'!P48</f>
        <v>0</v>
      </c>
      <c r="Q48" s="65">
        <f t="shared" si="8"/>
        <v>0</v>
      </c>
      <c r="R48" s="935" t="str">
        <f>'Q3'!$B46</f>
        <v/>
      </c>
      <c r="S48" s="916" t="str">
        <f>'Q3'!$G46</f>
        <v/>
      </c>
      <c r="T48" s="267">
        <f>'Q3'!$BO46</f>
        <v>0</v>
      </c>
      <c r="U48" s="77">
        <f>'C2'!U48</f>
        <v>0</v>
      </c>
      <c r="V48" s="65">
        <f t="shared" si="9"/>
        <v>0</v>
      </c>
      <c r="W48" s="77">
        <f>'C2'!W48</f>
        <v>0</v>
      </c>
      <c r="X48" s="65">
        <f t="shared" si="10"/>
        <v>0</v>
      </c>
      <c r="Y48" s="77">
        <f>'C2'!Y48</f>
        <v>0</v>
      </c>
      <c r="Z48" s="65">
        <f t="shared" si="11"/>
        <v>0</v>
      </c>
      <c r="AA48" s="77">
        <f>'C2'!AA48</f>
        <v>0</v>
      </c>
      <c r="AB48" s="65">
        <f t="shared" si="12"/>
        <v>0</v>
      </c>
      <c r="AC48" s="77">
        <f>'C2'!AC48</f>
        <v>0</v>
      </c>
      <c r="AD48" s="65">
        <f t="shared" si="13"/>
        <v>0</v>
      </c>
      <c r="AE48" s="77">
        <f>'C2'!AE48</f>
        <v>0</v>
      </c>
      <c r="AF48" s="66">
        <f t="shared" si="3"/>
        <v>0</v>
      </c>
      <c r="AG48" s="935" t="str">
        <f>'Q3'!$B46</f>
        <v/>
      </c>
      <c r="AH48" s="916" t="str">
        <f>'Q3'!$G46</f>
        <v/>
      </c>
      <c r="AI48" s="267">
        <f>'Q3'!$BO46</f>
        <v>0</v>
      </c>
      <c r="AJ48" s="77">
        <f>'C2'!AJ48</f>
        <v>0</v>
      </c>
      <c r="AK48" s="65">
        <f t="shared" si="14"/>
        <v>0</v>
      </c>
      <c r="AL48" s="77">
        <f>'C2'!AL48</f>
        <v>0</v>
      </c>
      <c r="AM48" s="65">
        <f t="shared" si="15"/>
        <v>0</v>
      </c>
      <c r="AN48" s="77">
        <f>'C2'!AN48</f>
        <v>0</v>
      </c>
      <c r="AO48" s="65">
        <f t="shared" si="16"/>
        <v>0</v>
      </c>
      <c r="AP48" s="77">
        <f>'C2'!AP48</f>
        <v>0</v>
      </c>
      <c r="AQ48" s="65">
        <f t="shared" si="17"/>
        <v>0</v>
      </c>
      <c r="AR48" s="77">
        <f>'C2'!AR48</f>
        <v>0</v>
      </c>
      <c r="AS48" s="65">
        <f t="shared" si="18"/>
        <v>0</v>
      </c>
      <c r="AT48" s="77">
        <f>'C2'!AT48</f>
        <v>0</v>
      </c>
      <c r="AU48" s="65">
        <f t="shared" si="19"/>
        <v>0</v>
      </c>
      <c r="AW48" s="58">
        <f t="shared" si="20"/>
        <v>0</v>
      </c>
    </row>
    <row r="49" spans="2:61" ht="9.9499999999999993" customHeight="1">
      <c r="B49" s="284" t="e">
        <f>'Q3'!BO47/'Q3'!$BO$50</f>
        <v>#DIV/0!</v>
      </c>
      <c r="C49" s="935" t="str">
        <f>'Q3'!$B47</f>
        <v/>
      </c>
      <c r="D49" s="916" t="str">
        <f>'Q3'!$G47</f>
        <v/>
      </c>
      <c r="E49" s="267">
        <f>'Q3'!$BO47</f>
        <v>0</v>
      </c>
      <c r="F49" s="77">
        <f>'C2'!F49</f>
        <v>0</v>
      </c>
      <c r="G49" s="65">
        <f t="shared" si="2"/>
        <v>0</v>
      </c>
      <c r="H49" s="77">
        <f>'C2'!H49</f>
        <v>0</v>
      </c>
      <c r="I49" s="65">
        <f t="shared" si="4"/>
        <v>0</v>
      </c>
      <c r="J49" s="77">
        <f>'C2'!J49</f>
        <v>0</v>
      </c>
      <c r="K49" s="65">
        <f t="shared" si="5"/>
        <v>0</v>
      </c>
      <c r="L49" s="77">
        <f>'C2'!L49</f>
        <v>0</v>
      </c>
      <c r="M49" s="65">
        <f t="shared" si="6"/>
        <v>0</v>
      </c>
      <c r="N49" s="77">
        <f>'C2'!N49</f>
        <v>0</v>
      </c>
      <c r="O49" s="65">
        <f t="shared" si="7"/>
        <v>0</v>
      </c>
      <c r="P49" s="77">
        <f>'C2'!P49</f>
        <v>0</v>
      </c>
      <c r="Q49" s="65">
        <f t="shared" si="8"/>
        <v>0</v>
      </c>
      <c r="R49" s="935" t="str">
        <f>'Q3'!$B47</f>
        <v/>
      </c>
      <c r="S49" s="916" t="str">
        <f>'Q3'!$G47</f>
        <v/>
      </c>
      <c r="T49" s="267">
        <f>'Q3'!$BO47</f>
        <v>0</v>
      </c>
      <c r="U49" s="77">
        <f>'C2'!U49</f>
        <v>0</v>
      </c>
      <c r="V49" s="65">
        <f t="shared" si="9"/>
        <v>0</v>
      </c>
      <c r="W49" s="77">
        <f>'C2'!W49</f>
        <v>0</v>
      </c>
      <c r="X49" s="65">
        <f t="shared" si="10"/>
        <v>0</v>
      </c>
      <c r="Y49" s="77">
        <f>'C2'!Y49</f>
        <v>0</v>
      </c>
      <c r="Z49" s="65">
        <f t="shared" si="11"/>
        <v>0</v>
      </c>
      <c r="AA49" s="77">
        <f>'C2'!AA49</f>
        <v>0</v>
      </c>
      <c r="AB49" s="65">
        <f t="shared" si="12"/>
        <v>0</v>
      </c>
      <c r="AC49" s="77">
        <f>'C2'!AC49</f>
        <v>0</v>
      </c>
      <c r="AD49" s="65">
        <f t="shared" si="13"/>
        <v>0</v>
      </c>
      <c r="AE49" s="77">
        <f>'C2'!AE49</f>
        <v>0</v>
      </c>
      <c r="AF49" s="66">
        <f t="shared" si="3"/>
        <v>0</v>
      </c>
      <c r="AG49" s="935" t="str">
        <f>'Q3'!$B47</f>
        <v/>
      </c>
      <c r="AH49" s="916" t="str">
        <f>'Q3'!$G47</f>
        <v/>
      </c>
      <c r="AI49" s="267">
        <f>'Q3'!$BO47</f>
        <v>0</v>
      </c>
      <c r="AJ49" s="77">
        <f>'C2'!AJ49</f>
        <v>0</v>
      </c>
      <c r="AK49" s="65">
        <f t="shared" si="14"/>
        <v>0</v>
      </c>
      <c r="AL49" s="77">
        <f>'C2'!AL49</f>
        <v>0</v>
      </c>
      <c r="AM49" s="65">
        <f t="shared" si="15"/>
        <v>0</v>
      </c>
      <c r="AN49" s="77">
        <f>'C2'!AN49</f>
        <v>0</v>
      </c>
      <c r="AO49" s="65">
        <f t="shared" si="16"/>
        <v>0</v>
      </c>
      <c r="AP49" s="77">
        <f>'C2'!AP49</f>
        <v>0</v>
      </c>
      <c r="AQ49" s="65">
        <f t="shared" si="17"/>
        <v>0</v>
      </c>
      <c r="AR49" s="77">
        <f>'C2'!AR49</f>
        <v>0</v>
      </c>
      <c r="AS49" s="65">
        <f t="shared" si="18"/>
        <v>0</v>
      </c>
      <c r="AT49" s="77">
        <f>'C2'!AT49</f>
        <v>0</v>
      </c>
      <c r="AU49" s="65">
        <f t="shared" si="19"/>
        <v>0</v>
      </c>
      <c r="AW49" s="58">
        <f t="shared" si="20"/>
        <v>0</v>
      </c>
    </row>
    <row r="50" spans="2:61" ht="9.9499999999999993" customHeight="1">
      <c r="B50" s="284" t="e">
        <f>'Q3'!BO48/'Q3'!$BO$50</f>
        <v>#DIV/0!</v>
      </c>
      <c r="C50" s="935" t="str">
        <f>'Q3'!$B48</f>
        <v/>
      </c>
      <c r="D50" s="916" t="str">
        <f>'Q3'!$G48</f>
        <v/>
      </c>
      <c r="E50" s="267">
        <f>'Q3'!$BO48</f>
        <v>0</v>
      </c>
      <c r="F50" s="77">
        <f>'C2'!F50</f>
        <v>0</v>
      </c>
      <c r="G50" s="65">
        <f t="shared" si="2"/>
        <v>0</v>
      </c>
      <c r="H50" s="77">
        <f>'C2'!H50</f>
        <v>0</v>
      </c>
      <c r="I50" s="65">
        <f t="shared" si="4"/>
        <v>0</v>
      </c>
      <c r="J50" s="77">
        <f>'C2'!J50</f>
        <v>0</v>
      </c>
      <c r="K50" s="65">
        <f t="shared" si="5"/>
        <v>0</v>
      </c>
      <c r="L50" s="77">
        <f>'C2'!L50</f>
        <v>0</v>
      </c>
      <c r="M50" s="65">
        <f t="shared" si="6"/>
        <v>0</v>
      </c>
      <c r="N50" s="77">
        <f>'C2'!N50</f>
        <v>0</v>
      </c>
      <c r="O50" s="65">
        <f t="shared" si="7"/>
        <v>0</v>
      </c>
      <c r="P50" s="77">
        <f>'C2'!P50</f>
        <v>0</v>
      </c>
      <c r="Q50" s="65">
        <f t="shared" si="8"/>
        <v>0</v>
      </c>
      <c r="R50" s="935" t="str">
        <f>'Q3'!$B48</f>
        <v/>
      </c>
      <c r="S50" s="916" t="str">
        <f>'Q3'!$G48</f>
        <v/>
      </c>
      <c r="T50" s="267">
        <f>'Q3'!$BO48</f>
        <v>0</v>
      </c>
      <c r="U50" s="77">
        <f>'C2'!U50</f>
        <v>0</v>
      </c>
      <c r="V50" s="65">
        <f t="shared" si="9"/>
        <v>0</v>
      </c>
      <c r="W50" s="77">
        <f>'C2'!W50</f>
        <v>0</v>
      </c>
      <c r="X50" s="65">
        <f t="shared" si="10"/>
        <v>0</v>
      </c>
      <c r="Y50" s="77">
        <f>'C2'!Y50</f>
        <v>0</v>
      </c>
      <c r="Z50" s="65">
        <f t="shared" si="11"/>
        <v>0</v>
      </c>
      <c r="AA50" s="77">
        <f>'C2'!AA50</f>
        <v>0</v>
      </c>
      <c r="AB50" s="65">
        <f t="shared" si="12"/>
        <v>0</v>
      </c>
      <c r="AC50" s="77">
        <f>'C2'!AC50</f>
        <v>0</v>
      </c>
      <c r="AD50" s="65">
        <f t="shared" si="13"/>
        <v>0</v>
      </c>
      <c r="AE50" s="77">
        <f>'C2'!AE50</f>
        <v>0</v>
      </c>
      <c r="AF50" s="66">
        <f t="shared" si="3"/>
        <v>0</v>
      </c>
      <c r="AG50" s="935" t="str">
        <f>'Q3'!$B48</f>
        <v/>
      </c>
      <c r="AH50" s="916" t="str">
        <f>'Q3'!$G48</f>
        <v/>
      </c>
      <c r="AI50" s="267">
        <f>'Q3'!$BO48</f>
        <v>0</v>
      </c>
      <c r="AJ50" s="77">
        <f>'C2'!AJ50</f>
        <v>0</v>
      </c>
      <c r="AK50" s="65">
        <f t="shared" si="14"/>
        <v>0</v>
      </c>
      <c r="AL50" s="77">
        <f>'C2'!AL50</f>
        <v>0</v>
      </c>
      <c r="AM50" s="65">
        <f t="shared" si="15"/>
        <v>0</v>
      </c>
      <c r="AN50" s="77">
        <f>'C2'!AN50</f>
        <v>0</v>
      </c>
      <c r="AO50" s="65">
        <f t="shared" si="16"/>
        <v>0</v>
      </c>
      <c r="AP50" s="77">
        <f>'C2'!AP50</f>
        <v>0</v>
      </c>
      <c r="AQ50" s="65">
        <f t="shared" si="17"/>
        <v>0</v>
      </c>
      <c r="AR50" s="77">
        <f>'C2'!AR50</f>
        <v>0</v>
      </c>
      <c r="AS50" s="65">
        <f t="shared" si="18"/>
        <v>0</v>
      </c>
      <c r="AT50" s="77">
        <f>'C2'!AT50</f>
        <v>0</v>
      </c>
      <c r="AU50" s="65">
        <f t="shared" si="19"/>
        <v>0</v>
      </c>
      <c r="AW50" s="58">
        <f t="shared" si="20"/>
        <v>0</v>
      </c>
    </row>
    <row r="51" spans="2:61" ht="9.9499999999999993" customHeight="1">
      <c r="B51" s="284" t="e">
        <f>'Q3'!BO49/'Q3'!$BO$50</f>
        <v>#DIV/0!</v>
      </c>
      <c r="C51" s="936" t="str">
        <f>'Q3'!$B49</f>
        <v/>
      </c>
      <c r="D51" s="918" t="str">
        <f>'Q3'!$G49</f>
        <v/>
      </c>
      <c r="E51" s="269">
        <f>'Q3'!$BO49</f>
        <v>0</v>
      </c>
      <c r="F51" s="78">
        <f>'C2'!F51</f>
        <v>0</v>
      </c>
      <c r="G51" s="68">
        <f t="shared" si="2"/>
        <v>0</v>
      </c>
      <c r="H51" s="78">
        <f>'C2'!H51</f>
        <v>0</v>
      </c>
      <c r="I51" s="68">
        <f t="shared" si="4"/>
        <v>0</v>
      </c>
      <c r="J51" s="78">
        <f>'C2'!J51</f>
        <v>0</v>
      </c>
      <c r="K51" s="68">
        <f t="shared" si="5"/>
        <v>0</v>
      </c>
      <c r="L51" s="78">
        <f>'C2'!L51</f>
        <v>0</v>
      </c>
      <c r="M51" s="68">
        <f t="shared" si="6"/>
        <v>0</v>
      </c>
      <c r="N51" s="78">
        <f>'C2'!N51</f>
        <v>0</v>
      </c>
      <c r="O51" s="68">
        <f t="shared" si="7"/>
        <v>0</v>
      </c>
      <c r="P51" s="78">
        <f>'C2'!P51</f>
        <v>0</v>
      </c>
      <c r="Q51" s="68">
        <f t="shared" si="8"/>
        <v>0</v>
      </c>
      <c r="R51" s="936" t="str">
        <f>'Q3'!$B49</f>
        <v/>
      </c>
      <c r="S51" s="918" t="str">
        <f>'Q3'!$G49</f>
        <v/>
      </c>
      <c r="T51" s="269">
        <f>'Q3'!$BO49</f>
        <v>0</v>
      </c>
      <c r="U51" s="78">
        <f>'C2'!U51</f>
        <v>0</v>
      </c>
      <c r="V51" s="68">
        <f t="shared" si="9"/>
        <v>0</v>
      </c>
      <c r="W51" s="78">
        <f>'C2'!W51</f>
        <v>0</v>
      </c>
      <c r="X51" s="68">
        <f t="shared" si="10"/>
        <v>0</v>
      </c>
      <c r="Y51" s="78">
        <f>'C2'!Y51</f>
        <v>0</v>
      </c>
      <c r="Z51" s="68">
        <f t="shared" si="11"/>
        <v>0</v>
      </c>
      <c r="AA51" s="78">
        <f>'C2'!AA51</f>
        <v>0</v>
      </c>
      <c r="AB51" s="68">
        <f t="shared" si="12"/>
        <v>0</v>
      </c>
      <c r="AC51" s="78">
        <f>'C2'!AC51</f>
        <v>0</v>
      </c>
      <c r="AD51" s="68">
        <f t="shared" si="13"/>
        <v>0</v>
      </c>
      <c r="AE51" s="78">
        <f>'C2'!AE51</f>
        <v>0</v>
      </c>
      <c r="AF51" s="69">
        <f t="shared" si="3"/>
        <v>0</v>
      </c>
      <c r="AG51" s="936" t="str">
        <f>'Q3'!$B49</f>
        <v/>
      </c>
      <c r="AH51" s="918" t="str">
        <f>'Q3'!$G49</f>
        <v/>
      </c>
      <c r="AI51" s="269">
        <f>'Q3'!$BO49</f>
        <v>0</v>
      </c>
      <c r="AJ51" s="78">
        <f>'C2'!AJ51</f>
        <v>0</v>
      </c>
      <c r="AK51" s="68">
        <f t="shared" si="14"/>
        <v>0</v>
      </c>
      <c r="AL51" s="78">
        <f>'C2'!AL51</f>
        <v>0</v>
      </c>
      <c r="AM51" s="68">
        <f t="shared" si="15"/>
        <v>0</v>
      </c>
      <c r="AN51" s="78">
        <f>'C2'!AN51</f>
        <v>0</v>
      </c>
      <c r="AO51" s="68">
        <f t="shared" si="16"/>
        <v>0</v>
      </c>
      <c r="AP51" s="78">
        <f>'C2'!AP51</f>
        <v>0</v>
      </c>
      <c r="AQ51" s="68">
        <f t="shared" si="17"/>
        <v>0</v>
      </c>
      <c r="AR51" s="78">
        <f>'C2'!AR51</f>
        <v>0</v>
      </c>
      <c r="AS51" s="68">
        <f t="shared" si="18"/>
        <v>0</v>
      </c>
      <c r="AT51" s="78">
        <f>'C2'!AT51</f>
        <v>0</v>
      </c>
      <c r="AU51" s="68">
        <f t="shared" si="19"/>
        <v>0</v>
      </c>
      <c r="AW51" s="58">
        <f t="shared" si="20"/>
        <v>0</v>
      </c>
    </row>
    <row r="52" spans="2:61" s="125" customFormat="1" ht="9.9499999999999993" customHeight="1">
      <c r="C52" s="844"/>
      <c r="D52" s="845" t="s">
        <v>390</v>
      </c>
      <c r="E52" s="289"/>
      <c r="F52" s="144" t="e">
        <f>SUMPRODUCT($B$12:$B$51,F12:F51)</f>
        <v>#DIV/0!</v>
      </c>
      <c r="G52" s="144" t="e">
        <f>SUMPRODUCT($B$12:$B$51,G12:G51)</f>
        <v>#DIV/0!</v>
      </c>
      <c r="H52" s="144" t="e">
        <f t="shared" ref="H52:AF52" si="21">SUMPRODUCT($B$12:$B$51,H12:H51)</f>
        <v>#DIV/0!</v>
      </c>
      <c r="I52" s="145" t="e">
        <f t="shared" si="21"/>
        <v>#DIV/0!</v>
      </c>
      <c r="J52" s="144" t="e">
        <f t="shared" si="21"/>
        <v>#DIV/0!</v>
      </c>
      <c r="K52" s="145" t="e">
        <f t="shared" si="21"/>
        <v>#DIV/0!</v>
      </c>
      <c r="L52" s="144" t="e">
        <f t="shared" si="21"/>
        <v>#DIV/0!</v>
      </c>
      <c r="M52" s="145" t="e">
        <f t="shared" si="21"/>
        <v>#DIV/0!</v>
      </c>
      <c r="N52" s="144" t="e">
        <f t="shared" si="21"/>
        <v>#DIV/0!</v>
      </c>
      <c r="O52" s="145" t="e">
        <f t="shared" si="21"/>
        <v>#DIV/0!</v>
      </c>
      <c r="P52" s="144" t="e">
        <f t="shared" si="21"/>
        <v>#DIV/0!</v>
      </c>
      <c r="Q52" s="145" t="e">
        <f t="shared" si="21"/>
        <v>#DIV/0!</v>
      </c>
      <c r="R52" s="844"/>
      <c r="S52" s="845" t="str">
        <f>$D52</f>
        <v>TOTAL (%)</v>
      </c>
      <c r="T52" s="289"/>
      <c r="U52" s="144" t="e">
        <f t="shared" si="21"/>
        <v>#DIV/0!</v>
      </c>
      <c r="V52" s="145" t="e">
        <f t="shared" si="21"/>
        <v>#DIV/0!</v>
      </c>
      <c r="W52" s="144" t="e">
        <f t="shared" si="21"/>
        <v>#DIV/0!</v>
      </c>
      <c r="X52" s="145" t="e">
        <f t="shared" si="21"/>
        <v>#DIV/0!</v>
      </c>
      <c r="Y52" s="144" t="e">
        <f t="shared" si="21"/>
        <v>#DIV/0!</v>
      </c>
      <c r="Z52" s="145" t="e">
        <f t="shared" si="21"/>
        <v>#DIV/0!</v>
      </c>
      <c r="AA52" s="144" t="e">
        <f t="shared" si="21"/>
        <v>#DIV/0!</v>
      </c>
      <c r="AB52" s="145" t="e">
        <f t="shared" si="21"/>
        <v>#DIV/0!</v>
      </c>
      <c r="AC52" s="144" t="e">
        <f t="shared" si="21"/>
        <v>#DIV/0!</v>
      </c>
      <c r="AD52" s="145" t="e">
        <f t="shared" si="21"/>
        <v>#DIV/0!</v>
      </c>
      <c r="AE52" s="144" t="e">
        <f t="shared" si="21"/>
        <v>#DIV/0!</v>
      </c>
      <c r="AF52" s="70" t="e">
        <f t="shared" si="21"/>
        <v>#DIV/0!</v>
      </c>
      <c r="AG52" s="844"/>
      <c r="AH52" s="845" t="str">
        <f>$D52</f>
        <v>TOTAL (%)</v>
      </c>
      <c r="AI52" s="289"/>
      <c r="AJ52" s="144" t="e">
        <f>SUMPRODUCT($B$12:$B$51,AJ12:AJ51)</f>
        <v>#DIV/0!</v>
      </c>
      <c r="AK52" s="145" t="e">
        <f>AF52+AJ52</f>
        <v>#DIV/0!</v>
      </c>
      <c r="AL52" s="144" t="e">
        <f>SUMPRODUCT($B$12:$B$51,AL12:AL51)</f>
        <v>#DIV/0!</v>
      </c>
      <c r="AM52" s="145" t="e">
        <f>AK52+AL52</f>
        <v>#DIV/0!</v>
      </c>
      <c r="AN52" s="144" t="e">
        <f>SUMPRODUCT($B$12:$B$51,AN12:AN51)</f>
        <v>#DIV/0!</v>
      </c>
      <c r="AO52" s="145" t="e">
        <f>AM52+AN52</f>
        <v>#DIV/0!</v>
      </c>
      <c r="AP52" s="144" t="e">
        <f>SUMPRODUCT($B$12:$B$51,AP12:AP51)</f>
        <v>#DIV/0!</v>
      </c>
      <c r="AQ52" s="145" t="e">
        <f>AO52+AP52</f>
        <v>#DIV/0!</v>
      </c>
      <c r="AR52" s="144" t="e">
        <f>SUMPRODUCT($B$12:$B$51,AR12:AR51)</f>
        <v>#DIV/0!</v>
      </c>
      <c r="AS52" s="145" t="e">
        <f>AQ52+AR52</f>
        <v>#DIV/0!</v>
      </c>
      <c r="AT52" s="144" t="e">
        <f>SUMPRODUCT($B$12:$B$51,AT12:AT51)</f>
        <v>#DIV/0!</v>
      </c>
      <c r="AU52" s="145" t="e">
        <f>AS52+AT52</f>
        <v>#DIV/0!</v>
      </c>
      <c r="AV52" s="110"/>
      <c r="AW52" s="204">
        <f>SUM(AW12:AW51)</f>
        <v>0</v>
      </c>
      <c r="AX52" s="110"/>
    </row>
    <row r="53" spans="2:61" s="206" customFormat="1" ht="9.9499999999999993" customHeight="1">
      <c r="C53" s="846"/>
      <c r="D53" s="847" t="s">
        <v>91</v>
      </c>
      <c r="E53" s="287">
        <f>'Q3'!AM50</f>
        <v>0</v>
      </c>
      <c r="F53" s="1427">
        <f>SUMPRODUCT('Q3'!$AM$10:$AM$49,F12:F51)/100</f>
        <v>0</v>
      </c>
      <c r="G53" s="1427"/>
      <c r="H53" s="1427">
        <f>SUMPRODUCT('Q3'!$AM$10:$AM$49,H12:H51)/100</f>
        <v>0</v>
      </c>
      <c r="I53" s="1427"/>
      <c r="J53" s="1427">
        <f>SUMPRODUCT('Q3'!$AM$10:$AM$49,J12:J51)/100</f>
        <v>0</v>
      </c>
      <c r="K53" s="1427"/>
      <c r="L53" s="1427">
        <f>SUMPRODUCT('Q3'!$AM$10:$AM$49,L12:L51)/100</f>
        <v>0</v>
      </c>
      <c r="M53" s="1427"/>
      <c r="N53" s="1427">
        <f>SUMPRODUCT('Q3'!$AM$10:$AM$49,N12:N51)/100</f>
        <v>0</v>
      </c>
      <c r="O53" s="1427"/>
      <c r="P53" s="1427">
        <f>SUMPRODUCT('Q3'!$AM$10:$AM$49,P12:P51)/100</f>
        <v>0</v>
      </c>
      <c r="Q53" s="1427"/>
      <c r="R53" s="846"/>
      <c r="S53" s="847" t="str">
        <f t="shared" ref="S53:S58" si="22">$D53</f>
        <v>REPASSE</v>
      </c>
      <c r="T53" s="287">
        <f>'Q3'!BB50</f>
        <v>0</v>
      </c>
      <c r="U53" s="1427">
        <f>SUMPRODUCT('Q3'!$AM$10:$AM$49,U12:U51)/100</f>
        <v>0</v>
      </c>
      <c r="V53" s="1427"/>
      <c r="W53" s="1427">
        <f>SUMPRODUCT('Q3'!$AM$10:$AM$49,W12:W51)/100</f>
        <v>0</v>
      </c>
      <c r="X53" s="1427"/>
      <c r="Y53" s="1427">
        <f>SUMPRODUCT('Q3'!$AM$10:$AM$49,Y12:Y51)/100</f>
        <v>0</v>
      </c>
      <c r="Z53" s="1427"/>
      <c r="AA53" s="1427">
        <f>SUMPRODUCT('Q3'!$AM$10:$AM$49,AA12:AA51)/100</f>
        <v>0</v>
      </c>
      <c r="AB53" s="1427"/>
      <c r="AC53" s="1427">
        <f>SUMPRODUCT('Q3'!$AM$10:$AM$49,AC12:AC51)/100</f>
        <v>0</v>
      </c>
      <c r="AD53" s="1427"/>
      <c r="AE53" s="1427">
        <f>SUMPRODUCT('Q3'!$AM$10:$AM$49,AE12:AE51)/100</f>
        <v>0</v>
      </c>
      <c r="AF53" s="1427"/>
      <c r="AG53" s="846"/>
      <c r="AH53" s="847" t="str">
        <f t="shared" ref="AH53:AH58" si="23">$D53</f>
        <v>REPASSE</v>
      </c>
      <c r="AI53" s="287">
        <f>'Q3'!BQ50</f>
        <v>0</v>
      </c>
      <c r="AJ53" s="1427">
        <f>SUMPRODUCT('Q3'!$AM$10:$AM$49,AJ12:AJ51)/100</f>
        <v>0</v>
      </c>
      <c r="AK53" s="1427"/>
      <c r="AL53" s="1427">
        <f>SUMPRODUCT('Q3'!$AM$10:$AM$49,AL12:AL51)/100</f>
        <v>0</v>
      </c>
      <c r="AM53" s="1427"/>
      <c r="AN53" s="1427">
        <f>SUMPRODUCT('Q3'!$AM$10:$AM$49,AN12:AN51)/100</f>
        <v>0</v>
      </c>
      <c r="AO53" s="1427"/>
      <c r="AP53" s="1427">
        <f>SUMPRODUCT('Q3'!$AM$10:$AM$49,AP12:AP51)/100</f>
        <v>0</v>
      </c>
      <c r="AQ53" s="1427"/>
      <c r="AR53" s="1427">
        <f>SUMPRODUCT('Q3'!$AM$10:$AM$49,AR12:AR51)/100</f>
        <v>0</v>
      </c>
      <c r="AS53" s="1427"/>
      <c r="AT53" s="1427">
        <f>SUMPRODUCT('Q3'!$AM$10:$AM$49,AT12:AT51)/100</f>
        <v>0</v>
      </c>
      <c r="AU53" s="1427"/>
      <c r="AV53" s="207"/>
      <c r="AW53" s="207"/>
      <c r="AX53" s="207"/>
    </row>
    <row r="54" spans="2:61" s="206" customFormat="1" ht="9.9499999999999993" customHeight="1">
      <c r="C54" s="846"/>
      <c r="D54" s="847" t="s">
        <v>378</v>
      </c>
      <c r="E54" s="287">
        <f>'Q3'!AT50</f>
        <v>0</v>
      </c>
      <c r="F54" s="1464">
        <f>SUMPRODUCT('Q3'!$AT$10:$AT$49,F12:F51)/100</f>
        <v>0</v>
      </c>
      <c r="G54" s="1465"/>
      <c r="H54" s="1464">
        <f>SUMPRODUCT('Q3'!$AT$10:$AT$49,H12:H51)/100</f>
        <v>0</v>
      </c>
      <c r="I54" s="1465"/>
      <c r="J54" s="1464">
        <f>SUMPRODUCT('Q3'!$AT$10:$AT$49,J12:J51)/100</f>
        <v>0</v>
      </c>
      <c r="K54" s="1465"/>
      <c r="L54" s="1464">
        <f>SUMPRODUCT('Q3'!$AT$10:$AT$49,L12:L51)/100</f>
        <v>0</v>
      </c>
      <c r="M54" s="1465"/>
      <c r="N54" s="1464">
        <f>SUMPRODUCT('Q3'!$AT$10:$AT$49,N12:N51)/100</f>
        <v>0</v>
      </c>
      <c r="O54" s="1465"/>
      <c r="P54" s="1464">
        <f>SUMPRODUCT('Q3'!$AT$10:$AT$49,P12:P51)/100</f>
        <v>0</v>
      </c>
      <c r="Q54" s="1465"/>
      <c r="R54" s="846"/>
      <c r="S54" s="847" t="str">
        <f t="shared" si="22"/>
        <v>Contrapartida Financeira</v>
      </c>
      <c r="T54" s="287">
        <f>'Q3'!BI50</f>
        <v>0</v>
      </c>
      <c r="U54" s="1464">
        <f>SUMPRODUCT('Q3'!$AT$10:$AT$49,U12:U51)/100</f>
        <v>0</v>
      </c>
      <c r="V54" s="1465"/>
      <c r="W54" s="1464">
        <f>SUMPRODUCT('Q3'!$AT$10:$AT$49,W12:W51)/100</f>
        <v>0</v>
      </c>
      <c r="X54" s="1465"/>
      <c r="Y54" s="1464">
        <f>SUMPRODUCT('Q3'!$AT$10:$AT$49,Y12:Y51)/100</f>
        <v>0</v>
      </c>
      <c r="Z54" s="1465"/>
      <c r="AA54" s="1464">
        <f>SUMPRODUCT('Q3'!$AT$10:$AT$49,AA12:AA51)/100</f>
        <v>0</v>
      </c>
      <c r="AB54" s="1465"/>
      <c r="AC54" s="1464">
        <f>SUMPRODUCT('Q3'!$AT$10:$AT$49,AC12:AC51)/100</f>
        <v>0</v>
      </c>
      <c r="AD54" s="1465"/>
      <c r="AE54" s="1464">
        <f>SUMPRODUCT('Q3'!$AT$10:$AT$49,AE12:AE51)/100</f>
        <v>0</v>
      </c>
      <c r="AF54" s="1465"/>
      <c r="AG54" s="846"/>
      <c r="AH54" s="847" t="str">
        <f t="shared" si="23"/>
        <v>Contrapartida Financeira</v>
      </c>
      <c r="AI54" s="287">
        <f>'Q3'!BX50</f>
        <v>0</v>
      </c>
      <c r="AJ54" s="1464">
        <f>SUMPRODUCT('Q3'!$AT$10:$AT$49,AJ12:AJ51)/100</f>
        <v>0</v>
      </c>
      <c r="AK54" s="1465"/>
      <c r="AL54" s="1464">
        <f>SUMPRODUCT('Q3'!$AT$10:$AT$49,AL12:AL51)/100</f>
        <v>0</v>
      </c>
      <c r="AM54" s="1465"/>
      <c r="AN54" s="1464">
        <f>SUMPRODUCT('Q3'!$AT$10:$AT$49,AN12:AN51)/100</f>
        <v>0</v>
      </c>
      <c r="AO54" s="1465"/>
      <c r="AP54" s="1464">
        <f>SUMPRODUCT('Q3'!$AT$10:$AT$49,AP12:AP51)/100</f>
        <v>0</v>
      </c>
      <c r="AQ54" s="1465"/>
      <c r="AR54" s="1464">
        <f>SUMPRODUCT('Q3'!$AT$10:$AT$49,AR12:AR51)/100</f>
        <v>0</v>
      </c>
      <c r="AS54" s="1465"/>
      <c r="AT54" s="1464">
        <f>SUMPRODUCT('Q3'!$AT$10:$AT$49,AT12:AT51)/100</f>
        <v>0</v>
      </c>
      <c r="AU54" s="1465"/>
      <c r="AV54" s="207"/>
      <c r="AW54" s="207"/>
      <c r="AX54" s="207"/>
    </row>
    <row r="55" spans="2:61" s="206" customFormat="1" ht="9.9499999999999993" customHeight="1">
      <c r="C55" s="846"/>
      <c r="D55" s="847" t="s">
        <v>379</v>
      </c>
      <c r="E55" s="287">
        <f>'Q3'!BA50</f>
        <v>0</v>
      </c>
      <c r="F55" s="1464">
        <f>SUMPRODUCT('Q3'!$BA$10:$BA$49,F12:F51)/100</f>
        <v>0</v>
      </c>
      <c r="G55" s="1465"/>
      <c r="H55" s="1464">
        <f>SUMPRODUCT('Q3'!$BA$10:$BA$49,H12:H51)/100</f>
        <v>0</v>
      </c>
      <c r="I55" s="1465"/>
      <c r="J55" s="1464">
        <f>SUMPRODUCT('Q3'!$BA$10:$BA$49,J12:J51)/100</f>
        <v>0</v>
      </c>
      <c r="K55" s="1465"/>
      <c r="L55" s="1464">
        <f>SUMPRODUCT('Q3'!$BA$10:$BA$49,L12:L51)/100</f>
        <v>0</v>
      </c>
      <c r="M55" s="1465"/>
      <c r="N55" s="1464">
        <f>SUMPRODUCT('Q3'!$BA$10:$BA$49,N12:N51)/100</f>
        <v>0</v>
      </c>
      <c r="O55" s="1465"/>
      <c r="P55" s="1464">
        <f>SUMPRODUCT('Q3'!$BA$10:$BA$49,P12:P51)/100</f>
        <v>0</v>
      </c>
      <c r="Q55" s="1465"/>
      <c r="R55" s="846"/>
      <c r="S55" s="847" t="str">
        <f t="shared" si="22"/>
        <v>Contrapartida Física</v>
      </c>
      <c r="T55" s="287">
        <f>'Q3'!BP50</f>
        <v>0</v>
      </c>
      <c r="U55" s="1464">
        <f>SUMPRODUCT('Q3'!$BA$10:$BA$49,U12:U51)/100</f>
        <v>0</v>
      </c>
      <c r="V55" s="1465"/>
      <c r="W55" s="1464">
        <f>SUMPRODUCT('Q3'!$BA$10:$BA$49,W12:W51)/100</f>
        <v>0</v>
      </c>
      <c r="X55" s="1465"/>
      <c r="Y55" s="1464">
        <f>SUMPRODUCT('Q3'!$BA$10:$BA$49,Y12:Y51)/100</f>
        <v>0</v>
      </c>
      <c r="Z55" s="1465"/>
      <c r="AA55" s="1464">
        <f>SUMPRODUCT('Q3'!$BA$10:$BA$49,AA12:AA51)/100</f>
        <v>0</v>
      </c>
      <c r="AB55" s="1465"/>
      <c r="AC55" s="1464">
        <f>SUMPRODUCT('Q3'!$BA$10:$BA$49,AC12:AC51)/100</f>
        <v>0</v>
      </c>
      <c r="AD55" s="1465"/>
      <c r="AE55" s="1464">
        <f>SUMPRODUCT('Q3'!$BA$10:$BA$49,AE12:AE51)/100</f>
        <v>0</v>
      </c>
      <c r="AF55" s="1465"/>
      <c r="AG55" s="846"/>
      <c r="AH55" s="847" t="str">
        <f t="shared" si="23"/>
        <v>Contrapartida Física</v>
      </c>
      <c r="AI55" s="287">
        <f>'Q3'!CE50</f>
        <v>0</v>
      </c>
      <c r="AJ55" s="1464">
        <f>SUMPRODUCT('Q3'!$BA$10:$BA$49,AJ12:AJ51)/100</f>
        <v>0</v>
      </c>
      <c r="AK55" s="1465"/>
      <c r="AL55" s="1464">
        <f>SUMPRODUCT('Q3'!$BA$10:$BA$49,AL12:AL51)/100</f>
        <v>0</v>
      </c>
      <c r="AM55" s="1465"/>
      <c r="AN55" s="1464">
        <f>SUMPRODUCT('Q3'!$BA$10:$BA$49,AN12:AN51)/100</f>
        <v>0</v>
      </c>
      <c r="AO55" s="1465"/>
      <c r="AP55" s="1464">
        <f>SUMPRODUCT('Q3'!$BA$10:$BA$49,AP12:AP51)/100</f>
        <v>0</v>
      </c>
      <c r="AQ55" s="1465"/>
      <c r="AR55" s="1464">
        <f>SUMPRODUCT('Q3'!$BA$10:$BA$49,AR12:AR51)/100</f>
        <v>0</v>
      </c>
      <c r="AS55" s="1465"/>
      <c r="AT55" s="1464">
        <f>SUMPRODUCT('Q3'!$BA$10:$BA$49,AT12:AT51)/100</f>
        <v>0</v>
      </c>
      <c r="AU55" s="1465"/>
      <c r="AV55" s="207"/>
      <c r="AW55" s="207"/>
      <c r="AX55" s="207"/>
    </row>
    <row r="56" spans="2:61" s="206" customFormat="1" ht="9.9499999999999993" customHeight="1">
      <c r="C56" s="846"/>
      <c r="D56" s="847" t="s">
        <v>84</v>
      </c>
      <c r="E56" s="287">
        <f>'Q3'!BH50</f>
        <v>0</v>
      </c>
      <c r="F56" s="1464">
        <f>SUMPRODUCT('Q3'!$BH$10:$BH$49,F12:F51)/100</f>
        <v>0</v>
      </c>
      <c r="G56" s="1465"/>
      <c r="H56" s="1464">
        <f>SUMPRODUCT('Q3'!$BH$10:$BH$49,H12:H51)/100</f>
        <v>0</v>
      </c>
      <c r="I56" s="1465"/>
      <c r="J56" s="1464">
        <f>SUMPRODUCT('Q3'!$BH$10:$BH$49,J12:J51)/100</f>
        <v>0</v>
      </c>
      <c r="K56" s="1465"/>
      <c r="L56" s="1464">
        <f>SUMPRODUCT('Q3'!$BH$10:$BH$49,L12:L51)/100</f>
        <v>0</v>
      </c>
      <c r="M56" s="1465"/>
      <c r="N56" s="1464">
        <f>SUMPRODUCT('Q3'!$BH$10:$BH$49,N12:N51)/100</f>
        <v>0</v>
      </c>
      <c r="O56" s="1465"/>
      <c r="P56" s="1464">
        <f>SUMPRODUCT('Q3'!$BH$10:$BH$49,P12:P51)/100</f>
        <v>0</v>
      </c>
      <c r="Q56" s="1465"/>
      <c r="R56" s="846"/>
      <c r="S56" s="847" t="str">
        <f t="shared" si="22"/>
        <v>Outras Fontes</v>
      </c>
      <c r="T56" s="287">
        <f>'Q3'!BW50</f>
        <v>0</v>
      </c>
      <c r="U56" s="1464">
        <f>SUMPRODUCT('Q3'!$BH$10:$BH$49,U12:U51)/100</f>
        <v>0</v>
      </c>
      <c r="V56" s="1465"/>
      <c r="W56" s="1464">
        <f>SUMPRODUCT('Q3'!$BH$10:$BH$49,W12:W51)/100</f>
        <v>0</v>
      </c>
      <c r="X56" s="1465"/>
      <c r="Y56" s="1464">
        <f>SUMPRODUCT('Q3'!$BH$10:$BH$49,Y12:Y51)/100</f>
        <v>0</v>
      </c>
      <c r="Z56" s="1465"/>
      <c r="AA56" s="1464">
        <f>SUMPRODUCT('Q3'!$BH$10:$BH$49,AA12:AA51)/100</f>
        <v>0</v>
      </c>
      <c r="AB56" s="1465"/>
      <c r="AC56" s="1464">
        <f>SUMPRODUCT('Q3'!$BH$10:$BH$49,AC12:AC51)/100</f>
        <v>0</v>
      </c>
      <c r="AD56" s="1465"/>
      <c r="AE56" s="1464">
        <f>SUMPRODUCT('Q3'!$BH$10:$BH$49,AE12:AE51)/100</f>
        <v>0</v>
      </c>
      <c r="AF56" s="1465"/>
      <c r="AG56" s="846"/>
      <c r="AH56" s="847" t="str">
        <f t="shared" si="23"/>
        <v>Outras Fontes</v>
      </c>
      <c r="AI56" s="287">
        <f>'Q3'!CL50</f>
        <v>0</v>
      </c>
      <c r="AJ56" s="1464">
        <f>SUMPRODUCT('Q3'!$BH$10:$BH$49,AJ12:AJ51)/100</f>
        <v>0</v>
      </c>
      <c r="AK56" s="1465"/>
      <c r="AL56" s="1464">
        <f>SUMPRODUCT('Q3'!$BH$10:$BH$49,AL12:AL51)/100</f>
        <v>0</v>
      </c>
      <c r="AM56" s="1465"/>
      <c r="AN56" s="1464">
        <f>SUMPRODUCT('Q3'!$BH$10:$BH$49,AN12:AN51)/100</f>
        <v>0</v>
      </c>
      <c r="AO56" s="1465"/>
      <c r="AP56" s="1464">
        <f>SUMPRODUCT('Q3'!$BH$10:$BH$49,AP12:AP51)/100</f>
        <v>0</v>
      </c>
      <c r="AQ56" s="1465"/>
      <c r="AR56" s="1464">
        <f>SUMPRODUCT('Q3'!$BH$10:$BH$49,AR12:AR51)/100</f>
        <v>0</v>
      </c>
      <c r="AS56" s="1465"/>
      <c r="AT56" s="1464">
        <f>SUMPRODUCT('Q3'!$BH$10:$BH$49,AT12:AT51)/100</f>
        <v>0</v>
      </c>
      <c r="AU56" s="1465"/>
      <c r="AV56" s="207"/>
      <c r="AW56" s="207"/>
      <c r="AX56" s="207"/>
    </row>
    <row r="57" spans="2:61" s="126" customFormat="1" ht="9.9499999999999993" customHeight="1">
      <c r="C57" s="848"/>
      <c r="D57" s="597" t="s">
        <v>391</v>
      </c>
      <c r="E57" s="288">
        <f>'Q3'!BO50</f>
        <v>0</v>
      </c>
      <c r="F57" s="1428">
        <f>SUM(F53:G56)</f>
        <v>0</v>
      </c>
      <c r="G57" s="1428"/>
      <c r="H57" s="1428">
        <f>SUM(H53:I56)</f>
        <v>0</v>
      </c>
      <c r="I57" s="1428"/>
      <c r="J57" s="1428">
        <f>SUM(J53:K56)</f>
        <v>0</v>
      </c>
      <c r="K57" s="1428"/>
      <c r="L57" s="1428">
        <f>SUM(L53:M56)</f>
        <v>0</v>
      </c>
      <c r="M57" s="1428"/>
      <c r="N57" s="1428">
        <f>SUM(N53:O56)</f>
        <v>0</v>
      </c>
      <c r="O57" s="1428"/>
      <c r="P57" s="1428">
        <f>SUM(P53:Q56)</f>
        <v>0</v>
      </c>
      <c r="Q57" s="1428"/>
      <c r="R57" s="848"/>
      <c r="S57" s="597" t="str">
        <f t="shared" si="22"/>
        <v>TOTAL (R$)</v>
      </c>
      <c r="T57" s="288">
        <f>'Q3'!CD50</f>
        <v>0</v>
      </c>
      <c r="U57" s="1428">
        <f>SUM(U53:V56)</f>
        <v>0</v>
      </c>
      <c r="V57" s="1428"/>
      <c r="W57" s="1428">
        <f>SUM(W53:X56)</f>
        <v>0</v>
      </c>
      <c r="X57" s="1428"/>
      <c r="Y57" s="1428">
        <f>SUM(Y53:Z56)</f>
        <v>0</v>
      </c>
      <c r="Z57" s="1428"/>
      <c r="AA57" s="1428">
        <f>SUM(AA53:AB56)</f>
        <v>0</v>
      </c>
      <c r="AB57" s="1428"/>
      <c r="AC57" s="1428">
        <f>SUM(AC53:AD56)</f>
        <v>0</v>
      </c>
      <c r="AD57" s="1428"/>
      <c r="AE57" s="1428">
        <f>SUM(AE53:AF56)</f>
        <v>0</v>
      </c>
      <c r="AF57" s="1428"/>
      <c r="AG57" s="848"/>
      <c r="AH57" s="597" t="str">
        <f t="shared" si="23"/>
        <v>TOTAL (R$)</v>
      </c>
      <c r="AI57" s="288">
        <f>'Q3'!CS50</f>
        <v>0</v>
      </c>
      <c r="AJ57" s="1428">
        <f>SUM(AJ53:AK56)</f>
        <v>0</v>
      </c>
      <c r="AK57" s="1428"/>
      <c r="AL57" s="1428">
        <f>SUM(AL53:AM56)</f>
        <v>0</v>
      </c>
      <c r="AM57" s="1428"/>
      <c r="AN57" s="1428">
        <f>SUM(AN53:AO56)</f>
        <v>0</v>
      </c>
      <c r="AO57" s="1428"/>
      <c r="AP57" s="1428">
        <f>SUM(AP53:AQ56)</f>
        <v>0</v>
      </c>
      <c r="AQ57" s="1428"/>
      <c r="AR57" s="1428">
        <f>SUM(AR53:AS56)</f>
        <v>0</v>
      </c>
      <c r="AS57" s="1428"/>
      <c r="AT57" s="1428">
        <f>SUM(AT53:AU56)</f>
        <v>0</v>
      </c>
      <c r="AU57" s="1428"/>
      <c r="AV57" s="205"/>
      <c r="AW57" s="205"/>
      <c r="AX57" s="205"/>
    </row>
    <row r="58" spans="2:61" s="126" customFormat="1" ht="9.9499999999999993" customHeight="1">
      <c r="C58" s="848"/>
      <c r="D58" s="597" t="s">
        <v>392</v>
      </c>
      <c r="E58" s="290"/>
      <c r="F58" s="1428">
        <f>F57</f>
        <v>0</v>
      </c>
      <c r="G58" s="1428"/>
      <c r="H58" s="1428">
        <f>F58+H57</f>
        <v>0</v>
      </c>
      <c r="I58" s="1428"/>
      <c r="J58" s="1428">
        <f>H58+J57</f>
        <v>0</v>
      </c>
      <c r="K58" s="1428"/>
      <c r="L58" s="1428">
        <f>J58+L57</f>
        <v>0</v>
      </c>
      <c r="M58" s="1428"/>
      <c r="N58" s="1428">
        <f>L58+N57</f>
        <v>0</v>
      </c>
      <c r="O58" s="1428"/>
      <c r="P58" s="1428">
        <f>N58+P57</f>
        <v>0</v>
      </c>
      <c r="Q58" s="1428"/>
      <c r="R58" s="848"/>
      <c r="S58" s="597" t="str">
        <f t="shared" si="22"/>
        <v>ACUMULADO (R$)</v>
      </c>
      <c r="T58" s="290"/>
      <c r="U58" s="1428">
        <f>P58+U57</f>
        <v>0</v>
      </c>
      <c r="V58" s="1428"/>
      <c r="W58" s="1428">
        <f>U58+W57</f>
        <v>0</v>
      </c>
      <c r="X58" s="1428"/>
      <c r="Y58" s="1428">
        <f>W58+Y57</f>
        <v>0</v>
      </c>
      <c r="Z58" s="1428"/>
      <c r="AA58" s="1428">
        <f>Y58+AA57</f>
        <v>0</v>
      </c>
      <c r="AB58" s="1428"/>
      <c r="AC58" s="1428">
        <f>AA58+AC57</f>
        <v>0</v>
      </c>
      <c r="AD58" s="1428"/>
      <c r="AE58" s="1428">
        <f>AC58+AE57</f>
        <v>0</v>
      </c>
      <c r="AF58" s="1428"/>
      <c r="AG58" s="848"/>
      <c r="AH58" s="597" t="str">
        <f t="shared" si="23"/>
        <v>ACUMULADO (R$)</v>
      </c>
      <c r="AI58" s="290"/>
      <c r="AJ58" s="1428">
        <f>AE58+AJ57</f>
        <v>0</v>
      </c>
      <c r="AK58" s="1428"/>
      <c r="AL58" s="1428">
        <f>AJ58+AL57</f>
        <v>0</v>
      </c>
      <c r="AM58" s="1428"/>
      <c r="AN58" s="1428">
        <f>AL58+AN57</f>
        <v>0</v>
      </c>
      <c r="AO58" s="1428"/>
      <c r="AP58" s="1428">
        <f>AN58+AP57</f>
        <v>0</v>
      </c>
      <c r="AQ58" s="1428"/>
      <c r="AR58" s="1428">
        <f>AP58+AR57</f>
        <v>0</v>
      </c>
      <c r="AS58" s="1428"/>
      <c r="AT58" s="1428">
        <f>AR58+AT57</f>
        <v>0</v>
      </c>
      <c r="AU58" s="1428"/>
      <c r="AV58" s="205"/>
      <c r="AW58" s="205"/>
      <c r="AX58" s="205"/>
    </row>
    <row r="59" spans="2:61" ht="9.9499999999999993" customHeight="1">
      <c r="C59" s="849" t="str">
        <f>CONCATENATE("Responsável Técnico de(o)(a) ",INFORMAÇÕES1!$G7)</f>
        <v>Responsável Técnico de(o)(a) PREFEITURA MUNICIPAL DE GASPAR</v>
      </c>
      <c r="D59" s="850"/>
      <c r="R59" s="849" t="str">
        <f>CONCATENATE("Responsável Técnico de(o)(a) ",INFORMAÇÕES1!$G7)</f>
        <v>Responsável Técnico de(o)(a) PREFEITURA MUNICIPAL DE GASPAR</v>
      </c>
      <c r="S59" s="850"/>
      <c r="AG59" s="849" t="str">
        <f>CONCATENATE("Responsável Técnico de(o)(a) ",INFORMAÇÕES1!$G7)</f>
        <v>Responsável Técnico de(o)(a) PREFEITURA MUNICIPAL DE GASPAR</v>
      </c>
      <c r="AH59" s="850"/>
    </row>
    <row r="60" spans="2:61" s="226" customFormat="1" ht="9.9499999999999993" customHeight="1">
      <c r="C60" s="851" t="s">
        <v>372</v>
      </c>
      <c r="D60" s="852"/>
      <c r="L60" s="1410">
        <f>'O3'!$BT7</f>
        <v>0</v>
      </c>
      <c r="M60" s="1410"/>
      <c r="N60" s="1410"/>
      <c r="O60" s="1410"/>
      <c r="P60" s="1410"/>
      <c r="Q60" s="1433"/>
      <c r="R60" s="851" t="s">
        <v>372</v>
      </c>
      <c r="S60" s="852"/>
      <c r="AA60" s="1410">
        <f>'O3'!$BT7</f>
        <v>0</v>
      </c>
      <c r="AB60" s="1410"/>
      <c r="AC60" s="1410"/>
      <c r="AD60" s="1410"/>
      <c r="AE60" s="1410"/>
      <c r="AF60" s="1433"/>
      <c r="AG60" s="851" t="s">
        <v>372</v>
      </c>
      <c r="AH60" s="852"/>
      <c r="AP60" s="1410">
        <f>'O3'!$BT7</f>
        <v>0</v>
      </c>
      <c r="AQ60" s="1410"/>
      <c r="AR60" s="1410"/>
      <c r="AS60" s="1410"/>
      <c r="AT60" s="1410"/>
      <c r="AU60" s="1433"/>
    </row>
    <row r="61" spans="2:61" s="226" customFormat="1" ht="9.9499999999999993" customHeight="1">
      <c r="L61" s="1469" t="s">
        <v>77</v>
      </c>
      <c r="M61" s="1469"/>
      <c r="N61" s="1469"/>
      <c r="O61" s="1469"/>
      <c r="P61" s="1469"/>
      <c r="Q61" s="1469"/>
      <c r="AA61" s="1469" t="s">
        <v>77</v>
      </c>
      <c r="AB61" s="1469"/>
      <c r="AC61" s="1469"/>
      <c r="AD61" s="1469"/>
      <c r="AE61" s="1469"/>
      <c r="AF61" s="1469"/>
      <c r="AP61" s="1469" t="s">
        <v>77</v>
      </c>
      <c r="AQ61" s="1469"/>
      <c r="AR61" s="1469"/>
      <c r="AS61" s="1469"/>
      <c r="AT61" s="1469"/>
      <c r="AU61" s="1469"/>
    </row>
    <row r="62" spans="2:61" s="226" customFormat="1" ht="9.9499999999999993" customHeight="1"/>
    <row r="63" spans="2:61" ht="9.9499999999999993" customHeight="1"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72"/>
      <c r="Q63" s="72"/>
      <c r="U63" s="56"/>
      <c r="V63" s="56"/>
      <c r="W63" s="56"/>
      <c r="X63" s="56"/>
      <c r="Y63" s="72"/>
      <c r="Z63" s="72"/>
      <c r="AA63" s="72"/>
      <c r="AB63" s="72"/>
      <c r="AC63" s="72"/>
      <c r="AD63" s="72"/>
      <c r="AE63" s="72"/>
      <c r="AF63" s="72"/>
      <c r="AJ63" s="72"/>
      <c r="AK63" s="72"/>
      <c r="AL63" s="72"/>
      <c r="AM63" s="72"/>
      <c r="AN63" s="56"/>
      <c r="AO63" s="56"/>
      <c r="AP63" s="56"/>
      <c r="AQ63" s="56"/>
      <c r="AR63" s="72"/>
      <c r="AS63" s="72"/>
      <c r="AT63" s="72"/>
      <c r="AU63" s="72"/>
      <c r="AV63" s="56"/>
      <c r="AW63" s="72"/>
      <c r="AX63" s="72"/>
      <c r="AY63" s="72"/>
      <c r="AZ63" s="72"/>
      <c r="BA63" s="72"/>
      <c r="BB63" s="72"/>
      <c r="BC63" s="72"/>
      <c r="BD63" s="72"/>
      <c r="BE63" s="72"/>
      <c r="BF63" s="72"/>
      <c r="BG63" s="72"/>
      <c r="BH63" s="72"/>
      <c r="BI63" s="72"/>
    </row>
    <row r="64" spans="2:61" ht="9.75" customHeight="1"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72"/>
      <c r="Q64" s="72"/>
      <c r="U64" s="56"/>
      <c r="V64" s="56"/>
      <c r="W64" s="56"/>
      <c r="X64" s="56"/>
      <c r="Y64" s="72"/>
      <c r="Z64" s="72"/>
      <c r="AA64" s="72"/>
      <c r="AB64" s="72"/>
      <c r="AC64" s="72"/>
      <c r="AD64" s="72"/>
      <c r="AE64" s="72"/>
      <c r="AF64" s="72"/>
      <c r="AJ64" s="72"/>
      <c r="AK64" s="72"/>
      <c r="AL64" s="72"/>
      <c r="AM64" s="72"/>
      <c r="AN64" s="56"/>
      <c r="AO64" s="56"/>
      <c r="AP64" s="56"/>
      <c r="AQ64" s="56"/>
      <c r="AR64" s="72"/>
      <c r="AS64" s="72"/>
      <c r="AT64" s="72"/>
      <c r="AU64" s="72"/>
      <c r="AV64" s="56"/>
      <c r="AW64" s="72"/>
      <c r="AX64" s="72"/>
      <c r="AY64" s="72"/>
      <c r="AZ64" s="72"/>
      <c r="BA64" s="72"/>
      <c r="BB64" s="72"/>
      <c r="BC64" s="72"/>
      <c r="BD64" s="72"/>
      <c r="BE64" s="72"/>
      <c r="BF64" s="72"/>
      <c r="BG64" s="72"/>
      <c r="BH64" s="72"/>
      <c r="BI64" s="72"/>
    </row>
    <row r="65" spans="2:61" ht="9.9499999999999993" customHeight="1">
      <c r="E65" s="73"/>
      <c r="T65" s="73"/>
      <c r="AI65" s="73"/>
    </row>
    <row r="66" spans="2:61" ht="9.9499999999999993" hidden="1" customHeight="1">
      <c r="F66" s="72"/>
      <c r="G66" s="74" t="e">
        <f>IF(ABS(G52-100)&gt;0.01,1,0)</f>
        <v>#DIV/0!</v>
      </c>
      <c r="H66" s="74"/>
      <c r="I66" s="74" t="e">
        <f>IF(ABS(I52-100)&gt;0.01,1,0)</f>
        <v>#DIV/0!</v>
      </c>
      <c r="J66" s="74"/>
      <c r="K66" s="74" t="e">
        <f>IF(ABS(K52-100)&gt;0.01,1,0)</f>
        <v>#DIV/0!</v>
      </c>
      <c r="L66" s="74"/>
      <c r="M66" s="74" t="e">
        <f>IF(ABS(M52-100)&gt;0.01,1,0)</f>
        <v>#DIV/0!</v>
      </c>
      <c r="N66" s="74"/>
      <c r="O66" s="74" t="e">
        <f>IF(ABS(O52-100)&gt;0.01,1,0)</f>
        <v>#DIV/0!</v>
      </c>
      <c r="P66" s="74"/>
      <c r="Q66" s="74" t="e">
        <f>IF(ABS(Q52-100)&gt;0.01,1,0)</f>
        <v>#DIV/0!</v>
      </c>
      <c r="U66" s="74"/>
      <c r="V66" s="74" t="e">
        <f>IF(ABS(V52-100)&gt;0.01,1,0)</f>
        <v>#DIV/0!</v>
      </c>
      <c r="W66" s="74"/>
      <c r="X66" s="74" t="e">
        <f>IF(ABS(X52-100)&gt;0.01,1,0)</f>
        <v>#DIV/0!</v>
      </c>
      <c r="Y66" s="74"/>
      <c r="Z66" s="74" t="e">
        <f>IF(ABS(Z52-100)&gt;0.01,1,0)</f>
        <v>#DIV/0!</v>
      </c>
      <c r="AA66" s="74"/>
      <c r="AB66" s="74" t="e">
        <f>IF(ABS(AB52-100)&gt;0.01,1,0)</f>
        <v>#DIV/0!</v>
      </c>
      <c r="AC66" s="74"/>
      <c r="AD66" s="74" t="e">
        <f>IF(ABS(AD52-100)&gt;0.01,1,0)</f>
        <v>#DIV/0!</v>
      </c>
      <c r="AE66" s="74"/>
      <c r="AF66" s="74" t="e">
        <f>IF(ABS(AF52-100)&gt;0.01,1,0)</f>
        <v>#DIV/0!</v>
      </c>
      <c r="AJ66" s="74"/>
      <c r="AK66" s="74" t="e">
        <f>IF(ABS(AK52-100)&gt;0.01,1,0)</f>
        <v>#DIV/0!</v>
      </c>
      <c r="AL66" s="74"/>
      <c r="AM66" s="74" t="e">
        <f>IF(ABS(AM52-100)&gt;0.01,1,0)</f>
        <v>#DIV/0!</v>
      </c>
      <c r="AN66" s="74"/>
      <c r="AO66" s="74" t="e">
        <f>IF(ABS(AO52-100)&gt;0.01,1,0)</f>
        <v>#DIV/0!</v>
      </c>
      <c r="AP66" s="74"/>
      <c r="AQ66" s="74" t="e">
        <f>IF(ABS(AQ52-100)&gt;0.01,1,0)</f>
        <v>#DIV/0!</v>
      </c>
      <c r="AR66" s="74"/>
      <c r="AS66" s="74" t="e">
        <f>IF(ABS(AS52-100)&gt;0.01,1,0)</f>
        <v>#DIV/0!</v>
      </c>
      <c r="AT66" s="74"/>
      <c r="AU66" s="74" t="e">
        <f>IF(ABS(AU52-100)&gt;0.01,1,0)</f>
        <v>#DIV/0!</v>
      </c>
      <c r="AV66" s="56"/>
      <c r="AW66" s="72"/>
      <c r="AX66" s="74" t="e">
        <f>SUM(F66:AU66)+1</f>
        <v>#DIV/0!</v>
      </c>
      <c r="AY66" s="72"/>
      <c r="AZ66" s="72"/>
      <c r="BA66" s="72"/>
      <c r="BB66" s="72"/>
      <c r="BC66" s="72"/>
      <c r="BD66" s="72"/>
      <c r="BE66" s="72"/>
      <c r="BF66" s="72"/>
      <c r="BG66" s="72"/>
      <c r="BH66" s="72"/>
      <c r="BI66" s="72"/>
    </row>
    <row r="67" spans="2:61" ht="9.9499999999999993" hidden="1" customHeight="1">
      <c r="C67" s="1468">
        <f>'O4'!BG11</f>
        <v>0</v>
      </c>
      <c r="D67" s="1468"/>
      <c r="E67" s="1468"/>
      <c r="F67" s="1468">
        <f>DATE(C70,C69+1,C68)</f>
        <v>31</v>
      </c>
      <c r="G67" s="1468"/>
      <c r="H67" s="1468">
        <f>DATE(F70,F69+1,F68)</f>
        <v>62</v>
      </c>
      <c r="I67" s="1468"/>
      <c r="J67" s="1468">
        <f>DATE(H70,H69+1,H68)</f>
        <v>93</v>
      </c>
      <c r="K67" s="1468"/>
      <c r="L67" s="1468">
        <f>DATE(J70,J69+1,J68)</f>
        <v>123</v>
      </c>
      <c r="M67" s="1468"/>
      <c r="N67" s="1468">
        <f>DATE(L70,L69+1,L68)</f>
        <v>154</v>
      </c>
      <c r="O67" s="1468"/>
      <c r="P67" s="1468">
        <f>DATE(N70,N69+1,N68)</f>
        <v>184</v>
      </c>
      <c r="Q67" s="1468"/>
      <c r="R67" s="1468" t="str">
        <f>'O4'!BV11</f>
        <v>Medição</v>
      </c>
      <c r="S67" s="1468"/>
      <c r="T67" s="1468"/>
      <c r="U67" s="1468">
        <f>DATE(P70,P69+1,P68)</f>
        <v>215</v>
      </c>
      <c r="V67" s="1468"/>
      <c r="W67" s="1468">
        <f>DATE(U70,U69+1,U68)</f>
        <v>246</v>
      </c>
      <c r="X67" s="1468"/>
      <c r="Y67" s="1468">
        <f>DATE(W70,W69+1,W68)</f>
        <v>276</v>
      </c>
      <c r="Z67" s="1468"/>
      <c r="AA67" s="1468">
        <f>DATE(Y70,Y69+1,Y68)</f>
        <v>307</v>
      </c>
      <c r="AB67" s="1468"/>
      <c r="AC67" s="1468">
        <f>DATE(AA70,AA69+1,AA68)</f>
        <v>337</v>
      </c>
      <c r="AD67" s="1468"/>
      <c r="AE67" s="1468">
        <f>DATE(AC70,AC69+1,AC68)</f>
        <v>368</v>
      </c>
      <c r="AF67" s="1468"/>
      <c r="AG67" s="1468" t="str">
        <f>'O4'!CK11</f>
        <v>Medição</v>
      </c>
      <c r="AH67" s="1468"/>
      <c r="AI67" s="1468"/>
      <c r="AJ67" s="1468">
        <f>DATE(AE70,AE69+1,AE68)</f>
        <v>399</v>
      </c>
      <c r="AK67" s="1468"/>
      <c r="AL67" s="1468">
        <f>DATE(AJ70,AJ69+1,AJ68)</f>
        <v>427</v>
      </c>
      <c r="AM67" s="1468"/>
      <c r="AN67" s="1468">
        <f>DATE(AL70,AL69+1,AL68)</f>
        <v>458</v>
      </c>
      <c r="AO67" s="1468"/>
      <c r="AP67" s="1468">
        <f>DATE(AN70,AN69+1,AN68)</f>
        <v>488</v>
      </c>
      <c r="AQ67" s="1468"/>
      <c r="AR67" s="1468">
        <f>DATE(AP70,AP69+1,AP68)</f>
        <v>519</v>
      </c>
      <c r="AS67" s="1468"/>
      <c r="AT67" s="1468">
        <f>DATE(AR70,AR69+1,AR68)</f>
        <v>549</v>
      </c>
      <c r="AU67" s="1468"/>
      <c r="AV67" s="1468" t="e">
        <f>DATE(#REF!,#REF!+1,#REF!)</f>
        <v>#REF!</v>
      </c>
      <c r="AW67" s="1468"/>
    </row>
    <row r="68" spans="2:61" ht="9.9499999999999993" hidden="1" customHeight="1">
      <c r="C68" s="1466">
        <f>DAY(C67)</f>
        <v>0</v>
      </c>
      <c r="D68" s="1466"/>
      <c r="E68" s="1466"/>
      <c r="F68" s="1466">
        <f>DAY(F67)</f>
        <v>31</v>
      </c>
      <c r="G68" s="1466"/>
      <c r="H68" s="1466">
        <f>DAY(H67)</f>
        <v>2</v>
      </c>
      <c r="I68" s="1466"/>
      <c r="J68" s="1466">
        <f>DAY(J67)</f>
        <v>2</v>
      </c>
      <c r="K68" s="1466"/>
      <c r="L68" s="1466">
        <f>DAY(L67)</f>
        <v>2</v>
      </c>
      <c r="M68" s="1466"/>
      <c r="N68" s="1466">
        <f>DAY(N67)</f>
        <v>2</v>
      </c>
      <c r="O68" s="1466"/>
      <c r="P68" s="1466">
        <f>DAY(P67)</f>
        <v>2</v>
      </c>
      <c r="Q68" s="1466"/>
      <c r="R68" s="1466" t="e">
        <f>DAY(R67)</f>
        <v>#VALUE!</v>
      </c>
      <c r="S68" s="1466"/>
      <c r="T68" s="1466"/>
      <c r="U68" s="1466">
        <f>DAY(U67)</f>
        <v>2</v>
      </c>
      <c r="V68" s="1466"/>
      <c r="W68" s="1466">
        <f>DAY(W67)</f>
        <v>2</v>
      </c>
      <c r="X68" s="1466"/>
      <c r="Y68" s="1466">
        <f>DAY(Y67)</f>
        <v>2</v>
      </c>
      <c r="Z68" s="1466"/>
      <c r="AA68" s="1466">
        <f>DAY(AA67)</f>
        <v>2</v>
      </c>
      <c r="AB68" s="1466"/>
      <c r="AC68" s="1466">
        <f>DAY(AC67)</f>
        <v>2</v>
      </c>
      <c r="AD68" s="1466"/>
      <c r="AE68" s="1466">
        <f>DAY(AE67)</f>
        <v>2</v>
      </c>
      <c r="AF68" s="1466"/>
      <c r="AG68" s="1466" t="e">
        <f>DAY(AG67)</f>
        <v>#VALUE!</v>
      </c>
      <c r="AH68" s="1466"/>
      <c r="AI68" s="1466"/>
      <c r="AJ68" s="1466">
        <f>DAY(AJ67)</f>
        <v>2</v>
      </c>
      <c r="AK68" s="1466"/>
      <c r="AL68" s="1466">
        <f>DAY(AL67)</f>
        <v>2</v>
      </c>
      <c r="AM68" s="1466"/>
      <c r="AN68" s="1466">
        <f>DAY(AN67)</f>
        <v>2</v>
      </c>
      <c r="AO68" s="1466"/>
      <c r="AP68" s="1466">
        <f>DAY(AP67)</f>
        <v>2</v>
      </c>
      <c r="AQ68" s="1466"/>
      <c r="AR68" s="1466">
        <f>DAY(AR67)</f>
        <v>2</v>
      </c>
      <c r="AS68" s="1466"/>
      <c r="AT68" s="1466">
        <f>DAY(AT67)</f>
        <v>2</v>
      </c>
      <c r="AU68" s="1466"/>
      <c r="AV68" s="1466" t="e">
        <f>DAY(AV67)</f>
        <v>#REF!</v>
      </c>
      <c r="AW68" s="1466"/>
    </row>
    <row r="69" spans="2:61" ht="9.9499999999999993" hidden="1" customHeight="1">
      <c r="C69" s="1466">
        <f>MONTH(C67)</f>
        <v>1</v>
      </c>
      <c r="D69" s="1466"/>
      <c r="E69" s="1466"/>
      <c r="F69" s="1466">
        <f>MONTH(F67)</f>
        <v>1</v>
      </c>
      <c r="G69" s="1466"/>
      <c r="H69" s="1466">
        <f>MONTH(H67)</f>
        <v>3</v>
      </c>
      <c r="I69" s="1466"/>
      <c r="J69" s="1466">
        <f>MONTH(J67)</f>
        <v>4</v>
      </c>
      <c r="K69" s="1466"/>
      <c r="L69" s="1466">
        <f>MONTH(L67)</f>
        <v>5</v>
      </c>
      <c r="M69" s="1466"/>
      <c r="N69" s="1466">
        <f>MONTH(N67)</f>
        <v>6</v>
      </c>
      <c r="O69" s="1466"/>
      <c r="P69" s="1466">
        <f>MONTH(P67)</f>
        <v>7</v>
      </c>
      <c r="Q69" s="1466"/>
      <c r="R69" s="1466" t="e">
        <f>MONTH(R67)</f>
        <v>#VALUE!</v>
      </c>
      <c r="S69" s="1466"/>
      <c r="T69" s="1466"/>
      <c r="U69" s="1466">
        <f>MONTH(U67)</f>
        <v>8</v>
      </c>
      <c r="V69" s="1466"/>
      <c r="W69" s="1466">
        <f>MONTH(W67)</f>
        <v>9</v>
      </c>
      <c r="X69" s="1466"/>
      <c r="Y69" s="1466">
        <f>MONTH(Y67)</f>
        <v>10</v>
      </c>
      <c r="Z69" s="1466"/>
      <c r="AA69" s="1466">
        <f>MONTH(AA67)</f>
        <v>11</v>
      </c>
      <c r="AB69" s="1466"/>
      <c r="AC69" s="1466">
        <f>MONTH(AC67)</f>
        <v>12</v>
      </c>
      <c r="AD69" s="1466"/>
      <c r="AE69" s="1466">
        <f>MONTH(AE67)</f>
        <v>1</v>
      </c>
      <c r="AF69" s="1466"/>
      <c r="AG69" s="1466" t="e">
        <f>MONTH(AG67)</f>
        <v>#VALUE!</v>
      </c>
      <c r="AH69" s="1466"/>
      <c r="AI69" s="1466"/>
      <c r="AJ69" s="1466">
        <f>MONTH(AJ67)</f>
        <v>2</v>
      </c>
      <c r="AK69" s="1466"/>
      <c r="AL69" s="1466">
        <f>MONTH(AL67)</f>
        <v>3</v>
      </c>
      <c r="AM69" s="1466"/>
      <c r="AN69" s="1466">
        <f>MONTH(AN67)</f>
        <v>4</v>
      </c>
      <c r="AO69" s="1466"/>
      <c r="AP69" s="1466">
        <f>MONTH(AP67)</f>
        <v>5</v>
      </c>
      <c r="AQ69" s="1466"/>
      <c r="AR69" s="1466">
        <f>MONTH(AR67)</f>
        <v>6</v>
      </c>
      <c r="AS69" s="1466"/>
      <c r="AT69" s="1466">
        <f>MONTH(AT67)</f>
        <v>7</v>
      </c>
      <c r="AU69" s="1466"/>
      <c r="AV69" s="1466" t="e">
        <f>MONTH(AV67)</f>
        <v>#REF!</v>
      </c>
      <c r="AW69" s="1466"/>
    </row>
    <row r="70" spans="2:61" ht="12.95" hidden="1" customHeight="1">
      <c r="C70" s="1467">
        <f>YEAR(C67)</f>
        <v>1900</v>
      </c>
      <c r="D70" s="1467"/>
      <c r="E70" s="1467"/>
      <c r="F70" s="1467">
        <f>YEAR(F67)</f>
        <v>1900</v>
      </c>
      <c r="G70" s="1467"/>
      <c r="H70" s="1466">
        <f>YEAR(H67)</f>
        <v>1900</v>
      </c>
      <c r="I70" s="1466"/>
      <c r="J70" s="1466">
        <f>YEAR(J67)</f>
        <v>1900</v>
      </c>
      <c r="K70" s="1466"/>
      <c r="L70" s="1466">
        <f>YEAR(L67)</f>
        <v>1900</v>
      </c>
      <c r="M70" s="1466"/>
      <c r="N70" s="1466">
        <f>YEAR(N67)</f>
        <v>1900</v>
      </c>
      <c r="O70" s="1466"/>
      <c r="P70" s="1466">
        <f>YEAR(P67)</f>
        <v>1900</v>
      </c>
      <c r="Q70" s="1466"/>
      <c r="R70" s="1467" t="e">
        <f>YEAR(R67)</f>
        <v>#VALUE!</v>
      </c>
      <c r="S70" s="1467"/>
      <c r="T70" s="1467"/>
      <c r="U70" s="1466">
        <f>YEAR(U67)</f>
        <v>1900</v>
      </c>
      <c r="V70" s="1466"/>
      <c r="W70" s="1466">
        <f>YEAR(W67)</f>
        <v>1900</v>
      </c>
      <c r="X70" s="1466"/>
      <c r="Y70" s="1466">
        <f>YEAR(Y67)</f>
        <v>1900</v>
      </c>
      <c r="Z70" s="1466"/>
      <c r="AA70" s="1466">
        <f>YEAR(AA67)</f>
        <v>1900</v>
      </c>
      <c r="AB70" s="1466"/>
      <c r="AC70" s="1466">
        <f>YEAR(AC67)</f>
        <v>1900</v>
      </c>
      <c r="AD70" s="1466"/>
      <c r="AE70" s="1466">
        <f>YEAR(AE67)</f>
        <v>1901</v>
      </c>
      <c r="AF70" s="1466"/>
      <c r="AG70" s="1467" t="e">
        <f>YEAR(AG67)</f>
        <v>#VALUE!</v>
      </c>
      <c r="AH70" s="1467"/>
      <c r="AI70" s="1467"/>
      <c r="AJ70" s="1466">
        <f>YEAR(AJ67)</f>
        <v>1901</v>
      </c>
      <c r="AK70" s="1466"/>
      <c r="AL70" s="1466">
        <f>YEAR(AL67)</f>
        <v>1901</v>
      </c>
      <c r="AM70" s="1466"/>
      <c r="AN70" s="1466">
        <f>YEAR(AN67)</f>
        <v>1901</v>
      </c>
      <c r="AO70" s="1466"/>
      <c r="AP70" s="1466">
        <f>YEAR(AP67)</f>
        <v>1901</v>
      </c>
      <c r="AQ70" s="1466"/>
      <c r="AR70" s="1466">
        <f>YEAR(AR67)</f>
        <v>1901</v>
      </c>
      <c r="AS70" s="1466"/>
      <c r="AT70" s="1466">
        <f>YEAR(AT67)</f>
        <v>1901</v>
      </c>
      <c r="AU70" s="1466"/>
      <c r="AV70" s="1466" t="e">
        <f>YEAR(AV67)</f>
        <v>#REF!</v>
      </c>
      <c r="AW70" s="1466"/>
    </row>
    <row r="71" spans="2:61" ht="12.95" hidden="1" customHeight="1">
      <c r="B71" s="141">
        <f>'Q4'!BW50</f>
        <v>0</v>
      </c>
      <c r="C71" s="1467">
        <f>IF(C67&lt;='O4'!$AV$7,IF('O4'!$AV$7&lt;F67,1,0),0)</f>
        <v>1</v>
      </c>
      <c r="D71" s="1467"/>
      <c r="E71" s="1467"/>
      <c r="F71" s="1467">
        <f>IF(F67&lt;='O4'!$AV$7,IF('O4'!$AV$7&lt;H67,1,0),0)</f>
        <v>0</v>
      </c>
      <c r="G71" s="1467"/>
      <c r="H71" s="1467">
        <f>IF(H67&lt;='O4'!$AV$7,IF('O4'!$AV$7&lt;J67,1,0),0)</f>
        <v>0</v>
      </c>
      <c r="I71" s="1467"/>
      <c r="J71" s="1467">
        <f>IF(J67&lt;='O4'!$AV$7,IF('O4'!$AV$7&lt;L67,1,0),0)</f>
        <v>0</v>
      </c>
      <c r="K71" s="1467"/>
      <c r="L71" s="1467">
        <f>IF(L67&lt;='O4'!$AV$7,IF('O4'!$AV$7&lt;N67,1,0),0)</f>
        <v>0</v>
      </c>
      <c r="M71" s="1467"/>
      <c r="N71" s="1467">
        <f>IF(N67&lt;='O4'!$AV$7,IF('O4'!$AV$7&lt;P67,1,0),0)</f>
        <v>0</v>
      </c>
      <c r="O71" s="1467"/>
      <c r="P71" s="1467">
        <f>IF(P67&lt;='O4'!$AV$7,IF('O4'!$AV$7&lt;U67,1,0),0)</f>
        <v>0</v>
      </c>
      <c r="Q71" s="1467"/>
      <c r="R71" s="1467">
        <f>IF(R67&lt;='O4'!$AV$7,IF('O4'!$AV$7&lt;U67,1,0),0)</f>
        <v>0</v>
      </c>
      <c r="S71" s="1467"/>
      <c r="T71" s="1467"/>
      <c r="U71" s="1467">
        <f>IF(U67&lt;='O4'!$AV$7,IF('O4'!$AV$7&lt;W67,1,0),0)</f>
        <v>0</v>
      </c>
      <c r="V71" s="1467"/>
      <c r="W71" s="1467">
        <f>IF(W67&lt;='O4'!$AV$7,IF('O4'!$AV$7&lt;Y67,1,0),0)</f>
        <v>0</v>
      </c>
      <c r="X71" s="1467"/>
      <c r="Y71" s="1467">
        <f>IF(Y67&lt;='O4'!$AV$7,IF('O4'!$AV$7&lt;AA67,1,0),0)</f>
        <v>0</v>
      </c>
      <c r="Z71" s="1467"/>
      <c r="AA71" s="1467">
        <f>IF(AA67&lt;='O4'!$AV$7,IF('O4'!$AV$7&lt;AC67,1,0),0)</f>
        <v>0</v>
      </c>
      <c r="AB71" s="1467"/>
      <c r="AC71" s="1467">
        <f>IF(AC67&lt;='O4'!$AV$7,IF('O4'!$AV$7&lt;AE67,1,0),0)</f>
        <v>0</v>
      </c>
      <c r="AD71" s="1467"/>
      <c r="AE71" s="1467">
        <f>IF(AE67&lt;='O4'!$AV$7,IF('O4'!$AV$7&lt;AJ67,1,0),0)</f>
        <v>0</v>
      </c>
      <c r="AF71" s="1467"/>
      <c r="AG71" s="1467">
        <f>IF(AG67&lt;='O4'!$AV$7,IF('O4'!$AV$7&lt;AJ67,1,0),0)</f>
        <v>0</v>
      </c>
      <c r="AH71" s="1467"/>
      <c r="AI71" s="1467"/>
      <c r="AJ71" s="1467">
        <f>IF(AJ67&lt;='O4'!$AV$7,IF('O4'!$AV$7&lt;AL67,1,0),0)</f>
        <v>0</v>
      </c>
      <c r="AK71" s="1467"/>
      <c r="AL71" s="1467">
        <f>IF(AL67&lt;='O4'!$AV$7,IF('O4'!$AV$7&lt;AN67,1,0),0)</f>
        <v>0</v>
      </c>
      <c r="AM71" s="1467"/>
      <c r="AN71" s="1467">
        <f>IF(AN67&lt;='O4'!$AV$7,IF('O4'!$AV$7&lt;AP67,1,0),0)</f>
        <v>0</v>
      </c>
      <c r="AO71" s="1467"/>
      <c r="AP71" s="1467">
        <f>IF(AP67&lt;='O4'!$AV$7,IF('O4'!$AV$7&lt;AR67,1,0),0)</f>
        <v>0</v>
      </c>
      <c r="AQ71" s="1467"/>
      <c r="AR71" s="1467">
        <f>IF(AR67&lt;='O4'!$AV$7,IF('O4'!$AV$7&lt;AT67,1,0),0)</f>
        <v>0</v>
      </c>
      <c r="AS71" s="1467"/>
      <c r="AT71" s="1467">
        <f>IF(AT67&lt;='O4'!$AV$7,IF('O4'!$AV$7&lt;#REF!,1,0),0)</f>
        <v>0</v>
      </c>
      <c r="AU71" s="1467"/>
      <c r="AV71" s="1"/>
      <c r="AW71" s="1"/>
      <c r="AX71" s="1"/>
    </row>
    <row r="72" spans="2:61" s="1" customFormat="1" ht="9.9499999999999993" hidden="1" customHeight="1">
      <c r="C72" s="1467">
        <f>IF(C67&lt;='O4'!$AV$7,IF('O4'!$AV$7&lt;F67,0,0),0)</f>
        <v>0</v>
      </c>
      <c r="D72" s="1467"/>
      <c r="E72" s="1467"/>
      <c r="F72" s="1467">
        <f>IF(F67&lt;='O4'!$AV$7,IF('O4'!$AV$7&lt;H67,G10,0),0)</f>
        <v>0</v>
      </c>
      <c r="G72" s="1467"/>
      <c r="H72" s="1467">
        <f>IF(H67&lt;='O4'!$AV$7,IF('O4'!$AV$7&lt;J67,I10,0),0)</f>
        <v>0</v>
      </c>
      <c r="I72" s="1467"/>
      <c r="J72" s="1467">
        <f>IF(J67&lt;='O4'!$AV$7,IF('O4'!$AV$7&lt;L67,K10,0),0)</f>
        <v>0</v>
      </c>
      <c r="K72" s="1467"/>
      <c r="L72" s="1467">
        <f>IF(L67&lt;='O4'!$AV$7,IF('O4'!$AV$7&lt;N67,M10,0),0)</f>
        <v>0</v>
      </c>
      <c r="M72" s="1467"/>
      <c r="N72" s="1467">
        <f>IF(N67&lt;='O4'!$AV$7,IF('O4'!$AV$7&lt;P67,O10,0),0)</f>
        <v>0</v>
      </c>
      <c r="O72" s="1467"/>
      <c r="P72" s="1467">
        <f>IF(P67&lt;='O4'!$AV$7,IF('O4'!$AV$7&lt;U67,Q10,0),0)</f>
        <v>0</v>
      </c>
      <c r="Q72" s="1467"/>
      <c r="R72" s="1467">
        <f>IF(R67&lt;='O4'!$AV$7,IF('O4'!$AV$7&lt;U67,0,0),0)</f>
        <v>0</v>
      </c>
      <c r="S72" s="1467"/>
      <c r="T72" s="1467"/>
      <c r="U72" s="1467">
        <f>IF(U67&lt;='O4'!$AV$7,IF('O4'!$AV$7&lt;W67,V10,0),0)</f>
        <v>0</v>
      </c>
      <c r="V72" s="1467"/>
      <c r="W72" s="1467">
        <f>IF(W67&lt;='O4'!$AV$7,IF('O4'!$AV$7&lt;Y67,X10,0),0)</f>
        <v>0</v>
      </c>
      <c r="X72" s="1467"/>
      <c r="Y72" s="1467">
        <f>IF(Y67&lt;='O4'!$AV$7,IF('O4'!$AV$7&lt;AA67,Z10,0),0)</f>
        <v>0</v>
      </c>
      <c r="Z72" s="1467"/>
      <c r="AA72" s="1467">
        <f>IF(AA67&lt;='O4'!$AV$7,IF('O4'!$AV$7&lt;AC67,AB10,0),0)</f>
        <v>0</v>
      </c>
      <c r="AB72" s="1467"/>
      <c r="AC72" s="1467">
        <f>IF(AC67&lt;='O4'!$AV$7,IF('O4'!$AV$7&lt;AE67,AD10,0),0)</f>
        <v>0</v>
      </c>
      <c r="AD72" s="1467"/>
      <c r="AE72" s="1467">
        <f>IF(AE67&lt;='O4'!$AV$7,IF('O4'!$AV$7&lt;AJ67,AF10,0),0)</f>
        <v>0</v>
      </c>
      <c r="AF72" s="1467"/>
      <c r="AG72" s="1467">
        <f>IF(AG67&lt;='O4'!$AV$7,IF('O4'!$AV$7&lt;AJ67,0,0),0)</f>
        <v>0</v>
      </c>
      <c r="AH72" s="1467"/>
      <c r="AI72" s="1467"/>
      <c r="AJ72" s="1467">
        <f>IF(AJ67&lt;='O4'!$AV$7,IF('O4'!$AV$7&lt;AL67,AK10,0),0)</f>
        <v>0</v>
      </c>
      <c r="AK72" s="1467"/>
      <c r="AL72" s="1467">
        <f>IF(AL67&lt;='O4'!$AV$7,IF('O4'!$AV$7&lt;AN67,AM10,0),0)</f>
        <v>0</v>
      </c>
      <c r="AM72" s="1467"/>
      <c r="AN72" s="1467">
        <f>IF(AN67&lt;='O4'!$AV$7,IF('O4'!$AV$7&lt;AP67,AO10,0),0)</f>
        <v>0</v>
      </c>
      <c r="AO72" s="1467"/>
      <c r="AP72" s="1467">
        <f>IF(AP67&lt;='O4'!$AV$7,IF('O4'!$AV$7&lt;AR67,AQ10,0),0)</f>
        <v>0</v>
      </c>
      <c r="AQ72" s="1467"/>
      <c r="AR72" s="1467">
        <f>IF(AR67&lt;='O4'!$AV$7,IF('O4'!$AV$7&lt;AT67,AS10,0),0)</f>
        <v>0</v>
      </c>
      <c r="AS72" s="1467"/>
      <c r="AT72" s="1467">
        <f>IF(AT67&lt;='O4'!$AV$7,IF('O4'!$AV$7&lt;#REF!,AU10,0),0)</f>
        <v>0</v>
      </c>
      <c r="AU72" s="1467"/>
    </row>
    <row r="73" spans="2:61" s="1" customFormat="1" ht="9.9499999999999993" hidden="1" customHeight="1">
      <c r="F73" s="1467">
        <f>IF(0&lt;$B$71,IF($B$71&lt;=G52,100*($B$71-0)/(G52-0),0),0)</f>
        <v>0</v>
      </c>
      <c r="G73" s="1467"/>
      <c r="H73" s="1467" t="e">
        <f>IF(G52&lt;$B$71,IF($B$71&lt;=I52,100*($B$71-G52)/(I52-G52),0),0)</f>
        <v>#DIV/0!</v>
      </c>
      <c r="I73" s="1467"/>
      <c r="J73" s="1467" t="e">
        <f>IF(I52&lt;$B$71,IF($B$71&lt;=K52,100*($B$71-I52)/(K52-I52),0),0)</f>
        <v>#DIV/0!</v>
      </c>
      <c r="K73" s="1467"/>
      <c r="L73" s="1467" t="e">
        <f>IF(K52&lt;$B$71,IF($B$71&lt;=M52,100*($B$71-K52)/(M52-K52),0),0)</f>
        <v>#DIV/0!</v>
      </c>
      <c r="M73" s="1467"/>
      <c r="N73" s="1467" t="e">
        <f>IF(M52&lt;$B$71,IF($B$71&lt;=O52,100*($B$71-M52)/(O52-M52),0),0)</f>
        <v>#DIV/0!</v>
      </c>
      <c r="O73" s="1467"/>
      <c r="P73" s="1467" t="e">
        <f>IF(O52&lt;$B$71,IF($B$71&lt;=Q52,100*($B$71-O52)/(Q52-O52),0),0)</f>
        <v>#DIV/0!</v>
      </c>
      <c r="Q73" s="1467"/>
      <c r="U73" s="1467" t="e">
        <f>IF(Q52&lt;$B$71,IF($B$71&lt;=V52,100*($B$71-Q52)/(V52-Q52),0),0)</f>
        <v>#DIV/0!</v>
      </c>
      <c r="V73" s="1467"/>
      <c r="W73" s="1467" t="e">
        <f>IF(V52&lt;$B$71,IF($B$71&lt;=X52,100*($B$71-V52)/(X52-V52),0),0)</f>
        <v>#DIV/0!</v>
      </c>
      <c r="X73" s="1467"/>
      <c r="Y73" s="1467" t="e">
        <f>IF(X52&lt;$B$71,IF($B$71&lt;=Z52,100*($B$71-X52)/(Z52-X52),0),0)</f>
        <v>#DIV/0!</v>
      </c>
      <c r="Z73" s="1467"/>
      <c r="AA73" s="1467" t="e">
        <f>IF(Z52&lt;$B$71,IF($B$71&lt;=AB52,100*($B$71-Z52)/(AB52-Z52),0),0)</f>
        <v>#DIV/0!</v>
      </c>
      <c r="AB73" s="1467"/>
      <c r="AC73" s="1467" t="e">
        <f>IF(AB52&lt;$B$71,IF($B$71&lt;=AD52,100*($B$71-AB52)/(AD52-AB52),0),0)</f>
        <v>#DIV/0!</v>
      </c>
      <c r="AD73" s="1467"/>
      <c r="AE73" s="1467" t="e">
        <f>IF(AD52&lt;$B$71,IF($B$71&lt;=AF52,100*($B$71-AD52)/(AF52-AD52),0),0)</f>
        <v>#DIV/0!</v>
      </c>
      <c r="AF73" s="1467"/>
      <c r="AJ73" s="1467" t="e">
        <f>IF(AF52&lt;$B$71,IF($B$71&lt;=AK52,100*($B$71-AF52)/(AK52-AF52),0),0)</f>
        <v>#DIV/0!</v>
      </c>
      <c r="AK73" s="1467"/>
      <c r="AL73" s="1467" t="e">
        <f>IF(AK52&lt;$B$71,IF($B$71&lt;=AM52,100*($B$71-AK52)/(AM52-AK52),0),0)</f>
        <v>#DIV/0!</v>
      </c>
      <c r="AM73" s="1467"/>
      <c r="AN73" s="1467" t="e">
        <f>IF(AM52&lt;$B$71,IF($B$71&lt;=AO52,100*($B$71-AM52)/(AO52-AM52),0),0)</f>
        <v>#DIV/0!</v>
      </c>
      <c r="AO73" s="1467"/>
      <c r="AP73" s="1467" t="e">
        <f>IF(AO52&lt;$B$71,IF($B$71&lt;=AQ52,100*($B$71-AO52)/(AQ52-AO52),0),0)</f>
        <v>#DIV/0!</v>
      </c>
      <c r="AQ73" s="1467"/>
      <c r="AR73" s="1467" t="e">
        <f>IF(AQ52&lt;$B$71,IF($B$71&lt;=AS52,100*($B$71-AQ52)/(AS52-AQ52),0),0)</f>
        <v>#DIV/0!</v>
      </c>
      <c r="AS73" s="1467"/>
      <c r="AT73" s="1467" t="e">
        <f>IF(AS52&lt;$B$71,IF($B$71&lt;=AU52,100*($B$71-AS52)/(AU52-AS52),0),0)</f>
        <v>#DIV/0!</v>
      </c>
      <c r="AU73" s="1467"/>
      <c r="AW73" s="142" t="e">
        <f>SUM(F73:AV73)</f>
        <v>#DIV/0!</v>
      </c>
    </row>
    <row r="74" spans="2:61" s="1" customFormat="1" ht="9.9499999999999993" hidden="1" customHeight="1">
      <c r="F74" s="1467">
        <f>IF(F73&lt;&gt;0,G10,0)</f>
        <v>0</v>
      </c>
      <c r="G74" s="1467"/>
      <c r="H74" s="1467" t="e">
        <f>IF(H73&lt;&gt;0,I10,0)</f>
        <v>#DIV/0!</v>
      </c>
      <c r="I74" s="1467"/>
      <c r="J74" s="1467" t="e">
        <f>IF(J73&lt;&gt;0,K10,0)</f>
        <v>#DIV/0!</v>
      </c>
      <c r="K74" s="1467"/>
      <c r="L74" s="1467" t="e">
        <f>IF(L73&lt;&gt;0,M10,0)</f>
        <v>#DIV/0!</v>
      </c>
      <c r="M74" s="1467"/>
      <c r="N74" s="1467" t="e">
        <f>IF(N73&lt;&gt;0,O10,0)</f>
        <v>#DIV/0!</v>
      </c>
      <c r="O74" s="1467"/>
      <c r="P74" s="1467" t="e">
        <f>IF(P73&lt;&gt;0,Q10,0)</f>
        <v>#DIV/0!</v>
      </c>
      <c r="Q74" s="1467"/>
      <c r="U74" s="1467" t="e">
        <f>IF(U73&lt;&gt;0,V10,0)</f>
        <v>#DIV/0!</v>
      </c>
      <c r="V74" s="1467"/>
      <c r="W74" s="1467" t="e">
        <f>IF(W73&lt;&gt;0,X10,0)</f>
        <v>#DIV/0!</v>
      </c>
      <c r="X74" s="1467"/>
      <c r="Y74" s="1467" t="e">
        <f>IF(Y73&lt;&gt;0,Z10,0)</f>
        <v>#DIV/0!</v>
      </c>
      <c r="Z74" s="1467"/>
      <c r="AA74" s="1467" t="e">
        <f>IF(AA73&lt;&gt;0,AB10,0)</f>
        <v>#DIV/0!</v>
      </c>
      <c r="AB74" s="1467"/>
      <c r="AC74" s="1467" t="e">
        <f>IF(AC73&lt;&gt;0,AD10,0)</f>
        <v>#DIV/0!</v>
      </c>
      <c r="AD74" s="1467"/>
      <c r="AE74" s="1467"/>
      <c r="AF74" s="1467"/>
      <c r="AJ74" s="1467" t="e">
        <f>IF(AJ73&lt;&gt;0,AK10,0)</f>
        <v>#DIV/0!</v>
      </c>
      <c r="AK74" s="1467"/>
      <c r="AL74" s="1467" t="e">
        <f>IF(AL73&lt;&gt;0,AM10,0)</f>
        <v>#DIV/0!</v>
      </c>
      <c r="AM74" s="1467"/>
      <c r="AN74" s="1467" t="e">
        <f>IF(AN73&lt;&gt;0,AO10,0)</f>
        <v>#DIV/0!</v>
      </c>
      <c r="AO74" s="1467"/>
      <c r="AP74" s="1467" t="e">
        <f>IF(AP73&lt;&gt;0,AQ10,0)</f>
        <v>#DIV/0!</v>
      </c>
      <c r="AQ74" s="1467"/>
      <c r="AR74" s="1467" t="e">
        <f>IF(AR73&lt;&gt;0,AS10,0)</f>
        <v>#DIV/0!</v>
      </c>
      <c r="AS74" s="1467"/>
      <c r="AT74" s="1467" t="e">
        <f>IF(AT73&lt;&gt;0,AU10,0)</f>
        <v>#DIV/0!</v>
      </c>
      <c r="AU74" s="1467"/>
      <c r="AW74" s="142" t="e">
        <f>SUM(F74:AV74)</f>
        <v>#DIV/0!</v>
      </c>
    </row>
    <row r="75" spans="2:61" s="1" customFormat="1" ht="9.9499999999999993" hidden="1" customHeight="1">
      <c r="F75" s="1468">
        <f>IF(F74&lt;&gt;0,C67+30*F73/100,0)</f>
        <v>0</v>
      </c>
      <c r="G75" s="1468"/>
      <c r="H75" s="1468" t="e">
        <f>IF(H74&lt;&gt;0,F67+30*H73/100,0)</f>
        <v>#DIV/0!</v>
      </c>
      <c r="I75" s="1468"/>
      <c r="J75" s="1468" t="e">
        <f>IF(J74&lt;&gt;0,H67+30*J73/100,0)</f>
        <v>#DIV/0!</v>
      </c>
      <c r="K75" s="1468"/>
      <c r="L75" s="1468" t="e">
        <f>IF(L74&lt;&gt;0,J67+30*L73/100,0)</f>
        <v>#DIV/0!</v>
      </c>
      <c r="M75" s="1468"/>
      <c r="N75" s="1468" t="e">
        <f>IF(N74&lt;&gt;0,L67+30*N73/100,0)</f>
        <v>#DIV/0!</v>
      </c>
      <c r="O75" s="1468"/>
      <c r="P75" s="1468" t="e">
        <f>IF(P74&lt;&gt;0,N67+30*P73/100,0)</f>
        <v>#DIV/0!</v>
      </c>
      <c r="Q75" s="1468"/>
      <c r="U75" s="1468" t="e">
        <f>IF(U74&lt;&gt;0,P67+30*U73/100,0)</f>
        <v>#DIV/0!</v>
      </c>
      <c r="V75" s="1468"/>
      <c r="W75" s="1468" t="e">
        <f>IF(W74&lt;&gt;0,U67+30*W73/100,0)</f>
        <v>#DIV/0!</v>
      </c>
      <c r="X75" s="1468"/>
      <c r="Y75" s="1468" t="e">
        <f>IF(Y74&lt;&gt;0,W67+30*Y73/100,0)</f>
        <v>#DIV/0!</v>
      </c>
      <c r="Z75" s="1468"/>
      <c r="AA75" s="1468" t="e">
        <f>IF(AA74&lt;&gt;0,Y67+30*AA73/100,0)</f>
        <v>#DIV/0!</v>
      </c>
      <c r="AB75" s="1468"/>
      <c r="AC75" s="1468" t="e">
        <f>IF(AC74&lt;&gt;0,AA67+30*AC73/100,0)</f>
        <v>#DIV/0!</v>
      </c>
      <c r="AD75" s="1468"/>
      <c r="AE75" s="1468">
        <f>IF(AE74&lt;&gt;0,AC67+30*AE73/100,0)</f>
        <v>0</v>
      </c>
      <c r="AF75" s="1468"/>
      <c r="AJ75" s="1468" t="e">
        <f>IF(AJ74&lt;&gt;0,AE67+30*AJ73/100,0)</f>
        <v>#DIV/0!</v>
      </c>
      <c r="AK75" s="1468"/>
      <c r="AL75" s="1468" t="e">
        <f>IF(AL74&lt;&gt;0,AJ67+30*AL73/100,0)</f>
        <v>#DIV/0!</v>
      </c>
      <c r="AM75" s="1468"/>
      <c r="AN75" s="1468" t="e">
        <f>IF(AN74&lt;&gt;0,AL67+30*AN73/100,0)</f>
        <v>#DIV/0!</v>
      </c>
      <c r="AO75" s="1468"/>
      <c r="AP75" s="1468" t="e">
        <f>IF(AP74&lt;&gt;0,AN67+30*AP73/100,0)</f>
        <v>#DIV/0!</v>
      </c>
      <c r="AQ75" s="1468"/>
      <c r="AR75" s="1468" t="e">
        <f>IF(AR74&lt;&gt;0,AP67+30*AR73/100,0)</f>
        <v>#DIV/0!</v>
      </c>
      <c r="AS75" s="1468"/>
      <c r="AT75" s="1468" t="e">
        <f>IF(AT74&lt;&gt;0,AR67+30*AT73/100,0)</f>
        <v>#DIV/0!</v>
      </c>
      <c r="AU75" s="1468"/>
      <c r="AW75" s="143" t="e">
        <f>SUM(F75:AV75)</f>
        <v>#DIV/0!</v>
      </c>
    </row>
    <row r="76" spans="2:61" s="1" customFormat="1" ht="9.9499999999999993" customHeight="1"/>
    <row r="77" spans="2:61" s="1" customFormat="1" ht="9.9499999999999993" customHeight="1"/>
    <row r="78" spans="2:61" s="1" customFormat="1" ht="9.9499999999999993" customHeight="1"/>
    <row r="79" spans="2:61" s="1" customFormat="1" ht="9.9499999999999993" customHeight="1"/>
    <row r="80" spans="2:61" s="1" customFormat="1" ht="9.9499999999999993" customHeight="1"/>
    <row r="81" spans="3:48" s="1" customFormat="1" ht="9.9499999999999993" customHeight="1"/>
    <row r="82" spans="3:48" s="1" customFormat="1" ht="9.9499999999999993" customHeight="1"/>
    <row r="83" spans="3:48" s="1" customFormat="1" ht="9.9499999999999993" customHeight="1"/>
    <row r="84" spans="3:48" s="1" customFormat="1" ht="9.9499999999999993" customHeight="1"/>
    <row r="85" spans="3:48" s="1" customFormat="1" ht="9.9499999999999993" customHeight="1">
      <c r="C85" s="2"/>
      <c r="D85" s="2"/>
      <c r="E85" s="75"/>
      <c r="R85" s="2"/>
      <c r="S85" s="2"/>
      <c r="T85" s="75"/>
      <c r="AG85" s="2"/>
      <c r="AH85" s="2"/>
      <c r="AI85" s="75"/>
      <c r="AV85" s="2"/>
    </row>
    <row r="86" spans="3:48" s="1" customFormat="1" ht="9.9499999999999993" customHeight="1">
      <c r="C86" s="2"/>
      <c r="D86" s="2"/>
      <c r="E86" s="75"/>
      <c r="R86" s="2"/>
      <c r="S86" s="2"/>
      <c r="T86" s="75"/>
      <c r="AG86" s="2"/>
      <c r="AH86" s="2"/>
      <c r="AI86" s="75"/>
      <c r="AV86" s="2"/>
    </row>
    <row r="87" spans="3:48" s="1" customFormat="1" ht="9.9499999999999993" customHeight="1">
      <c r="C87" s="2"/>
      <c r="D87" s="2"/>
      <c r="E87" s="75"/>
      <c r="R87" s="2"/>
      <c r="S87" s="2"/>
      <c r="T87" s="75"/>
      <c r="AG87" s="2"/>
      <c r="AH87" s="2"/>
      <c r="AI87" s="75"/>
      <c r="AV87" s="2"/>
    </row>
    <row r="88" spans="3:48" s="1" customFormat="1" ht="9.9499999999999993" customHeight="1">
      <c r="C88" s="2"/>
      <c r="D88" s="2"/>
      <c r="E88" s="75"/>
      <c r="R88" s="2"/>
      <c r="S88" s="2"/>
      <c r="T88" s="75"/>
      <c r="AG88" s="2"/>
      <c r="AH88" s="2"/>
      <c r="AI88" s="75"/>
      <c r="AV88" s="2"/>
    </row>
    <row r="89" spans="3:48" s="1" customFormat="1" ht="9.9499999999999993" customHeight="1">
      <c r="C89" s="2"/>
      <c r="D89" s="2"/>
      <c r="E89" s="75"/>
      <c r="R89" s="2"/>
      <c r="S89" s="2"/>
      <c r="T89" s="75"/>
      <c r="AG89" s="2"/>
      <c r="AH89" s="2"/>
      <c r="AI89" s="75"/>
      <c r="AV89" s="2"/>
    </row>
    <row r="90" spans="3:48" s="1" customFormat="1" ht="9.9499999999999993" customHeight="1">
      <c r="C90" s="2"/>
      <c r="D90" s="2"/>
      <c r="E90" s="75"/>
      <c r="R90" s="2"/>
      <c r="S90" s="2"/>
      <c r="T90" s="75"/>
      <c r="AG90" s="2"/>
      <c r="AH90" s="2"/>
      <c r="AI90" s="75"/>
      <c r="AV90" s="2"/>
    </row>
  </sheetData>
  <sheetProtection password="CC0D" sheet="1" objects="1" scenarios="1" formatRows="0"/>
  <mergeCells count="311">
    <mergeCell ref="D10:D11"/>
    <mergeCell ref="C5:D5"/>
    <mergeCell ref="R5:S5"/>
    <mergeCell ref="R10:R11"/>
    <mergeCell ref="S10:S11"/>
    <mergeCell ref="C10:C11"/>
    <mergeCell ref="E10:E11"/>
    <mergeCell ref="AT54:AU54"/>
    <mergeCell ref="AE71:AF71"/>
    <mergeCell ref="AT53:AU53"/>
    <mergeCell ref="AJ54:AK54"/>
    <mergeCell ref="AL53:AM53"/>
    <mergeCell ref="AN53:AO53"/>
    <mergeCell ref="AL54:AM54"/>
    <mergeCell ref="AE53:AF53"/>
    <mergeCell ref="AE54:AF54"/>
    <mergeCell ref="AR53:AS53"/>
    <mergeCell ref="AR54:AS54"/>
    <mergeCell ref="AG68:AI68"/>
    <mergeCell ref="AA60:AF60"/>
    <mergeCell ref="AG69:AI69"/>
    <mergeCell ref="AG70:AI70"/>
    <mergeCell ref="AG71:AI71"/>
    <mergeCell ref="AA57:AB57"/>
    <mergeCell ref="AG67:AI67"/>
    <mergeCell ref="AL73:AM73"/>
    <mergeCell ref="AL75:AM75"/>
    <mergeCell ref="AN75:AO75"/>
    <mergeCell ref="AL74:AM74"/>
    <mergeCell ref="AN74:AO74"/>
    <mergeCell ref="AJ74:AK74"/>
    <mergeCell ref="AN57:AO57"/>
    <mergeCell ref="AP60:AU60"/>
    <mergeCell ref="AP61:AU61"/>
    <mergeCell ref="AT72:AU72"/>
    <mergeCell ref="AP72:AQ72"/>
    <mergeCell ref="F75:G75"/>
    <mergeCell ref="H75:I75"/>
    <mergeCell ref="L75:M75"/>
    <mergeCell ref="N75:O75"/>
    <mergeCell ref="J75:K75"/>
    <mergeCell ref="AP75:AQ75"/>
    <mergeCell ref="AR75:AS75"/>
    <mergeCell ref="AT75:AU75"/>
    <mergeCell ref="AT73:AU73"/>
    <mergeCell ref="Y75:Z75"/>
    <mergeCell ref="AA75:AB75"/>
    <mergeCell ref="AC75:AD75"/>
    <mergeCell ref="AE75:AF75"/>
    <mergeCell ref="AJ75:AK75"/>
    <mergeCell ref="AT74:AU74"/>
    <mergeCell ref="AP74:AQ74"/>
    <mergeCell ref="AR74:AS74"/>
    <mergeCell ref="P74:Q74"/>
    <mergeCell ref="U74:V74"/>
    <mergeCell ref="W74:X74"/>
    <mergeCell ref="Y74:Z74"/>
    <mergeCell ref="P75:Q75"/>
    <mergeCell ref="U75:V75"/>
    <mergeCell ref="W75:X75"/>
    <mergeCell ref="AC74:AD74"/>
    <mergeCell ref="AE74:AF74"/>
    <mergeCell ref="AA73:AB73"/>
    <mergeCell ref="AC73:AD73"/>
    <mergeCell ref="AE73:AF73"/>
    <mergeCell ref="AA74:AB74"/>
    <mergeCell ref="F74:G74"/>
    <mergeCell ref="H74:I74"/>
    <mergeCell ref="J74:K74"/>
    <mergeCell ref="L74:M74"/>
    <mergeCell ref="N74:O74"/>
    <mergeCell ref="F73:G73"/>
    <mergeCell ref="H73:I73"/>
    <mergeCell ref="J73:K73"/>
    <mergeCell ref="L73:M73"/>
    <mergeCell ref="AE72:AF72"/>
    <mergeCell ref="J72:K72"/>
    <mergeCell ref="L72:M72"/>
    <mergeCell ref="N72:O72"/>
    <mergeCell ref="P72:Q72"/>
    <mergeCell ref="U72:V72"/>
    <mergeCell ref="U73:V73"/>
    <mergeCell ref="R72:T72"/>
    <mergeCell ref="N73:O73"/>
    <mergeCell ref="P73:Q73"/>
    <mergeCell ref="W73:X73"/>
    <mergeCell ref="AR72:AS72"/>
    <mergeCell ref="AG72:AI72"/>
    <mergeCell ref="AJ73:AK73"/>
    <mergeCell ref="AN73:AO73"/>
    <mergeCell ref="AP73:AQ73"/>
    <mergeCell ref="AR73:AS73"/>
    <mergeCell ref="Y73:Z73"/>
    <mergeCell ref="I4:L4"/>
    <mergeCell ref="AP56:AQ56"/>
    <mergeCell ref="AR56:AS56"/>
    <mergeCell ref="AJ53:AK53"/>
    <mergeCell ref="AP53:AQ53"/>
    <mergeCell ref="J55:K55"/>
    <mergeCell ref="AI10:AI11"/>
    <mergeCell ref="U56:V56"/>
    <mergeCell ref="W56:X56"/>
    <mergeCell ref="Y56:Z56"/>
    <mergeCell ref="AG5:AH5"/>
    <mergeCell ref="AG10:AG11"/>
    <mergeCell ref="AP54:AQ54"/>
    <mergeCell ref="AN54:AO54"/>
    <mergeCell ref="AH10:AH11"/>
    <mergeCell ref="T10:T11"/>
    <mergeCell ref="AN56:AO56"/>
    <mergeCell ref="AE55:AF55"/>
    <mergeCell ref="AE56:AF56"/>
    <mergeCell ref="AL55:AM55"/>
    <mergeCell ref="AE57:AF57"/>
    <mergeCell ref="AL56:AM56"/>
    <mergeCell ref="AT56:AU56"/>
    <mergeCell ref="N67:O67"/>
    <mergeCell ref="AJ68:AK68"/>
    <mergeCell ref="AC68:AD68"/>
    <mergeCell ref="AE68:AF68"/>
    <mergeCell ref="AR68:AS68"/>
    <mergeCell ref="AL68:AM68"/>
    <mergeCell ref="W68:X68"/>
    <mergeCell ref="AP67:AQ67"/>
    <mergeCell ref="AR67:AS67"/>
    <mergeCell ref="U68:V68"/>
    <mergeCell ref="AN55:AO55"/>
    <mergeCell ref="AP55:AQ55"/>
    <mergeCell ref="AR55:AS55"/>
    <mergeCell ref="AT55:AU55"/>
    <mergeCell ref="AC57:AD57"/>
    <mergeCell ref="AT67:AU67"/>
    <mergeCell ref="R68:T68"/>
    <mergeCell ref="AA61:AF61"/>
    <mergeCell ref="Y67:Z67"/>
    <mergeCell ref="AA67:AB67"/>
    <mergeCell ref="AC67:AD67"/>
    <mergeCell ref="AE67:AF67"/>
    <mergeCell ref="AE58:AF58"/>
    <mergeCell ref="W58:X58"/>
    <mergeCell ref="F55:G55"/>
    <mergeCell ref="F56:G56"/>
    <mergeCell ref="F57:G57"/>
    <mergeCell ref="L55:M55"/>
    <mergeCell ref="J57:K57"/>
    <mergeCell ref="L57:M57"/>
    <mergeCell ref="J56:K56"/>
    <mergeCell ref="H57:I57"/>
    <mergeCell ref="P57:Q57"/>
    <mergeCell ref="P56:Q56"/>
    <mergeCell ref="L56:M56"/>
    <mergeCell ref="P67:Q67"/>
    <mergeCell ref="U57:V57"/>
    <mergeCell ref="Y58:Z58"/>
    <mergeCell ref="W57:X57"/>
    <mergeCell ref="L60:Q60"/>
    <mergeCell ref="R70:T70"/>
    <mergeCell ref="L61:Q61"/>
    <mergeCell ref="N58:O58"/>
    <mergeCell ref="P58:Q58"/>
    <mergeCell ref="U58:V58"/>
    <mergeCell ref="Y69:Z69"/>
    <mergeCell ref="P55:Q55"/>
    <mergeCell ref="N56:O56"/>
    <mergeCell ref="Y57:Z57"/>
    <mergeCell ref="N57:O57"/>
    <mergeCell ref="U70:V70"/>
    <mergeCell ref="W70:X70"/>
    <mergeCell ref="U69:V69"/>
    <mergeCell ref="W69:X69"/>
    <mergeCell ref="P70:Q70"/>
    <mergeCell ref="R69:T69"/>
    <mergeCell ref="Y68:Z68"/>
    <mergeCell ref="P68:Q68"/>
    <mergeCell ref="L54:M54"/>
    <mergeCell ref="N54:O54"/>
    <mergeCell ref="U54:V54"/>
    <mergeCell ref="U55:V55"/>
    <mergeCell ref="W55:X55"/>
    <mergeCell ref="Y55:Z55"/>
    <mergeCell ref="P54:Q54"/>
    <mergeCell ref="F53:G53"/>
    <mergeCell ref="F54:G54"/>
    <mergeCell ref="H54:I54"/>
    <mergeCell ref="J54:K54"/>
    <mergeCell ref="H53:I53"/>
    <mergeCell ref="J53:K53"/>
    <mergeCell ref="P53:Q53"/>
    <mergeCell ref="L53:M53"/>
    <mergeCell ref="U53:V53"/>
    <mergeCell ref="W53:X53"/>
    <mergeCell ref="W54:X54"/>
    <mergeCell ref="Y53:Z53"/>
    <mergeCell ref="Y54:Z54"/>
    <mergeCell ref="N53:O53"/>
    <mergeCell ref="AJ67:AK67"/>
    <mergeCell ref="AL67:AM67"/>
    <mergeCell ref="R67:T67"/>
    <mergeCell ref="J67:K67"/>
    <mergeCell ref="L67:M67"/>
    <mergeCell ref="U67:V67"/>
    <mergeCell ref="W67:X67"/>
    <mergeCell ref="H71:I71"/>
    <mergeCell ref="J70:K70"/>
    <mergeCell ref="L70:M70"/>
    <mergeCell ref="N68:O68"/>
    <mergeCell ref="H68:I68"/>
    <mergeCell ref="H69:I69"/>
    <mergeCell ref="H70:I70"/>
    <mergeCell ref="J71:K71"/>
    <mergeCell ref="AA71:AB71"/>
    <mergeCell ref="P71:Q71"/>
    <mergeCell ref="N69:O69"/>
    <mergeCell ref="N70:O70"/>
    <mergeCell ref="Y71:Z71"/>
    <mergeCell ref="P69:Q69"/>
    <mergeCell ref="AC71:AD71"/>
    <mergeCell ref="R71:T71"/>
    <mergeCell ref="U71:V71"/>
    <mergeCell ref="C72:E72"/>
    <mergeCell ref="AJ72:AK72"/>
    <mergeCell ref="AL72:AM72"/>
    <mergeCell ref="AN72:AO72"/>
    <mergeCell ref="W72:X72"/>
    <mergeCell ref="Y72:Z72"/>
    <mergeCell ref="AA72:AB72"/>
    <mergeCell ref="AC72:AD72"/>
    <mergeCell ref="F71:G71"/>
    <mergeCell ref="L71:M71"/>
    <mergeCell ref="N71:O71"/>
    <mergeCell ref="W71:X71"/>
    <mergeCell ref="C71:E71"/>
    <mergeCell ref="AC69:AD69"/>
    <mergeCell ref="AE69:AF69"/>
    <mergeCell ref="AC70:AD70"/>
    <mergeCell ref="AE70:AF70"/>
    <mergeCell ref="C69:E69"/>
    <mergeCell ref="C70:E70"/>
    <mergeCell ref="J69:K69"/>
    <mergeCell ref="F67:G67"/>
    <mergeCell ref="C67:E67"/>
    <mergeCell ref="F68:G68"/>
    <mergeCell ref="F69:G69"/>
    <mergeCell ref="C68:E68"/>
    <mergeCell ref="L68:M68"/>
    <mergeCell ref="J68:K68"/>
    <mergeCell ref="L69:M69"/>
    <mergeCell ref="F70:G70"/>
    <mergeCell ref="H67:I67"/>
    <mergeCell ref="AA68:AB68"/>
    <mergeCell ref="AV70:AW70"/>
    <mergeCell ref="Y70:Z70"/>
    <mergeCell ref="AA70:AB70"/>
    <mergeCell ref="AL69:AM69"/>
    <mergeCell ref="AL70:AM70"/>
    <mergeCell ref="AA69:AB69"/>
    <mergeCell ref="AJ69:AK69"/>
    <mergeCell ref="F72:G72"/>
    <mergeCell ref="H72:I72"/>
    <mergeCell ref="AR71:AS71"/>
    <mergeCell ref="AR69:AS69"/>
    <mergeCell ref="AT69:AU69"/>
    <mergeCell ref="AP69:AQ69"/>
    <mergeCell ref="AN69:AO69"/>
    <mergeCell ref="AT68:AU68"/>
    <mergeCell ref="AN68:AO68"/>
    <mergeCell ref="AP68:AQ68"/>
    <mergeCell ref="AV67:AW67"/>
    <mergeCell ref="AV68:AW68"/>
    <mergeCell ref="AV69:AW69"/>
    <mergeCell ref="AN67:AO67"/>
    <mergeCell ref="AL58:AM58"/>
    <mergeCell ref="AJ57:AK57"/>
    <mergeCell ref="AP57:AQ57"/>
    <mergeCell ref="AT58:AU58"/>
    <mergeCell ref="AP58:AQ58"/>
    <mergeCell ref="AN58:AO58"/>
    <mergeCell ref="AR58:AS58"/>
    <mergeCell ref="AJ58:AK58"/>
    <mergeCell ref="AL57:AM57"/>
    <mergeCell ref="AT57:AU57"/>
    <mergeCell ref="AR57:AS57"/>
    <mergeCell ref="AR70:AS70"/>
    <mergeCell ref="AT70:AU70"/>
    <mergeCell ref="AJ71:AK71"/>
    <mergeCell ref="AL71:AM71"/>
    <mergeCell ref="AN71:AO71"/>
    <mergeCell ref="AP71:AQ71"/>
    <mergeCell ref="AJ70:AK70"/>
    <mergeCell ref="AN70:AO70"/>
    <mergeCell ref="AP70:AQ70"/>
    <mergeCell ref="AT71:AU71"/>
    <mergeCell ref="F58:G58"/>
    <mergeCell ref="H58:I58"/>
    <mergeCell ref="J58:K58"/>
    <mergeCell ref="L58:M58"/>
    <mergeCell ref="AJ56:AK56"/>
    <mergeCell ref="AJ55:AK55"/>
    <mergeCell ref="AC56:AD56"/>
    <mergeCell ref="N55:O55"/>
    <mergeCell ref="H55:I55"/>
    <mergeCell ref="H56:I56"/>
    <mergeCell ref="AC53:AD53"/>
    <mergeCell ref="AA58:AB58"/>
    <mergeCell ref="AA54:AB54"/>
    <mergeCell ref="AC54:AD54"/>
    <mergeCell ref="AC55:AD55"/>
    <mergeCell ref="AA55:AB55"/>
    <mergeCell ref="AA56:AB56"/>
    <mergeCell ref="AC58:AD58"/>
    <mergeCell ref="AA53:AB53"/>
  </mergeCells>
  <phoneticPr fontId="2" type="noConversion"/>
  <conditionalFormatting sqref="AM12:AM52 AF12:AF52 AU12:AU52 AS12:AS52 AQ12:AQ52 AO12:AO52 AD12:AD52 AB12:AB52 Z12:Z52 X12:X52 I12:I52 O12:O52 M12:M52 K12:K52 Q12:Q52">
    <cfRule type="cellIs" dxfId="54" priority="1" stopIfTrue="1" operator="equal">
      <formula>G12+I12-100</formula>
    </cfRule>
  </conditionalFormatting>
  <conditionalFormatting sqref="AK12:AK52 V12:V52">
    <cfRule type="cellIs" dxfId="53" priority="2" stopIfTrue="1" operator="equal">
      <formula>Q12+V12-100</formula>
    </cfRule>
  </conditionalFormatting>
  <conditionalFormatting sqref="AJ58:AU58 F58:Q58 U58:AF58">
    <cfRule type="expression" dxfId="52" priority="3" stopIfTrue="1">
      <formula>F$57=0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88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>
  <sheetPr codeName="Plan18">
    <outlinePr summaryBelow="0"/>
    <pageSetUpPr autoPageBreaks="0"/>
  </sheetPr>
  <dimension ref="A1:ET343"/>
  <sheetViews>
    <sheetView showGridLines="0" showRowColHeaders="0" showZeros="0" zoomScale="85" workbookViewId="0">
      <selection activeCell="BR14" sqref="BR14"/>
    </sheetView>
  </sheetViews>
  <sheetFormatPr defaultColWidth="1.7109375" defaultRowHeight="9.9499999999999993" customHeight="1"/>
  <cols>
    <col min="1" max="1" width="0.85546875" style="9" customWidth="1"/>
    <col min="2" max="2" width="8.5703125" style="6" customWidth="1"/>
    <col min="3" max="6" width="1.7109375" style="6" hidden="1" customWidth="1"/>
    <col min="7" max="7" width="74.5703125" style="6" customWidth="1"/>
    <col min="8" max="28" width="3.42578125" style="6" hidden="1" customWidth="1"/>
    <col min="29" max="29" width="5.140625" style="6" customWidth="1"/>
    <col min="30" max="31" width="1.7109375" style="6" hidden="1" customWidth="1"/>
    <col min="32" max="32" width="7.7109375" style="6" customWidth="1"/>
    <col min="33" max="33" width="3.42578125" style="6" hidden="1" customWidth="1"/>
    <col min="34" max="34" width="10.85546875" style="6" customWidth="1"/>
    <col min="35" max="35" width="14.28515625" style="6" customWidth="1"/>
    <col min="36" max="39" width="2.85546875" style="6" hidden="1" customWidth="1"/>
    <col min="40" max="40" width="10.28515625" style="6" customWidth="1"/>
    <col min="41" max="41" width="10" style="6" hidden="1" customWidth="1"/>
    <col min="42" max="45" width="1.7109375" style="6" hidden="1" customWidth="1"/>
    <col min="46" max="46" width="10" style="6" customWidth="1"/>
    <col min="47" max="47" width="10" style="6" hidden="1" customWidth="1"/>
    <col min="48" max="48" width="14.28515625" style="6" customWidth="1"/>
    <col min="49" max="50" width="1.42578125" style="6" hidden="1" customWidth="1"/>
    <col min="51" max="51" width="1.42578125" style="14" hidden="1" customWidth="1"/>
    <col min="52" max="52" width="1.42578125" style="9" hidden="1" customWidth="1"/>
    <col min="53" max="53" width="1.42578125" style="6" hidden="1" customWidth="1"/>
    <col min="54" max="54" width="20.7109375" style="676" hidden="1" customWidth="1"/>
    <col min="55" max="55" width="14.28515625" style="676" hidden="1" customWidth="1"/>
    <col min="56" max="56" width="34.28515625" style="676" hidden="1" customWidth="1"/>
    <col min="57" max="57" width="31.85546875" style="676" hidden="1" customWidth="1"/>
    <col min="58" max="59" width="14.28515625" style="749" customWidth="1"/>
    <col min="60" max="63" width="6.7109375" style="750" hidden="1" customWidth="1"/>
    <col min="64" max="67" width="6.7109375" style="6" hidden="1" customWidth="1"/>
    <col min="68" max="68" width="6.7109375" style="746" hidden="1" customWidth="1"/>
    <col min="69" max="69" width="6.7109375" style="54" hidden="1" customWidth="1"/>
    <col min="70" max="91" width="8.7109375" style="23" customWidth="1"/>
    <col min="92" max="105" width="8.7109375" style="6" customWidth="1"/>
    <col min="106" max="106" width="6.7109375" style="6" hidden="1" customWidth="1"/>
    <col min="107" max="107" width="8.42578125" style="6" hidden="1" customWidth="1"/>
    <col min="108" max="109" width="7.28515625" style="6" hidden="1" customWidth="1"/>
    <col min="110" max="110" width="8.140625" style="6" hidden="1" customWidth="1"/>
    <col min="111" max="111" width="8.42578125" style="6" hidden="1" customWidth="1"/>
    <col min="112" max="142" width="7" style="6" hidden="1" customWidth="1"/>
    <col min="143" max="143" width="3.28515625" style="6" hidden="1" customWidth="1"/>
    <col min="144" max="144" width="1.7109375" style="276" hidden="1" customWidth="1"/>
    <col min="145" max="145" width="75.42578125" style="280" hidden="1" customWidth="1"/>
    <col min="146" max="147" width="14.28515625" style="276" hidden="1" customWidth="1"/>
    <col min="148" max="148" width="1.7109375" style="276" customWidth="1"/>
    <col min="149" max="149" width="1.7109375" style="251" customWidth="1"/>
    <col min="150" max="16384" width="1.7109375" style="6"/>
  </cols>
  <sheetData>
    <row r="1" spans="1:150" ht="48.75" customHeight="1">
      <c r="BE1" s="677"/>
      <c r="BF1" s="744"/>
      <c r="BG1" s="744"/>
      <c r="BH1" s="745"/>
      <c r="BI1" s="745"/>
      <c r="BJ1" s="745"/>
      <c r="BK1" s="745"/>
      <c r="BR1" s="198">
        <v>45</v>
      </c>
      <c r="BS1" s="198">
        <v>60</v>
      </c>
      <c r="EN1" s="278"/>
      <c r="EO1" s="278"/>
      <c r="EP1" s="281"/>
      <c r="EQ1" s="281"/>
      <c r="ER1" s="281"/>
      <c r="ES1" s="747"/>
    </row>
    <row r="2" spans="1:150" ht="16.5" hidden="1" customHeight="1">
      <c r="E2" s="54"/>
      <c r="F2" s="54"/>
      <c r="G2" s="54"/>
      <c r="H2" s="54"/>
      <c r="I2" s="54"/>
      <c r="J2" s="54"/>
      <c r="K2" s="54"/>
      <c r="L2" s="54"/>
      <c r="M2" s="54"/>
      <c r="N2" s="54"/>
      <c r="BE2" s="677"/>
      <c r="BF2" s="744"/>
      <c r="BG2" s="748">
        <f>'O3'!BE319</f>
        <v>0</v>
      </c>
      <c r="BH2" s="745"/>
      <c r="BI2" s="745"/>
      <c r="BJ2" s="745"/>
      <c r="BK2" s="745"/>
      <c r="EN2" s="278"/>
      <c r="EO2" s="278"/>
      <c r="EP2" s="281"/>
      <c r="EQ2" s="281"/>
      <c r="ER2" s="281"/>
      <c r="ES2" s="747"/>
    </row>
    <row r="3" spans="1:150" ht="16.5" hidden="1" customHeight="1">
      <c r="E3" s="54"/>
      <c r="F3" s="54"/>
      <c r="G3" s="54"/>
      <c r="H3" s="54"/>
      <c r="I3" s="54"/>
      <c r="J3" s="54"/>
      <c r="K3" s="54"/>
      <c r="L3" s="54"/>
      <c r="M3" s="54"/>
      <c r="N3" s="54"/>
      <c r="BE3" s="677"/>
      <c r="BF3" s="744"/>
      <c r="BG3" s="744"/>
      <c r="BH3" s="745"/>
      <c r="BI3" s="745"/>
      <c r="BJ3" s="745"/>
      <c r="BK3" s="745"/>
      <c r="EN3" s="278"/>
      <c r="EO3" s="278"/>
      <c r="EP3" s="281"/>
      <c r="EQ3" s="281"/>
      <c r="ER3" s="281"/>
      <c r="ES3" s="747"/>
    </row>
    <row r="4" spans="1:150" ht="16.5" hidden="1" customHeight="1">
      <c r="EN4" s="278"/>
      <c r="EO4" s="278"/>
      <c r="EP4" s="281"/>
      <c r="EQ4" s="281"/>
      <c r="ER4" s="281"/>
      <c r="ES4" s="747"/>
    </row>
    <row r="5" spans="1:150" s="317" customFormat="1" ht="11.25" customHeight="1">
      <c r="A5" s="29"/>
      <c r="B5" s="682" t="str">
        <f>CONCATENATE("Nº do contrato: ",INFORMAÇÕES1!G5,"-",INFORMAÇÕES1!G6," / ",INFORMAÇÕES1!G31)</f>
        <v>Nº do contrato: 0-0 / 0</v>
      </c>
      <c r="C5" s="639"/>
      <c r="D5" s="639"/>
      <c r="E5" s="639"/>
      <c r="F5" s="639"/>
      <c r="G5" s="639"/>
      <c r="H5" s="639"/>
      <c r="I5" s="639"/>
      <c r="J5" s="639"/>
      <c r="K5" s="639"/>
      <c r="L5" s="639"/>
      <c r="M5" s="639"/>
      <c r="N5" s="639"/>
      <c r="O5" s="724"/>
      <c r="P5" s="724"/>
      <c r="Q5" s="724"/>
      <c r="R5" s="724"/>
      <c r="S5" s="724"/>
      <c r="T5" s="724"/>
      <c r="U5" s="724"/>
      <c r="V5" s="724"/>
      <c r="W5" s="724"/>
      <c r="X5" s="724"/>
      <c r="Y5" s="724"/>
      <c r="Z5" s="724"/>
      <c r="AA5" s="724"/>
      <c r="AB5" s="724"/>
      <c r="AC5" s="724"/>
      <c r="AD5" s="724"/>
      <c r="AE5" s="724"/>
      <c r="AF5" s="724"/>
      <c r="AG5" s="724"/>
      <c r="AH5" s="724"/>
      <c r="AI5" s="725"/>
      <c r="AJ5" s="812"/>
      <c r="AK5" s="812"/>
      <c r="AL5" s="812"/>
      <c r="AM5" s="812"/>
      <c r="AN5" s="738" t="str">
        <f>IF(BG5=0,"Digite o número da medição ------------------&gt;","BOLETIM DE MEDIÇÃO (BM) Nº:")</f>
        <v>BOLETIM DE MEDIÇÃO (BM) Nº:</v>
      </c>
      <c r="AO5" s="724"/>
      <c r="AP5" s="724"/>
      <c r="AQ5" s="724"/>
      <c r="AR5" s="724"/>
      <c r="AS5" s="724"/>
      <c r="AT5" s="724"/>
      <c r="AU5" s="724"/>
      <c r="AV5" s="724"/>
      <c r="AW5" s="724"/>
      <c r="AX5" s="724"/>
      <c r="AY5" s="639"/>
      <c r="AZ5" s="419"/>
      <c r="BA5" s="724"/>
      <c r="BB5" s="727"/>
      <c r="BC5" s="727"/>
      <c r="BD5" s="727"/>
      <c r="BE5" s="727"/>
      <c r="BF5" s="802"/>
      <c r="BG5" s="803">
        <v>1</v>
      </c>
      <c r="BH5" s="777"/>
      <c r="BI5" s="777"/>
      <c r="BJ5" s="777"/>
      <c r="BK5" s="777"/>
      <c r="BP5" s="26"/>
      <c r="BQ5" s="778"/>
      <c r="EN5" s="774"/>
      <c r="EO5" s="774"/>
      <c r="EP5" s="774"/>
      <c r="EQ5" s="774"/>
      <c r="ER5" s="774"/>
      <c r="ES5" s="779"/>
    </row>
    <row r="6" spans="1:150" ht="3" customHeight="1">
      <c r="BF6" s="752"/>
      <c r="BG6" s="752"/>
      <c r="EN6" s="278"/>
      <c r="EO6" s="278"/>
      <c r="EP6" s="281"/>
      <c r="EQ6" s="281"/>
      <c r="ER6" s="281"/>
      <c r="ES6" s="747"/>
    </row>
    <row r="7" spans="1:150" s="317" customFormat="1" ht="11.25" customHeight="1">
      <c r="A7" s="29"/>
      <c r="B7" s="726" t="str">
        <f>CONCATENATE(INFORMAÇÕES1!B7,": ",INFORMAÇÕES1!G7)</f>
        <v>Tomador: PREFEITURA MUNICIPAL DE GASPAR</v>
      </c>
      <c r="C7" s="727"/>
      <c r="D7" s="727"/>
      <c r="E7" s="727"/>
      <c r="F7" s="727"/>
      <c r="G7" s="727"/>
      <c r="H7" s="727"/>
      <c r="I7" s="727"/>
      <c r="J7" s="727"/>
      <c r="K7" s="727"/>
      <c r="L7" s="592"/>
      <c r="M7" s="592"/>
      <c r="N7" s="592"/>
      <c r="O7" s="592"/>
      <c r="P7" s="592"/>
      <c r="Q7" s="592"/>
      <c r="R7" s="592"/>
      <c r="S7" s="592"/>
      <c r="T7" s="592"/>
      <c r="U7" s="592"/>
      <c r="V7" s="592"/>
      <c r="W7" s="592"/>
      <c r="X7" s="592"/>
      <c r="Y7" s="592"/>
      <c r="Z7" s="592"/>
      <c r="AA7" s="592"/>
      <c r="AB7" s="592"/>
      <c r="AC7" s="592"/>
      <c r="AD7" s="592"/>
      <c r="AE7" s="592"/>
      <c r="AF7" s="592"/>
      <c r="AG7" s="592"/>
      <c r="AH7" s="592"/>
      <c r="AI7" s="593"/>
      <c r="AJ7" s="811"/>
      <c r="AK7" s="811"/>
      <c r="AL7" s="811"/>
      <c r="AM7" s="811"/>
      <c r="AN7" s="738" t="str">
        <f>IF(BG9=0,"Datar a medição","Data da Medição:")</f>
        <v>Datar a medição</v>
      </c>
      <c r="AO7" s="575"/>
      <c r="AP7" s="575"/>
      <c r="AQ7" s="575"/>
      <c r="AR7" s="575"/>
      <c r="AS7" s="575"/>
      <c r="AT7" s="575"/>
      <c r="AU7" s="575"/>
      <c r="AV7" s="1483">
        <f>BG9</f>
        <v>0</v>
      </c>
      <c r="AW7" s="1483"/>
      <c r="AX7" s="1483"/>
      <c r="AY7" s="1483"/>
      <c r="AZ7" s="1483"/>
      <c r="BA7" s="1483"/>
      <c r="BB7" s="1483"/>
      <c r="BC7" s="1483"/>
      <c r="BD7" s="1483"/>
      <c r="BE7" s="1483"/>
      <c r="BF7" s="1483"/>
      <c r="BG7" s="1484"/>
      <c r="BH7" s="777"/>
      <c r="BI7" s="777"/>
      <c r="BJ7" s="777"/>
      <c r="BK7" s="777"/>
      <c r="BP7" s="26"/>
      <c r="BQ7" s="778"/>
      <c r="EN7" s="774"/>
      <c r="EO7" s="774"/>
      <c r="EP7" s="774"/>
      <c r="EQ7" s="774"/>
      <c r="ER7" s="774"/>
      <c r="ES7" s="779"/>
    </row>
    <row r="8" spans="1:150" ht="3" customHeight="1">
      <c r="B8" s="221"/>
      <c r="C8" s="221"/>
      <c r="D8" s="221"/>
      <c r="E8" s="221"/>
      <c r="F8" s="221"/>
      <c r="G8" s="221"/>
      <c r="H8" s="221"/>
      <c r="I8" s="221"/>
      <c r="J8" s="221"/>
      <c r="K8" s="221"/>
      <c r="L8" s="221"/>
      <c r="M8" s="221"/>
      <c r="N8" s="221"/>
      <c r="O8" s="221"/>
      <c r="P8" s="221"/>
      <c r="Q8" s="221"/>
      <c r="R8" s="221"/>
      <c r="S8" s="136"/>
      <c r="T8" s="136"/>
      <c r="U8" s="136"/>
      <c r="V8" s="136"/>
      <c r="W8" s="136"/>
      <c r="X8" s="136"/>
      <c r="Y8" s="136"/>
      <c r="Z8" s="136"/>
      <c r="AA8" s="136"/>
      <c r="AB8" s="136"/>
      <c r="AC8" s="136"/>
      <c r="AD8" s="136"/>
      <c r="AE8" s="136"/>
      <c r="AF8" s="136"/>
      <c r="AG8" s="136"/>
      <c r="AH8" s="136"/>
      <c r="AI8" s="136"/>
      <c r="AJ8" s="136"/>
      <c r="AK8" s="136"/>
      <c r="AL8" s="136"/>
      <c r="AM8" s="136"/>
      <c r="AN8" s="136"/>
      <c r="AO8" s="136"/>
      <c r="AP8" s="136"/>
      <c r="AQ8" s="136"/>
      <c r="AR8" s="136"/>
      <c r="AS8" s="136"/>
      <c r="AT8" s="136"/>
      <c r="AU8" s="136"/>
      <c r="AV8" s="136"/>
      <c r="AW8" s="136"/>
      <c r="AX8" s="136"/>
      <c r="AY8" s="224"/>
      <c r="EN8" s="278"/>
      <c r="EO8" s="278"/>
      <c r="EP8" s="281"/>
      <c r="EQ8" s="281"/>
      <c r="ER8" s="281"/>
      <c r="ES8" s="747"/>
    </row>
    <row r="9" spans="1:150" s="29" customFormat="1" ht="11.25" customHeight="1">
      <c r="B9" s="641" t="str">
        <f>CONCATENATE(INFORMAÇÕES1!B14,": ",INFORMAÇÕES1!G14)</f>
        <v>Programa: 0</v>
      </c>
      <c r="C9" s="638"/>
      <c r="D9" s="638"/>
      <c r="E9" s="638"/>
      <c r="F9" s="638"/>
      <c r="G9" s="638"/>
      <c r="H9" s="638"/>
      <c r="I9" s="638"/>
      <c r="J9" s="638"/>
      <c r="K9" s="638"/>
      <c r="L9" s="638"/>
      <c r="M9" s="638"/>
      <c r="N9" s="638"/>
      <c r="O9" s="638"/>
      <c r="P9" s="638"/>
      <c r="Q9" s="638"/>
      <c r="R9" s="638"/>
      <c r="S9" s="638"/>
      <c r="T9" s="638"/>
      <c r="U9" s="638"/>
      <c r="V9" s="638"/>
      <c r="W9" s="638"/>
      <c r="X9" s="638"/>
      <c r="Y9" s="638"/>
      <c r="Z9" s="638"/>
      <c r="AA9" s="638"/>
      <c r="AB9" s="638"/>
      <c r="AC9" s="638"/>
      <c r="AD9" s="638"/>
      <c r="AE9" s="638"/>
      <c r="AF9" s="638"/>
      <c r="AG9" s="638"/>
      <c r="AH9" s="638"/>
      <c r="AI9" s="644"/>
      <c r="AJ9" s="810"/>
      <c r="AK9" s="810"/>
      <c r="AL9" s="810"/>
      <c r="AM9" s="810"/>
      <c r="AN9" s="641" t="s">
        <v>376</v>
      </c>
      <c r="AO9" s="638"/>
      <c r="AP9" s="638"/>
      <c r="AQ9" s="638"/>
      <c r="AR9" s="638"/>
      <c r="AS9" s="638"/>
      <c r="AT9" s="638"/>
      <c r="AU9" s="638"/>
      <c r="AV9" s="638"/>
      <c r="AW9" s="638"/>
      <c r="AX9" s="638"/>
      <c r="AY9" s="638"/>
      <c r="AZ9" s="419"/>
      <c r="BA9" s="419"/>
      <c r="BB9" s="592"/>
      <c r="BC9" s="592"/>
      <c r="BD9" s="592"/>
      <c r="BE9" s="592"/>
      <c r="BF9" s="804">
        <f>IF(BG5=0,0,HLOOKUP(BG5-1,BQ12:DA14,3))</f>
        <v>0</v>
      </c>
      <c r="BG9" s="805">
        <f>IF(BG5=0,0,HLOOKUP(BG5,BR12:DA14,3))</f>
        <v>0</v>
      </c>
      <c r="BH9" s="780"/>
      <c r="BI9" s="780"/>
      <c r="BJ9" s="780"/>
      <c r="BK9" s="780"/>
      <c r="BP9" s="25"/>
      <c r="BX9" s="317"/>
      <c r="BY9" s="317"/>
      <c r="BZ9" s="317"/>
      <c r="CA9" s="317"/>
      <c r="CB9" s="317"/>
      <c r="CC9" s="317"/>
      <c r="CD9" s="317"/>
      <c r="CE9" s="317"/>
      <c r="CF9" s="317"/>
      <c r="CG9" s="317"/>
      <c r="CH9" s="317"/>
      <c r="CI9" s="317"/>
      <c r="CJ9" s="317"/>
      <c r="CK9" s="317"/>
      <c r="CL9" s="317"/>
      <c r="CM9" s="317"/>
      <c r="CN9" s="317"/>
      <c r="CO9" s="317"/>
      <c r="CP9" s="317"/>
      <c r="CQ9" s="317"/>
      <c r="CR9" s="317"/>
      <c r="CS9" s="317"/>
      <c r="CT9" s="317"/>
      <c r="CU9" s="317"/>
      <c r="CV9" s="317"/>
      <c r="CW9" s="317"/>
      <c r="CX9" s="317"/>
      <c r="CY9" s="317"/>
      <c r="CZ9" s="317"/>
      <c r="DA9" s="317"/>
      <c r="DB9" s="317"/>
      <c r="DC9" s="317"/>
      <c r="DD9" s="415">
        <f>IF(DD11=0,0,IF(DD11&lt;DC11,1,0))</f>
        <v>0</v>
      </c>
      <c r="DE9" s="415">
        <f t="shared" ref="DE9:EL9" si="0">IF(DE11=0,0,IF(DE11&lt;DD11,1,0))</f>
        <v>0</v>
      </c>
      <c r="DF9" s="415">
        <f t="shared" si="0"/>
        <v>0</v>
      </c>
      <c r="DG9" s="415">
        <f t="shared" si="0"/>
        <v>0</v>
      </c>
      <c r="DH9" s="415">
        <f t="shared" si="0"/>
        <v>0</v>
      </c>
      <c r="DI9" s="415">
        <f t="shared" si="0"/>
        <v>0</v>
      </c>
      <c r="DJ9" s="415">
        <f t="shared" si="0"/>
        <v>0</v>
      </c>
      <c r="DK9" s="415">
        <f t="shared" si="0"/>
        <v>0</v>
      </c>
      <c r="DL9" s="415">
        <f t="shared" si="0"/>
        <v>0</v>
      </c>
      <c r="DM9" s="415">
        <f t="shared" si="0"/>
        <v>0</v>
      </c>
      <c r="DN9" s="415">
        <f t="shared" si="0"/>
        <v>0</v>
      </c>
      <c r="DO9" s="415">
        <f t="shared" si="0"/>
        <v>0</v>
      </c>
      <c r="DP9" s="415">
        <f t="shared" si="0"/>
        <v>0</v>
      </c>
      <c r="DQ9" s="415">
        <f t="shared" si="0"/>
        <v>0</v>
      </c>
      <c r="DR9" s="415">
        <f t="shared" si="0"/>
        <v>0</v>
      </c>
      <c r="DS9" s="415">
        <f t="shared" si="0"/>
        <v>0</v>
      </c>
      <c r="DT9" s="415">
        <f t="shared" si="0"/>
        <v>0</v>
      </c>
      <c r="DU9" s="415">
        <f t="shared" si="0"/>
        <v>0</v>
      </c>
      <c r="DV9" s="415">
        <f t="shared" si="0"/>
        <v>0</v>
      </c>
      <c r="DW9" s="415">
        <f t="shared" si="0"/>
        <v>0</v>
      </c>
      <c r="DX9" s="415">
        <f t="shared" si="0"/>
        <v>0</v>
      </c>
      <c r="DY9" s="415">
        <f t="shared" si="0"/>
        <v>0</v>
      </c>
      <c r="DZ9" s="415">
        <f t="shared" si="0"/>
        <v>0</v>
      </c>
      <c r="EA9" s="415">
        <f t="shared" si="0"/>
        <v>0</v>
      </c>
      <c r="EB9" s="415">
        <f t="shared" si="0"/>
        <v>0</v>
      </c>
      <c r="EC9" s="415">
        <f t="shared" si="0"/>
        <v>0</v>
      </c>
      <c r="ED9" s="415">
        <f t="shared" si="0"/>
        <v>0</v>
      </c>
      <c r="EE9" s="415">
        <f t="shared" si="0"/>
        <v>0</v>
      </c>
      <c r="EF9" s="415">
        <f t="shared" si="0"/>
        <v>0</v>
      </c>
      <c r="EG9" s="415">
        <f t="shared" si="0"/>
        <v>0</v>
      </c>
      <c r="EH9" s="415">
        <f t="shared" si="0"/>
        <v>0</v>
      </c>
      <c r="EI9" s="415">
        <f t="shared" si="0"/>
        <v>0</v>
      </c>
      <c r="EJ9" s="415">
        <f t="shared" si="0"/>
        <v>0</v>
      </c>
      <c r="EK9" s="415">
        <f t="shared" si="0"/>
        <v>0</v>
      </c>
      <c r="EL9" s="415">
        <f t="shared" si="0"/>
        <v>0</v>
      </c>
      <c r="EM9" s="415">
        <f>SUM(DD9:EL9)</f>
        <v>0</v>
      </c>
      <c r="EN9" s="774"/>
      <c r="EO9" s="774"/>
      <c r="EP9" s="774"/>
      <c r="EQ9" s="774"/>
      <c r="ER9" s="774"/>
      <c r="ES9" s="779"/>
    </row>
    <row r="10" spans="1:150" s="9" customFormat="1" ht="3" customHeight="1">
      <c r="B10" s="52"/>
      <c r="C10" s="52"/>
      <c r="D10" s="52"/>
      <c r="E10" s="52"/>
      <c r="F10" s="52"/>
      <c r="G10" s="52"/>
      <c r="H10" s="52"/>
      <c r="I10" s="52"/>
      <c r="J10" s="52"/>
      <c r="K10" s="27"/>
      <c r="L10" s="111"/>
      <c r="M10" s="111"/>
      <c r="N10" s="111"/>
      <c r="O10" s="111"/>
      <c r="P10" s="111"/>
      <c r="Q10" s="111"/>
      <c r="R10" s="111"/>
      <c r="S10" s="111"/>
      <c r="T10" s="111"/>
      <c r="U10" s="111"/>
      <c r="V10" s="111"/>
      <c r="W10" s="111"/>
      <c r="X10" s="111"/>
      <c r="Y10" s="111"/>
      <c r="Z10" s="111"/>
      <c r="AA10" s="111"/>
      <c r="AB10" s="111"/>
      <c r="AC10" s="111"/>
      <c r="AD10" s="111"/>
      <c r="AE10" s="111"/>
      <c r="AF10" s="111"/>
      <c r="AG10" s="111"/>
      <c r="AH10" s="111"/>
      <c r="AI10" s="111"/>
      <c r="AJ10" s="111"/>
      <c r="AK10" s="111"/>
      <c r="AL10" s="111"/>
      <c r="AM10" s="111"/>
      <c r="AN10" s="111"/>
      <c r="AO10" s="111"/>
      <c r="AP10" s="111"/>
      <c r="AQ10" s="111"/>
      <c r="AR10" s="111"/>
      <c r="AS10" s="111"/>
      <c r="AT10" s="111"/>
      <c r="AU10" s="111"/>
      <c r="AV10" s="111"/>
      <c r="AW10" s="111"/>
      <c r="AX10" s="111"/>
      <c r="AY10" s="113"/>
      <c r="BB10" s="302"/>
      <c r="BC10" s="302"/>
      <c r="BD10" s="302"/>
      <c r="BE10" s="302"/>
      <c r="BF10" s="749"/>
      <c r="BG10" s="749"/>
      <c r="BH10" s="753"/>
      <c r="BI10" s="753"/>
      <c r="BJ10" s="753"/>
      <c r="BK10" s="753"/>
      <c r="BP10" s="633"/>
      <c r="BR10" s="116"/>
      <c r="BS10" s="23"/>
      <c r="BT10" s="23"/>
      <c r="BU10" s="23"/>
      <c r="BV10" s="23"/>
      <c r="BW10" s="23"/>
      <c r="BX10" s="23"/>
      <c r="BY10" s="23"/>
      <c r="BZ10" s="23"/>
      <c r="CA10" s="23"/>
      <c r="CB10" s="23"/>
      <c r="CC10" s="23"/>
      <c r="CD10" s="23"/>
      <c r="CE10" s="23"/>
      <c r="CF10" s="23"/>
      <c r="CG10" s="23"/>
      <c r="CH10" s="23"/>
      <c r="CI10" s="23"/>
      <c r="CJ10" s="23"/>
      <c r="CK10" s="23"/>
      <c r="CL10" s="23"/>
      <c r="CM10" s="23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N10" s="278"/>
      <c r="EO10" s="278"/>
      <c r="EP10" s="281"/>
      <c r="EQ10" s="281"/>
      <c r="ER10" s="281"/>
      <c r="ES10" s="747"/>
    </row>
    <row r="11" spans="1:150" s="26" customFormat="1" ht="11.25" customHeight="1">
      <c r="A11" s="25"/>
      <c r="B11" s="634" t="str">
        <f>CONCATENATE(INFORMAÇÕES1!B9,": ",INFORMAÇÕES1!G9)</f>
        <v>Empreendimento: REFORMA DA UNIDADE DE SAÚDE GASPAR ALTO</v>
      </c>
      <c r="C11" s="635"/>
      <c r="D11" s="635"/>
      <c r="E11" s="635"/>
      <c r="F11" s="635"/>
      <c r="G11" s="635"/>
      <c r="H11" s="635"/>
      <c r="I11" s="635"/>
      <c r="J11" s="635"/>
      <c r="K11" s="635"/>
      <c r="L11" s="638"/>
      <c r="M11" s="638"/>
      <c r="N11" s="638"/>
      <c r="O11" s="196"/>
      <c r="P11" s="638"/>
      <c r="Q11" s="638"/>
      <c r="R11" s="638"/>
      <c r="S11" s="639"/>
      <c r="T11" s="639"/>
      <c r="U11" s="639"/>
      <c r="V11" s="639"/>
      <c r="W11" s="639"/>
      <c r="X11" s="639"/>
      <c r="Y11" s="639"/>
      <c r="Z11" s="639"/>
      <c r="AA11" s="639"/>
      <c r="AB11" s="639"/>
      <c r="AC11" s="639"/>
      <c r="AD11" s="639"/>
      <c r="AE11" s="639"/>
      <c r="AF11" s="639"/>
      <c r="AG11" s="639"/>
      <c r="AH11" s="639"/>
      <c r="AI11" s="640"/>
      <c r="AJ11" s="806"/>
      <c r="AK11" s="806"/>
      <c r="AL11" s="806"/>
      <c r="AM11" s="806"/>
      <c r="AN11" s="682" t="str">
        <f>IF(BG11=0,"Digite a data de início do empreendimento &gt;","Data de Início do Empreendimento:")</f>
        <v>Digite a data de início do empreendimento &gt;</v>
      </c>
      <c r="AO11" s="639"/>
      <c r="AP11" s="639"/>
      <c r="AQ11" s="639"/>
      <c r="AR11" s="639"/>
      <c r="AS11" s="639"/>
      <c r="AT11" s="639"/>
      <c r="AU11" s="639"/>
      <c r="AV11" s="639"/>
      <c r="AW11" s="639"/>
      <c r="AX11" s="639"/>
      <c r="AY11" s="639"/>
      <c r="AZ11" s="635"/>
      <c r="BA11" s="639"/>
      <c r="BB11" s="727"/>
      <c r="BC11" s="727"/>
      <c r="BD11" s="727"/>
      <c r="BE11" s="727"/>
      <c r="BF11" s="808"/>
      <c r="BG11" s="809">
        <f>INFORMAÇÕES1!G26</f>
        <v>0</v>
      </c>
      <c r="BH11" s="777"/>
      <c r="BI11" s="777"/>
      <c r="BJ11" s="777"/>
      <c r="BK11" s="777"/>
      <c r="BL11" s="317"/>
      <c r="BM11" s="29"/>
      <c r="BN11" s="317"/>
      <c r="BO11" s="317"/>
      <c r="BP11" s="775" t="s">
        <v>123</v>
      </c>
      <c r="BQ11" s="775" t="s">
        <v>124</v>
      </c>
      <c r="BR11" s="120" t="s">
        <v>112</v>
      </c>
      <c r="BS11" s="120" t="s">
        <v>112</v>
      </c>
      <c r="BT11" s="120" t="s">
        <v>112</v>
      </c>
      <c r="BU11" s="120" t="s">
        <v>112</v>
      </c>
      <c r="BV11" s="120" t="s">
        <v>112</v>
      </c>
      <c r="BW11" s="120" t="s">
        <v>112</v>
      </c>
      <c r="BX11" s="120" t="s">
        <v>112</v>
      </c>
      <c r="BY11" s="120" t="s">
        <v>112</v>
      </c>
      <c r="BZ11" s="120" t="s">
        <v>112</v>
      </c>
      <c r="CA11" s="120" t="s">
        <v>112</v>
      </c>
      <c r="CB11" s="120" t="s">
        <v>112</v>
      </c>
      <c r="CC11" s="120" t="s">
        <v>112</v>
      </c>
      <c r="CD11" s="120" t="s">
        <v>112</v>
      </c>
      <c r="CE11" s="120" t="s">
        <v>112</v>
      </c>
      <c r="CF11" s="120" t="s">
        <v>112</v>
      </c>
      <c r="CG11" s="120" t="s">
        <v>112</v>
      </c>
      <c r="CH11" s="120" t="s">
        <v>112</v>
      </c>
      <c r="CI11" s="120" t="s">
        <v>112</v>
      </c>
      <c r="CJ11" s="120" t="s">
        <v>112</v>
      </c>
      <c r="CK11" s="120" t="s">
        <v>112</v>
      </c>
      <c r="CL11" s="120" t="s">
        <v>112</v>
      </c>
      <c r="CM11" s="120" t="s">
        <v>112</v>
      </c>
      <c r="CN11" s="120" t="s">
        <v>112</v>
      </c>
      <c r="CO11" s="120" t="s">
        <v>112</v>
      </c>
      <c r="CP11" s="120" t="s">
        <v>112</v>
      </c>
      <c r="CQ11" s="120" t="s">
        <v>112</v>
      </c>
      <c r="CR11" s="120" t="s">
        <v>112</v>
      </c>
      <c r="CS11" s="120" t="s">
        <v>112</v>
      </c>
      <c r="CT11" s="120" t="s">
        <v>112</v>
      </c>
      <c r="CU11" s="120" t="s">
        <v>112</v>
      </c>
      <c r="CV11" s="120" t="s">
        <v>112</v>
      </c>
      <c r="CW11" s="120" t="s">
        <v>112</v>
      </c>
      <c r="CX11" s="120" t="s">
        <v>112</v>
      </c>
      <c r="CY11" s="120" t="s">
        <v>112</v>
      </c>
      <c r="CZ11" s="120" t="s">
        <v>112</v>
      </c>
      <c r="DA11" s="120" t="s">
        <v>112</v>
      </c>
      <c r="DB11" s="317"/>
      <c r="DC11" s="776">
        <f>BR14</f>
        <v>0</v>
      </c>
      <c r="DD11" s="776">
        <f t="shared" ref="DD11:DI11" si="1">BS14</f>
        <v>0</v>
      </c>
      <c r="DE11" s="776">
        <f t="shared" si="1"/>
        <v>0</v>
      </c>
      <c r="DF11" s="776">
        <f t="shared" si="1"/>
        <v>0</v>
      </c>
      <c r="DG11" s="776">
        <f t="shared" si="1"/>
        <v>0</v>
      </c>
      <c r="DH11" s="776">
        <f t="shared" si="1"/>
        <v>0</v>
      </c>
      <c r="DI11" s="776">
        <f t="shared" si="1"/>
        <v>0</v>
      </c>
      <c r="DJ11" s="776">
        <f t="shared" ref="DJ11:EL11" si="2">BY14</f>
        <v>0</v>
      </c>
      <c r="DK11" s="776">
        <f t="shared" si="2"/>
        <v>0</v>
      </c>
      <c r="DL11" s="776">
        <f t="shared" si="2"/>
        <v>0</v>
      </c>
      <c r="DM11" s="776">
        <f t="shared" si="2"/>
        <v>0</v>
      </c>
      <c r="DN11" s="776">
        <f t="shared" si="2"/>
        <v>0</v>
      </c>
      <c r="DO11" s="776">
        <f t="shared" si="2"/>
        <v>0</v>
      </c>
      <c r="DP11" s="776">
        <f t="shared" si="2"/>
        <v>0</v>
      </c>
      <c r="DQ11" s="776">
        <f t="shared" si="2"/>
        <v>0</v>
      </c>
      <c r="DR11" s="776">
        <f t="shared" si="2"/>
        <v>0</v>
      </c>
      <c r="DS11" s="776">
        <f t="shared" si="2"/>
        <v>0</v>
      </c>
      <c r="DT11" s="776">
        <f t="shared" si="2"/>
        <v>0</v>
      </c>
      <c r="DU11" s="776">
        <f t="shared" si="2"/>
        <v>0</v>
      </c>
      <c r="DV11" s="776">
        <f t="shared" si="2"/>
        <v>0</v>
      </c>
      <c r="DW11" s="776">
        <f t="shared" si="2"/>
        <v>0</v>
      </c>
      <c r="DX11" s="776">
        <f t="shared" si="2"/>
        <v>0</v>
      </c>
      <c r="DY11" s="776">
        <f t="shared" si="2"/>
        <v>0</v>
      </c>
      <c r="DZ11" s="776">
        <f t="shared" si="2"/>
        <v>0</v>
      </c>
      <c r="EA11" s="776">
        <f t="shared" si="2"/>
        <v>0</v>
      </c>
      <c r="EB11" s="776">
        <f t="shared" si="2"/>
        <v>0</v>
      </c>
      <c r="EC11" s="776">
        <f t="shared" si="2"/>
        <v>0</v>
      </c>
      <c r="ED11" s="776">
        <f t="shared" si="2"/>
        <v>0</v>
      </c>
      <c r="EE11" s="776">
        <f t="shared" si="2"/>
        <v>0</v>
      </c>
      <c r="EF11" s="776">
        <f t="shared" si="2"/>
        <v>0</v>
      </c>
      <c r="EG11" s="776">
        <f t="shared" si="2"/>
        <v>0</v>
      </c>
      <c r="EH11" s="776">
        <f t="shared" si="2"/>
        <v>0</v>
      </c>
      <c r="EI11" s="776">
        <f t="shared" si="2"/>
        <v>0</v>
      </c>
      <c r="EJ11" s="776">
        <f t="shared" si="2"/>
        <v>0</v>
      </c>
      <c r="EK11" s="776">
        <f t="shared" si="2"/>
        <v>0</v>
      </c>
      <c r="EL11" s="776">
        <f t="shared" si="2"/>
        <v>0</v>
      </c>
      <c r="EN11" s="774"/>
      <c r="EO11" s="774"/>
      <c r="EP11" s="774"/>
      <c r="EQ11" s="774"/>
      <c r="ER11" s="774"/>
      <c r="ES11" s="779"/>
    </row>
    <row r="12" spans="1:150" s="9" customFormat="1" ht="9.9499999999999993" customHeight="1">
      <c r="B12" s="407"/>
      <c r="C12" s="407"/>
      <c r="D12" s="407"/>
      <c r="E12" s="407"/>
      <c r="F12" s="407"/>
      <c r="G12" s="407"/>
      <c r="H12" s="407"/>
      <c r="I12" s="407"/>
      <c r="J12" s="28"/>
      <c r="K12" s="28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7"/>
      <c r="AC12" s="1455" t="s">
        <v>322</v>
      </c>
      <c r="AD12" s="1456"/>
      <c r="AE12" s="1456"/>
      <c r="AF12" s="1456"/>
      <c r="AG12" s="1456"/>
      <c r="AH12" s="1456"/>
      <c r="AI12" s="1457"/>
      <c r="AJ12" s="807"/>
      <c r="AK12" s="807"/>
      <c r="AL12" s="807"/>
      <c r="AM12" s="807"/>
      <c r="AN12" s="1477" t="s">
        <v>328</v>
      </c>
      <c r="AO12" s="1477"/>
      <c r="AP12" s="1477"/>
      <c r="AQ12" s="1477"/>
      <c r="AR12" s="1477"/>
      <c r="AS12" s="1477"/>
      <c r="AT12" s="1477"/>
      <c r="AU12" s="1480" t="s">
        <v>393</v>
      </c>
      <c r="AV12" s="1481"/>
      <c r="AW12" s="1481"/>
      <c r="AX12" s="1481"/>
      <c r="AY12" s="1481"/>
      <c r="AZ12" s="1481"/>
      <c r="BA12" s="1481"/>
      <c r="BB12" s="1481"/>
      <c r="BC12" s="1481"/>
      <c r="BD12" s="1481"/>
      <c r="BE12" s="1481"/>
      <c r="BF12" s="1481"/>
      <c r="BG12" s="1482"/>
      <c r="BH12" s="753"/>
      <c r="BI12" s="753"/>
      <c r="BJ12" s="753"/>
      <c r="BK12" s="753"/>
      <c r="BP12" s="754">
        <v>1</v>
      </c>
      <c r="BQ12" s="16">
        <v>0</v>
      </c>
      <c r="BR12" s="121">
        <v>1</v>
      </c>
      <c r="BS12" s="121">
        <v>2</v>
      </c>
      <c r="BT12" s="121">
        <v>3</v>
      </c>
      <c r="BU12" s="121">
        <v>4</v>
      </c>
      <c r="BV12" s="121">
        <v>5</v>
      </c>
      <c r="BW12" s="121">
        <v>6</v>
      </c>
      <c r="BX12" s="121">
        <v>7</v>
      </c>
      <c r="BY12" s="121">
        <v>8</v>
      </c>
      <c r="BZ12" s="121">
        <v>9</v>
      </c>
      <c r="CA12" s="121">
        <v>10</v>
      </c>
      <c r="CB12" s="121">
        <v>11</v>
      </c>
      <c r="CC12" s="121">
        <v>12</v>
      </c>
      <c r="CD12" s="121">
        <v>13</v>
      </c>
      <c r="CE12" s="121">
        <v>14</v>
      </c>
      <c r="CF12" s="121">
        <v>15</v>
      </c>
      <c r="CG12" s="121">
        <v>16</v>
      </c>
      <c r="CH12" s="121">
        <v>17</v>
      </c>
      <c r="CI12" s="121">
        <v>18</v>
      </c>
      <c r="CJ12" s="121">
        <v>19</v>
      </c>
      <c r="CK12" s="121">
        <v>20</v>
      </c>
      <c r="CL12" s="121">
        <v>21</v>
      </c>
      <c r="CM12" s="121">
        <v>22</v>
      </c>
      <c r="CN12" s="121">
        <v>23</v>
      </c>
      <c r="CO12" s="121">
        <v>24</v>
      </c>
      <c r="CP12" s="121">
        <v>25</v>
      </c>
      <c r="CQ12" s="121">
        <v>26</v>
      </c>
      <c r="CR12" s="121">
        <v>27</v>
      </c>
      <c r="CS12" s="121">
        <v>28</v>
      </c>
      <c r="CT12" s="121">
        <v>29</v>
      </c>
      <c r="CU12" s="121">
        <v>30</v>
      </c>
      <c r="CV12" s="121">
        <v>31</v>
      </c>
      <c r="CW12" s="121">
        <v>32</v>
      </c>
      <c r="CX12" s="121">
        <v>33</v>
      </c>
      <c r="CY12" s="121">
        <v>34</v>
      </c>
      <c r="CZ12" s="121">
        <v>35</v>
      </c>
      <c r="DA12" s="121">
        <v>36</v>
      </c>
      <c r="DB12" s="9">
        <v>0</v>
      </c>
      <c r="DC12" s="121">
        <v>1</v>
      </c>
      <c r="DD12" s="121">
        <v>2</v>
      </c>
      <c r="DE12" s="121">
        <v>3</v>
      </c>
      <c r="DF12" s="121">
        <v>4</v>
      </c>
      <c r="DG12" s="121">
        <v>5</v>
      </c>
      <c r="DH12" s="121">
        <v>6</v>
      </c>
      <c r="DI12" s="121">
        <v>7</v>
      </c>
      <c r="DJ12" s="121">
        <v>8</v>
      </c>
      <c r="DK12" s="121">
        <v>9</v>
      </c>
      <c r="DL12" s="121">
        <v>10</v>
      </c>
      <c r="DM12" s="121">
        <v>11</v>
      </c>
      <c r="DN12" s="121">
        <v>12</v>
      </c>
      <c r="DO12" s="121">
        <v>13</v>
      </c>
      <c r="DP12" s="121">
        <v>14</v>
      </c>
      <c r="DQ12" s="121">
        <v>15</v>
      </c>
      <c r="DR12" s="121">
        <v>16</v>
      </c>
      <c r="DS12" s="121">
        <v>17</v>
      </c>
      <c r="DT12" s="121">
        <v>18</v>
      </c>
      <c r="DU12" s="121">
        <v>19</v>
      </c>
      <c r="DV12" s="121">
        <v>20</v>
      </c>
      <c r="DW12" s="121">
        <v>21</v>
      </c>
      <c r="DX12" s="121">
        <v>22</v>
      </c>
      <c r="DY12" s="121">
        <v>23</v>
      </c>
      <c r="DZ12" s="121">
        <v>24</v>
      </c>
      <c r="EA12" s="121">
        <v>25</v>
      </c>
      <c r="EB12" s="121">
        <v>26</v>
      </c>
      <c r="EC12" s="121">
        <v>27</v>
      </c>
      <c r="ED12" s="121">
        <v>28</v>
      </c>
      <c r="EE12" s="121">
        <v>29</v>
      </c>
      <c r="EF12" s="121">
        <v>30</v>
      </c>
      <c r="EG12" s="121">
        <v>31</v>
      </c>
      <c r="EH12" s="121">
        <v>32</v>
      </c>
      <c r="EI12" s="121">
        <v>33</v>
      </c>
      <c r="EJ12" s="121">
        <v>34</v>
      </c>
      <c r="EK12" s="121">
        <v>35</v>
      </c>
      <c r="EL12" s="121">
        <v>36</v>
      </c>
      <c r="EN12" s="278"/>
      <c r="EO12" s="278"/>
      <c r="EP12" s="281"/>
      <c r="EQ12" s="281"/>
      <c r="ER12" s="281"/>
      <c r="ES12" s="747"/>
    </row>
    <row r="13" spans="1:150" ht="9.9499999999999993" customHeight="1">
      <c r="B13" s="1475" t="str">
        <f>'O1'!B13:F14</f>
        <v>ITEM</v>
      </c>
      <c r="C13" s="800"/>
      <c r="D13" s="800"/>
      <c r="E13" s="800"/>
      <c r="F13" s="800"/>
      <c r="G13" s="1472" t="s">
        <v>380</v>
      </c>
      <c r="H13" s="619"/>
      <c r="I13" s="619"/>
      <c r="J13" s="619"/>
      <c r="K13" s="619"/>
      <c r="L13" s="619"/>
      <c r="M13" s="619"/>
      <c r="N13" s="619"/>
      <c r="O13" s="619"/>
      <c r="P13" s="619"/>
      <c r="Q13" s="619"/>
      <c r="R13" s="619"/>
      <c r="S13" s="619"/>
      <c r="T13" s="619"/>
      <c r="U13" s="619"/>
      <c r="V13" s="619"/>
      <c r="W13" s="619"/>
      <c r="X13" s="619"/>
      <c r="Y13" s="619"/>
      <c r="Z13" s="619"/>
      <c r="AA13" s="619"/>
      <c r="AB13" s="620"/>
      <c r="AC13" s="1473" t="s">
        <v>301</v>
      </c>
      <c r="AD13" s="520"/>
      <c r="AE13" s="520"/>
      <c r="AF13" s="1474" t="s">
        <v>305</v>
      </c>
      <c r="AG13" s="796"/>
      <c r="AH13" s="1478">
        <f>'O3'!BE319</f>
        <v>0</v>
      </c>
      <c r="AI13" s="1479"/>
      <c r="AJ13" s="795"/>
      <c r="AK13" s="795"/>
      <c r="AL13" s="795"/>
      <c r="AM13" s="795"/>
      <c r="AN13" s="1472"/>
      <c r="AO13" s="1472"/>
      <c r="AP13" s="1472"/>
      <c r="AQ13" s="1472"/>
      <c r="AR13" s="1472"/>
      <c r="AS13" s="1472"/>
      <c r="AT13" s="1472"/>
      <c r="AU13" s="952"/>
      <c r="AV13" s="1131">
        <f>$BG318-$BF318</f>
        <v>0</v>
      </c>
      <c r="AW13" s="1131"/>
      <c r="AX13" s="1131"/>
      <c r="AY13" s="1131"/>
      <c r="AZ13" s="1132"/>
      <c r="BA13" s="1133"/>
      <c r="BB13" s="1134"/>
      <c r="BC13" s="1134"/>
      <c r="BD13" s="1134"/>
      <c r="BE13" s="1134"/>
      <c r="BF13" s="1135">
        <f>BF318</f>
        <v>0</v>
      </c>
      <c r="BG13" s="1135">
        <f>BG318</f>
        <v>0</v>
      </c>
      <c r="BH13" s="756"/>
      <c r="BI13" s="756"/>
      <c r="BJ13" s="756" t="s">
        <v>121</v>
      </c>
      <c r="BK13" s="756"/>
      <c r="BL13" s="16"/>
      <c r="BM13" s="16"/>
      <c r="BN13" s="679" t="s">
        <v>122</v>
      </c>
      <c r="BO13" s="16"/>
      <c r="BP13" s="757">
        <v>2</v>
      </c>
      <c r="BR13" s="120" t="s">
        <v>77</v>
      </c>
      <c r="BS13" s="120" t="s">
        <v>77</v>
      </c>
      <c r="BT13" s="120" t="s">
        <v>77</v>
      </c>
      <c r="BU13" s="120" t="s">
        <v>77</v>
      </c>
      <c r="BV13" s="120" t="s">
        <v>77</v>
      </c>
      <c r="BW13" s="120" t="s">
        <v>77</v>
      </c>
      <c r="BX13" s="120" t="s">
        <v>77</v>
      </c>
      <c r="BY13" s="120" t="s">
        <v>77</v>
      </c>
      <c r="BZ13" s="120" t="s">
        <v>77</v>
      </c>
      <c r="CA13" s="120" t="s">
        <v>77</v>
      </c>
      <c r="CB13" s="120" t="s">
        <v>77</v>
      </c>
      <c r="CC13" s="120" t="s">
        <v>77</v>
      </c>
      <c r="CD13" s="120" t="s">
        <v>77</v>
      </c>
      <c r="CE13" s="120" t="s">
        <v>77</v>
      </c>
      <c r="CF13" s="120" t="s">
        <v>77</v>
      </c>
      <c r="CG13" s="120" t="s">
        <v>77</v>
      </c>
      <c r="CH13" s="120" t="s">
        <v>77</v>
      </c>
      <c r="CI13" s="120" t="s">
        <v>77</v>
      </c>
      <c r="CJ13" s="120" t="s">
        <v>77</v>
      </c>
      <c r="CK13" s="120" t="s">
        <v>77</v>
      </c>
      <c r="CL13" s="120" t="s">
        <v>77</v>
      </c>
      <c r="CM13" s="120" t="s">
        <v>77</v>
      </c>
      <c r="CN13" s="120" t="s">
        <v>77</v>
      </c>
      <c r="CO13" s="120" t="s">
        <v>77</v>
      </c>
      <c r="CP13" s="120" t="s">
        <v>77</v>
      </c>
      <c r="CQ13" s="120" t="s">
        <v>77</v>
      </c>
      <c r="CR13" s="120" t="s">
        <v>77</v>
      </c>
      <c r="CS13" s="120" t="s">
        <v>77</v>
      </c>
      <c r="CT13" s="120" t="s">
        <v>77</v>
      </c>
      <c r="CU13" s="120" t="s">
        <v>77</v>
      </c>
      <c r="CV13" s="120" t="s">
        <v>77</v>
      </c>
      <c r="CW13" s="120" t="s">
        <v>77</v>
      </c>
      <c r="CX13" s="120" t="s">
        <v>77</v>
      </c>
      <c r="CY13" s="120" t="s">
        <v>77</v>
      </c>
      <c r="CZ13" s="120" t="s">
        <v>77</v>
      </c>
      <c r="DA13" s="120" t="s">
        <v>77</v>
      </c>
      <c r="DC13" s="9"/>
      <c r="EN13" s="278"/>
      <c r="EO13" s="278"/>
      <c r="EP13" s="281"/>
      <c r="EQ13" s="281"/>
      <c r="ER13" s="281"/>
      <c r="ES13" s="747"/>
    </row>
    <row r="14" spans="1:150" ht="9.9499999999999993" customHeight="1">
      <c r="B14" s="1476"/>
      <c r="C14" s="800"/>
      <c r="D14" s="800"/>
      <c r="E14" s="800"/>
      <c r="F14" s="800"/>
      <c r="G14" s="1472"/>
      <c r="H14" s="621"/>
      <c r="I14" s="621"/>
      <c r="J14" s="621"/>
      <c r="K14" s="621"/>
      <c r="L14" s="621"/>
      <c r="M14" s="621"/>
      <c r="N14" s="621"/>
      <c r="O14" s="621"/>
      <c r="P14" s="621"/>
      <c r="Q14" s="621"/>
      <c r="R14" s="621"/>
      <c r="S14" s="621"/>
      <c r="T14" s="621"/>
      <c r="U14" s="621"/>
      <c r="V14" s="621"/>
      <c r="W14" s="621"/>
      <c r="X14" s="621"/>
      <c r="Y14" s="621"/>
      <c r="Z14" s="621"/>
      <c r="AA14" s="621"/>
      <c r="AB14" s="622"/>
      <c r="AC14" s="1473"/>
      <c r="AD14" s="520"/>
      <c r="AE14" s="520"/>
      <c r="AF14" s="1474"/>
      <c r="AG14" s="796"/>
      <c r="AH14" s="277" t="s">
        <v>327</v>
      </c>
      <c r="AI14" s="277" t="s">
        <v>24</v>
      </c>
      <c r="AJ14" s="277"/>
      <c r="AK14" s="277"/>
      <c r="AL14" s="277"/>
      <c r="AM14" s="277"/>
      <c r="AN14" s="277" t="s">
        <v>121</v>
      </c>
      <c r="AO14" s="277" t="s">
        <v>385</v>
      </c>
      <c r="AP14" s="277"/>
      <c r="AQ14" s="277"/>
      <c r="AR14" s="277"/>
      <c r="AS14" s="277"/>
      <c r="AT14" s="277" t="s">
        <v>300</v>
      </c>
      <c r="AU14" s="277" t="s">
        <v>384</v>
      </c>
      <c r="AV14" s="277" t="s">
        <v>383</v>
      </c>
      <c r="AW14" s="277"/>
      <c r="AX14" s="277"/>
      <c r="AY14" s="277"/>
      <c r="AZ14" s="797"/>
      <c r="BA14" s="798"/>
      <c r="BB14" s="799" t="s">
        <v>116</v>
      </c>
      <c r="BC14" s="799" t="s">
        <v>117</v>
      </c>
      <c r="BD14" s="799" t="s">
        <v>118</v>
      </c>
      <c r="BE14" s="799" t="s">
        <v>119</v>
      </c>
      <c r="BF14" s="784" t="s">
        <v>121</v>
      </c>
      <c r="BG14" s="784" t="s">
        <v>122</v>
      </c>
      <c r="BH14" s="667" t="s">
        <v>91</v>
      </c>
      <c r="BI14" s="667" t="s">
        <v>96</v>
      </c>
      <c r="BJ14" s="667" t="s">
        <v>120</v>
      </c>
      <c r="BK14" s="667" t="s">
        <v>97</v>
      </c>
      <c r="BL14" s="667" t="s">
        <v>91</v>
      </c>
      <c r="BM14" s="667" t="s">
        <v>96</v>
      </c>
      <c r="BN14" s="667" t="s">
        <v>120</v>
      </c>
      <c r="BO14" s="667" t="s">
        <v>97</v>
      </c>
      <c r="BP14" s="754">
        <v>3</v>
      </c>
      <c r="BQ14" s="758">
        <f>BG11</f>
        <v>0</v>
      </c>
      <c r="BR14" s="740"/>
      <c r="BS14" s="740"/>
      <c r="BT14" s="740"/>
      <c r="BU14" s="740"/>
      <c r="BV14" s="740"/>
      <c r="BW14" s="740"/>
      <c r="BX14" s="740"/>
      <c r="BY14" s="740"/>
      <c r="BZ14" s="740"/>
      <c r="CA14" s="740"/>
      <c r="CB14" s="740"/>
      <c r="CC14" s="740"/>
      <c r="CD14" s="740"/>
      <c r="CE14" s="740"/>
      <c r="CF14" s="740"/>
      <c r="CG14" s="740"/>
      <c r="CH14" s="740"/>
      <c r="CI14" s="740"/>
      <c r="CJ14" s="740"/>
      <c r="CK14" s="740"/>
      <c r="CL14" s="740"/>
      <c r="CM14" s="740"/>
      <c r="CN14" s="740"/>
      <c r="CO14" s="740"/>
      <c r="CP14" s="740"/>
      <c r="CQ14" s="740"/>
      <c r="CR14" s="740"/>
      <c r="CS14" s="740"/>
      <c r="CT14" s="740"/>
      <c r="CU14" s="740"/>
      <c r="CV14" s="740"/>
      <c r="CW14" s="740"/>
      <c r="CX14" s="740"/>
      <c r="CY14" s="740"/>
      <c r="CZ14" s="740"/>
      <c r="DA14" s="740"/>
      <c r="EO14" s="279"/>
      <c r="ES14" s="252"/>
    </row>
    <row r="15" spans="1:150" s="14" customFormat="1" ht="13.5" customHeight="1">
      <c r="A15" s="13"/>
      <c r="B15" s="623">
        <f>'O3'!B15</f>
        <v>0</v>
      </c>
      <c r="C15" s="624"/>
      <c r="D15" s="624"/>
      <c r="E15" s="624"/>
      <c r="F15" s="624"/>
      <c r="G15" s="905">
        <f>IF(AI15&lt;BG15,"MEDIÇÃO SUPERIOR À QUANT. CONTRATADA",'O3'!G15)</f>
        <v>0</v>
      </c>
      <c r="H15" s="625"/>
      <c r="I15" s="625"/>
      <c r="J15" s="625"/>
      <c r="K15" s="625"/>
      <c r="L15" s="625"/>
      <c r="M15" s="625"/>
      <c r="N15" s="625"/>
      <c r="O15" s="625"/>
      <c r="P15" s="625"/>
      <c r="Q15" s="625"/>
      <c r="R15" s="625"/>
      <c r="S15" s="625"/>
      <c r="T15" s="625"/>
      <c r="U15" s="625"/>
      <c r="V15" s="625"/>
      <c r="W15" s="625"/>
      <c r="X15" s="625"/>
      <c r="Y15" s="625"/>
      <c r="Z15" s="625"/>
      <c r="AA15" s="625"/>
      <c r="AB15" s="625"/>
      <c r="AC15" s="785">
        <f>'O3'!AC15</f>
        <v>0</v>
      </c>
      <c r="AD15" s="786"/>
      <c r="AE15" s="787"/>
      <c r="AF15" s="788">
        <f>'O3'!AZ15</f>
        <v>0</v>
      </c>
      <c r="AG15" s="789"/>
      <c r="AH15" s="790">
        <f>'O3'!BE15</f>
        <v>0</v>
      </c>
      <c r="AI15" s="791">
        <f>'O3'!BL15</f>
        <v>0</v>
      </c>
      <c r="AJ15" s="792"/>
      <c r="AK15" s="792"/>
      <c r="AL15" s="792"/>
      <c r="AM15" s="792"/>
      <c r="AN15" s="790">
        <f t="shared" ref="AN15:AN78" si="3">AT15-HLOOKUP($BG$5-1,$DB$12:$EL$318,BP15)</f>
        <v>0</v>
      </c>
      <c r="AO15" s="790" t="str">
        <f>IF(BG15=0,"",BF15/AI15)</f>
        <v/>
      </c>
      <c r="AP15" s="790"/>
      <c r="AQ15" s="790"/>
      <c r="AR15" s="790"/>
      <c r="AS15" s="790"/>
      <c r="AT15" s="793">
        <f t="shared" ref="AT15:AT78" si="4">HLOOKUP($BG$5,$DC$12:$EL$318,BP15)</f>
        <v>0</v>
      </c>
      <c r="AU15" s="790" t="str">
        <f t="shared" ref="AU15:AU20" si="5">IF(BG15=0,"",BG15/AI15)</f>
        <v/>
      </c>
      <c r="AV15" s="790">
        <f>$BG15-$BF15</f>
        <v>0</v>
      </c>
      <c r="AW15" s="790"/>
      <c r="AX15" s="790"/>
      <c r="AY15" s="790"/>
      <c r="AZ15" s="93"/>
      <c r="BA15" s="114"/>
      <c r="BB15" s="759" t="str">
        <f>IF(B15=0,BB14,IF(ISNONTEXT(B15)=TRUE,INT(B15),INT(LEFT(B15,FIND(".",B15)-1))))</f>
        <v>APROPRIAR O MACRO ITEM</v>
      </c>
      <c r="BC15" s="759" t="str">
        <f t="shared" ref="BC15:BC78" si="6">IF(BC16=1,1,IF(B15&lt;&gt;0,1,IF(G15&lt;&gt;0,1,IF(AC15&lt;&gt;0,1,IF(AH15&lt;&gt;0,1,"")))))</f>
        <v/>
      </c>
      <c r="BD15" s="759" t="str">
        <f t="shared" ref="BD15:BD78" si="7">IF(BB15=0," ",IF(BB15&lt;&gt;BB14,BB15," "))</f>
        <v xml:space="preserve"> </v>
      </c>
      <c r="BE15" s="759">
        <f>COUNT(BD15:BD318)</f>
        <v>0</v>
      </c>
      <c r="BF15" s="794">
        <f>IF(EP15=0,(SUMIF($BB$15:$BB$318,B15,$EP$15:$EP$318)),EP15)</f>
        <v>0</v>
      </c>
      <c r="BG15" s="760">
        <f>IF(EQ15=0,(SUMIF($BB$15:$BB$318,B15,$EQ$15:$EQ$318)),EQ15)</f>
        <v>0</v>
      </c>
      <c r="BH15" s="668">
        <f>IF(BB15&lt;&gt;BD15,(IF('O3'!BS15=0,BF15*'Q4'!$BY$20,IF('O3'!BS15="R",BF15,0))),0)</f>
        <v>0</v>
      </c>
      <c r="BI15" s="668">
        <f>IF(BB15&lt;&gt;BD15,(IF('O3'!BS15=0,BF15*'Q4'!$BY$21,IF('O3'!BS15="C",BF15,0))),0)</f>
        <v>0</v>
      </c>
      <c r="BJ15" s="668">
        <f>IF(BB15&lt;&gt;BD15,(IF('O3'!BS15=0,BF15*'Q4'!$BY$22,IF('O3'!BS15="CF",BF15,0))),0)</f>
        <v>0</v>
      </c>
      <c r="BK15" s="668">
        <f>IF(BB15&lt;&gt;BD15,(IF('O3'!BS15=0,BF15*'Q4'!$BY$23,IF('O3'!BS15="F",BF15,0))),0)</f>
        <v>0</v>
      </c>
      <c r="BL15" s="668">
        <f>IF(BB15&lt;&gt;BD15,(IF('O3'!BS15=0,BG15*'Q4'!$BY$20,IF('O3'!BS15="R",BG15,0))),0)</f>
        <v>0</v>
      </c>
      <c r="BM15" s="668">
        <f>IF(BB15&lt;&gt;BD15,(IF('O3'!BS15=0,BG15*'Q4'!$BY$21,IF('O3'!BS15="C",BG15,0))),0)</f>
        <v>0</v>
      </c>
      <c r="BN15" s="668">
        <f>IF(BB15&lt;&gt;BD15,(IF('O3'!BS15=0,BG15*'Q4'!$BY$22,IF('O3'!BS15="CF",BG15,0))),0)</f>
        <v>0</v>
      </c>
      <c r="BO15" s="668">
        <f>IF(BB15&lt;&gt;BD15,(IF('O3'!BS15=0,BG15*'Q4'!$BY$23,IF('O3'!BS15="F",BG15,0))),0)</f>
        <v>0</v>
      </c>
      <c r="BP15" s="757">
        <v>4</v>
      </c>
      <c r="BQ15" s="6"/>
      <c r="BR15" s="254"/>
      <c r="BS15" s="286"/>
      <c r="BT15" s="286"/>
      <c r="BU15" s="286"/>
      <c r="BV15" s="285"/>
      <c r="BW15" s="255"/>
      <c r="BX15" s="255"/>
      <c r="BY15" s="255"/>
      <c r="BZ15" s="255"/>
      <c r="CA15" s="255"/>
      <c r="CB15" s="255"/>
      <c r="CC15" s="255"/>
      <c r="CD15" s="255"/>
      <c r="CE15" s="255"/>
      <c r="CF15" s="255"/>
      <c r="CG15" s="255"/>
      <c r="CH15" s="255"/>
      <c r="CI15" s="255"/>
      <c r="CJ15" s="255"/>
      <c r="CK15" s="255"/>
      <c r="CL15" s="255"/>
      <c r="CM15" s="255"/>
      <c r="CN15" s="255"/>
      <c r="CO15" s="255"/>
      <c r="CP15" s="255"/>
      <c r="CQ15" s="255"/>
      <c r="CR15" s="255"/>
      <c r="CS15" s="255"/>
      <c r="CT15" s="255"/>
      <c r="CU15" s="255"/>
      <c r="CV15" s="255"/>
      <c r="CW15" s="255"/>
      <c r="CX15" s="255"/>
      <c r="CY15" s="255"/>
      <c r="CZ15" s="255"/>
      <c r="DA15" s="256"/>
      <c r="DC15" s="334">
        <f>IF(BR15=0,DB15,BR15)</f>
        <v>0</v>
      </c>
      <c r="DD15" s="334">
        <f t="shared" ref="DD15:EL15" si="8">IF(BS15=0,DC15,BS15)</f>
        <v>0</v>
      </c>
      <c r="DE15" s="334">
        <f t="shared" si="8"/>
        <v>0</v>
      </c>
      <c r="DF15" s="334">
        <f t="shared" si="8"/>
        <v>0</v>
      </c>
      <c r="DG15" s="334">
        <f t="shared" si="8"/>
        <v>0</v>
      </c>
      <c r="DH15" s="334">
        <f t="shared" si="8"/>
        <v>0</v>
      </c>
      <c r="DI15" s="334">
        <f t="shared" si="8"/>
        <v>0</v>
      </c>
      <c r="DJ15" s="334">
        <f t="shared" si="8"/>
        <v>0</v>
      </c>
      <c r="DK15" s="334">
        <f t="shared" si="8"/>
        <v>0</v>
      </c>
      <c r="DL15" s="334">
        <f t="shared" si="8"/>
        <v>0</v>
      </c>
      <c r="DM15" s="334">
        <f t="shared" si="8"/>
        <v>0</v>
      </c>
      <c r="DN15" s="334">
        <f t="shared" si="8"/>
        <v>0</v>
      </c>
      <c r="DO15" s="334">
        <f t="shared" si="8"/>
        <v>0</v>
      </c>
      <c r="DP15" s="334">
        <f t="shared" si="8"/>
        <v>0</v>
      </c>
      <c r="DQ15" s="334">
        <f t="shared" si="8"/>
        <v>0</v>
      </c>
      <c r="DR15" s="334">
        <f t="shared" si="8"/>
        <v>0</v>
      </c>
      <c r="DS15" s="334">
        <f t="shared" si="8"/>
        <v>0</v>
      </c>
      <c r="DT15" s="334">
        <f t="shared" si="8"/>
        <v>0</v>
      </c>
      <c r="DU15" s="334">
        <f t="shared" si="8"/>
        <v>0</v>
      </c>
      <c r="DV15" s="334">
        <f t="shared" si="8"/>
        <v>0</v>
      </c>
      <c r="DW15" s="334">
        <f t="shared" si="8"/>
        <v>0</v>
      </c>
      <c r="DX15" s="334">
        <f t="shared" si="8"/>
        <v>0</v>
      </c>
      <c r="DY15" s="334">
        <f t="shared" si="8"/>
        <v>0</v>
      </c>
      <c r="DZ15" s="334">
        <f t="shared" si="8"/>
        <v>0</v>
      </c>
      <c r="EA15" s="334">
        <f t="shared" si="8"/>
        <v>0</v>
      </c>
      <c r="EB15" s="334">
        <f t="shared" si="8"/>
        <v>0</v>
      </c>
      <c r="EC15" s="334">
        <f t="shared" si="8"/>
        <v>0</v>
      </c>
      <c r="ED15" s="334">
        <f t="shared" si="8"/>
        <v>0</v>
      </c>
      <c r="EE15" s="334">
        <f t="shared" si="8"/>
        <v>0</v>
      </c>
      <c r="EF15" s="334">
        <f t="shared" si="8"/>
        <v>0</v>
      </c>
      <c r="EG15" s="334">
        <f t="shared" si="8"/>
        <v>0</v>
      </c>
      <c r="EH15" s="334">
        <f t="shared" si="8"/>
        <v>0</v>
      </c>
      <c r="EI15" s="334">
        <f t="shared" si="8"/>
        <v>0</v>
      </c>
      <c r="EJ15" s="334">
        <f t="shared" si="8"/>
        <v>0</v>
      </c>
      <c r="EK15" s="334">
        <f t="shared" si="8"/>
        <v>0</v>
      </c>
      <c r="EL15" s="334">
        <f t="shared" si="8"/>
        <v>0</v>
      </c>
      <c r="EN15" s="276"/>
      <c r="EO15" s="280">
        <f>'O3'!G15</f>
        <v>0</v>
      </c>
      <c r="EP15" s="276">
        <f>ROUND(AN15*'O3'!BE15,2)</f>
        <v>0</v>
      </c>
      <c r="EQ15" s="276">
        <f>ROUND(AT15*'O3'!BE15,2)</f>
        <v>0</v>
      </c>
      <c r="ER15" s="276"/>
      <c r="ES15" s="253"/>
      <c r="ET15" s="203"/>
    </row>
    <row r="16" spans="1:150" ht="11.25">
      <c r="A16" s="13"/>
      <c r="B16" s="610">
        <f>'O3'!B16</f>
        <v>0</v>
      </c>
      <c r="C16" s="611"/>
      <c r="D16" s="611"/>
      <c r="E16" s="611"/>
      <c r="F16" s="611"/>
      <c r="G16" s="906">
        <f>IF(AI16&lt;BG16,"MEDIÇÃO SUPERIOR À QUANT. CONTRATADA",'O3'!G16)</f>
        <v>0</v>
      </c>
      <c r="H16" s="612"/>
      <c r="I16" s="612"/>
      <c r="J16" s="612"/>
      <c r="K16" s="612"/>
      <c r="L16" s="612"/>
      <c r="M16" s="612"/>
      <c r="N16" s="612"/>
      <c r="O16" s="612"/>
      <c r="P16" s="612"/>
      <c r="Q16" s="612"/>
      <c r="R16" s="612"/>
      <c r="S16" s="612"/>
      <c r="T16" s="612"/>
      <c r="U16" s="612"/>
      <c r="V16" s="612"/>
      <c r="W16" s="612"/>
      <c r="X16" s="612"/>
      <c r="Y16" s="612"/>
      <c r="Z16" s="612"/>
      <c r="AA16" s="612"/>
      <c r="AB16" s="612"/>
      <c r="AC16" s="514">
        <f>'O3'!AC16</f>
        <v>0</v>
      </c>
      <c r="AD16" s="515"/>
      <c r="AE16" s="516"/>
      <c r="AF16" s="244">
        <f>'O3'!AZ16</f>
        <v>0</v>
      </c>
      <c r="AG16" s="529"/>
      <c r="AH16" s="266">
        <f>'O3'!BE16</f>
        <v>0</v>
      </c>
      <c r="AI16" s="517">
        <f>'O3'!BL16</f>
        <v>0</v>
      </c>
      <c r="AJ16" s="518"/>
      <c r="AK16" s="518"/>
      <c r="AL16" s="518"/>
      <c r="AM16" s="518"/>
      <c r="AN16" s="266">
        <f t="shared" si="3"/>
        <v>0</v>
      </c>
      <c r="AO16" s="953" t="str">
        <f t="shared" ref="AO16:AO23" si="9">IF(BG16=0,"",BF16/AI16)</f>
        <v/>
      </c>
      <c r="AP16" s="266"/>
      <c r="AQ16" s="266"/>
      <c r="AR16" s="266"/>
      <c r="AS16" s="266"/>
      <c r="AT16" s="519">
        <f t="shared" si="4"/>
        <v>0</v>
      </c>
      <c r="AU16" s="953" t="str">
        <f t="shared" si="5"/>
        <v/>
      </c>
      <c r="AV16" s="266">
        <f t="shared" ref="AV16:AV79" si="10">$BG16-$BF16</f>
        <v>0</v>
      </c>
      <c r="AW16" s="266"/>
      <c r="AX16" s="266"/>
      <c r="AY16" s="266"/>
      <c r="AZ16" s="93"/>
      <c r="BA16" s="114"/>
      <c r="BB16" s="759" t="str">
        <f t="shared" ref="BB16:BB79" si="11">IF(B16=0,BB15,IF(ISNONTEXT(B16)=TRUE,INT(B16),INT(LEFT(B16,FIND(".",B16)-1))))</f>
        <v>APROPRIAR O MACRO ITEM</v>
      </c>
      <c r="BC16" s="759" t="str">
        <f t="shared" si="6"/>
        <v/>
      </c>
      <c r="BD16" s="759" t="str">
        <f t="shared" si="7"/>
        <v xml:space="preserve"> </v>
      </c>
      <c r="BE16" s="755"/>
      <c r="BF16" s="329">
        <f t="shared" ref="BF16:BF79" si="12">IF(EP16=0,(SUMIF($BB$15:$BB$318,B16,$EP$15:$EP$318)),EP16)</f>
        <v>0</v>
      </c>
      <c r="BG16" s="761">
        <f t="shared" ref="BG16:BG79" si="13">IF(EQ16=0,(SUMIF($BB$15:$BB$318,B16,$EQ$15:$EQ$318)),EQ16)</f>
        <v>0</v>
      </c>
      <c r="BH16" s="668">
        <f>IF(BB16&lt;&gt;BD16,(IF('O3'!BS16=0,BF16*'Q4'!$BY$20,IF('O3'!BS16="R",BF16,0))),0)</f>
        <v>0</v>
      </c>
      <c r="BI16" s="668">
        <f>IF(BB16&lt;&gt;BD16,(IF('O3'!BS16=0,BF16*'Q4'!$BY$21,IF('O3'!BS16="C",BF16,0))),0)</f>
        <v>0</v>
      </c>
      <c r="BJ16" s="668">
        <f>IF(BB16&lt;&gt;BD16,(IF('O3'!BS16=0,BF16*'Q4'!$BY$22,IF('O3'!BS16="CF",BF16,0))),0)</f>
        <v>0</v>
      </c>
      <c r="BK16" s="668">
        <f>IF(BB16&lt;&gt;BD16,(IF('O3'!BS16=0,BF16*'Q4'!$BY$23,IF('O3'!BS16="F",BF16,0))),0)</f>
        <v>0</v>
      </c>
      <c r="BL16" s="668">
        <f>IF(BB16&lt;&gt;BD16,(IF('O3'!BS16=0,BG16*'Q4'!$BY$20,IF('O3'!BS16="R",BG16,0))),0)</f>
        <v>0</v>
      </c>
      <c r="BM16" s="668">
        <f>IF(BB16&lt;&gt;BD16,(IF('O3'!BS16=0,BG16*'Q4'!$BY$21,IF('O3'!BS16="C",BG16,0))),0)</f>
        <v>0</v>
      </c>
      <c r="BN16" s="668">
        <f>IF(BB16&lt;&gt;BD16,(IF('O3'!BS16=0,BG16*'Q4'!$BY$22,IF('O3'!BS16="CF",BG16,0))),0)</f>
        <v>0</v>
      </c>
      <c r="BO16" s="668">
        <f>IF(BB16&lt;&gt;BD16,(IF('O3'!BS16=0,BG16*'Q4'!$BY$23,IF('O3'!BS16="F",BG16,0))),0)</f>
        <v>0</v>
      </c>
      <c r="BP16" s="754">
        <v>5</v>
      </c>
      <c r="BQ16" s="6"/>
      <c r="BR16" s="257"/>
      <c r="BS16" s="258"/>
      <c r="BT16" s="258"/>
      <c r="BU16" s="258"/>
      <c r="BV16" s="258"/>
      <c r="BW16" s="258"/>
      <c r="BX16" s="258"/>
      <c r="BY16" s="258"/>
      <c r="BZ16" s="258"/>
      <c r="CA16" s="258"/>
      <c r="CB16" s="258"/>
      <c r="CC16" s="258"/>
      <c r="CD16" s="258"/>
      <c r="CE16" s="258"/>
      <c r="CF16" s="258"/>
      <c r="CG16" s="258"/>
      <c r="CH16" s="258"/>
      <c r="CI16" s="258"/>
      <c r="CJ16" s="258"/>
      <c r="CK16" s="258"/>
      <c r="CL16" s="258"/>
      <c r="CM16" s="258"/>
      <c r="CN16" s="258"/>
      <c r="CO16" s="258"/>
      <c r="CP16" s="258"/>
      <c r="CQ16" s="258"/>
      <c r="CR16" s="258"/>
      <c r="CS16" s="258"/>
      <c r="CT16" s="258"/>
      <c r="CU16" s="258"/>
      <c r="CV16" s="258"/>
      <c r="CW16" s="258"/>
      <c r="CX16" s="258"/>
      <c r="CY16" s="258"/>
      <c r="CZ16" s="258"/>
      <c r="DA16" s="259"/>
      <c r="DC16" s="334">
        <f t="shared" ref="DC16:DC79" si="14">IF(BR16=0,DB16,BR16)</f>
        <v>0</v>
      </c>
      <c r="DD16" s="334">
        <f t="shared" ref="DD16:DD79" si="15">IF(BS16=0,DC16,BS16)</f>
        <v>0</v>
      </c>
      <c r="DE16" s="334">
        <f t="shared" ref="DE16:DE79" si="16">IF(BT16=0,DD16,BT16)</f>
        <v>0</v>
      </c>
      <c r="DF16" s="334">
        <f t="shared" ref="DF16:DF79" si="17">IF(BU16=0,DE16,BU16)</f>
        <v>0</v>
      </c>
      <c r="DG16" s="334">
        <f t="shared" ref="DG16:DG79" si="18">IF(BV16=0,DF16,BV16)</f>
        <v>0</v>
      </c>
      <c r="DH16" s="334">
        <f t="shared" ref="DH16:DH79" si="19">IF(BW16=0,DG16,BW16)</f>
        <v>0</v>
      </c>
      <c r="DI16" s="334">
        <f t="shared" ref="DI16:DI79" si="20">IF(BX16=0,DH16,BX16)</f>
        <v>0</v>
      </c>
      <c r="DJ16" s="334">
        <f t="shared" ref="DJ16:DJ79" si="21">IF(BY16=0,DI16,BY16)</f>
        <v>0</v>
      </c>
      <c r="DK16" s="334">
        <f t="shared" ref="DK16:DK79" si="22">IF(BZ16=0,DJ16,BZ16)</f>
        <v>0</v>
      </c>
      <c r="DL16" s="334">
        <f t="shared" ref="DL16:DL79" si="23">IF(CA16=0,DK16,CA16)</f>
        <v>0</v>
      </c>
      <c r="DM16" s="334">
        <f t="shared" ref="DM16:DM79" si="24">IF(CB16=0,DL16,CB16)</f>
        <v>0</v>
      </c>
      <c r="DN16" s="334">
        <f t="shared" ref="DN16:DN79" si="25">IF(CC16=0,DM16,CC16)</f>
        <v>0</v>
      </c>
      <c r="DO16" s="334">
        <f t="shared" ref="DO16:DO79" si="26">IF(CD16=0,DN16,CD16)</f>
        <v>0</v>
      </c>
      <c r="DP16" s="334">
        <f t="shared" ref="DP16:DP79" si="27">IF(CE16=0,DO16,CE16)</f>
        <v>0</v>
      </c>
      <c r="DQ16" s="334">
        <f t="shared" ref="DQ16:DQ79" si="28">IF(CF16=0,DP16,CF16)</f>
        <v>0</v>
      </c>
      <c r="DR16" s="334">
        <f t="shared" ref="DR16:DR79" si="29">IF(CG16=0,DQ16,CG16)</f>
        <v>0</v>
      </c>
      <c r="DS16" s="334">
        <f t="shared" ref="DS16:DS79" si="30">IF(CH16=0,DR16,CH16)</f>
        <v>0</v>
      </c>
      <c r="DT16" s="334">
        <f t="shared" ref="DT16:DT79" si="31">IF(CI16=0,DS16,CI16)</f>
        <v>0</v>
      </c>
      <c r="DU16" s="334">
        <f t="shared" ref="DU16:DU79" si="32">IF(CJ16=0,DT16,CJ16)</f>
        <v>0</v>
      </c>
      <c r="DV16" s="334">
        <f t="shared" ref="DV16:DV79" si="33">IF(CK16=0,DU16,CK16)</f>
        <v>0</v>
      </c>
      <c r="DW16" s="334">
        <f t="shared" ref="DW16:DW79" si="34">IF(CL16=0,DV16,CL16)</f>
        <v>0</v>
      </c>
      <c r="DX16" s="334">
        <f t="shared" ref="DX16:DX79" si="35">IF(CM16=0,DW16,CM16)</f>
        <v>0</v>
      </c>
      <c r="DY16" s="334">
        <f t="shared" ref="DY16:DY79" si="36">IF(CN16=0,DX16,CN16)</f>
        <v>0</v>
      </c>
      <c r="DZ16" s="334">
        <f t="shared" ref="DZ16:DZ79" si="37">IF(CO16=0,DY16,CO16)</f>
        <v>0</v>
      </c>
      <c r="EA16" s="334">
        <f t="shared" ref="EA16:EA79" si="38">IF(CP16=0,DZ16,CP16)</f>
        <v>0</v>
      </c>
      <c r="EB16" s="334">
        <f t="shared" ref="EB16:EB79" si="39">IF(CQ16=0,EA16,CQ16)</f>
        <v>0</v>
      </c>
      <c r="EC16" s="334">
        <f t="shared" ref="EC16:EC79" si="40">IF(CR16=0,EB16,CR16)</f>
        <v>0</v>
      </c>
      <c r="ED16" s="334">
        <f t="shared" ref="ED16:ED79" si="41">IF(CS16=0,EC16,CS16)</f>
        <v>0</v>
      </c>
      <c r="EE16" s="334">
        <f t="shared" ref="EE16:EE79" si="42">IF(CT16=0,ED16,CT16)</f>
        <v>0</v>
      </c>
      <c r="EF16" s="334">
        <f t="shared" ref="EF16:EF79" si="43">IF(CU16=0,EE16,CU16)</f>
        <v>0</v>
      </c>
      <c r="EG16" s="334">
        <f t="shared" ref="EG16:EG79" si="44">IF(CV16=0,EF16,CV16)</f>
        <v>0</v>
      </c>
      <c r="EH16" s="334">
        <f t="shared" ref="EH16:EH79" si="45">IF(CW16=0,EG16,CW16)</f>
        <v>0</v>
      </c>
      <c r="EI16" s="334">
        <f t="shared" ref="EI16:EI79" si="46">IF(CX16=0,EH16,CX16)</f>
        <v>0</v>
      </c>
      <c r="EJ16" s="334">
        <f t="shared" ref="EJ16:EJ79" si="47">IF(CY16=0,EI16,CY16)</f>
        <v>0</v>
      </c>
      <c r="EK16" s="334">
        <f t="shared" ref="EK16:EK79" si="48">IF(CZ16=0,EJ16,CZ16)</f>
        <v>0</v>
      </c>
      <c r="EL16" s="334">
        <f t="shared" ref="EL16:EL79" si="49">IF(DA16=0,EK16,DA16)</f>
        <v>0</v>
      </c>
      <c r="EO16" s="280">
        <f>'O3'!G16</f>
        <v>0</v>
      </c>
      <c r="EP16" s="276">
        <f>ROUND(AN16*'O3'!BE16,2)</f>
        <v>0</v>
      </c>
      <c r="EQ16" s="276">
        <f>ROUND(AT16*'O3'!BE16,2)</f>
        <v>0</v>
      </c>
      <c r="ES16" s="253"/>
    </row>
    <row r="17" spans="1:149" ht="13.5" customHeight="1">
      <c r="A17" s="13"/>
      <c r="B17" s="610">
        <f>'O3'!B17</f>
        <v>0</v>
      </c>
      <c r="C17" s="611"/>
      <c r="D17" s="611"/>
      <c r="E17" s="611"/>
      <c r="F17" s="611"/>
      <c r="G17" s="906">
        <f>IF(AI17&lt;BG17,"MEDIÇÃO SUPERIOR À QUANT. CONTRATADA",'O3'!G17)</f>
        <v>0</v>
      </c>
      <c r="H17" s="612"/>
      <c r="I17" s="612"/>
      <c r="J17" s="612"/>
      <c r="K17" s="612"/>
      <c r="L17" s="612"/>
      <c r="M17" s="612"/>
      <c r="N17" s="612"/>
      <c r="O17" s="612"/>
      <c r="P17" s="612"/>
      <c r="Q17" s="612"/>
      <c r="R17" s="612"/>
      <c r="S17" s="612"/>
      <c r="T17" s="612"/>
      <c r="U17" s="612"/>
      <c r="V17" s="612"/>
      <c r="W17" s="612"/>
      <c r="X17" s="612"/>
      <c r="Y17" s="612"/>
      <c r="Z17" s="612"/>
      <c r="AA17" s="612"/>
      <c r="AB17" s="612"/>
      <c r="AC17" s="514">
        <f>'O3'!AC17</f>
        <v>0</v>
      </c>
      <c r="AD17" s="515"/>
      <c r="AE17" s="516"/>
      <c r="AF17" s="244">
        <f>'O3'!AZ17</f>
        <v>0</v>
      </c>
      <c r="AG17" s="529"/>
      <c r="AH17" s="266">
        <f>'O3'!BE17</f>
        <v>0</v>
      </c>
      <c r="AI17" s="517">
        <f>'O3'!BL17</f>
        <v>0</v>
      </c>
      <c r="AJ17" s="518"/>
      <c r="AK17" s="518"/>
      <c r="AL17" s="518"/>
      <c r="AM17" s="518"/>
      <c r="AN17" s="266">
        <f t="shared" si="3"/>
        <v>0</v>
      </c>
      <c r="AO17" s="953" t="str">
        <f t="shared" si="9"/>
        <v/>
      </c>
      <c r="AP17" s="266"/>
      <c r="AQ17" s="266"/>
      <c r="AR17" s="266"/>
      <c r="AS17" s="266"/>
      <c r="AT17" s="519">
        <f t="shared" si="4"/>
        <v>0</v>
      </c>
      <c r="AU17" s="953" t="str">
        <f t="shared" si="5"/>
        <v/>
      </c>
      <c r="AV17" s="266">
        <f t="shared" si="10"/>
        <v>0</v>
      </c>
      <c r="AW17" s="266"/>
      <c r="AX17" s="266"/>
      <c r="AY17" s="266"/>
      <c r="AZ17" s="93"/>
      <c r="BA17" s="114"/>
      <c r="BB17" s="759" t="str">
        <f t="shared" si="11"/>
        <v>APROPRIAR O MACRO ITEM</v>
      </c>
      <c r="BC17" s="759" t="str">
        <f t="shared" si="6"/>
        <v/>
      </c>
      <c r="BD17" s="759" t="str">
        <f t="shared" si="7"/>
        <v xml:space="preserve"> </v>
      </c>
      <c r="BE17" s="755"/>
      <c r="BF17" s="329">
        <f t="shared" si="12"/>
        <v>0</v>
      </c>
      <c r="BG17" s="761">
        <f t="shared" si="13"/>
        <v>0</v>
      </c>
      <c r="BH17" s="668">
        <f>IF(BB17&lt;&gt;BD17,(IF('O3'!BS17=0,BF17*'Q4'!$BY$20,IF('O3'!BS17="R",BF17,0))),0)</f>
        <v>0</v>
      </c>
      <c r="BI17" s="668">
        <f>IF(BB17&lt;&gt;BD17,(IF('O3'!BS17=0,BF17*'Q4'!$BY$21,IF('O3'!BS17="C",BF17,0))),0)</f>
        <v>0</v>
      </c>
      <c r="BJ17" s="668">
        <f>IF(BB17&lt;&gt;BD17,(IF('O3'!BS17=0,BF17*'Q4'!$BY$22,IF('O3'!BS17="CF",BF17,0))),0)</f>
        <v>0</v>
      </c>
      <c r="BK17" s="668">
        <f>IF(BB17&lt;&gt;BD17,(IF('O3'!BS17=0,BF17*'Q4'!$BY$23,IF('O3'!BS17="F",BF17,0))),0)</f>
        <v>0</v>
      </c>
      <c r="BL17" s="668">
        <f>IF(BB17&lt;&gt;BD17,(IF('O3'!BS17=0,BG17*'Q4'!$BY$20,IF('O3'!BS17="R",BG17,0))),0)</f>
        <v>0</v>
      </c>
      <c r="BM17" s="668">
        <f>IF(BB17&lt;&gt;BD17,(IF('O3'!BS17=0,BG17*'Q4'!$BY$21,IF('O3'!BS17="C",BG17,0))),0)</f>
        <v>0</v>
      </c>
      <c r="BN17" s="668">
        <f>IF(BB17&lt;&gt;BD17,(IF('O3'!BS17=0,BG17*'Q4'!$BY$22,IF('O3'!BS17="CF",BG17,0))),0)</f>
        <v>0</v>
      </c>
      <c r="BO17" s="668">
        <f>IF(BB17&lt;&gt;BD17,(IF('O3'!BS17=0,BG17*'Q4'!$BY$23,IF('O3'!BS17="F",BG17,0))),0)</f>
        <v>0</v>
      </c>
      <c r="BP17" s="757">
        <v>6</v>
      </c>
      <c r="BR17" s="257"/>
      <c r="BS17" s="258"/>
      <c r="BT17" s="258"/>
      <c r="BU17" s="258"/>
      <c r="BV17" s="258"/>
      <c r="BW17" s="258"/>
      <c r="BX17" s="258"/>
      <c r="BY17" s="258"/>
      <c r="BZ17" s="258"/>
      <c r="CA17" s="258"/>
      <c r="CB17" s="258"/>
      <c r="CC17" s="258"/>
      <c r="CD17" s="258"/>
      <c r="CE17" s="258"/>
      <c r="CF17" s="258"/>
      <c r="CG17" s="258"/>
      <c r="CH17" s="258"/>
      <c r="CI17" s="258"/>
      <c r="CJ17" s="258"/>
      <c r="CK17" s="258"/>
      <c r="CL17" s="258"/>
      <c r="CM17" s="258"/>
      <c r="CN17" s="258"/>
      <c r="CO17" s="258"/>
      <c r="CP17" s="258"/>
      <c r="CQ17" s="258"/>
      <c r="CR17" s="258"/>
      <c r="CS17" s="258"/>
      <c r="CT17" s="258"/>
      <c r="CU17" s="258"/>
      <c r="CV17" s="258"/>
      <c r="CW17" s="258"/>
      <c r="CX17" s="258"/>
      <c r="CY17" s="258"/>
      <c r="CZ17" s="258"/>
      <c r="DA17" s="259"/>
      <c r="DC17" s="334">
        <f t="shared" si="14"/>
        <v>0</v>
      </c>
      <c r="DD17" s="334">
        <f t="shared" si="15"/>
        <v>0</v>
      </c>
      <c r="DE17" s="334">
        <f t="shared" si="16"/>
        <v>0</v>
      </c>
      <c r="DF17" s="334">
        <f t="shared" si="17"/>
        <v>0</v>
      </c>
      <c r="DG17" s="334">
        <f t="shared" si="18"/>
        <v>0</v>
      </c>
      <c r="DH17" s="334">
        <f t="shared" si="19"/>
        <v>0</v>
      </c>
      <c r="DI17" s="334">
        <f t="shared" si="20"/>
        <v>0</v>
      </c>
      <c r="DJ17" s="334">
        <f t="shared" si="21"/>
        <v>0</v>
      </c>
      <c r="DK17" s="334">
        <f t="shared" si="22"/>
        <v>0</v>
      </c>
      <c r="DL17" s="334">
        <f t="shared" si="23"/>
        <v>0</v>
      </c>
      <c r="DM17" s="334">
        <f t="shared" si="24"/>
        <v>0</v>
      </c>
      <c r="DN17" s="334">
        <f t="shared" si="25"/>
        <v>0</v>
      </c>
      <c r="DO17" s="334">
        <f t="shared" si="26"/>
        <v>0</v>
      </c>
      <c r="DP17" s="334">
        <f t="shared" si="27"/>
        <v>0</v>
      </c>
      <c r="DQ17" s="334">
        <f t="shared" si="28"/>
        <v>0</v>
      </c>
      <c r="DR17" s="334">
        <f t="shared" si="29"/>
        <v>0</v>
      </c>
      <c r="DS17" s="334">
        <f t="shared" si="30"/>
        <v>0</v>
      </c>
      <c r="DT17" s="334">
        <f t="shared" si="31"/>
        <v>0</v>
      </c>
      <c r="DU17" s="334">
        <f t="shared" si="32"/>
        <v>0</v>
      </c>
      <c r="DV17" s="334">
        <f t="shared" si="33"/>
        <v>0</v>
      </c>
      <c r="DW17" s="334">
        <f t="shared" si="34"/>
        <v>0</v>
      </c>
      <c r="DX17" s="334">
        <f t="shared" si="35"/>
        <v>0</v>
      </c>
      <c r="DY17" s="334">
        <f t="shared" si="36"/>
        <v>0</v>
      </c>
      <c r="DZ17" s="334">
        <f t="shared" si="37"/>
        <v>0</v>
      </c>
      <c r="EA17" s="334">
        <f t="shared" si="38"/>
        <v>0</v>
      </c>
      <c r="EB17" s="334">
        <f t="shared" si="39"/>
        <v>0</v>
      </c>
      <c r="EC17" s="334">
        <f t="shared" si="40"/>
        <v>0</v>
      </c>
      <c r="ED17" s="334">
        <f t="shared" si="41"/>
        <v>0</v>
      </c>
      <c r="EE17" s="334">
        <f t="shared" si="42"/>
        <v>0</v>
      </c>
      <c r="EF17" s="334">
        <f t="shared" si="43"/>
        <v>0</v>
      </c>
      <c r="EG17" s="334">
        <f t="shared" si="44"/>
        <v>0</v>
      </c>
      <c r="EH17" s="334">
        <f t="shared" si="45"/>
        <v>0</v>
      </c>
      <c r="EI17" s="334">
        <f t="shared" si="46"/>
        <v>0</v>
      </c>
      <c r="EJ17" s="334">
        <f t="shared" si="47"/>
        <v>0</v>
      </c>
      <c r="EK17" s="334">
        <f t="shared" si="48"/>
        <v>0</v>
      </c>
      <c r="EL17" s="334">
        <f t="shared" si="49"/>
        <v>0</v>
      </c>
      <c r="EO17" s="280">
        <f>'O3'!G17</f>
        <v>0</v>
      </c>
      <c r="EP17" s="276">
        <f>ROUND(AN17*'O3'!BE17,2)</f>
        <v>0</v>
      </c>
      <c r="EQ17" s="276">
        <f>ROUND(AT17*'O3'!BE17,2)</f>
        <v>0</v>
      </c>
      <c r="ES17" s="253"/>
    </row>
    <row r="18" spans="1:149" ht="13.5" customHeight="1">
      <c r="A18" s="13"/>
      <c r="B18" s="610">
        <f>'O3'!B18</f>
        <v>0</v>
      </c>
      <c r="C18" s="611"/>
      <c r="D18" s="611"/>
      <c r="E18" s="611"/>
      <c r="F18" s="611"/>
      <c r="G18" s="906">
        <f>IF(AI18&lt;BG18,"MEDIÇÃO SUPERIOR À QUANT. CONTRATADA",'O3'!G18)</f>
        <v>0</v>
      </c>
      <c r="H18" s="612"/>
      <c r="I18" s="612"/>
      <c r="J18" s="612"/>
      <c r="K18" s="612"/>
      <c r="L18" s="612"/>
      <c r="M18" s="612"/>
      <c r="N18" s="612"/>
      <c r="O18" s="612"/>
      <c r="P18" s="612"/>
      <c r="Q18" s="612"/>
      <c r="R18" s="612"/>
      <c r="S18" s="612"/>
      <c r="T18" s="612"/>
      <c r="U18" s="612"/>
      <c r="V18" s="612"/>
      <c r="W18" s="612"/>
      <c r="X18" s="612"/>
      <c r="Y18" s="612"/>
      <c r="Z18" s="612"/>
      <c r="AA18" s="612"/>
      <c r="AB18" s="612"/>
      <c r="AC18" s="514">
        <f>'O3'!AC18</f>
        <v>0</v>
      </c>
      <c r="AD18" s="515"/>
      <c r="AE18" s="516"/>
      <c r="AF18" s="244">
        <f>'O3'!AZ18</f>
        <v>0</v>
      </c>
      <c r="AG18" s="529"/>
      <c r="AH18" s="266">
        <f>'O3'!BE18</f>
        <v>0</v>
      </c>
      <c r="AI18" s="517">
        <f>'O3'!BL18</f>
        <v>0</v>
      </c>
      <c r="AJ18" s="518"/>
      <c r="AK18" s="518"/>
      <c r="AL18" s="518"/>
      <c r="AM18" s="518"/>
      <c r="AN18" s="266">
        <f>AT18-HLOOKUP($BG$5-1,$DB$12:$EL$318,BP18)</f>
        <v>0</v>
      </c>
      <c r="AO18" s="953" t="str">
        <f t="shared" si="9"/>
        <v/>
      </c>
      <c r="AP18" s="266"/>
      <c r="AQ18" s="266"/>
      <c r="AR18" s="266"/>
      <c r="AS18" s="266"/>
      <c r="AT18" s="519">
        <f>HLOOKUP($BG$5,$DC$12:$EL$318,BP18)</f>
        <v>0</v>
      </c>
      <c r="AU18" s="953" t="str">
        <f t="shared" si="5"/>
        <v/>
      </c>
      <c r="AV18" s="266">
        <f t="shared" si="10"/>
        <v>0</v>
      </c>
      <c r="AW18" s="266"/>
      <c r="AX18" s="266"/>
      <c r="AY18" s="266"/>
      <c r="AZ18" s="93"/>
      <c r="BA18" s="114"/>
      <c r="BB18" s="759" t="str">
        <f>IF(B18=0,BB17,IF(ISNONTEXT(B18)=TRUE,INT(B18),INT(LEFT(B18,FIND(".",B18)-1))))</f>
        <v>APROPRIAR O MACRO ITEM</v>
      </c>
      <c r="BC18" s="759" t="str">
        <f>IF(BC19=1,1,IF(B18&lt;&gt;0,1,IF(G18&lt;&gt;0,1,IF(AC18&lt;&gt;0,1,IF(AH18&lt;&gt;0,1,"")))))</f>
        <v/>
      </c>
      <c r="BD18" s="759" t="str">
        <f>IF(BB18=0," ",IF(BB18&lt;&gt;BB17,BB18," "))</f>
        <v xml:space="preserve"> </v>
      </c>
      <c r="BE18" s="755"/>
      <c r="BF18" s="329">
        <f>IF(EP18=0,(SUMIF($BB$15:$BB$318,B18,$EP$15:$EP$318)),EP18)</f>
        <v>0</v>
      </c>
      <c r="BG18" s="761">
        <f>IF(EQ18=0,(SUMIF($BB$15:$BB$318,B18,$EQ$15:$EQ$318)),EQ18)</f>
        <v>0</v>
      </c>
      <c r="BH18" s="668">
        <f>IF(BB18&lt;&gt;BD18,(IF('O3'!BS18=0,BF18*'Q4'!$BY$20,IF('O3'!BS18="R",BF18,0))),0)</f>
        <v>0</v>
      </c>
      <c r="BI18" s="668">
        <f>IF(BB18&lt;&gt;BD18,(IF('O3'!BS18=0,BF18*'Q4'!$BY$21,IF('O3'!BS18="C",BF18,0))),0)</f>
        <v>0</v>
      </c>
      <c r="BJ18" s="668">
        <f>IF(BB18&lt;&gt;BD18,(IF('O3'!BS18=0,BF18*'Q4'!$BY$22,IF('O3'!BS18="CF",BF18,0))),0)</f>
        <v>0</v>
      </c>
      <c r="BK18" s="668">
        <f>IF(BB18&lt;&gt;BD18,(IF('O3'!BS18=0,BF18*'Q4'!$BY$23,IF('O3'!BS18="F",BF18,0))),0)</f>
        <v>0</v>
      </c>
      <c r="BL18" s="668">
        <f>IF(BB18&lt;&gt;BD18,(IF('O3'!BS18=0,BG18*'Q4'!$BY$20,IF('O3'!BS18="R",BG18,0))),0)</f>
        <v>0</v>
      </c>
      <c r="BM18" s="668">
        <f>IF(BB18&lt;&gt;BD18,(IF('O3'!BS18=0,BG18*'Q4'!$BY$21,IF('O3'!BS18="C",BG18,0))),0)</f>
        <v>0</v>
      </c>
      <c r="BN18" s="668">
        <f>IF(BB18&lt;&gt;BD18,(IF('O3'!BS18=0,BG18*'Q4'!$BY$22,IF('O3'!BS18="CF",BG18,0))),0)</f>
        <v>0</v>
      </c>
      <c r="BO18" s="668">
        <f>IF(BB18&lt;&gt;BD18,(IF('O3'!BS18=0,BG18*'Q4'!$BY$23,IF('O3'!BS18="F",BG18,0))),0)</f>
        <v>0</v>
      </c>
      <c r="BP18" s="754">
        <v>7</v>
      </c>
      <c r="BR18" s="257"/>
      <c r="BS18" s="460"/>
      <c r="BT18" s="460"/>
      <c r="BU18" s="460"/>
      <c r="BV18" s="460"/>
      <c r="BW18" s="258"/>
      <c r="BX18" s="258"/>
      <c r="BY18" s="258"/>
      <c r="BZ18" s="258"/>
      <c r="CA18" s="258"/>
      <c r="CB18" s="258"/>
      <c r="CC18" s="258"/>
      <c r="CD18" s="258"/>
      <c r="CE18" s="258"/>
      <c r="CF18" s="258"/>
      <c r="CG18" s="258"/>
      <c r="CH18" s="258"/>
      <c r="CI18" s="258"/>
      <c r="CJ18" s="258"/>
      <c r="CK18" s="258"/>
      <c r="CL18" s="258"/>
      <c r="CM18" s="258"/>
      <c r="CN18" s="258"/>
      <c r="CO18" s="258"/>
      <c r="CP18" s="258"/>
      <c r="CQ18" s="258"/>
      <c r="CR18" s="258"/>
      <c r="CS18" s="258"/>
      <c r="CT18" s="258"/>
      <c r="CU18" s="258"/>
      <c r="CV18" s="258"/>
      <c r="CW18" s="258"/>
      <c r="CX18" s="258"/>
      <c r="CY18" s="258"/>
      <c r="CZ18" s="258"/>
      <c r="DA18" s="259"/>
      <c r="DC18" s="334">
        <f t="shared" si="14"/>
        <v>0</v>
      </c>
      <c r="DD18" s="334">
        <f t="shared" si="15"/>
        <v>0</v>
      </c>
      <c r="DE18" s="334">
        <f t="shared" si="16"/>
        <v>0</v>
      </c>
      <c r="DF18" s="334">
        <f t="shared" si="17"/>
        <v>0</v>
      </c>
      <c r="DG18" s="334">
        <f t="shared" si="18"/>
        <v>0</v>
      </c>
      <c r="DH18" s="334">
        <f t="shared" si="19"/>
        <v>0</v>
      </c>
      <c r="DI18" s="334">
        <f t="shared" si="20"/>
        <v>0</v>
      </c>
      <c r="DJ18" s="334">
        <f t="shared" si="21"/>
        <v>0</v>
      </c>
      <c r="DK18" s="334">
        <f t="shared" si="22"/>
        <v>0</v>
      </c>
      <c r="DL18" s="334">
        <f t="shared" si="23"/>
        <v>0</v>
      </c>
      <c r="DM18" s="334">
        <f t="shared" si="24"/>
        <v>0</v>
      </c>
      <c r="DN18" s="334">
        <f t="shared" si="25"/>
        <v>0</v>
      </c>
      <c r="DO18" s="334">
        <f t="shared" si="26"/>
        <v>0</v>
      </c>
      <c r="DP18" s="334">
        <f t="shared" si="27"/>
        <v>0</v>
      </c>
      <c r="DQ18" s="334">
        <f t="shared" si="28"/>
        <v>0</v>
      </c>
      <c r="DR18" s="334">
        <f t="shared" si="29"/>
        <v>0</v>
      </c>
      <c r="DS18" s="334">
        <f t="shared" si="30"/>
        <v>0</v>
      </c>
      <c r="DT18" s="334">
        <f t="shared" si="31"/>
        <v>0</v>
      </c>
      <c r="DU18" s="334">
        <f t="shared" si="32"/>
        <v>0</v>
      </c>
      <c r="DV18" s="334">
        <f t="shared" si="33"/>
        <v>0</v>
      </c>
      <c r="DW18" s="334">
        <f t="shared" si="34"/>
        <v>0</v>
      </c>
      <c r="DX18" s="334">
        <f t="shared" si="35"/>
        <v>0</v>
      </c>
      <c r="DY18" s="334">
        <f t="shared" si="36"/>
        <v>0</v>
      </c>
      <c r="DZ18" s="334">
        <f t="shared" si="37"/>
        <v>0</v>
      </c>
      <c r="EA18" s="334">
        <f t="shared" si="38"/>
        <v>0</v>
      </c>
      <c r="EB18" s="334">
        <f t="shared" si="39"/>
        <v>0</v>
      </c>
      <c r="EC18" s="334">
        <f t="shared" si="40"/>
        <v>0</v>
      </c>
      <c r="ED18" s="334">
        <f t="shared" si="41"/>
        <v>0</v>
      </c>
      <c r="EE18" s="334">
        <f t="shared" si="42"/>
        <v>0</v>
      </c>
      <c r="EF18" s="334">
        <f t="shared" si="43"/>
        <v>0</v>
      </c>
      <c r="EG18" s="334">
        <f t="shared" si="44"/>
        <v>0</v>
      </c>
      <c r="EH18" s="334">
        <f t="shared" si="45"/>
        <v>0</v>
      </c>
      <c r="EI18" s="334">
        <f t="shared" si="46"/>
        <v>0</v>
      </c>
      <c r="EJ18" s="334">
        <f t="shared" si="47"/>
        <v>0</v>
      </c>
      <c r="EK18" s="334">
        <f t="shared" si="48"/>
        <v>0</v>
      </c>
      <c r="EL18" s="334">
        <f t="shared" si="49"/>
        <v>0</v>
      </c>
      <c r="EO18" s="280">
        <f>'O3'!G18</f>
        <v>0</v>
      </c>
      <c r="EP18" s="276">
        <f>ROUND(AN18*'O3'!BE18,2)</f>
        <v>0</v>
      </c>
      <c r="EQ18" s="276">
        <f>ROUND(AT18*'O3'!BE18,2)</f>
        <v>0</v>
      </c>
      <c r="ES18" s="253"/>
    </row>
    <row r="19" spans="1:149" ht="13.5" customHeight="1">
      <c r="A19" s="13"/>
      <c r="B19" s="610">
        <f>'O3'!B19</f>
        <v>0</v>
      </c>
      <c r="C19" s="611"/>
      <c r="D19" s="611"/>
      <c r="E19" s="611"/>
      <c r="F19" s="611"/>
      <c r="G19" s="906">
        <f>IF(AI19&lt;BG19,"MEDIÇÃO SUPERIOR À QUANT. CONTRATADA",'O3'!G19)</f>
        <v>0</v>
      </c>
      <c r="H19" s="612"/>
      <c r="I19" s="612"/>
      <c r="J19" s="612"/>
      <c r="K19" s="612"/>
      <c r="L19" s="612"/>
      <c r="M19" s="612"/>
      <c r="N19" s="612"/>
      <c r="O19" s="612"/>
      <c r="P19" s="612"/>
      <c r="Q19" s="612"/>
      <c r="R19" s="612"/>
      <c r="S19" s="612"/>
      <c r="T19" s="612"/>
      <c r="U19" s="612"/>
      <c r="V19" s="612"/>
      <c r="W19" s="612"/>
      <c r="X19" s="612"/>
      <c r="Y19" s="612"/>
      <c r="Z19" s="612"/>
      <c r="AA19" s="612"/>
      <c r="AB19" s="612"/>
      <c r="AC19" s="514">
        <f>'O3'!AC19</f>
        <v>0</v>
      </c>
      <c r="AD19" s="515"/>
      <c r="AE19" s="516"/>
      <c r="AF19" s="244">
        <f>'O3'!AZ19</f>
        <v>0</v>
      </c>
      <c r="AG19" s="529"/>
      <c r="AH19" s="266">
        <f>'O3'!BE19</f>
        <v>0</v>
      </c>
      <c r="AI19" s="517">
        <f>'O3'!BL19</f>
        <v>0</v>
      </c>
      <c r="AJ19" s="518"/>
      <c r="AK19" s="518"/>
      <c r="AL19" s="518"/>
      <c r="AM19" s="518"/>
      <c r="AN19" s="266">
        <f t="shared" si="3"/>
        <v>0</v>
      </c>
      <c r="AO19" s="953" t="str">
        <f t="shared" si="9"/>
        <v/>
      </c>
      <c r="AP19" s="266"/>
      <c r="AQ19" s="266"/>
      <c r="AR19" s="266"/>
      <c r="AS19" s="266"/>
      <c r="AT19" s="519">
        <f t="shared" si="4"/>
        <v>0</v>
      </c>
      <c r="AU19" s="953" t="str">
        <f t="shared" si="5"/>
        <v/>
      </c>
      <c r="AV19" s="266">
        <f t="shared" si="10"/>
        <v>0</v>
      </c>
      <c r="AW19" s="266"/>
      <c r="AX19" s="266"/>
      <c r="AY19" s="266"/>
      <c r="AZ19" s="93"/>
      <c r="BA19" s="114"/>
      <c r="BB19" s="759" t="str">
        <f t="shared" si="11"/>
        <v>APROPRIAR O MACRO ITEM</v>
      </c>
      <c r="BC19" s="759" t="str">
        <f t="shared" si="6"/>
        <v/>
      </c>
      <c r="BD19" s="759" t="str">
        <f t="shared" si="7"/>
        <v xml:space="preserve"> </v>
      </c>
      <c r="BE19" s="755"/>
      <c r="BF19" s="329">
        <f t="shared" si="12"/>
        <v>0</v>
      </c>
      <c r="BG19" s="761">
        <f t="shared" si="13"/>
        <v>0</v>
      </c>
      <c r="BH19" s="668">
        <f>IF(BB19&lt;&gt;BD19,(IF('O3'!BS19=0,BF19*'Q4'!$BY$20,IF('O3'!BS19="R",BF19,0))),0)</f>
        <v>0</v>
      </c>
      <c r="BI19" s="668">
        <f>IF(BB19&lt;&gt;BD19,(IF('O3'!BS19=0,BF19*'Q4'!$BY$21,IF('O3'!BS19="C",BF19,0))),0)</f>
        <v>0</v>
      </c>
      <c r="BJ19" s="668">
        <f>IF(BB19&lt;&gt;BD19,(IF('O3'!BS19=0,BF19*'Q4'!$BY$22,IF('O3'!BS19="CF",BF19,0))),0)</f>
        <v>0</v>
      </c>
      <c r="BK19" s="668">
        <f>IF(BB19&lt;&gt;BD19,(IF('O3'!BS19=0,BF19*'Q4'!$BY$23,IF('O3'!BS19="F",BF19,0))),0)</f>
        <v>0</v>
      </c>
      <c r="BL19" s="668">
        <f>IF(BB19&lt;&gt;BD19,(IF('O3'!BS19=0,BG19*'Q4'!$BY$20,IF('O3'!BS19="R",BG19,0))),0)</f>
        <v>0</v>
      </c>
      <c r="BM19" s="668">
        <f>IF(BB19&lt;&gt;BD19,(IF('O3'!BS19=0,BG19*'Q4'!$BY$21,IF('O3'!BS19="C",BG19,0))),0)</f>
        <v>0</v>
      </c>
      <c r="BN19" s="668">
        <f>IF(BB19&lt;&gt;BD19,(IF('O3'!BS19=0,BG19*'Q4'!$BY$22,IF('O3'!BS19="CF",BG19,0))),0)</f>
        <v>0</v>
      </c>
      <c r="BO19" s="668">
        <f>IF(BB19&lt;&gt;BD19,(IF('O3'!BS19=0,BG19*'Q4'!$BY$23,IF('O3'!BS19="F",BG19,0))),0)</f>
        <v>0</v>
      </c>
      <c r="BP19" s="757">
        <v>8</v>
      </c>
      <c r="BR19" s="257"/>
      <c r="BS19" s="460"/>
      <c r="BT19" s="460"/>
      <c r="BU19" s="460"/>
      <c r="BV19" s="460"/>
      <c r="BW19" s="258"/>
      <c r="BX19" s="258"/>
      <c r="BY19" s="258"/>
      <c r="BZ19" s="258"/>
      <c r="CA19" s="258"/>
      <c r="CB19" s="258"/>
      <c r="CC19" s="258"/>
      <c r="CD19" s="258"/>
      <c r="CE19" s="258"/>
      <c r="CF19" s="258"/>
      <c r="CG19" s="258"/>
      <c r="CH19" s="258"/>
      <c r="CI19" s="258"/>
      <c r="CJ19" s="258"/>
      <c r="CK19" s="258"/>
      <c r="CL19" s="258"/>
      <c r="CM19" s="258"/>
      <c r="CN19" s="258"/>
      <c r="CO19" s="258"/>
      <c r="CP19" s="258"/>
      <c r="CQ19" s="258"/>
      <c r="CR19" s="258"/>
      <c r="CS19" s="258"/>
      <c r="CT19" s="258"/>
      <c r="CU19" s="258"/>
      <c r="CV19" s="258"/>
      <c r="CW19" s="258"/>
      <c r="CX19" s="258"/>
      <c r="CY19" s="258"/>
      <c r="CZ19" s="258"/>
      <c r="DA19" s="259"/>
      <c r="DC19" s="334">
        <f t="shared" si="14"/>
        <v>0</v>
      </c>
      <c r="DD19" s="334">
        <f t="shared" si="15"/>
        <v>0</v>
      </c>
      <c r="DE19" s="334">
        <f t="shared" si="16"/>
        <v>0</v>
      </c>
      <c r="DF19" s="334">
        <f t="shared" si="17"/>
        <v>0</v>
      </c>
      <c r="DG19" s="334">
        <f t="shared" si="18"/>
        <v>0</v>
      </c>
      <c r="DH19" s="334">
        <f t="shared" si="19"/>
        <v>0</v>
      </c>
      <c r="DI19" s="334">
        <f t="shared" si="20"/>
        <v>0</v>
      </c>
      <c r="DJ19" s="334">
        <f t="shared" si="21"/>
        <v>0</v>
      </c>
      <c r="DK19" s="334">
        <f t="shared" si="22"/>
        <v>0</v>
      </c>
      <c r="DL19" s="334">
        <f t="shared" si="23"/>
        <v>0</v>
      </c>
      <c r="DM19" s="334">
        <f t="shared" si="24"/>
        <v>0</v>
      </c>
      <c r="DN19" s="334">
        <f t="shared" si="25"/>
        <v>0</v>
      </c>
      <c r="DO19" s="334">
        <f t="shared" si="26"/>
        <v>0</v>
      </c>
      <c r="DP19" s="334">
        <f t="shared" si="27"/>
        <v>0</v>
      </c>
      <c r="DQ19" s="334">
        <f t="shared" si="28"/>
        <v>0</v>
      </c>
      <c r="DR19" s="334">
        <f t="shared" si="29"/>
        <v>0</v>
      </c>
      <c r="DS19" s="334">
        <f t="shared" si="30"/>
        <v>0</v>
      </c>
      <c r="DT19" s="334">
        <f t="shared" si="31"/>
        <v>0</v>
      </c>
      <c r="DU19" s="334">
        <f t="shared" si="32"/>
        <v>0</v>
      </c>
      <c r="DV19" s="334">
        <f t="shared" si="33"/>
        <v>0</v>
      </c>
      <c r="DW19" s="334">
        <f t="shared" si="34"/>
        <v>0</v>
      </c>
      <c r="DX19" s="334">
        <f t="shared" si="35"/>
        <v>0</v>
      </c>
      <c r="DY19" s="334">
        <f t="shared" si="36"/>
        <v>0</v>
      </c>
      <c r="DZ19" s="334">
        <f t="shared" si="37"/>
        <v>0</v>
      </c>
      <c r="EA19" s="334">
        <f t="shared" si="38"/>
        <v>0</v>
      </c>
      <c r="EB19" s="334">
        <f t="shared" si="39"/>
        <v>0</v>
      </c>
      <c r="EC19" s="334">
        <f t="shared" si="40"/>
        <v>0</v>
      </c>
      <c r="ED19" s="334">
        <f t="shared" si="41"/>
        <v>0</v>
      </c>
      <c r="EE19" s="334">
        <f t="shared" si="42"/>
        <v>0</v>
      </c>
      <c r="EF19" s="334">
        <f t="shared" si="43"/>
        <v>0</v>
      </c>
      <c r="EG19" s="334">
        <f t="shared" si="44"/>
        <v>0</v>
      </c>
      <c r="EH19" s="334">
        <f t="shared" si="45"/>
        <v>0</v>
      </c>
      <c r="EI19" s="334">
        <f t="shared" si="46"/>
        <v>0</v>
      </c>
      <c r="EJ19" s="334">
        <f t="shared" si="47"/>
        <v>0</v>
      </c>
      <c r="EK19" s="334">
        <f t="shared" si="48"/>
        <v>0</v>
      </c>
      <c r="EL19" s="334">
        <f t="shared" si="49"/>
        <v>0</v>
      </c>
      <c r="EO19" s="280">
        <f>'O3'!G19</f>
        <v>0</v>
      </c>
      <c r="EP19" s="276">
        <f>ROUND(AN19*'O3'!BE19,2)</f>
        <v>0</v>
      </c>
      <c r="EQ19" s="276">
        <f>ROUND(AT19*'O3'!BE19,2)</f>
        <v>0</v>
      </c>
      <c r="ES19" s="253"/>
    </row>
    <row r="20" spans="1:149" ht="13.5" customHeight="1">
      <c r="A20" s="13"/>
      <c r="B20" s="610">
        <f>'O3'!B20</f>
        <v>0</v>
      </c>
      <c r="C20" s="611"/>
      <c r="D20" s="611"/>
      <c r="E20" s="611"/>
      <c r="F20" s="611"/>
      <c r="G20" s="906">
        <f>IF(AI20&lt;BG20,"MEDIÇÃO SUPERIOR À QUANT. CONTRATADA",'O3'!G20)</f>
        <v>0</v>
      </c>
      <c r="H20" s="612"/>
      <c r="I20" s="612"/>
      <c r="J20" s="612"/>
      <c r="K20" s="612"/>
      <c r="L20" s="612"/>
      <c r="M20" s="612"/>
      <c r="N20" s="612"/>
      <c r="O20" s="612"/>
      <c r="P20" s="612"/>
      <c r="Q20" s="612"/>
      <c r="R20" s="612"/>
      <c r="S20" s="612"/>
      <c r="T20" s="612"/>
      <c r="U20" s="612"/>
      <c r="V20" s="612"/>
      <c r="W20" s="612"/>
      <c r="X20" s="612"/>
      <c r="Y20" s="612"/>
      <c r="Z20" s="612"/>
      <c r="AA20" s="612"/>
      <c r="AB20" s="612"/>
      <c r="AC20" s="514">
        <f>'O3'!AC20</f>
        <v>0</v>
      </c>
      <c r="AD20" s="515"/>
      <c r="AE20" s="516"/>
      <c r="AF20" s="244">
        <f>'O3'!AZ20</f>
        <v>0</v>
      </c>
      <c r="AG20" s="529"/>
      <c r="AH20" s="266">
        <f>'O3'!BE20</f>
        <v>0</v>
      </c>
      <c r="AI20" s="517">
        <f>'O3'!BL20</f>
        <v>0</v>
      </c>
      <c r="AJ20" s="518"/>
      <c r="AK20" s="518"/>
      <c r="AL20" s="518"/>
      <c r="AM20" s="518"/>
      <c r="AN20" s="266">
        <f t="shared" si="3"/>
        <v>0</v>
      </c>
      <c r="AO20" s="953" t="str">
        <f t="shared" si="9"/>
        <v/>
      </c>
      <c r="AP20" s="266"/>
      <c r="AQ20" s="266"/>
      <c r="AR20" s="266"/>
      <c r="AS20" s="266"/>
      <c r="AT20" s="519">
        <f t="shared" si="4"/>
        <v>0</v>
      </c>
      <c r="AU20" s="953" t="str">
        <f t="shared" si="5"/>
        <v/>
      </c>
      <c r="AV20" s="266">
        <f t="shared" si="10"/>
        <v>0</v>
      </c>
      <c r="AW20" s="266"/>
      <c r="AX20" s="266"/>
      <c r="AY20" s="266"/>
      <c r="AZ20" s="93"/>
      <c r="BA20" s="114"/>
      <c r="BB20" s="759" t="str">
        <f t="shared" si="11"/>
        <v>APROPRIAR O MACRO ITEM</v>
      </c>
      <c r="BC20" s="759" t="str">
        <f t="shared" si="6"/>
        <v/>
      </c>
      <c r="BD20" s="759" t="str">
        <f t="shared" si="7"/>
        <v xml:space="preserve"> </v>
      </c>
      <c r="BE20" s="755"/>
      <c r="BF20" s="329">
        <f t="shared" si="12"/>
        <v>0</v>
      </c>
      <c r="BG20" s="761">
        <f t="shared" si="13"/>
        <v>0</v>
      </c>
      <c r="BH20" s="668">
        <f>IF(BB20&lt;&gt;BD20,(IF('O3'!BS20=0,BF20*'Q4'!$BY$20,IF('O3'!BS20="R",BF20,0))),0)</f>
        <v>0</v>
      </c>
      <c r="BI20" s="668">
        <f>IF(BB20&lt;&gt;BD20,(IF('O3'!BS20=0,BF20*'Q4'!$BY$21,IF('O3'!BS20="C",BF20,0))),0)</f>
        <v>0</v>
      </c>
      <c r="BJ20" s="668">
        <f>IF(BB20&lt;&gt;BD20,(IF('O3'!BS20=0,BF20*'Q4'!$BY$22,IF('O3'!BS20="CF",BF20,0))),0)</f>
        <v>0</v>
      </c>
      <c r="BK20" s="668">
        <f>IF(BB20&lt;&gt;BD20,(IF('O3'!BS20=0,BF20*'Q4'!$BY$23,IF('O3'!BS20="F",BF20,0))),0)</f>
        <v>0</v>
      </c>
      <c r="BL20" s="668">
        <f>IF(BB20&lt;&gt;BD20,(IF('O3'!BS20=0,BG20*'Q4'!$BY$20,IF('O3'!BS20="R",BG20,0))),0)</f>
        <v>0</v>
      </c>
      <c r="BM20" s="668">
        <f>IF(BB20&lt;&gt;BD20,(IF('O3'!BS20=0,BG20*'Q4'!$BY$21,IF('O3'!BS20="C",BG20,0))),0)</f>
        <v>0</v>
      </c>
      <c r="BN20" s="668">
        <f>IF(BB20&lt;&gt;BD20,(IF('O3'!BS20=0,BG20*'Q4'!$BY$22,IF('O3'!BS20="CF",BG20,0))),0)</f>
        <v>0</v>
      </c>
      <c r="BO20" s="668">
        <f>IF(BB20&lt;&gt;BD20,(IF('O3'!BS20=0,BG20*'Q4'!$BY$23,IF('O3'!BS20="F",BG20,0))),0)</f>
        <v>0</v>
      </c>
      <c r="BP20" s="754">
        <v>9</v>
      </c>
      <c r="BR20" s="257"/>
      <c r="BS20" s="460"/>
      <c r="BT20" s="460"/>
      <c r="BU20" s="460"/>
      <c r="BV20" s="460"/>
      <c r="BW20" s="258"/>
      <c r="BX20" s="258"/>
      <c r="BY20" s="258"/>
      <c r="BZ20" s="258"/>
      <c r="CA20" s="258"/>
      <c r="CB20" s="258"/>
      <c r="CC20" s="258"/>
      <c r="CD20" s="258"/>
      <c r="CE20" s="258"/>
      <c r="CF20" s="258"/>
      <c r="CG20" s="258"/>
      <c r="CH20" s="258"/>
      <c r="CI20" s="258"/>
      <c r="CJ20" s="258"/>
      <c r="CK20" s="258"/>
      <c r="CL20" s="258"/>
      <c r="CM20" s="258"/>
      <c r="CN20" s="258"/>
      <c r="CO20" s="258"/>
      <c r="CP20" s="258"/>
      <c r="CQ20" s="258"/>
      <c r="CR20" s="258"/>
      <c r="CS20" s="258"/>
      <c r="CT20" s="258"/>
      <c r="CU20" s="258"/>
      <c r="CV20" s="258"/>
      <c r="CW20" s="258"/>
      <c r="CX20" s="258"/>
      <c r="CY20" s="258"/>
      <c r="CZ20" s="258"/>
      <c r="DA20" s="259"/>
      <c r="DC20" s="334">
        <f t="shared" si="14"/>
        <v>0</v>
      </c>
      <c r="DD20" s="334">
        <f t="shared" si="15"/>
        <v>0</v>
      </c>
      <c r="DE20" s="334">
        <f t="shared" si="16"/>
        <v>0</v>
      </c>
      <c r="DF20" s="334">
        <f t="shared" si="17"/>
        <v>0</v>
      </c>
      <c r="DG20" s="334">
        <f t="shared" si="18"/>
        <v>0</v>
      </c>
      <c r="DH20" s="334">
        <f t="shared" si="19"/>
        <v>0</v>
      </c>
      <c r="DI20" s="334">
        <f t="shared" si="20"/>
        <v>0</v>
      </c>
      <c r="DJ20" s="334">
        <f t="shared" si="21"/>
        <v>0</v>
      </c>
      <c r="DK20" s="334">
        <f t="shared" si="22"/>
        <v>0</v>
      </c>
      <c r="DL20" s="334">
        <f t="shared" si="23"/>
        <v>0</v>
      </c>
      <c r="DM20" s="334">
        <f t="shared" si="24"/>
        <v>0</v>
      </c>
      <c r="DN20" s="334">
        <f t="shared" si="25"/>
        <v>0</v>
      </c>
      <c r="DO20" s="334">
        <f t="shared" si="26"/>
        <v>0</v>
      </c>
      <c r="DP20" s="334">
        <f t="shared" si="27"/>
        <v>0</v>
      </c>
      <c r="DQ20" s="334">
        <f t="shared" si="28"/>
        <v>0</v>
      </c>
      <c r="DR20" s="334">
        <f t="shared" si="29"/>
        <v>0</v>
      </c>
      <c r="DS20" s="334">
        <f t="shared" si="30"/>
        <v>0</v>
      </c>
      <c r="DT20" s="334">
        <f t="shared" si="31"/>
        <v>0</v>
      </c>
      <c r="DU20" s="334">
        <f t="shared" si="32"/>
        <v>0</v>
      </c>
      <c r="DV20" s="334">
        <f t="shared" si="33"/>
        <v>0</v>
      </c>
      <c r="DW20" s="334">
        <f t="shared" si="34"/>
        <v>0</v>
      </c>
      <c r="DX20" s="334">
        <f t="shared" si="35"/>
        <v>0</v>
      </c>
      <c r="DY20" s="334">
        <f t="shared" si="36"/>
        <v>0</v>
      </c>
      <c r="DZ20" s="334">
        <f t="shared" si="37"/>
        <v>0</v>
      </c>
      <c r="EA20" s="334">
        <f t="shared" si="38"/>
        <v>0</v>
      </c>
      <c r="EB20" s="334">
        <f t="shared" si="39"/>
        <v>0</v>
      </c>
      <c r="EC20" s="334">
        <f t="shared" si="40"/>
        <v>0</v>
      </c>
      <c r="ED20" s="334">
        <f t="shared" si="41"/>
        <v>0</v>
      </c>
      <c r="EE20" s="334">
        <f t="shared" si="42"/>
        <v>0</v>
      </c>
      <c r="EF20" s="334">
        <f t="shared" si="43"/>
        <v>0</v>
      </c>
      <c r="EG20" s="334">
        <f t="shared" si="44"/>
        <v>0</v>
      </c>
      <c r="EH20" s="334">
        <f t="shared" si="45"/>
        <v>0</v>
      </c>
      <c r="EI20" s="334">
        <f t="shared" si="46"/>
        <v>0</v>
      </c>
      <c r="EJ20" s="334">
        <f t="shared" si="47"/>
        <v>0</v>
      </c>
      <c r="EK20" s="334">
        <f t="shared" si="48"/>
        <v>0</v>
      </c>
      <c r="EL20" s="334">
        <f t="shared" si="49"/>
        <v>0</v>
      </c>
      <c r="EO20" s="280">
        <f>'O3'!G20</f>
        <v>0</v>
      </c>
      <c r="EP20" s="276">
        <f>ROUND(AN20*'O3'!BE20,2)</f>
        <v>0</v>
      </c>
      <c r="EQ20" s="276">
        <f>ROUND(AT20*'O3'!BE20,2)</f>
        <v>0</v>
      </c>
      <c r="ES20" s="253"/>
    </row>
    <row r="21" spans="1:149" ht="13.5" customHeight="1">
      <c r="A21" s="13"/>
      <c r="B21" s="610">
        <f>'O3'!B21</f>
        <v>0</v>
      </c>
      <c r="C21" s="611"/>
      <c r="D21" s="611"/>
      <c r="E21" s="611"/>
      <c r="F21" s="611"/>
      <c r="G21" s="906">
        <f>IF(AI21&lt;BG21,"MEDIÇÃO SUPERIOR À QUANT. CONTRATADA",'O3'!G21)</f>
        <v>0</v>
      </c>
      <c r="H21" s="612"/>
      <c r="I21" s="612"/>
      <c r="J21" s="612"/>
      <c r="K21" s="612"/>
      <c r="L21" s="612"/>
      <c r="M21" s="612"/>
      <c r="N21" s="612"/>
      <c r="O21" s="612"/>
      <c r="P21" s="612"/>
      <c r="Q21" s="612"/>
      <c r="R21" s="612"/>
      <c r="S21" s="612"/>
      <c r="T21" s="612"/>
      <c r="U21" s="612"/>
      <c r="V21" s="612"/>
      <c r="W21" s="612"/>
      <c r="X21" s="612"/>
      <c r="Y21" s="612"/>
      <c r="Z21" s="612"/>
      <c r="AA21" s="612"/>
      <c r="AB21" s="612"/>
      <c r="AC21" s="514">
        <f>'O3'!AC21</f>
        <v>0</v>
      </c>
      <c r="AD21" s="515"/>
      <c r="AE21" s="516"/>
      <c r="AF21" s="244">
        <f>'O3'!AZ21</f>
        <v>0</v>
      </c>
      <c r="AG21" s="529"/>
      <c r="AH21" s="266">
        <f>'O3'!BE21</f>
        <v>0</v>
      </c>
      <c r="AI21" s="517">
        <f>'O3'!BL21</f>
        <v>0</v>
      </c>
      <c r="AJ21" s="518"/>
      <c r="AK21" s="518"/>
      <c r="AL21" s="518"/>
      <c r="AM21" s="518"/>
      <c r="AN21" s="266">
        <f t="shared" si="3"/>
        <v>0</v>
      </c>
      <c r="AO21" s="953" t="str">
        <f t="shared" si="9"/>
        <v/>
      </c>
      <c r="AP21" s="266"/>
      <c r="AQ21" s="266"/>
      <c r="AR21" s="266"/>
      <c r="AS21" s="266"/>
      <c r="AT21" s="519">
        <f t="shared" si="4"/>
        <v>0</v>
      </c>
      <c r="AU21" s="953" t="str">
        <f t="shared" ref="AU21:AU84" si="50">IF(BG21=0,"",BG21/AI21)</f>
        <v/>
      </c>
      <c r="AV21" s="266">
        <f t="shared" si="10"/>
        <v>0</v>
      </c>
      <c r="AW21" s="266"/>
      <c r="AX21" s="266"/>
      <c r="AY21" s="266"/>
      <c r="AZ21" s="93"/>
      <c r="BA21" s="114"/>
      <c r="BB21" s="759" t="str">
        <f t="shared" si="11"/>
        <v>APROPRIAR O MACRO ITEM</v>
      </c>
      <c r="BC21" s="759" t="str">
        <f t="shared" si="6"/>
        <v/>
      </c>
      <c r="BD21" s="759" t="str">
        <f t="shared" si="7"/>
        <v xml:space="preserve"> </v>
      </c>
      <c r="BE21" s="755"/>
      <c r="BF21" s="329">
        <f t="shared" si="12"/>
        <v>0</v>
      </c>
      <c r="BG21" s="761">
        <f t="shared" si="13"/>
        <v>0</v>
      </c>
      <c r="BH21" s="668">
        <f>IF(BB21&lt;&gt;BD21,(IF('O3'!BS21=0,BF21*'Q4'!$BY$20,IF('O3'!BS21="R",BF21,0))),0)</f>
        <v>0</v>
      </c>
      <c r="BI21" s="668">
        <f>IF(BB21&lt;&gt;BD21,(IF('O3'!BS21=0,BF21*'Q4'!$BY$21,IF('O3'!BS21="C",BF21,0))),0)</f>
        <v>0</v>
      </c>
      <c r="BJ21" s="668">
        <f>IF(BB21&lt;&gt;BD21,(IF('O3'!BS21=0,BF21*'Q4'!$BY$22,IF('O3'!BS21="CF",BF21,0))),0)</f>
        <v>0</v>
      </c>
      <c r="BK21" s="668">
        <f>IF(BB21&lt;&gt;BD21,(IF('O3'!BS21=0,BF21*'Q4'!$BY$23,IF('O3'!BS21="F",BF21,0))),0)</f>
        <v>0</v>
      </c>
      <c r="BL21" s="668">
        <f>IF(BB21&lt;&gt;BD21,(IF('O3'!BS21=0,BG21*'Q4'!$BY$20,IF('O3'!BS21="R",BG21,0))),0)</f>
        <v>0</v>
      </c>
      <c r="BM21" s="668">
        <f>IF(BB21&lt;&gt;BD21,(IF('O3'!BS21=0,BG21*'Q4'!$BY$21,IF('O3'!BS21="C",BG21,0))),0)</f>
        <v>0</v>
      </c>
      <c r="BN21" s="668">
        <f>IF(BB21&lt;&gt;BD21,(IF('O3'!BS21=0,BG21*'Q4'!$BY$22,IF('O3'!BS21="CF",BG21,0))),0)</f>
        <v>0</v>
      </c>
      <c r="BO21" s="668">
        <f>IF(BB21&lt;&gt;BD21,(IF('O3'!BS21=0,BG21*'Q4'!$BY$23,IF('O3'!BS21="F",BG21,0))),0)</f>
        <v>0</v>
      </c>
      <c r="BP21" s="757">
        <v>10</v>
      </c>
      <c r="BR21" s="257"/>
      <c r="BS21" s="460"/>
      <c r="BT21" s="460"/>
      <c r="BU21" s="460"/>
      <c r="BV21" s="460"/>
      <c r="BW21" s="258"/>
      <c r="BX21" s="258"/>
      <c r="BY21" s="258"/>
      <c r="BZ21" s="258"/>
      <c r="CA21" s="258"/>
      <c r="CB21" s="258"/>
      <c r="CC21" s="258"/>
      <c r="CD21" s="258"/>
      <c r="CE21" s="258"/>
      <c r="CF21" s="258"/>
      <c r="CG21" s="258"/>
      <c r="CH21" s="258"/>
      <c r="CI21" s="258"/>
      <c r="CJ21" s="258"/>
      <c r="CK21" s="258"/>
      <c r="CL21" s="258"/>
      <c r="CM21" s="258"/>
      <c r="CN21" s="258"/>
      <c r="CO21" s="258"/>
      <c r="CP21" s="258"/>
      <c r="CQ21" s="258"/>
      <c r="CR21" s="258"/>
      <c r="CS21" s="258"/>
      <c r="CT21" s="258"/>
      <c r="CU21" s="258"/>
      <c r="CV21" s="258"/>
      <c r="CW21" s="258"/>
      <c r="CX21" s="258"/>
      <c r="CY21" s="258"/>
      <c r="CZ21" s="258"/>
      <c r="DA21" s="259"/>
      <c r="DC21" s="334">
        <f t="shared" si="14"/>
        <v>0</v>
      </c>
      <c r="DD21" s="334">
        <f t="shared" si="15"/>
        <v>0</v>
      </c>
      <c r="DE21" s="334">
        <f t="shared" si="16"/>
        <v>0</v>
      </c>
      <c r="DF21" s="334">
        <f t="shared" si="17"/>
        <v>0</v>
      </c>
      <c r="DG21" s="334">
        <f t="shared" si="18"/>
        <v>0</v>
      </c>
      <c r="DH21" s="334">
        <f t="shared" si="19"/>
        <v>0</v>
      </c>
      <c r="DI21" s="334">
        <f t="shared" si="20"/>
        <v>0</v>
      </c>
      <c r="DJ21" s="334">
        <f t="shared" si="21"/>
        <v>0</v>
      </c>
      <c r="DK21" s="334">
        <f t="shared" si="22"/>
        <v>0</v>
      </c>
      <c r="DL21" s="334">
        <f t="shared" si="23"/>
        <v>0</v>
      </c>
      <c r="DM21" s="334">
        <f t="shared" si="24"/>
        <v>0</v>
      </c>
      <c r="DN21" s="334">
        <f t="shared" si="25"/>
        <v>0</v>
      </c>
      <c r="DO21" s="334">
        <f t="shared" si="26"/>
        <v>0</v>
      </c>
      <c r="DP21" s="334">
        <f t="shared" si="27"/>
        <v>0</v>
      </c>
      <c r="DQ21" s="334">
        <f t="shared" si="28"/>
        <v>0</v>
      </c>
      <c r="DR21" s="334">
        <f t="shared" si="29"/>
        <v>0</v>
      </c>
      <c r="DS21" s="334">
        <f t="shared" si="30"/>
        <v>0</v>
      </c>
      <c r="DT21" s="334">
        <f t="shared" si="31"/>
        <v>0</v>
      </c>
      <c r="DU21" s="334">
        <f t="shared" si="32"/>
        <v>0</v>
      </c>
      <c r="DV21" s="334">
        <f t="shared" si="33"/>
        <v>0</v>
      </c>
      <c r="DW21" s="334">
        <f t="shared" si="34"/>
        <v>0</v>
      </c>
      <c r="DX21" s="334">
        <f t="shared" si="35"/>
        <v>0</v>
      </c>
      <c r="DY21" s="334">
        <f t="shared" si="36"/>
        <v>0</v>
      </c>
      <c r="DZ21" s="334">
        <f t="shared" si="37"/>
        <v>0</v>
      </c>
      <c r="EA21" s="334">
        <f t="shared" si="38"/>
        <v>0</v>
      </c>
      <c r="EB21" s="334">
        <f t="shared" si="39"/>
        <v>0</v>
      </c>
      <c r="EC21" s="334">
        <f t="shared" si="40"/>
        <v>0</v>
      </c>
      <c r="ED21" s="334">
        <f t="shared" si="41"/>
        <v>0</v>
      </c>
      <c r="EE21" s="334">
        <f t="shared" si="42"/>
        <v>0</v>
      </c>
      <c r="EF21" s="334">
        <f t="shared" si="43"/>
        <v>0</v>
      </c>
      <c r="EG21" s="334">
        <f t="shared" si="44"/>
        <v>0</v>
      </c>
      <c r="EH21" s="334">
        <f t="shared" si="45"/>
        <v>0</v>
      </c>
      <c r="EI21" s="334">
        <f t="shared" si="46"/>
        <v>0</v>
      </c>
      <c r="EJ21" s="334">
        <f t="shared" si="47"/>
        <v>0</v>
      </c>
      <c r="EK21" s="334">
        <f t="shared" si="48"/>
        <v>0</v>
      </c>
      <c r="EL21" s="334">
        <f t="shared" si="49"/>
        <v>0</v>
      </c>
      <c r="EO21" s="280">
        <f>'O3'!G21</f>
        <v>0</v>
      </c>
      <c r="EP21" s="276">
        <f>ROUND(AN21*'O3'!BE21,2)</f>
        <v>0</v>
      </c>
      <c r="EQ21" s="276">
        <f>ROUND(AT21*'O3'!BE21,2)</f>
        <v>0</v>
      </c>
      <c r="ES21" s="253"/>
    </row>
    <row r="22" spans="1:149" ht="13.5" customHeight="1">
      <c r="A22" s="13"/>
      <c r="B22" s="610">
        <f>'O3'!B22</f>
        <v>0</v>
      </c>
      <c r="C22" s="611"/>
      <c r="D22" s="611"/>
      <c r="E22" s="611"/>
      <c r="F22" s="611"/>
      <c r="G22" s="906">
        <f>IF(AI22&lt;BG22,"MEDIÇÃO SUPERIOR À QUANT. CONTRATADA",'O3'!G22)</f>
        <v>0</v>
      </c>
      <c r="H22" s="612"/>
      <c r="I22" s="612"/>
      <c r="J22" s="612"/>
      <c r="K22" s="612"/>
      <c r="L22" s="612"/>
      <c r="M22" s="612"/>
      <c r="N22" s="612"/>
      <c r="O22" s="612"/>
      <c r="P22" s="612"/>
      <c r="Q22" s="612"/>
      <c r="R22" s="612"/>
      <c r="S22" s="612"/>
      <c r="T22" s="612"/>
      <c r="U22" s="612"/>
      <c r="V22" s="612"/>
      <c r="W22" s="612"/>
      <c r="X22" s="612"/>
      <c r="Y22" s="612"/>
      <c r="Z22" s="612"/>
      <c r="AA22" s="612"/>
      <c r="AB22" s="612"/>
      <c r="AC22" s="514">
        <f>'O3'!AC22</f>
        <v>0</v>
      </c>
      <c r="AD22" s="515"/>
      <c r="AE22" s="516"/>
      <c r="AF22" s="244">
        <f>'O3'!AZ22</f>
        <v>0</v>
      </c>
      <c r="AG22" s="529"/>
      <c r="AH22" s="266">
        <f>'O3'!BE22</f>
        <v>0</v>
      </c>
      <c r="AI22" s="517">
        <f>'O3'!BL22</f>
        <v>0</v>
      </c>
      <c r="AJ22" s="518"/>
      <c r="AK22" s="518"/>
      <c r="AL22" s="518"/>
      <c r="AM22" s="518"/>
      <c r="AN22" s="266">
        <f t="shared" si="3"/>
        <v>0</v>
      </c>
      <c r="AO22" s="953" t="str">
        <f t="shared" si="9"/>
        <v/>
      </c>
      <c r="AP22" s="266"/>
      <c r="AQ22" s="266"/>
      <c r="AR22" s="266"/>
      <c r="AS22" s="266"/>
      <c r="AT22" s="519">
        <f t="shared" si="4"/>
        <v>0</v>
      </c>
      <c r="AU22" s="953" t="str">
        <f t="shared" si="50"/>
        <v/>
      </c>
      <c r="AV22" s="266">
        <f t="shared" si="10"/>
        <v>0</v>
      </c>
      <c r="AW22" s="266"/>
      <c r="AX22" s="266"/>
      <c r="AY22" s="266"/>
      <c r="AZ22" s="93"/>
      <c r="BA22" s="114"/>
      <c r="BB22" s="759" t="str">
        <f t="shared" si="11"/>
        <v>APROPRIAR O MACRO ITEM</v>
      </c>
      <c r="BC22" s="759" t="str">
        <f t="shared" si="6"/>
        <v/>
      </c>
      <c r="BD22" s="759" t="str">
        <f t="shared" si="7"/>
        <v xml:space="preserve"> </v>
      </c>
      <c r="BE22" s="755"/>
      <c r="BF22" s="329">
        <f t="shared" si="12"/>
        <v>0</v>
      </c>
      <c r="BG22" s="761">
        <f t="shared" si="13"/>
        <v>0</v>
      </c>
      <c r="BH22" s="668">
        <f>IF(BB22&lt;&gt;BD22,(IF('O3'!BS22=0,BF22*'Q4'!$BY$20,IF('O3'!BS22="R",BF22,0))),0)</f>
        <v>0</v>
      </c>
      <c r="BI22" s="668">
        <f>IF(BB22&lt;&gt;BD22,(IF('O3'!BS22=0,BF22*'Q4'!$BY$21,IF('O3'!BS22="C",BF22,0))),0)</f>
        <v>0</v>
      </c>
      <c r="BJ22" s="668">
        <f>IF(BB22&lt;&gt;BD22,(IF('O3'!BS22=0,BF22*'Q4'!$BY$22,IF('O3'!BS22="CF",BF22,0))),0)</f>
        <v>0</v>
      </c>
      <c r="BK22" s="668">
        <f>IF(BB22&lt;&gt;BD22,(IF('O3'!BS22=0,BF22*'Q4'!$BY$23,IF('O3'!BS22="F",BF22,0))),0)</f>
        <v>0</v>
      </c>
      <c r="BL22" s="668">
        <f>IF(BB22&lt;&gt;BD22,(IF('O3'!BS22=0,BG22*'Q4'!$BY$20,IF('O3'!BS22="R",BG22,0))),0)</f>
        <v>0</v>
      </c>
      <c r="BM22" s="668">
        <f>IF(BB22&lt;&gt;BD22,(IF('O3'!BS22=0,BG22*'Q4'!$BY$21,IF('O3'!BS22="C",BG22,0))),0)</f>
        <v>0</v>
      </c>
      <c r="BN22" s="668">
        <f>IF(BB22&lt;&gt;BD22,(IF('O3'!BS22=0,BG22*'Q4'!$BY$22,IF('O3'!BS22="CF",BG22,0))),0)</f>
        <v>0</v>
      </c>
      <c r="BO22" s="668">
        <f>IF(BB22&lt;&gt;BD22,(IF('O3'!BS22=0,BG22*'Q4'!$BY$23,IF('O3'!BS22="F",BG22,0))),0)</f>
        <v>0</v>
      </c>
      <c r="BP22" s="754">
        <v>11</v>
      </c>
      <c r="BR22" s="257"/>
      <c r="BS22" s="460"/>
      <c r="BT22" s="460"/>
      <c r="BU22" s="460"/>
      <c r="BV22" s="460"/>
      <c r="BW22" s="258"/>
      <c r="BX22" s="258"/>
      <c r="BY22" s="258"/>
      <c r="BZ22" s="258"/>
      <c r="CA22" s="258"/>
      <c r="CB22" s="258"/>
      <c r="CC22" s="258"/>
      <c r="CD22" s="258"/>
      <c r="CE22" s="258"/>
      <c r="CF22" s="258"/>
      <c r="CG22" s="258"/>
      <c r="CH22" s="258"/>
      <c r="CI22" s="258"/>
      <c r="CJ22" s="258"/>
      <c r="CK22" s="258"/>
      <c r="CL22" s="258"/>
      <c r="CM22" s="258"/>
      <c r="CN22" s="258"/>
      <c r="CO22" s="258"/>
      <c r="CP22" s="258"/>
      <c r="CQ22" s="258"/>
      <c r="CR22" s="258"/>
      <c r="CS22" s="258"/>
      <c r="CT22" s="258"/>
      <c r="CU22" s="258"/>
      <c r="CV22" s="258"/>
      <c r="CW22" s="258"/>
      <c r="CX22" s="258"/>
      <c r="CY22" s="258"/>
      <c r="CZ22" s="258"/>
      <c r="DA22" s="259"/>
      <c r="DC22" s="334">
        <f t="shared" si="14"/>
        <v>0</v>
      </c>
      <c r="DD22" s="334">
        <f t="shared" si="15"/>
        <v>0</v>
      </c>
      <c r="DE22" s="334">
        <f t="shared" si="16"/>
        <v>0</v>
      </c>
      <c r="DF22" s="334">
        <f t="shared" si="17"/>
        <v>0</v>
      </c>
      <c r="DG22" s="334">
        <f t="shared" si="18"/>
        <v>0</v>
      </c>
      <c r="DH22" s="334">
        <f t="shared" si="19"/>
        <v>0</v>
      </c>
      <c r="DI22" s="334">
        <f t="shared" si="20"/>
        <v>0</v>
      </c>
      <c r="DJ22" s="334">
        <f t="shared" si="21"/>
        <v>0</v>
      </c>
      <c r="DK22" s="334">
        <f t="shared" si="22"/>
        <v>0</v>
      </c>
      <c r="DL22" s="334">
        <f t="shared" si="23"/>
        <v>0</v>
      </c>
      <c r="DM22" s="334">
        <f t="shared" si="24"/>
        <v>0</v>
      </c>
      <c r="DN22" s="334">
        <f t="shared" si="25"/>
        <v>0</v>
      </c>
      <c r="DO22" s="334">
        <f t="shared" si="26"/>
        <v>0</v>
      </c>
      <c r="DP22" s="334">
        <f t="shared" si="27"/>
        <v>0</v>
      </c>
      <c r="DQ22" s="334">
        <f t="shared" si="28"/>
        <v>0</v>
      </c>
      <c r="DR22" s="334">
        <f t="shared" si="29"/>
        <v>0</v>
      </c>
      <c r="DS22" s="334">
        <f t="shared" si="30"/>
        <v>0</v>
      </c>
      <c r="DT22" s="334">
        <f t="shared" si="31"/>
        <v>0</v>
      </c>
      <c r="DU22" s="334">
        <f t="shared" si="32"/>
        <v>0</v>
      </c>
      <c r="DV22" s="334">
        <f t="shared" si="33"/>
        <v>0</v>
      </c>
      <c r="DW22" s="334">
        <f t="shared" si="34"/>
        <v>0</v>
      </c>
      <c r="DX22" s="334">
        <f t="shared" si="35"/>
        <v>0</v>
      </c>
      <c r="DY22" s="334">
        <f t="shared" si="36"/>
        <v>0</v>
      </c>
      <c r="DZ22" s="334">
        <f t="shared" si="37"/>
        <v>0</v>
      </c>
      <c r="EA22" s="334">
        <f t="shared" si="38"/>
        <v>0</v>
      </c>
      <c r="EB22" s="334">
        <f t="shared" si="39"/>
        <v>0</v>
      </c>
      <c r="EC22" s="334">
        <f t="shared" si="40"/>
        <v>0</v>
      </c>
      <c r="ED22" s="334">
        <f t="shared" si="41"/>
        <v>0</v>
      </c>
      <c r="EE22" s="334">
        <f t="shared" si="42"/>
        <v>0</v>
      </c>
      <c r="EF22" s="334">
        <f t="shared" si="43"/>
        <v>0</v>
      </c>
      <c r="EG22" s="334">
        <f t="shared" si="44"/>
        <v>0</v>
      </c>
      <c r="EH22" s="334">
        <f t="shared" si="45"/>
        <v>0</v>
      </c>
      <c r="EI22" s="334">
        <f t="shared" si="46"/>
        <v>0</v>
      </c>
      <c r="EJ22" s="334">
        <f t="shared" si="47"/>
        <v>0</v>
      </c>
      <c r="EK22" s="334">
        <f t="shared" si="48"/>
        <v>0</v>
      </c>
      <c r="EL22" s="334">
        <f t="shared" si="49"/>
        <v>0</v>
      </c>
      <c r="EO22" s="280">
        <f>'O3'!G22</f>
        <v>0</v>
      </c>
      <c r="EP22" s="276">
        <f>ROUND(AN22*'O3'!BE22,2)</f>
        <v>0</v>
      </c>
      <c r="EQ22" s="276">
        <f>ROUND(AT22*'O3'!BE22,2)</f>
        <v>0</v>
      </c>
      <c r="ES22" s="253"/>
    </row>
    <row r="23" spans="1:149" ht="13.5" customHeight="1">
      <c r="A23" s="13"/>
      <c r="B23" s="610">
        <f>'O3'!B23</f>
        <v>0</v>
      </c>
      <c r="C23" s="611"/>
      <c r="D23" s="611"/>
      <c r="E23" s="611"/>
      <c r="F23" s="611"/>
      <c r="G23" s="906">
        <f>IF(AI23&lt;BG23,"MEDIÇÃO SUPERIOR À QUANT. CONTRATADA",'O3'!G23)</f>
        <v>0</v>
      </c>
      <c r="H23" s="612"/>
      <c r="I23" s="612"/>
      <c r="J23" s="612"/>
      <c r="K23" s="612"/>
      <c r="L23" s="612"/>
      <c r="M23" s="612"/>
      <c r="N23" s="612"/>
      <c r="O23" s="612"/>
      <c r="P23" s="612"/>
      <c r="Q23" s="612"/>
      <c r="R23" s="612"/>
      <c r="S23" s="612"/>
      <c r="T23" s="612"/>
      <c r="U23" s="612"/>
      <c r="V23" s="612"/>
      <c r="W23" s="612"/>
      <c r="X23" s="612"/>
      <c r="Y23" s="612"/>
      <c r="Z23" s="612"/>
      <c r="AA23" s="612"/>
      <c r="AB23" s="612"/>
      <c r="AC23" s="514">
        <f>'O3'!AC23</f>
        <v>0</v>
      </c>
      <c r="AD23" s="515"/>
      <c r="AE23" s="516"/>
      <c r="AF23" s="244">
        <f>'O3'!AZ23</f>
        <v>0</v>
      </c>
      <c r="AG23" s="529"/>
      <c r="AH23" s="266">
        <f>'O3'!BE23</f>
        <v>0</v>
      </c>
      <c r="AI23" s="517">
        <f>'O3'!BL23</f>
        <v>0</v>
      </c>
      <c r="AJ23" s="518"/>
      <c r="AK23" s="518"/>
      <c r="AL23" s="518"/>
      <c r="AM23" s="518"/>
      <c r="AN23" s="266">
        <f t="shared" si="3"/>
        <v>0</v>
      </c>
      <c r="AO23" s="953" t="str">
        <f t="shared" si="9"/>
        <v/>
      </c>
      <c r="AP23" s="266"/>
      <c r="AQ23" s="266"/>
      <c r="AR23" s="266"/>
      <c r="AS23" s="266"/>
      <c r="AT23" s="519">
        <f t="shared" si="4"/>
        <v>0</v>
      </c>
      <c r="AU23" s="953" t="str">
        <f t="shared" si="50"/>
        <v/>
      </c>
      <c r="AV23" s="266">
        <f t="shared" si="10"/>
        <v>0</v>
      </c>
      <c r="AW23" s="266"/>
      <c r="AX23" s="266"/>
      <c r="AY23" s="266"/>
      <c r="AZ23" s="93"/>
      <c r="BA23" s="114"/>
      <c r="BB23" s="759" t="str">
        <f t="shared" si="11"/>
        <v>APROPRIAR O MACRO ITEM</v>
      </c>
      <c r="BC23" s="759" t="str">
        <f t="shared" si="6"/>
        <v/>
      </c>
      <c r="BD23" s="759" t="str">
        <f t="shared" si="7"/>
        <v xml:space="preserve"> </v>
      </c>
      <c r="BE23" s="755"/>
      <c r="BF23" s="329">
        <f t="shared" si="12"/>
        <v>0</v>
      </c>
      <c r="BG23" s="761">
        <f t="shared" si="13"/>
        <v>0</v>
      </c>
      <c r="BH23" s="668">
        <f>IF(BB23&lt;&gt;BD23,(IF('O3'!BS23=0,BF23*'Q4'!$BY$20,IF('O3'!BS23="R",BF23,0))),0)</f>
        <v>0</v>
      </c>
      <c r="BI23" s="668">
        <f>IF(BB23&lt;&gt;BD23,(IF('O3'!BS23=0,BF23*'Q4'!$BY$21,IF('O3'!BS23="C",BF23,0))),0)</f>
        <v>0</v>
      </c>
      <c r="BJ23" s="668">
        <f>IF(BB23&lt;&gt;BD23,(IF('O3'!BS23=0,BF23*'Q4'!$BY$22,IF('O3'!BS23="CF",BF23,0))),0)</f>
        <v>0</v>
      </c>
      <c r="BK23" s="668">
        <f>IF(BB23&lt;&gt;BD23,(IF('O3'!BS23=0,BF23*'Q4'!$BY$23,IF('O3'!BS23="F",BF23,0))),0)</f>
        <v>0</v>
      </c>
      <c r="BL23" s="668">
        <f>IF(BB23&lt;&gt;BD23,(IF('O3'!BS23=0,BG23*'Q4'!$BY$20,IF('O3'!BS23="R",BG23,0))),0)</f>
        <v>0</v>
      </c>
      <c r="BM23" s="668">
        <f>IF(BB23&lt;&gt;BD23,(IF('O3'!BS23=0,BG23*'Q4'!$BY$21,IF('O3'!BS23="C",BG23,0))),0)</f>
        <v>0</v>
      </c>
      <c r="BN23" s="668">
        <f>IF(BB23&lt;&gt;BD23,(IF('O3'!BS23=0,BG23*'Q4'!$BY$22,IF('O3'!BS23="CF",BG23,0))),0)</f>
        <v>0</v>
      </c>
      <c r="BO23" s="668">
        <f>IF(BB23&lt;&gt;BD23,(IF('O3'!BS23=0,BG23*'Q4'!$BY$23,IF('O3'!BS23="F",BG23,0))),0)</f>
        <v>0</v>
      </c>
      <c r="BP23" s="757">
        <v>12</v>
      </c>
      <c r="BR23" s="257"/>
      <c r="BS23" s="460"/>
      <c r="BT23" s="460"/>
      <c r="BU23" s="460"/>
      <c r="BV23" s="460"/>
      <c r="BW23" s="258"/>
      <c r="BX23" s="258"/>
      <c r="BY23" s="258"/>
      <c r="BZ23" s="258"/>
      <c r="CA23" s="258"/>
      <c r="CB23" s="258"/>
      <c r="CC23" s="258"/>
      <c r="CD23" s="258"/>
      <c r="CE23" s="258"/>
      <c r="CF23" s="258"/>
      <c r="CG23" s="258"/>
      <c r="CH23" s="258"/>
      <c r="CI23" s="258"/>
      <c r="CJ23" s="258"/>
      <c r="CK23" s="258"/>
      <c r="CL23" s="258"/>
      <c r="CM23" s="258"/>
      <c r="CN23" s="258"/>
      <c r="CO23" s="258"/>
      <c r="CP23" s="258"/>
      <c r="CQ23" s="258"/>
      <c r="CR23" s="258"/>
      <c r="CS23" s="258"/>
      <c r="CT23" s="258"/>
      <c r="CU23" s="258"/>
      <c r="CV23" s="258"/>
      <c r="CW23" s="258"/>
      <c r="CX23" s="258"/>
      <c r="CY23" s="258"/>
      <c r="CZ23" s="258"/>
      <c r="DA23" s="259"/>
      <c r="DC23" s="334">
        <f t="shared" si="14"/>
        <v>0</v>
      </c>
      <c r="DD23" s="334">
        <f t="shared" si="15"/>
        <v>0</v>
      </c>
      <c r="DE23" s="334">
        <f t="shared" si="16"/>
        <v>0</v>
      </c>
      <c r="DF23" s="334">
        <f t="shared" si="17"/>
        <v>0</v>
      </c>
      <c r="DG23" s="334">
        <f t="shared" si="18"/>
        <v>0</v>
      </c>
      <c r="DH23" s="334">
        <f t="shared" si="19"/>
        <v>0</v>
      </c>
      <c r="DI23" s="334">
        <f t="shared" si="20"/>
        <v>0</v>
      </c>
      <c r="DJ23" s="334">
        <f t="shared" si="21"/>
        <v>0</v>
      </c>
      <c r="DK23" s="334">
        <f t="shared" si="22"/>
        <v>0</v>
      </c>
      <c r="DL23" s="334">
        <f t="shared" si="23"/>
        <v>0</v>
      </c>
      <c r="DM23" s="334">
        <f t="shared" si="24"/>
        <v>0</v>
      </c>
      <c r="DN23" s="334">
        <f t="shared" si="25"/>
        <v>0</v>
      </c>
      <c r="DO23" s="334">
        <f t="shared" si="26"/>
        <v>0</v>
      </c>
      <c r="DP23" s="334">
        <f t="shared" si="27"/>
        <v>0</v>
      </c>
      <c r="DQ23" s="334">
        <f t="shared" si="28"/>
        <v>0</v>
      </c>
      <c r="DR23" s="334">
        <f t="shared" si="29"/>
        <v>0</v>
      </c>
      <c r="DS23" s="334">
        <f t="shared" si="30"/>
        <v>0</v>
      </c>
      <c r="DT23" s="334">
        <f t="shared" si="31"/>
        <v>0</v>
      </c>
      <c r="DU23" s="334">
        <f t="shared" si="32"/>
        <v>0</v>
      </c>
      <c r="DV23" s="334">
        <f t="shared" si="33"/>
        <v>0</v>
      </c>
      <c r="DW23" s="334">
        <f t="shared" si="34"/>
        <v>0</v>
      </c>
      <c r="DX23" s="334">
        <f t="shared" si="35"/>
        <v>0</v>
      </c>
      <c r="DY23" s="334">
        <f t="shared" si="36"/>
        <v>0</v>
      </c>
      <c r="DZ23" s="334">
        <f t="shared" si="37"/>
        <v>0</v>
      </c>
      <c r="EA23" s="334">
        <f t="shared" si="38"/>
        <v>0</v>
      </c>
      <c r="EB23" s="334">
        <f t="shared" si="39"/>
        <v>0</v>
      </c>
      <c r="EC23" s="334">
        <f t="shared" si="40"/>
        <v>0</v>
      </c>
      <c r="ED23" s="334">
        <f t="shared" si="41"/>
        <v>0</v>
      </c>
      <c r="EE23" s="334">
        <f t="shared" si="42"/>
        <v>0</v>
      </c>
      <c r="EF23" s="334">
        <f t="shared" si="43"/>
        <v>0</v>
      </c>
      <c r="EG23" s="334">
        <f t="shared" si="44"/>
        <v>0</v>
      </c>
      <c r="EH23" s="334">
        <f t="shared" si="45"/>
        <v>0</v>
      </c>
      <c r="EI23" s="334">
        <f t="shared" si="46"/>
        <v>0</v>
      </c>
      <c r="EJ23" s="334">
        <f t="shared" si="47"/>
        <v>0</v>
      </c>
      <c r="EK23" s="334">
        <f t="shared" si="48"/>
        <v>0</v>
      </c>
      <c r="EL23" s="334">
        <f t="shared" si="49"/>
        <v>0</v>
      </c>
      <c r="EO23" s="280">
        <f>'O3'!G23</f>
        <v>0</v>
      </c>
      <c r="EP23" s="276">
        <f>ROUND(AN23*'O3'!BE23,2)</f>
        <v>0</v>
      </c>
      <c r="EQ23" s="276">
        <f>ROUND(AT23*'O3'!BE23,2)</f>
        <v>0</v>
      </c>
      <c r="ES23" s="253"/>
    </row>
    <row r="24" spans="1:149" ht="13.5" customHeight="1">
      <c r="B24" s="610">
        <f>'O3'!B24</f>
        <v>0</v>
      </c>
      <c r="C24" s="611"/>
      <c r="D24" s="611"/>
      <c r="E24" s="611"/>
      <c r="F24" s="611"/>
      <c r="G24" s="906">
        <f>IF(AI24&lt;BG24,"MEDIÇÃO SUPERIOR À QUANT. CONTRATADA",'O3'!G24)</f>
        <v>0</v>
      </c>
      <c r="H24" s="612"/>
      <c r="I24" s="612"/>
      <c r="J24" s="612"/>
      <c r="K24" s="612"/>
      <c r="L24" s="612"/>
      <c r="M24" s="612"/>
      <c r="N24" s="612"/>
      <c r="O24" s="612"/>
      <c r="P24" s="612"/>
      <c r="Q24" s="612"/>
      <c r="R24" s="612"/>
      <c r="S24" s="612"/>
      <c r="T24" s="612"/>
      <c r="U24" s="612"/>
      <c r="V24" s="612"/>
      <c r="W24" s="612"/>
      <c r="X24" s="612"/>
      <c r="Y24" s="612"/>
      <c r="Z24" s="612"/>
      <c r="AA24" s="612"/>
      <c r="AB24" s="612"/>
      <c r="AC24" s="514">
        <f>'O3'!AC24</f>
        <v>0</v>
      </c>
      <c r="AD24" s="515"/>
      <c r="AE24" s="516"/>
      <c r="AF24" s="244">
        <f>'O3'!AZ24</f>
        <v>0</v>
      </c>
      <c r="AG24" s="529"/>
      <c r="AH24" s="266">
        <f>'O3'!BE24</f>
        <v>0</v>
      </c>
      <c r="AI24" s="517">
        <f>'O3'!BL24</f>
        <v>0</v>
      </c>
      <c r="AJ24" s="518"/>
      <c r="AK24" s="518"/>
      <c r="AL24" s="518"/>
      <c r="AM24" s="518"/>
      <c r="AN24" s="266">
        <f t="shared" si="3"/>
        <v>0</v>
      </c>
      <c r="AO24" s="953" t="str">
        <f>IF(BG24=0,"",BF24/AI24)</f>
        <v/>
      </c>
      <c r="AP24" s="266"/>
      <c r="AQ24" s="266"/>
      <c r="AR24" s="266"/>
      <c r="AS24" s="266"/>
      <c r="AT24" s="519">
        <f t="shared" si="4"/>
        <v>0</v>
      </c>
      <c r="AU24" s="953" t="str">
        <f t="shared" si="50"/>
        <v/>
      </c>
      <c r="AV24" s="266">
        <f t="shared" si="10"/>
        <v>0</v>
      </c>
      <c r="AW24" s="266"/>
      <c r="AX24" s="266"/>
      <c r="AY24" s="266"/>
      <c r="AZ24" s="93"/>
      <c r="BA24" s="114"/>
      <c r="BB24" s="759" t="str">
        <f t="shared" si="11"/>
        <v>APROPRIAR O MACRO ITEM</v>
      </c>
      <c r="BC24" s="759" t="str">
        <f t="shared" si="6"/>
        <v/>
      </c>
      <c r="BD24" s="759" t="str">
        <f t="shared" si="7"/>
        <v xml:space="preserve"> </v>
      </c>
      <c r="BE24" s="755"/>
      <c r="BF24" s="329">
        <f t="shared" si="12"/>
        <v>0</v>
      </c>
      <c r="BG24" s="761">
        <f t="shared" si="13"/>
        <v>0</v>
      </c>
      <c r="BH24" s="668">
        <f>IF(BB24&lt;&gt;BD24,(IF('O3'!BS24=0,BF24*'Q4'!$BY$20,IF('O3'!BS24="R",BF24,0))),0)</f>
        <v>0</v>
      </c>
      <c r="BI24" s="668">
        <f>IF(BB24&lt;&gt;BD24,(IF('O3'!BS24=0,BF24*'Q4'!$BY$21,IF('O3'!BS24="C",BF24,0))),0)</f>
        <v>0</v>
      </c>
      <c r="BJ24" s="668">
        <f>IF(BB24&lt;&gt;BD24,(IF('O3'!BS24=0,BF24*'Q4'!$BY$22,IF('O3'!BS24="CF",BF24,0))),0)</f>
        <v>0</v>
      </c>
      <c r="BK24" s="668">
        <f>IF(BB24&lt;&gt;BD24,(IF('O3'!BS24=0,BF24*'Q4'!$BY$23,IF('O3'!BS24="F",BF24,0))),0)</f>
        <v>0</v>
      </c>
      <c r="BL24" s="668">
        <f>IF(BB24&lt;&gt;BD24,(IF('O3'!BS24=0,BG24*'Q4'!$BY$20,IF('O3'!BS24="R",BG24,0))),0)</f>
        <v>0</v>
      </c>
      <c r="BM24" s="668">
        <f>IF(BB24&lt;&gt;BD24,(IF('O3'!BS24=0,BG24*'Q4'!$BY$21,IF('O3'!BS24="C",BG24,0))),0)</f>
        <v>0</v>
      </c>
      <c r="BN24" s="668">
        <f>IF(BB24&lt;&gt;BD24,(IF('O3'!BS24=0,BG24*'Q4'!$BY$22,IF('O3'!BS24="CF",BG24,0))),0)</f>
        <v>0</v>
      </c>
      <c r="BO24" s="668">
        <f>IF(BB24&lt;&gt;BD24,(IF('O3'!BS24=0,BG24*'Q4'!$BY$23,IF('O3'!BS24="F",BG24,0))),0)</f>
        <v>0</v>
      </c>
      <c r="BP24" s="754">
        <v>13</v>
      </c>
      <c r="BR24" s="257"/>
      <c r="BS24" s="460"/>
      <c r="BT24" s="460"/>
      <c r="BU24" s="460"/>
      <c r="BV24" s="460"/>
      <c r="BW24" s="258"/>
      <c r="BX24" s="258"/>
      <c r="BY24" s="258"/>
      <c r="BZ24" s="258"/>
      <c r="CA24" s="258"/>
      <c r="CB24" s="258"/>
      <c r="CC24" s="258"/>
      <c r="CD24" s="258"/>
      <c r="CE24" s="258"/>
      <c r="CF24" s="258"/>
      <c r="CG24" s="258"/>
      <c r="CH24" s="258"/>
      <c r="CI24" s="258"/>
      <c r="CJ24" s="258"/>
      <c r="CK24" s="258"/>
      <c r="CL24" s="258"/>
      <c r="CM24" s="258"/>
      <c r="CN24" s="258"/>
      <c r="CO24" s="258"/>
      <c r="CP24" s="258"/>
      <c r="CQ24" s="258"/>
      <c r="CR24" s="258"/>
      <c r="CS24" s="258"/>
      <c r="CT24" s="258"/>
      <c r="CU24" s="258"/>
      <c r="CV24" s="258"/>
      <c r="CW24" s="258"/>
      <c r="CX24" s="258"/>
      <c r="CY24" s="258"/>
      <c r="CZ24" s="258"/>
      <c r="DA24" s="259"/>
      <c r="DC24" s="334">
        <f t="shared" si="14"/>
        <v>0</v>
      </c>
      <c r="DD24" s="334">
        <f t="shared" si="15"/>
        <v>0</v>
      </c>
      <c r="DE24" s="334">
        <f t="shared" si="16"/>
        <v>0</v>
      </c>
      <c r="DF24" s="334">
        <f t="shared" si="17"/>
        <v>0</v>
      </c>
      <c r="DG24" s="334">
        <f t="shared" si="18"/>
        <v>0</v>
      </c>
      <c r="DH24" s="334">
        <f t="shared" si="19"/>
        <v>0</v>
      </c>
      <c r="DI24" s="334">
        <f t="shared" si="20"/>
        <v>0</v>
      </c>
      <c r="DJ24" s="334">
        <f t="shared" si="21"/>
        <v>0</v>
      </c>
      <c r="DK24" s="334">
        <f t="shared" si="22"/>
        <v>0</v>
      </c>
      <c r="DL24" s="334">
        <f t="shared" si="23"/>
        <v>0</v>
      </c>
      <c r="DM24" s="334">
        <f t="shared" si="24"/>
        <v>0</v>
      </c>
      <c r="DN24" s="334">
        <f t="shared" si="25"/>
        <v>0</v>
      </c>
      <c r="DO24" s="334">
        <f t="shared" si="26"/>
        <v>0</v>
      </c>
      <c r="DP24" s="334">
        <f t="shared" si="27"/>
        <v>0</v>
      </c>
      <c r="DQ24" s="334">
        <f t="shared" si="28"/>
        <v>0</v>
      </c>
      <c r="DR24" s="334">
        <f t="shared" si="29"/>
        <v>0</v>
      </c>
      <c r="DS24" s="334">
        <f t="shared" si="30"/>
        <v>0</v>
      </c>
      <c r="DT24" s="334">
        <f t="shared" si="31"/>
        <v>0</v>
      </c>
      <c r="DU24" s="334">
        <f t="shared" si="32"/>
        <v>0</v>
      </c>
      <c r="DV24" s="334">
        <f t="shared" si="33"/>
        <v>0</v>
      </c>
      <c r="DW24" s="334">
        <f t="shared" si="34"/>
        <v>0</v>
      </c>
      <c r="DX24" s="334">
        <f t="shared" si="35"/>
        <v>0</v>
      </c>
      <c r="DY24" s="334">
        <f t="shared" si="36"/>
        <v>0</v>
      </c>
      <c r="DZ24" s="334">
        <f t="shared" si="37"/>
        <v>0</v>
      </c>
      <c r="EA24" s="334">
        <f t="shared" si="38"/>
        <v>0</v>
      </c>
      <c r="EB24" s="334">
        <f t="shared" si="39"/>
        <v>0</v>
      </c>
      <c r="EC24" s="334">
        <f t="shared" si="40"/>
        <v>0</v>
      </c>
      <c r="ED24" s="334">
        <f t="shared" si="41"/>
        <v>0</v>
      </c>
      <c r="EE24" s="334">
        <f t="shared" si="42"/>
        <v>0</v>
      </c>
      <c r="EF24" s="334">
        <f t="shared" si="43"/>
        <v>0</v>
      </c>
      <c r="EG24" s="334">
        <f t="shared" si="44"/>
        <v>0</v>
      </c>
      <c r="EH24" s="334">
        <f t="shared" si="45"/>
        <v>0</v>
      </c>
      <c r="EI24" s="334">
        <f t="shared" si="46"/>
        <v>0</v>
      </c>
      <c r="EJ24" s="334">
        <f t="shared" si="47"/>
        <v>0</v>
      </c>
      <c r="EK24" s="334">
        <f t="shared" si="48"/>
        <v>0</v>
      </c>
      <c r="EL24" s="334">
        <f t="shared" si="49"/>
        <v>0</v>
      </c>
      <c r="EO24" s="280">
        <f>'O3'!G24</f>
        <v>0</v>
      </c>
      <c r="EP24" s="276">
        <f>ROUND(AN24*'O3'!BE24,2)</f>
        <v>0</v>
      </c>
      <c r="EQ24" s="276">
        <f>ROUND(AT24*'O3'!BE24,2)</f>
        <v>0</v>
      </c>
      <c r="ES24" s="253"/>
    </row>
    <row r="25" spans="1:149" ht="13.5" customHeight="1">
      <c r="B25" s="610">
        <f>'O3'!B25</f>
        <v>0</v>
      </c>
      <c r="C25" s="611"/>
      <c r="D25" s="611"/>
      <c r="E25" s="611"/>
      <c r="F25" s="611"/>
      <c r="G25" s="906">
        <f>IF(AI25&lt;BG25,"MEDIÇÃO SUPERIOR À QUANT. CONTRATADA",'O3'!G25)</f>
        <v>0</v>
      </c>
      <c r="H25" s="612"/>
      <c r="I25" s="612"/>
      <c r="J25" s="612"/>
      <c r="K25" s="612"/>
      <c r="L25" s="612"/>
      <c r="M25" s="612"/>
      <c r="N25" s="612"/>
      <c r="O25" s="612"/>
      <c r="P25" s="612"/>
      <c r="Q25" s="612"/>
      <c r="R25" s="612"/>
      <c r="S25" s="612"/>
      <c r="T25" s="612"/>
      <c r="U25" s="612"/>
      <c r="V25" s="612"/>
      <c r="W25" s="612"/>
      <c r="X25" s="612"/>
      <c r="Y25" s="612"/>
      <c r="Z25" s="612"/>
      <c r="AA25" s="612"/>
      <c r="AB25" s="612"/>
      <c r="AC25" s="514">
        <f>'O3'!AC25</f>
        <v>0</v>
      </c>
      <c r="AD25" s="515"/>
      <c r="AE25" s="516"/>
      <c r="AF25" s="244">
        <f>'O3'!AZ25</f>
        <v>0</v>
      </c>
      <c r="AG25" s="529"/>
      <c r="AH25" s="266">
        <f>'O3'!BE25</f>
        <v>0</v>
      </c>
      <c r="AI25" s="517">
        <f>'O3'!BL25</f>
        <v>0</v>
      </c>
      <c r="AJ25" s="518"/>
      <c r="AK25" s="518"/>
      <c r="AL25" s="518"/>
      <c r="AM25" s="518"/>
      <c r="AN25" s="266">
        <f t="shared" si="3"/>
        <v>0</v>
      </c>
      <c r="AO25" s="953" t="str">
        <f t="shared" ref="AO25:AO88" si="51">IF(BG25=0,"",BF25/AI25)</f>
        <v/>
      </c>
      <c r="AP25" s="266"/>
      <c r="AQ25" s="266"/>
      <c r="AR25" s="266"/>
      <c r="AS25" s="266"/>
      <c r="AT25" s="519">
        <f t="shared" si="4"/>
        <v>0</v>
      </c>
      <c r="AU25" s="953" t="str">
        <f t="shared" si="50"/>
        <v/>
      </c>
      <c r="AV25" s="266">
        <f t="shared" si="10"/>
        <v>0</v>
      </c>
      <c r="AW25" s="266"/>
      <c r="AX25" s="266"/>
      <c r="AY25" s="266"/>
      <c r="AZ25" s="93"/>
      <c r="BA25" s="114"/>
      <c r="BB25" s="759" t="str">
        <f t="shared" si="11"/>
        <v>APROPRIAR O MACRO ITEM</v>
      </c>
      <c r="BC25" s="759" t="str">
        <f t="shared" si="6"/>
        <v/>
      </c>
      <c r="BD25" s="759" t="str">
        <f t="shared" si="7"/>
        <v xml:space="preserve"> </v>
      </c>
      <c r="BE25" s="755"/>
      <c r="BF25" s="329">
        <f t="shared" si="12"/>
        <v>0</v>
      </c>
      <c r="BG25" s="761">
        <f t="shared" si="13"/>
        <v>0</v>
      </c>
      <c r="BH25" s="668">
        <f>IF(BB25&lt;&gt;BD25,(IF('O3'!BS25=0,BF25*'Q4'!$BY$20,IF('O3'!BS25="R",BF25,0))),0)</f>
        <v>0</v>
      </c>
      <c r="BI25" s="668">
        <f>IF(BB25&lt;&gt;BD25,(IF('O3'!BS25=0,BF25*'Q4'!$BY$21,IF('O3'!BS25="C",BF25,0))),0)</f>
        <v>0</v>
      </c>
      <c r="BJ25" s="668">
        <f>IF(BB25&lt;&gt;BD25,(IF('O3'!BS25=0,BF25*'Q4'!$BY$22,IF('O3'!BS25="CF",BF25,0))),0)</f>
        <v>0</v>
      </c>
      <c r="BK25" s="668">
        <f>IF(BB25&lt;&gt;BD25,(IF('O3'!BS25=0,BF25*'Q4'!$BY$23,IF('O3'!BS25="F",BF25,0))),0)</f>
        <v>0</v>
      </c>
      <c r="BL25" s="668">
        <f>IF(BB25&lt;&gt;BD25,(IF('O3'!BS25=0,BG25*'Q4'!$BY$20,IF('O3'!BS25="R",BG25,0))),0)</f>
        <v>0</v>
      </c>
      <c r="BM25" s="668">
        <f>IF(BB25&lt;&gt;BD25,(IF('O3'!BS25=0,BG25*'Q4'!$BY$21,IF('O3'!BS25="C",BG25,0))),0)</f>
        <v>0</v>
      </c>
      <c r="BN25" s="668">
        <f>IF(BB25&lt;&gt;BD25,(IF('O3'!BS25=0,BG25*'Q4'!$BY$22,IF('O3'!BS25="CF",BG25,0))),0)</f>
        <v>0</v>
      </c>
      <c r="BO25" s="668">
        <f>IF(BB25&lt;&gt;BD25,(IF('O3'!BS25=0,BG25*'Q4'!$BY$23,IF('O3'!BS25="F",BG25,0))),0)</f>
        <v>0</v>
      </c>
      <c r="BP25" s="757">
        <v>14</v>
      </c>
      <c r="BR25" s="257"/>
      <c r="BS25" s="460"/>
      <c r="BT25" s="460"/>
      <c r="BU25" s="460"/>
      <c r="BV25" s="460"/>
      <c r="BW25" s="258"/>
      <c r="BX25" s="258"/>
      <c r="BY25" s="258"/>
      <c r="BZ25" s="258"/>
      <c r="CA25" s="258"/>
      <c r="CB25" s="258"/>
      <c r="CC25" s="258"/>
      <c r="CD25" s="258"/>
      <c r="CE25" s="258"/>
      <c r="CF25" s="258"/>
      <c r="CG25" s="258"/>
      <c r="CH25" s="258"/>
      <c r="CI25" s="258"/>
      <c r="CJ25" s="258"/>
      <c r="CK25" s="258"/>
      <c r="CL25" s="258"/>
      <c r="CM25" s="258"/>
      <c r="CN25" s="258"/>
      <c r="CO25" s="258"/>
      <c r="CP25" s="258"/>
      <c r="CQ25" s="258"/>
      <c r="CR25" s="258"/>
      <c r="CS25" s="258"/>
      <c r="CT25" s="258"/>
      <c r="CU25" s="258"/>
      <c r="CV25" s="258"/>
      <c r="CW25" s="258"/>
      <c r="CX25" s="258"/>
      <c r="CY25" s="258"/>
      <c r="CZ25" s="258"/>
      <c r="DA25" s="259"/>
      <c r="DC25" s="334">
        <f t="shared" si="14"/>
        <v>0</v>
      </c>
      <c r="DD25" s="334">
        <f t="shared" si="15"/>
        <v>0</v>
      </c>
      <c r="DE25" s="334">
        <f t="shared" si="16"/>
        <v>0</v>
      </c>
      <c r="DF25" s="334">
        <f t="shared" si="17"/>
        <v>0</v>
      </c>
      <c r="DG25" s="334">
        <f t="shared" si="18"/>
        <v>0</v>
      </c>
      <c r="DH25" s="334">
        <f t="shared" si="19"/>
        <v>0</v>
      </c>
      <c r="DI25" s="334">
        <f t="shared" si="20"/>
        <v>0</v>
      </c>
      <c r="DJ25" s="334">
        <f t="shared" si="21"/>
        <v>0</v>
      </c>
      <c r="DK25" s="334">
        <f t="shared" si="22"/>
        <v>0</v>
      </c>
      <c r="DL25" s="334">
        <f t="shared" si="23"/>
        <v>0</v>
      </c>
      <c r="DM25" s="334">
        <f t="shared" si="24"/>
        <v>0</v>
      </c>
      <c r="DN25" s="334">
        <f t="shared" si="25"/>
        <v>0</v>
      </c>
      <c r="DO25" s="334">
        <f t="shared" si="26"/>
        <v>0</v>
      </c>
      <c r="DP25" s="334">
        <f t="shared" si="27"/>
        <v>0</v>
      </c>
      <c r="DQ25" s="334">
        <f t="shared" si="28"/>
        <v>0</v>
      </c>
      <c r="DR25" s="334">
        <f t="shared" si="29"/>
        <v>0</v>
      </c>
      <c r="DS25" s="334">
        <f t="shared" si="30"/>
        <v>0</v>
      </c>
      <c r="DT25" s="334">
        <f t="shared" si="31"/>
        <v>0</v>
      </c>
      <c r="DU25" s="334">
        <f t="shared" si="32"/>
        <v>0</v>
      </c>
      <c r="DV25" s="334">
        <f t="shared" si="33"/>
        <v>0</v>
      </c>
      <c r="DW25" s="334">
        <f t="shared" si="34"/>
        <v>0</v>
      </c>
      <c r="DX25" s="334">
        <f t="shared" si="35"/>
        <v>0</v>
      </c>
      <c r="DY25" s="334">
        <f t="shared" si="36"/>
        <v>0</v>
      </c>
      <c r="DZ25" s="334">
        <f t="shared" si="37"/>
        <v>0</v>
      </c>
      <c r="EA25" s="334">
        <f t="shared" si="38"/>
        <v>0</v>
      </c>
      <c r="EB25" s="334">
        <f t="shared" si="39"/>
        <v>0</v>
      </c>
      <c r="EC25" s="334">
        <f t="shared" si="40"/>
        <v>0</v>
      </c>
      <c r="ED25" s="334">
        <f t="shared" si="41"/>
        <v>0</v>
      </c>
      <c r="EE25" s="334">
        <f t="shared" si="42"/>
        <v>0</v>
      </c>
      <c r="EF25" s="334">
        <f t="shared" si="43"/>
        <v>0</v>
      </c>
      <c r="EG25" s="334">
        <f t="shared" si="44"/>
        <v>0</v>
      </c>
      <c r="EH25" s="334">
        <f t="shared" si="45"/>
        <v>0</v>
      </c>
      <c r="EI25" s="334">
        <f t="shared" si="46"/>
        <v>0</v>
      </c>
      <c r="EJ25" s="334">
        <f t="shared" si="47"/>
        <v>0</v>
      </c>
      <c r="EK25" s="334">
        <f t="shared" si="48"/>
        <v>0</v>
      </c>
      <c r="EL25" s="334">
        <f t="shared" si="49"/>
        <v>0</v>
      </c>
      <c r="EO25" s="280">
        <f>'O3'!G25</f>
        <v>0</v>
      </c>
      <c r="EP25" s="276">
        <f>ROUND(AN25*'O3'!BE25,2)</f>
        <v>0</v>
      </c>
      <c r="EQ25" s="276">
        <f>ROUND(AT25*'O3'!BE25,2)</f>
        <v>0</v>
      </c>
      <c r="ES25" s="253"/>
    </row>
    <row r="26" spans="1:149" ht="13.5" customHeight="1">
      <c r="B26" s="610">
        <f>'O3'!B26</f>
        <v>0</v>
      </c>
      <c r="C26" s="611"/>
      <c r="D26" s="611"/>
      <c r="E26" s="611"/>
      <c r="F26" s="611"/>
      <c r="G26" s="906">
        <f>IF(AI26&lt;BG26,"MEDIÇÃO SUPERIOR À QUANT. CONTRATADA",'O3'!G26)</f>
        <v>0</v>
      </c>
      <c r="H26" s="612"/>
      <c r="I26" s="612"/>
      <c r="J26" s="612"/>
      <c r="K26" s="612"/>
      <c r="L26" s="612"/>
      <c r="M26" s="612"/>
      <c r="N26" s="612"/>
      <c r="O26" s="612"/>
      <c r="P26" s="612"/>
      <c r="Q26" s="612"/>
      <c r="R26" s="612"/>
      <c r="S26" s="612"/>
      <c r="T26" s="612"/>
      <c r="U26" s="612"/>
      <c r="V26" s="612"/>
      <c r="W26" s="612"/>
      <c r="X26" s="612"/>
      <c r="Y26" s="612"/>
      <c r="Z26" s="612"/>
      <c r="AA26" s="612"/>
      <c r="AB26" s="612"/>
      <c r="AC26" s="514">
        <f>'O3'!AC26</f>
        <v>0</v>
      </c>
      <c r="AD26" s="515"/>
      <c r="AE26" s="516"/>
      <c r="AF26" s="244">
        <f>'O3'!AZ26</f>
        <v>0</v>
      </c>
      <c r="AG26" s="529"/>
      <c r="AH26" s="266">
        <f>'O3'!BE26</f>
        <v>0</v>
      </c>
      <c r="AI26" s="517">
        <f>'O3'!BL26</f>
        <v>0</v>
      </c>
      <c r="AJ26" s="518"/>
      <c r="AK26" s="518"/>
      <c r="AL26" s="518"/>
      <c r="AM26" s="518"/>
      <c r="AN26" s="266">
        <f t="shared" si="3"/>
        <v>0</v>
      </c>
      <c r="AO26" s="953" t="str">
        <f t="shared" si="51"/>
        <v/>
      </c>
      <c r="AP26" s="266"/>
      <c r="AQ26" s="266"/>
      <c r="AR26" s="266"/>
      <c r="AS26" s="266"/>
      <c r="AT26" s="519">
        <f t="shared" si="4"/>
        <v>0</v>
      </c>
      <c r="AU26" s="953" t="str">
        <f t="shared" si="50"/>
        <v/>
      </c>
      <c r="AV26" s="266">
        <f t="shared" si="10"/>
        <v>0</v>
      </c>
      <c r="AW26" s="266"/>
      <c r="AX26" s="266"/>
      <c r="AY26" s="266"/>
      <c r="AZ26" s="93"/>
      <c r="BA26" s="114"/>
      <c r="BB26" s="759" t="str">
        <f t="shared" si="11"/>
        <v>APROPRIAR O MACRO ITEM</v>
      </c>
      <c r="BC26" s="759" t="str">
        <f t="shared" si="6"/>
        <v/>
      </c>
      <c r="BD26" s="759" t="str">
        <f t="shared" si="7"/>
        <v xml:space="preserve"> </v>
      </c>
      <c r="BE26" s="755"/>
      <c r="BF26" s="329">
        <f t="shared" si="12"/>
        <v>0</v>
      </c>
      <c r="BG26" s="761">
        <f t="shared" si="13"/>
        <v>0</v>
      </c>
      <c r="BH26" s="668">
        <f>IF(BB26&lt;&gt;BD26,(IF('O3'!BS26=0,BF26*'Q4'!$BY$20,IF('O3'!BS26="R",BF26,0))),0)</f>
        <v>0</v>
      </c>
      <c r="BI26" s="668">
        <f>IF(BB26&lt;&gt;BD26,(IF('O3'!BS26=0,BF26*'Q4'!$BY$21,IF('O3'!BS26="C",BF26,0))),0)</f>
        <v>0</v>
      </c>
      <c r="BJ26" s="668">
        <f>IF(BB26&lt;&gt;BD26,(IF('O3'!BS26=0,BF26*'Q4'!$BY$22,IF('O3'!BS26="CF",BF26,0))),0)</f>
        <v>0</v>
      </c>
      <c r="BK26" s="668">
        <f>IF(BB26&lt;&gt;BD26,(IF('O3'!BS26=0,BF26*'Q4'!$BY$23,IF('O3'!BS26="F",BF26,0))),0)</f>
        <v>0</v>
      </c>
      <c r="BL26" s="668">
        <f>IF(BB26&lt;&gt;BD26,(IF('O3'!BS26=0,BG26*'Q4'!$BY$20,IF('O3'!BS26="R",BG26,0))),0)</f>
        <v>0</v>
      </c>
      <c r="BM26" s="668">
        <f>IF(BB26&lt;&gt;BD26,(IF('O3'!BS26=0,BG26*'Q4'!$BY$21,IF('O3'!BS26="C",BG26,0))),0)</f>
        <v>0</v>
      </c>
      <c r="BN26" s="668">
        <f>IF(BB26&lt;&gt;BD26,(IF('O3'!BS26=0,BG26*'Q4'!$BY$22,IF('O3'!BS26="CF",BG26,0))),0)</f>
        <v>0</v>
      </c>
      <c r="BO26" s="668">
        <f>IF(BB26&lt;&gt;BD26,(IF('O3'!BS26=0,BG26*'Q4'!$BY$23,IF('O3'!BS26="F",BG26,0))),0)</f>
        <v>0</v>
      </c>
      <c r="BP26" s="754">
        <v>15</v>
      </c>
      <c r="BR26" s="257"/>
      <c r="BS26" s="460"/>
      <c r="BT26" s="460"/>
      <c r="BU26" s="460"/>
      <c r="BV26" s="460"/>
      <c r="BW26" s="258"/>
      <c r="BX26" s="258"/>
      <c r="BY26" s="258"/>
      <c r="BZ26" s="258"/>
      <c r="CA26" s="258"/>
      <c r="CB26" s="258"/>
      <c r="CC26" s="258"/>
      <c r="CD26" s="258"/>
      <c r="CE26" s="258"/>
      <c r="CF26" s="258"/>
      <c r="CG26" s="258"/>
      <c r="CH26" s="258"/>
      <c r="CI26" s="258"/>
      <c r="CJ26" s="258"/>
      <c r="CK26" s="258"/>
      <c r="CL26" s="258"/>
      <c r="CM26" s="258"/>
      <c r="CN26" s="258"/>
      <c r="CO26" s="258"/>
      <c r="CP26" s="258"/>
      <c r="CQ26" s="258"/>
      <c r="CR26" s="258"/>
      <c r="CS26" s="258"/>
      <c r="CT26" s="258"/>
      <c r="CU26" s="258"/>
      <c r="CV26" s="258"/>
      <c r="CW26" s="258"/>
      <c r="CX26" s="258"/>
      <c r="CY26" s="258"/>
      <c r="CZ26" s="258"/>
      <c r="DA26" s="259"/>
      <c r="DC26" s="334">
        <f t="shared" si="14"/>
        <v>0</v>
      </c>
      <c r="DD26" s="334">
        <f t="shared" si="15"/>
        <v>0</v>
      </c>
      <c r="DE26" s="334">
        <f t="shared" si="16"/>
        <v>0</v>
      </c>
      <c r="DF26" s="334">
        <f t="shared" si="17"/>
        <v>0</v>
      </c>
      <c r="DG26" s="334">
        <f t="shared" si="18"/>
        <v>0</v>
      </c>
      <c r="DH26" s="334">
        <f t="shared" si="19"/>
        <v>0</v>
      </c>
      <c r="DI26" s="334">
        <f t="shared" si="20"/>
        <v>0</v>
      </c>
      <c r="DJ26" s="334">
        <f t="shared" si="21"/>
        <v>0</v>
      </c>
      <c r="DK26" s="334">
        <f t="shared" si="22"/>
        <v>0</v>
      </c>
      <c r="DL26" s="334">
        <f t="shared" si="23"/>
        <v>0</v>
      </c>
      <c r="DM26" s="334">
        <f t="shared" si="24"/>
        <v>0</v>
      </c>
      <c r="DN26" s="334">
        <f t="shared" si="25"/>
        <v>0</v>
      </c>
      <c r="DO26" s="334">
        <f t="shared" si="26"/>
        <v>0</v>
      </c>
      <c r="DP26" s="334">
        <f t="shared" si="27"/>
        <v>0</v>
      </c>
      <c r="DQ26" s="334">
        <f t="shared" si="28"/>
        <v>0</v>
      </c>
      <c r="DR26" s="334">
        <f t="shared" si="29"/>
        <v>0</v>
      </c>
      <c r="DS26" s="334">
        <f t="shared" si="30"/>
        <v>0</v>
      </c>
      <c r="DT26" s="334">
        <f t="shared" si="31"/>
        <v>0</v>
      </c>
      <c r="DU26" s="334">
        <f t="shared" si="32"/>
        <v>0</v>
      </c>
      <c r="DV26" s="334">
        <f t="shared" si="33"/>
        <v>0</v>
      </c>
      <c r="DW26" s="334">
        <f t="shared" si="34"/>
        <v>0</v>
      </c>
      <c r="DX26" s="334">
        <f t="shared" si="35"/>
        <v>0</v>
      </c>
      <c r="DY26" s="334">
        <f t="shared" si="36"/>
        <v>0</v>
      </c>
      <c r="DZ26" s="334">
        <f t="shared" si="37"/>
        <v>0</v>
      </c>
      <c r="EA26" s="334">
        <f t="shared" si="38"/>
        <v>0</v>
      </c>
      <c r="EB26" s="334">
        <f t="shared" si="39"/>
        <v>0</v>
      </c>
      <c r="EC26" s="334">
        <f t="shared" si="40"/>
        <v>0</v>
      </c>
      <c r="ED26" s="334">
        <f t="shared" si="41"/>
        <v>0</v>
      </c>
      <c r="EE26" s="334">
        <f t="shared" si="42"/>
        <v>0</v>
      </c>
      <c r="EF26" s="334">
        <f t="shared" si="43"/>
        <v>0</v>
      </c>
      <c r="EG26" s="334">
        <f t="shared" si="44"/>
        <v>0</v>
      </c>
      <c r="EH26" s="334">
        <f t="shared" si="45"/>
        <v>0</v>
      </c>
      <c r="EI26" s="334">
        <f t="shared" si="46"/>
        <v>0</v>
      </c>
      <c r="EJ26" s="334">
        <f t="shared" si="47"/>
        <v>0</v>
      </c>
      <c r="EK26" s="334">
        <f t="shared" si="48"/>
        <v>0</v>
      </c>
      <c r="EL26" s="334">
        <f t="shared" si="49"/>
        <v>0</v>
      </c>
      <c r="EO26" s="280">
        <f>'O3'!G26</f>
        <v>0</v>
      </c>
      <c r="EP26" s="276">
        <f>ROUND(AN26*'O3'!BE26,2)</f>
        <v>0</v>
      </c>
      <c r="EQ26" s="276">
        <f>ROUND(AT26*'O3'!BE26,2)</f>
        <v>0</v>
      </c>
      <c r="ES26" s="253"/>
    </row>
    <row r="27" spans="1:149" ht="13.5" customHeight="1">
      <c r="B27" s="610">
        <f>'O3'!B27</f>
        <v>0</v>
      </c>
      <c r="C27" s="611"/>
      <c r="D27" s="611"/>
      <c r="E27" s="611"/>
      <c r="F27" s="611"/>
      <c r="G27" s="906">
        <f>IF(AI27&lt;BG27,"MEDIÇÃO SUPERIOR À QUANT. CONTRATADA",'O3'!G27)</f>
        <v>0</v>
      </c>
      <c r="H27" s="612"/>
      <c r="I27" s="612"/>
      <c r="J27" s="612"/>
      <c r="K27" s="612"/>
      <c r="L27" s="612"/>
      <c r="M27" s="612"/>
      <c r="N27" s="612"/>
      <c r="O27" s="612"/>
      <c r="P27" s="612"/>
      <c r="Q27" s="612"/>
      <c r="R27" s="612"/>
      <c r="S27" s="612"/>
      <c r="T27" s="612"/>
      <c r="U27" s="612"/>
      <c r="V27" s="612"/>
      <c r="W27" s="612"/>
      <c r="X27" s="612"/>
      <c r="Y27" s="612"/>
      <c r="Z27" s="612"/>
      <c r="AA27" s="612"/>
      <c r="AB27" s="612"/>
      <c r="AC27" s="514">
        <f>'O3'!AC27</f>
        <v>0</v>
      </c>
      <c r="AD27" s="515"/>
      <c r="AE27" s="516"/>
      <c r="AF27" s="244">
        <f>'O3'!AZ27</f>
        <v>0</v>
      </c>
      <c r="AG27" s="529"/>
      <c r="AH27" s="266">
        <f>'O3'!BE27</f>
        <v>0</v>
      </c>
      <c r="AI27" s="517">
        <f>'O3'!BL27</f>
        <v>0</v>
      </c>
      <c r="AJ27" s="518"/>
      <c r="AK27" s="518"/>
      <c r="AL27" s="518"/>
      <c r="AM27" s="518"/>
      <c r="AN27" s="266">
        <f t="shared" si="3"/>
        <v>0</v>
      </c>
      <c r="AO27" s="953" t="str">
        <f t="shared" si="51"/>
        <v/>
      </c>
      <c r="AP27" s="266"/>
      <c r="AQ27" s="266"/>
      <c r="AR27" s="266"/>
      <c r="AS27" s="266"/>
      <c r="AT27" s="519">
        <f t="shared" si="4"/>
        <v>0</v>
      </c>
      <c r="AU27" s="953" t="str">
        <f t="shared" si="50"/>
        <v/>
      </c>
      <c r="AV27" s="266">
        <f t="shared" si="10"/>
        <v>0</v>
      </c>
      <c r="AW27" s="266"/>
      <c r="AX27" s="266"/>
      <c r="AY27" s="266"/>
      <c r="AZ27" s="93"/>
      <c r="BA27" s="114"/>
      <c r="BB27" s="759" t="str">
        <f t="shared" si="11"/>
        <v>APROPRIAR O MACRO ITEM</v>
      </c>
      <c r="BC27" s="759" t="str">
        <f t="shared" si="6"/>
        <v/>
      </c>
      <c r="BD27" s="759" t="str">
        <f t="shared" si="7"/>
        <v xml:space="preserve"> </v>
      </c>
      <c r="BE27" s="755"/>
      <c r="BF27" s="329">
        <f t="shared" si="12"/>
        <v>0</v>
      </c>
      <c r="BG27" s="761">
        <f t="shared" si="13"/>
        <v>0</v>
      </c>
      <c r="BH27" s="668">
        <f>IF(BB27&lt;&gt;BD27,(IF('O3'!BS27=0,BF27*'Q4'!$BY$20,IF('O3'!BS27="R",BF27,0))),0)</f>
        <v>0</v>
      </c>
      <c r="BI27" s="668">
        <f>IF(BB27&lt;&gt;BD27,(IF('O3'!BS27=0,BF27*'Q4'!$BY$21,IF('O3'!BS27="C",BF27,0))),0)</f>
        <v>0</v>
      </c>
      <c r="BJ27" s="668">
        <f>IF(BB27&lt;&gt;BD27,(IF('O3'!BS27=0,BF27*'Q4'!$BY$22,IF('O3'!BS27="CF",BF27,0))),0)</f>
        <v>0</v>
      </c>
      <c r="BK27" s="668">
        <f>IF(BB27&lt;&gt;BD27,(IF('O3'!BS27=0,BF27*'Q4'!$BY$23,IF('O3'!BS27="F",BF27,0))),0)</f>
        <v>0</v>
      </c>
      <c r="BL27" s="668">
        <f>IF(BB27&lt;&gt;BD27,(IF('O3'!BS27=0,BG27*'Q4'!$BY$20,IF('O3'!BS27="R",BG27,0))),0)</f>
        <v>0</v>
      </c>
      <c r="BM27" s="668">
        <f>IF(BB27&lt;&gt;BD27,(IF('O3'!BS27=0,BG27*'Q4'!$BY$21,IF('O3'!BS27="C",BG27,0))),0)</f>
        <v>0</v>
      </c>
      <c r="BN27" s="668">
        <f>IF(BB27&lt;&gt;BD27,(IF('O3'!BS27=0,BG27*'Q4'!$BY$22,IF('O3'!BS27="CF",BG27,0))),0)</f>
        <v>0</v>
      </c>
      <c r="BO27" s="668">
        <f>IF(BB27&lt;&gt;BD27,(IF('O3'!BS27=0,BG27*'Q4'!$BY$23,IF('O3'!BS27="F",BG27,0))),0)</f>
        <v>0</v>
      </c>
      <c r="BP27" s="757">
        <v>16</v>
      </c>
      <c r="BR27" s="257"/>
      <c r="BS27" s="460"/>
      <c r="BT27" s="460"/>
      <c r="BU27" s="460"/>
      <c r="BV27" s="460"/>
      <c r="BW27" s="258"/>
      <c r="BX27" s="258"/>
      <c r="BY27" s="258"/>
      <c r="BZ27" s="258"/>
      <c r="CA27" s="258"/>
      <c r="CB27" s="258"/>
      <c r="CC27" s="258"/>
      <c r="CD27" s="258"/>
      <c r="CE27" s="258"/>
      <c r="CF27" s="258"/>
      <c r="CG27" s="258"/>
      <c r="CH27" s="258"/>
      <c r="CI27" s="258"/>
      <c r="CJ27" s="258"/>
      <c r="CK27" s="258"/>
      <c r="CL27" s="258"/>
      <c r="CM27" s="258"/>
      <c r="CN27" s="258"/>
      <c r="CO27" s="258"/>
      <c r="CP27" s="258"/>
      <c r="CQ27" s="258"/>
      <c r="CR27" s="258"/>
      <c r="CS27" s="258"/>
      <c r="CT27" s="258"/>
      <c r="CU27" s="258"/>
      <c r="CV27" s="258"/>
      <c r="CW27" s="258"/>
      <c r="CX27" s="258"/>
      <c r="CY27" s="258"/>
      <c r="CZ27" s="258"/>
      <c r="DA27" s="259"/>
      <c r="DC27" s="334">
        <f t="shared" si="14"/>
        <v>0</v>
      </c>
      <c r="DD27" s="334">
        <f t="shared" si="15"/>
        <v>0</v>
      </c>
      <c r="DE27" s="334">
        <f t="shared" si="16"/>
        <v>0</v>
      </c>
      <c r="DF27" s="334">
        <f t="shared" si="17"/>
        <v>0</v>
      </c>
      <c r="DG27" s="334">
        <f t="shared" si="18"/>
        <v>0</v>
      </c>
      <c r="DH27" s="334">
        <f t="shared" si="19"/>
        <v>0</v>
      </c>
      <c r="DI27" s="334">
        <f t="shared" si="20"/>
        <v>0</v>
      </c>
      <c r="DJ27" s="334">
        <f t="shared" si="21"/>
        <v>0</v>
      </c>
      <c r="DK27" s="334">
        <f t="shared" si="22"/>
        <v>0</v>
      </c>
      <c r="DL27" s="334">
        <f t="shared" si="23"/>
        <v>0</v>
      </c>
      <c r="DM27" s="334">
        <f t="shared" si="24"/>
        <v>0</v>
      </c>
      <c r="DN27" s="334">
        <f t="shared" si="25"/>
        <v>0</v>
      </c>
      <c r="DO27" s="334">
        <f t="shared" si="26"/>
        <v>0</v>
      </c>
      <c r="DP27" s="334">
        <f t="shared" si="27"/>
        <v>0</v>
      </c>
      <c r="DQ27" s="334">
        <f t="shared" si="28"/>
        <v>0</v>
      </c>
      <c r="DR27" s="334">
        <f t="shared" si="29"/>
        <v>0</v>
      </c>
      <c r="DS27" s="334">
        <f t="shared" si="30"/>
        <v>0</v>
      </c>
      <c r="DT27" s="334">
        <f t="shared" si="31"/>
        <v>0</v>
      </c>
      <c r="DU27" s="334">
        <f t="shared" si="32"/>
        <v>0</v>
      </c>
      <c r="DV27" s="334">
        <f t="shared" si="33"/>
        <v>0</v>
      </c>
      <c r="DW27" s="334">
        <f t="shared" si="34"/>
        <v>0</v>
      </c>
      <c r="DX27" s="334">
        <f t="shared" si="35"/>
        <v>0</v>
      </c>
      <c r="DY27" s="334">
        <f t="shared" si="36"/>
        <v>0</v>
      </c>
      <c r="DZ27" s="334">
        <f t="shared" si="37"/>
        <v>0</v>
      </c>
      <c r="EA27" s="334">
        <f t="shared" si="38"/>
        <v>0</v>
      </c>
      <c r="EB27" s="334">
        <f t="shared" si="39"/>
        <v>0</v>
      </c>
      <c r="EC27" s="334">
        <f t="shared" si="40"/>
        <v>0</v>
      </c>
      <c r="ED27" s="334">
        <f t="shared" si="41"/>
        <v>0</v>
      </c>
      <c r="EE27" s="334">
        <f t="shared" si="42"/>
        <v>0</v>
      </c>
      <c r="EF27" s="334">
        <f t="shared" si="43"/>
        <v>0</v>
      </c>
      <c r="EG27" s="334">
        <f t="shared" si="44"/>
        <v>0</v>
      </c>
      <c r="EH27" s="334">
        <f t="shared" si="45"/>
        <v>0</v>
      </c>
      <c r="EI27" s="334">
        <f t="shared" si="46"/>
        <v>0</v>
      </c>
      <c r="EJ27" s="334">
        <f t="shared" si="47"/>
        <v>0</v>
      </c>
      <c r="EK27" s="334">
        <f t="shared" si="48"/>
        <v>0</v>
      </c>
      <c r="EL27" s="334">
        <f t="shared" si="49"/>
        <v>0</v>
      </c>
      <c r="EO27" s="280">
        <f>'O3'!G27</f>
        <v>0</v>
      </c>
      <c r="EP27" s="276">
        <f>ROUND(AN27*'O3'!BE27,2)</f>
        <v>0</v>
      </c>
      <c r="EQ27" s="276">
        <f>ROUND(AT27*'O3'!BE27,2)</f>
        <v>0</v>
      </c>
      <c r="ES27" s="253"/>
    </row>
    <row r="28" spans="1:149" ht="13.5" customHeight="1">
      <c r="B28" s="610">
        <f>'O3'!B28</f>
        <v>0</v>
      </c>
      <c r="C28" s="611"/>
      <c r="D28" s="611"/>
      <c r="E28" s="611"/>
      <c r="F28" s="611"/>
      <c r="G28" s="906">
        <f>IF(AI28&lt;BG28,"MEDIÇÃO SUPERIOR À QUANT. CONTRATADA",'O3'!G28)</f>
        <v>0</v>
      </c>
      <c r="H28" s="612"/>
      <c r="I28" s="612"/>
      <c r="J28" s="612"/>
      <c r="K28" s="612"/>
      <c r="L28" s="612"/>
      <c r="M28" s="612"/>
      <c r="N28" s="612"/>
      <c r="O28" s="612"/>
      <c r="P28" s="612"/>
      <c r="Q28" s="612"/>
      <c r="R28" s="612"/>
      <c r="S28" s="612"/>
      <c r="T28" s="612"/>
      <c r="U28" s="612"/>
      <c r="V28" s="612"/>
      <c r="W28" s="612"/>
      <c r="X28" s="612"/>
      <c r="Y28" s="612"/>
      <c r="Z28" s="612"/>
      <c r="AA28" s="612"/>
      <c r="AB28" s="612"/>
      <c r="AC28" s="514">
        <f>'O3'!AC28</f>
        <v>0</v>
      </c>
      <c r="AD28" s="515"/>
      <c r="AE28" s="516"/>
      <c r="AF28" s="244">
        <f>'O3'!AZ28</f>
        <v>0</v>
      </c>
      <c r="AG28" s="529"/>
      <c r="AH28" s="266">
        <f>'O3'!BE28</f>
        <v>0</v>
      </c>
      <c r="AI28" s="517">
        <f>'O3'!BL28</f>
        <v>0</v>
      </c>
      <c r="AJ28" s="518"/>
      <c r="AK28" s="518"/>
      <c r="AL28" s="518"/>
      <c r="AM28" s="518"/>
      <c r="AN28" s="266">
        <f t="shared" si="3"/>
        <v>0</v>
      </c>
      <c r="AO28" s="953" t="str">
        <f t="shared" si="51"/>
        <v/>
      </c>
      <c r="AP28" s="266"/>
      <c r="AQ28" s="266"/>
      <c r="AR28" s="266"/>
      <c r="AS28" s="266"/>
      <c r="AT28" s="519">
        <f t="shared" si="4"/>
        <v>0</v>
      </c>
      <c r="AU28" s="953" t="str">
        <f t="shared" si="50"/>
        <v/>
      </c>
      <c r="AV28" s="266">
        <f t="shared" si="10"/>
        <v>0</v>
      </c>
      <c r="AW28" s="266"/>
      <c r="AX28" s="266"/>
      <c r="AY28" s="266"/>
      <c r="AZ28" s="93"/>
      <c r="BA28" s="114"/>
      <c r="BB28" s="759" t="str">
        <f t="shared" si="11"/>
        <v>APROPRIAR O MACRO ITEM</v>
      </c>
      <c r="BC28" s="759" t="str">
        <f t="shared" si="6"/>
        <v/>
      </c>
      <c r="BD28" s="759" t="str">
        <f t="shared" si="7"/>
        <v xml:space="preserve"> </v>
      </c>
      <c r="BE28" s="755"/>
      <c r="BF28" s="329">
        <f t="shared" si="12"/>
        <v>0</v>
      </c>
      <c r="BG28" s="761">
        <f t="shared" si="13"/>
        <v>0</v>
      </c>
      <c r="BH28" s="668">
        <f>IF(BB28&lt;&gt;BD28,(IF('O3'!BS28=0,BF28*'Q4'!$BY$20,IF('O3'!BS28="R",BF28,0))),0)</f>
        <v>0</v>
      </c>
      <c r="BI28" s="668">
        <f>IF(BB28&lt;&gt;BD28,(IF('O3'!BS28=0,BF28*'Q4'!$BY$21,IF('O3'!BS28="C",BF28,0))),0)</f>
        <v>0</v>
      </c>
      <c r="BJ28" s="668">
        <f>IF(BB28&lt;&gt;BD28,(IF('O3'!BS28=0,BF28*'Q4'!$BY$22,IF('O3'!BS28="CF",BF28,0))),0)</f>
        <v>0</v>
      </c>
      <c r="BK28" s="668">
        <f>IF(BB28&lt;&gt;BD28,(IF('O3'!BS28=0,BF28*'Q4'!$BY$23,IF('O3'!BS28="F",BF28,0))),0)</f>
        <v>0</v>
      </c>
      <c r="BL28" s="668">
        <f>IF(BB28&lt;&gt;BD28,(IF('O3'!BS28=0,BG28*'Q4'!$BY$20,IF('O3'!BS28="R",BG28,0))),0)</f>
        <v>0</v>
      </c>
      <c r="BM28" s="668">
        <f>IF(BB28&lt;&gt;BD28,(IF('O3'!BS28=0,BG28*'Q4'!$BY$21,IF('O3'!BS28="C",BG28,0))),0)</f>
        <v>0</v>
      </c>
      <c r="BN28" s="668">
        <f>IF(BB28&lt;&gt;BD28,(IF('O3'!BS28=0,BG28*'Q4'!$BY$22,IF('O3'!BS28="CF",BG28,0))),0)</f>
        <v>0</v>
      </c>
      <c r="BO28" s="668">
        <f>IF(BB28&lt;&gt;BD28,(IF('O3'!BS28=0,BG28*'Q4'!$BY$23,IF('O3'!BS28="F",BG28,0))),0)</f>
        <v>0</v>
      </c>
      <c r="BP28" s="754">
        <v>17</v>
      </c>
      <c r="BR28" s="257"/>
      <c r="BS28" s="460"/>
      <c r="BT28" s="460"/>
      <c r="BU28" s="460"/>
      <c r="BV28" s="460"/>
      <c r="BW28" s="258"/>
      <c r="BX28" s="258"/>
      <c r="BY28" s="258"/>
      <c r="BZ28" s="258"/>
      <c r="CA28" s="258"/>
      <c r="CB28" s="258"/>
      <c r="CC28" s="258"/>
      <c r="CD28" s="258"/>
      <c r="CE28" s="258"/>
      <c r="CF28" s="258"/>
      <c r="CG28" s="258"/>
      <c r="CH28" s="258"/>
      <c r="CI28" s="258"/>
      <c r="CJ28" s="258"/>
      <c r="CK28" s="258"/>
      <c r="CL28" s="258"/>
      <c r="CM28" s="258"/>
      <c r="CN28" s="258"/>
      <c r="CO28" s="258"/>
      <c r="CP28" s="258"/>
      <c r="CQ28" s="258"/>
      <c r="CR28" s="258"/>
      <c r="CS28" s="258"/>
      <c r="CT28" s="258"/>
      <c r="CU28" s="258"/>
      <c r="CV28" s="258"/>
      <c r="CW28" s="258"/>
      <c r="CX28" s="258"/>
      <c r="CY28" s="258"/>
      <c r="CZ28" s="258"/>
      <c r="DA28" s="259"/>
      <c r="DC28" s="334">
        <f t="shared" si="14"/>
        <v>0</v>
      </c>
      <c r="DD28" s="334">
        <f t="shared" si="15"/>
        <v>0</v>
      </c>
      <c r="DE28" s="334">
        <f t="shared" si="16"/>
        <v>0</v>
      </c>
      <c r="DF28" s="334">
        <f t="shared" si="17"/>
        <v>0</v>
      </c>
      <c r="DG28" s="334">
        <f t="shared" si="18"/>
        <v>0</v>
      </c>
      <c r="DH28" s="334">
        <f t="shared" si="19"/>
        <v>0</v>
      </c>
      <c r="DI28" s="334">
        <f t="shared" si="20"/>
        <v>0</v>
      </c>
      <c r="DJ28" s="334">
        <f t="shared" si="21"/>
        <v>0</v>
      </c>
      <c r="DK28" s="334">
        <f t="shared" si="22"/>
        <v>0</v>
      </c>
      <c r="DL28" s="334">
        <f t="shared" si="23"/>
        <v>0</v>
      </c>
      <c r="DM28" s="334">
        <f t="shared" si="24"/>
        <v>0</v>
      </c>
      <c r="DN28" s="334">
        <f t="shared" si="25"/>
        <v>0</v>
      </c>
      <c r="DO28" s="334">
        <f t="shared" si="26"/>
        <v>0</v>
      </c>
      <c r="DP28" s="334">
        <f t="shared" si="27"/>
        <v>0</v>
      </c>
      <c r="DQ28" s="334">
        <f t="shared" si="28"/>
        <v>0</v>
      </c>
      <c r="DR28" s="334">
        <f t="shared" si="29"/>
        <v>0</v>
      </c>
      <c r="DS28" s="334">
        <f t="shared" si="30"/>
        <v>0</v>
      </c>
      <c r="DT28" s="334">
        <f t="shared" si="31"/>
        <v>0</v>
      </c>
      <c r="DU28" s="334">
        <f t="shared" si="32"/>
        <v>0</v>
      </c>
      <c r="DV28" s="334">
        <f t="shared" si="33"/>
        <v>0</v>
      </c>
      <c r="DW28" s="334">
        <f t="shared" si="34"/>
        <v>0</v>
      </c>
      <c r="DX28" s="334">
        <f t="shared" si="35"/>
        <v>0</v>
      </c>
      <c r="DY28" s="334">
        <f t="shared" si="36"/>
        <v>0</v>
      </c>
      <c r="DZ28" s="334">
        <f t="shared" si="37"/>
        <v>0</v>
      </c>
      <c r="EA28" s="334">
        <f t="shared" si="38"/>
        <v>0</v>
      </c>
      <c r="EB28" s="334">
        <f t="shared" si="39"/>
        <v>0</v>
      </c>
      <c r="EC28" s="334">
        <f t="shared" si="40"/>
        <v>0</v>
      </c>
      <c r="ED28" s="334">
        <f t="shared" si="41"/>
        <v>0</v>
      </c>
      <c r="EE28" s="334">
        <f t="shared" si="42"/>
        <v>0</v>
      </c>
      <c r="EF28" s="334">
        <f t="shared" si="43"/>
        <v>0</v>
      </c>
      <c r="EG28" s="334">
        <f t="shared" si="44"/>
        <v>0</v>
      </c>
      <c r="EH28" s="334">
        <f t="shared" si="45"/>
        <v>0</v>
      </c>
      <c r="EI28" s="334">
        <f t="shared" si="46"/>
        <v>0</v>
      </c>
      <c r="EJ28" s="334">
        <f t="shared" si="47"/>
        <v>0</v>
      </c>
      <c r="EK28" s="334">
        <f t="shared" si="48"/>
        <v>0</v>
      </c>
      <c r="EL28" s="334">
        <f t="shared" si="49"/>
        <v>0</v>
      </c>
      <c r="EO28" s="280">
        <f>'O3'!G28</f>
        <v>0</v>
      </c>
      <c r="EP28" s="276">
        <f>ROUND(AN28*'O3'!BE28,2)</f>
        <v>0</v>
      </c>
      <c r="EQ28" s="276">
        <f>ROUND(AT28*'O3'!BE28,2)</f>
        <v>0</v>
      </c>
      <c r="ES28" s="253"/>
    </row>
    <row r="29" spans="1:149" ht="13.5" customHeight="1">
      <c r="B29" s="610">
        <f>'O3'!B29</f>
        <v>0</v>
      </c>
      <c r="C29" s="611"/>
      <c r="D29" s="611"/>
      <c r="E29" s="611"/>
      <c r="F29" s="611"/>
      <c r="G29" s="906">
        <f>IF(AI29&lt;BG29,"MEDIÇÃO SUPERIOR À QUANT. CONTRATADA",'O3'!G29)</f>
        <v>0</v>
      </c>
      <c r="H29" s="612"/>
      <c r="I29" s="612"/>
      <c r="J29" s="612"/>
      <c r="K29" s="612"/>
      <c r="L29" s="612"/>
      <c r="M29" s="612"/>
      <c r="N29" s="612"/>
      <c r="O29" s="612"/>
      <c r="P29" s="612"/>
      <c r="Q29" s="612"/>
      <c r="R29" s="612"/>
      <c r="S29" s="612"/>
      <c r="T29" s="612"/>
      <c r="U29" s="612"/>
      <c r="V29" s="612"/>
      <c r="W29" s="612"/>
      <c r="X29" s="612"/>
      <c r="Y29" s="612"/>
      <c r="Z29" s="612"/>
      <c r="AA29" s="612"/>
      <c r="AB29" s="612"/>
      <c r="AC29" s="514">
        <f>'O3'!AC29</f>
        <v>0</v>
      </c>
      <c r="AD29" s="515"/>
      <c r="AE29" s="516"/>
      <c r="AF29" s="244">
        <f>'O3'!AZ29</f>
        <v>0</v>
      </c>
      <c r="AG29" s="529"/>
      <c r="AH29" s="266">
        <f>'O3'!BE29</f>
        <v>0</v>
      </c>
      <c r="AI29" s="517">
        <f>'O3'!BL29</f>
        <v>0</v>
      </c>
      <c r="AJ29" s="518"/>
      <c r="AK29" s="518"/>
      <c r="AL29" s="518"/>
      <c r="AM29" s="518"/>
      <c r="AN29" s="266">
        <f t="shared" si="3"/>
        <v>0</v>
      </c>
      <c r="AO29" s="953" t="str">
        <f t="shared" si="51"/>
        <v/>
      </c>
      <c r="AP29" s="266"/>
      <c r="AQ29" s="266"/>
      <c r="AR29" s="266"/>
      <c r="AS29" s="266"/>
      <c r="AT29" s="519">
        <f t="shared" si="4"/>
        <v>0</v>
      </c>
      <c r="AU29" s="953" t="str">
        <f t="shared" si="50"/>
        <v/>
      </c>
      <c r="AV29" s="266">
        <f t="shared" si="10"/>
        <v>0</v>
      </c>
      <c r="AW29" s="266"/>
      <c r="AX29" s="266"/>
      <c r="AY29" s="266"/>
      <c r="AZ29" s="93"/>
      <c r="BA29" s="114"/>
      <c r="BB29" s="759" t="str">
        <f t="shared" si="11"/>
        <v>APROPRIAR O MACRO ITEM</v>
      </c>
      <c r="BC29" s="759" t="str">
        <f t="shared" si="6"/>
        <v/>
      </c>
      <c r="BD29" s="759" t="str">
        <f t="shared" si="7"/>
        <v xml:space="preserve"> </v>
      </c>
      <c r="BE29" s="755"/>
      <c r="BF29" s="329">
        <f t="shared" si="12"/>
        <v>0</v>
      </c>
      <c r="BG29" s="761">
        <f t="shared" si="13"/>
        <v>0</v>
      </c>
      <c r="BH29" s="668">
        <f>IF(BB29&lt;&gt;BD29,(IF('O3'!BS29=0,BF29*'Q4'!$BY$20,IF('O3'!BS29="R",BF29,0))),0)</f>
        <v>0</v>
      </c>
      <c r="BI29" s="668">
        <f>IF(BB29&lt;&gt;BD29,(IF('O3'!BS29=0,BF29*'Q4'!$BY$21,IF('O3'!BS29="C",BF29,0))),0)</f>
        <v>0</v>
      </c>
      <c r="BJ29" s="668">
        <f>IF(BB29&lt;&gt;BD29,(IF('O3'!BS29=0,BF29*'Q4'!$BY$22,IF('O3'!BS29="CF",BF29,0))),0)</f>
        <v>0</v>
      </c>
      <c r="BK29" s="668">
        <f>IF(BB29&lt;&gt;BD29,(IF('O3'!BS29=0,BF29*'Q4'!$BY$23,IF('O3'!BS29="F",BF29,0))),0)</f>
        <v>0</v>
      </c>
      <c r="BL29" s="668">
        <f>IF(BB29&lt;&gt;BD29,(IF('O3'!BS29=0,BG29*'Q4'!$BY$20,IF('O3'!BS29="R",BG29,0))),0)</f>
        <v>0</v>
      </c>
      <c r="BM29" s="668">
        <f>IF(BB29&lt;&gt;BD29,(IF('O3'!BS29=0,BG29*'Q4'!$BY$21,IF('O3'!BS29="C",BG29,0))),0)</f>
        <v>0</v>
      </c>
      <c r="BN29" s="668">
        <f>IF(BB29&lt;&gt;BD29,(IF('O3'!BS29=0,BG29*'Q4'!$BY$22,IF('O3'!BS29="CF",BG29,0))),0)</f>
        <v>0</v>
      </c>
      <c r="BO29" s="668">
        <f>IF(BB29&lt;&gt;BD29,(IF('O3'!BS29=0,BG29*'Q4'!$BY$23,IF('O3'!BS29="F",BG29,0))),0)</f>
        <v>0</v>
      </c>
      <c r="BP29" s="757">
        <v>18</v>
      </c>
      <c r="BR29" s="257"/>
      <c r="BS29" s="460"/>
      <c r="BT29" s="460"/>
      <c r="BU29" s="460"/>
      <c r="BV29" s="460"/>
      <c r="BW29" s="258"/>
      <c r="BX29" s="258"/>
      <c r="BY29" s="258"/>
      <c r="BZ29" s="258"/>
      <c r="CA29" s="258"/>
      <c r="CB29" s="258"/>
      <c r="CC29" s="258"/>
      <c r="CD29" s="258"/>
      <c r="CE29" s="258"/>
      <c r="CF29" s="258"/>
      <c r="CG29" s="258"/>
      <c r="CH29" s="258"/>
      <c r="CI29" s="258"/>
      <c r="CJ29" s="258"/>
      <c r="CK29" s="258"/>
      <c r="CL29" s="258"/>
      <c r="CM29" s="258"/>
      <c r="CN29" s="258"/>
      <c r="CO29" s="258"/>
      <c r="CP29" s="258"/>
      <c r="CQ29" s="258"/>
      <c r="CR29" s="258"/>
      <c r="CS29" s="258"/>
      <c r="CT29" s="258"/>
      <c r="CU29" s="258"/>
      <c r="CV29" s="258"/>
      <c r="CW29" s="258"/>
      <c r="CX29" s="258"/>
      <c r="CY29" s="258"/>
      <c r="CZ29" s="258"/>
      <c r="DA29" s="259"/>
      <c r="DC29" s="334">
        <f t="shared" si="14"/>
        <v>0</v>
      </c>
      <c r="DD29" s="334">
        <f t="shared" si="15"/>
        <v>0</v>
      </c>
      <c r="DE29" s="334">
        <f t="shared" si="16"/>
        <v>0</v>
      </c>
      <c r="DF29" s="334">
        <f t="shared" si="17"/>
        <v>0</v>
      </c>
      <c r="DG29" s="334">
        <f t="shared" si="18"/>
        <v>0</v>
      </c>
      <c r="DH29" s="334">
        <f t="shared" si="19"/>
        <v>0</v>
      </c>
      <c r="DI29" s="334">
        <f t="shared" si="20"/>
        <v>0</v>
      </c>
      <c r="DJ29" s="334">
        <f t="shared" si="21"/>
        <v>0</v>
      </c>
      <c r="DK29" s="334">
        <f t="shared" si="22"/>
        <v>0</v>
      </c>
      <c r="DL29" s="334">
        <f t="shared" si="23"/>
        <v>0</v>
      </c>
      <c r="DM29" s="334">
        <f t="shared" si="24"/>
        <v>0</v>
      </c>
      <c r="DN29" s="334">
        <f t="shared" si="25"/>
        <v>0</v>
      </c>
      <c r="DO29" s="334">
        <f t="shared" si="26"/>
        <v>0</v>
      </c>
      <c r="DP29" s="334">
        <f t="shared" si="27"/>
        <v>0</v>
      </c>
      <c r="DQ29" s="334">
        <f t="shared" si="28"/>
        <v>0</v>
      </c>
      <c r="DR29" s="334">
        <f t="shared" si="29"/>
        <v>0</v>
      </c>
      <c r="DS29" s="334">
        <f t="shared" si="30"/>
        <v>0</v>
      </c>
      <c r="DT29" s="334">
        <f t="shared" si="31"/>
        <v>0</v>
      </c>
      <c r="DU29" s="334">
        <f t="shared" si="32"/>
        <v>0</v>
      </c>
      <c r="DV29" s="334">
        <f t="shared" si="33"/>
        <v>0</v>
      </c>
      <c r="DW29" s="334">
        <f t="shared" si="34"/>
        <v>0</v>
      </c>
      <c r="DX29" s="334">
        <f t="shared" si="35"/>
        <v>0</v>
      </c>
      <c r="DY29" s="334">
        <f t="shared" si="36"/>
        <v>0</v>
      </c>
      <c r="DZ29" s="334">
        <f t="shared" si="37"/>
        <v>0</v>
      </c>
      <c r="EA29" s="334">
        <f t="shared" si="38"/>
        <v>0</v>
      </c>
      <c r="EB29" s="334">
        <f t="shared" si="39"/>
        <v>0</v>
      </c>
      <c r="EC29" s="334">
        <f t="shared" si="40"/>
        <v>0</v>
      </c>
      <c r="ED29" s="334">
        <f t="shared" si="41"/>
        <v>0</v>
      </c>
      <c r="EE29" s="334">
        <f t="shared" si="42"/>
        <v>0</v>
      </c>
      <c r="EF29" s="334">
        <f t="shared" si="43"/>
        <v>0</v>
      </c>
      <c r="EG29" s="334">
        <f t="shared" si="44"/>
        <v>0</v>
      </c>
      <c r="EH29" s="334">
        <f t="shared" si="45"/>
        <v>0</v>
      </c>
      <c r="EI29" s="334">
        <f t="shared" si="46"/>
        <v>0</v>
      </c>
      <c r="EJ29" s="334">
        <f t="shared" si="47"/>
        <v>0</v>
      </c>
      <c r="EK29" s="334">
        <f t="shared" si="48"/>
        <v>0</v>
      </c>
      <c r="EL29" s="334">
        <f t="shared" si="49"/>
        <v>0</v>
      </c>
      <c r="EO29" s="280">
        <f>'O3'!G29</f>
        <v>0</v>
      </c>
      <c r="EP29" s="276">
        <f>ROUND(AN29*'O3'!BE29,2)</f>
        <v>0</v>
      </c>
      <c r="EQ29" s="276">
        <f>ROUND(AT29*'O3'!BE29,2)</f>
        <v>0</v>
      </c>
      <c r="ES29" s="253"/>
    </row>
    <row r="30" spans="1:149" ht="13.5" customHeight="1">
      <c r="B30" s="610">
        <f>'O3'!B30</f>
        <v>0</v>
      </c>
      <c r="C30" s="611"/>
      <c r="D30" s="611"/>
      <c r="E30" s="611"/>
      <c r="F30" s="611"/>
      <c r="G30" s="906">
        <f>IF(AI30&lt;BG30,"MEDIÇÃO SUPERIOR À QUANT. CONTRATADA",'O3'!G30)</f>
        <v>0</v>
      </c>
      <c r="H30" s="612"/>
      <c r="I30" s="612"/>
      <c r="J30" s="612"/>
      <c r="K30" s="612"/>
      <c r="L30" s="612"/>
      <c r="M30" s="612"/>
      <c r="N30" s="612"/>
      <c r="O30" s="612"/>
      <c r="P30" s="612"/>
      <c r="Q30" s="612"/>
      <c r="R30" s="612"/>
      <c r="S30" s="612"/>
      <c r="T30" s="612"/>
      <c r="U30" s="612"/>
      <c r="V30" s="612"/>
      <c r="W30" s="612"/>
      <c r="X30" s="612"/>
      <c r="Y30" s="612"/>
      <c r="Z30" s="612"/>
      <c r="AA30" s="612"/>
      <c r="AB30" s="612"/>
      <c r="AC30" s="514">
        <f>'O3'!AC30</f>
        <v>0</v>
      </c>
      <c r="AD30" s="515"/>
      <c r="AE30" s="516"/>
      <c r="AF30" s="244">
        <f>'O3'!AZ30</f>
        <v>0</v>
      </c>
      <c r="AG30" s="529"/>
      <c r="AH30" s="266">
        <f>'O3'!BE30</f>
        <v>0</v>
      </c>
      <c r="AI30" s="517">
        <f>'O3'!BL30</f>
        <v>0</v>
      </c>
      <c r="AJ30" s="518"/>
      <c r="AK30" s="518"/>
      <c r="AL30" s="518"/>
      <c r="AM30" s="518"/>
      <c r="AN30" s="266">
        <f t="shared" si="3"/>
        <v>0</v>
      </c>
      <c r="AO30" s="953" t="str">
        <f t="shared" si="51"/>
        <v/>
      </c>
      <c r="AP30" s="266"/>
      <c r="AQ30" s="266"/>
      <c r="AR30" s="266"/>
      <c r="AS30" s="266"/>
      <c r="AT30" s="519">
        <f t="shared" si="4"/>
        <v>0</v>
      </c>
      <c r="AU30" s="953" t="str">
        <f t="shared" si="50"/>
        <v/>
      </c>
      <c r="AV30" s="266">
        <f t="shared" si="10"/>
        <v>0</v>
      </c>
      <c r="AW30" s="266"/>
      <c r="AX30" s="266"/>
      <c r="AY30" s="266"/>
      <c r="AZ30" s="93"/>
      <c r="BA30" s="114"/>
      <c r="BB30" s="759" t="str">
        <f t="shared" si="11"/>
        <v>APROPRIAR O MACRO ITEM</v>
      </c>
      <c r="BC30" s="759" t="str">
        <f t="shared" si="6"/>
        <v/>
      </c>
      <c r="BD30" s="759" t="str">
        <f t="shared" si="7"/>
        <v xml:space="preserve"> </v>
      </c>
      <c r="BE30" s="755"/>
      <c r="BF30" s="329">
        <f t="shared" si="12"/>
        <v>0</v>
      </c>
      <c r="BG30" s="761">
        <f t="shared" si="13"/>
        <v>0</v>
      </c>
      <c r="BH30" s="668">
        <f>IF(BB30&lt;&gt;BD30,(IF('O3'!BS30=0,BF30*'Q4'!$BY$20,IF('O3'!BS30="R",BF30,0))),0)</f>
        <v>0</v>
      </c>
      <c r="BI30" s="668">
        <f>IF(BB30&lt;&gt;BD30,(IF('O3'!BS30=0,BF30*'Q4'!$BY$21,IF('O3'!BS30="C",BF30,0))),0)</f>
        <v>0</v>
      </c>
      <c r="BJ30" s="668">
        <f>IF(BB30&lt;&gt;BD30,(IF('O3'!BS30=0,BF30*'Q4'!$BY$22,IF('O3'!BS30="CF",BF30,0))),0)</f>
        <v>0</v>
      </c>
      <c r="BK30" s="668">
        <f>IF(BB30&lt;&gt;BD30,(IF('O3'!BS30=0,BF30*'Q4'!$BY$23,IF('O3'!BS30="F",BF30,0))),0)</f>
        <v>0</v>
      </c>
      <c r="BL30" s="668">
        <f>IF(BB30&lt;&gt;BD30,(IF('O3'!BS30=0,BG30*'Q4'!$BY$20,IF('O3'!BS30="R",BG30,0))),0)</f>
        <v>0</v>
      </c>
      <c r="BM30" s="668">
        <f>IF(BB30&lt;&gt;BD30,(IF('O3'!BS30=0,BG30*'Q4'!$BY$21,IF('O3'!BS30="C",BG30,0))),0)</f>
        <v>0</v>
      </c>
      <c r="BN30" s="668">
        <f>IF(BB30&lt;&gt;BD30,(IF('O3'!BS30=0,BG30*'Q4'!$BY$22,IF('O3'!BS30="CF",BG30,0))),0)</f>
        <v>0</v>
      </c>
      <c r="BO30" s="668">
        <f>IF(BB30&lt;&gt;BD30,(IF('O3'!BS30=0,BG30*'Q4'!$BY$23,IF('O3'!BS30="F",BG30,0))),0)</f>
        <v>0</v>
      </c>
      <c r="BP30" s="754">
        <v>19</v>
      </c>
      <c r="BR30" s="257"/>
      <c r="BS30" s="460"/>
      <c r="BT30" s="460"/>
      <c r="BU30" s="460"/>
      <c r="BV30" s="460"/>
      <c r="BW30" s="258"/>
      <c r="BX30" s="258"/>
      <c r="BY30" s="258"/>
      <c r="BZ30" s="258"/>
      <c r="CA30" s="258"/>
      <c r="CB30" s="258"/>
      <c r="CC30" s="258"/>
      <c r="CD30" s="258"/>
      <c r="CE30" s="258"/>
      <c r="CF30" s="258"/>
      <c r="CG30" s="258"/>
      <c r="CH30" s="258"/>
      <c r="CI30" s="258"/>
      <c r="CJ30" s="258"/>
      <c r="CK30" s="258"/>
      <c r="CL30" s="258"/>
      <c r="CM30" s="258"/>
      <c r="CN30" s="258"/>
      <c r="CO30" s="258"/>
      <c r="CP30" s="258"/>
      <c r="CQ30" s="258"/>
      <c r="CR30" s="258"/>
      <c r="CS30" s="258"/>
      <c r="CT30" s="258"/>
      <c r="CU30" s="258"/>
      <c r="CV30" s="258"/>
      <c r="CW30" s="258"/>
      <c r="CX30" s="258"/>
      <c r="CY30" s="258"/>
      <c r="CZ30" s="258"/>
      <c r="DA30" s="259"/>
      <c r="DC30" s="334">
        <f t="shared" si="14"/>
        <v>0</v>
      </c>
      <c r="DD30" s="334">
        <f t="shared" si="15"/>
        <v>0</v>
      </c>
      <c r="DE30" s="334">
        <f t="shared" si="16"/>
        <v>0</v>
      </c>
      <c r="DF30" s="334">
        <f t="shared" si="17"/>
        <v>0</v>
      </c>
      <c r="DG30" s="334">
        <f t="shared" si="18"/>
        <v>0</v>
      </c>
      <c r="DH30" s="334">
        <f t="shared" si="19"/>
        <v>0</v>
      </c>
      <c r="DI30" s="334">
        <f t="shared" si="20"/>
        <v>0</v>
      </c>
      <c r="DJ30" s="334">
        <f t="shared" si="21"/>
        <v>0</v>
      </c>
      <c r="DK30" s="334">
        <f t="shared" si="22"/>
        <v>0</v>
      </c>
      <c r="DL30" s="334">
        <f t="shared" si="23"/>
        <v>0</v>
      </c>
      <c r="DM30" s="334">
        <f t="shared" si="24"/>
        <v>0</v>
      </c>
      <c r="DN30" s="334">
        <f t="shared" si="25"/>
        <v>0</v>
      </c>
      <c r="DO30" s="334">
        <f t="shared" si="26"/>
        <v>0</v>
      </c>
      <c r="DP30" s="334">
        <f t="shared" si="27"/>
        <v>0</v>
      </c>
      <c r="DQ30" s="334">
        <f t="shared" si="28"/>
        <v>0</v>
      </c>
      <c r="DR30" s="334">
        <f t="shared" si="29"/>
        <v>0</v>
      </c>
      <c r="DS30" s="334">
        <f t="shared" si="30"/>
        <v>0</v>
      </c>
      <c r="DT30" s="334">
        <f t="shared" si="31"/>
        <v>0</v>
      </c>
      <c r="DU30" s="334">
        <f t="shared" si="32"/>
        <v>0</v>
      </c>
      <c r="DV30" s="334">
        <f t="shared" si="33"/>
        <v>0</v>
      </c>
      <c r="DW30" s="334">
        <f t="shared" si="34"/>
        <v>0</v>
      </c>
      <c r="DX30" s="334">
        <f t="shared" si="35"/>
        <v>0</v>
      </c>
      <c r="DY30" s="334">
        <f t="shared" si="36"/>
        <v>0</v>
      </c>
      <c r="DZ30" s="334">
        <f t="shared" si="37"/>
        <v>0</v>
      </c>
      <c r="EA30" s="334">
        <f t="shared" si="38"/>
        <v>0</v>
      </c>
      <c r="EB30" s="334">
        <f t="shared" si="39"/>
        <v>0</v>
      </c>
      <c r="EC30" s="334">
        <f t="shared" si="40"/>
        <v>0</v>
      </c>
      <c r="ED30" s="334">
        <f t="shared" si="41"/>
        <v>0</v>
      </c>
      <c r="EE30" s="334">
        <f t="shared" si="42"/>
        <v>0</v>
      </c>
      <c r="EF30" s="334">
        <f t="shared" si="43"/>
        <v>0</v>
      </c>
      <c r="EG30" s="334">
        <f t="shared" si="44"/>
        <v>0</v>
      </c>
      <c r="EH30" s="334">
        <f t="shared" si="45"/>
        <v>0</v>
      </c>
      <c r="EI30" s="334">
        <f t="shared" si="46"/>
        <v>0</v>
      </c>
      <c r="EJ30" s="334">
        <f t="shared" si="47"/>
        <v>0</v>
      </c>
      <c r="EK30" s="334">
        <f t="shared" si="48"/>
        <v>0</v>
      </c>
      <c r="EL30" s="334">
        <f t="shared" si="49"/>
        <v>0</v>
      </c>
      <c r="EO30" s="280">
        <f>'O3'!G30</f>
        <v>0</v>
      </c>
      <c r="EP30" s="276">
        <f>ROUND(AN30*'O3'!BE30,2)</f>
        <v>0</v>
      </c>
      <c r="EQ30" s="276">
        <f>ROUND(AT30*'O3'!BE30,2)</f>
        <v>0</v>
      </c>
      <c r="ES30" s="253"/>
    </row>
    <row r="31" spans="1:149" ht="13.5" customHeight="1">
      <c r="B31" s="610">
        <f>'O3'!B31</f>
        <v>0</v>
      </c>
      <c r="C31" s="611"/>
      <c r="D31" s="611"/>
      <c r="E31" s="611"/>
      <c r="F31" s="611"/>
      <c r="G31" s="906">
        <f>IF(AI31&lt;BG31,"MEDIÇÃO SUPERIOR À QUANT. CONTRATADA",'O3'!G31)</f>
        <v>0</v>
      </c>
      <c r="H31" s="612"/>
      <c r="I31" s="612"/>
      <c r="J31" s="612"/>
      <c r="K31" s="612"/>
      <c r="L31" s="612"/>
      <c r="M31" s="612"/>
      <c r="N31" s="612"/>
      <c r="O31" s="612"/>
      <c r="P31" s="612"/>
      <c r="Q31" s="612"/>
      <c r="R31" s="612"/>
      <c r="S31" s="612"/>
      <c r="T31" s="612"/>
      <c r="U31" s="612"/>
      <c r="V31" s="612"/>
      <c r="W31" s="612"/>
      <c r="X31" s="612"/>
      <c r="Y31" s="612"/>
      <c r="Z31" s="612"/>
      <c r="AA31" s="612"/>
      <c r="AB31" s="612"/>
      <c r="AC31" s="514">
        <f>'O3'!AC31</f>
        <v>0</v>
      </c>
      <c r="AD31" s="515"/>
      <c r="AE31" s="516"/>
      <c r="AF31" s="244">
        <f>'O3'!AZ31</f>
        <v>0</v>
      </c>
      <c r="AG31" s="529"/>
      <c r="AH31" s="266">
        <f>'O3'!BE31</f>
        <v>0</v>
      </c>
      <c r="AI31" s="517">
        <f>'O3'!BL31</f>
        <v>0</v>
      </c>
      <c r="AJ31" s="518"/>
      <c r="AK31" s="518"/>
      <c r="AL31" s="518"/>
      <c r="AM31" s="518"/>
      <c r="AN31" s="266">
        <f t="shared" si="3"/>
        <v>0</v>
      </c>
      <c r="AO31" s="953" t="str">
        <f t="shared" si="51"/>
        <v/>
      </c>
      <c r="AP31" s="266"/>
      <c r="AQ31" s="266"/>
      <c r="AR31" s="266"/>
      <c r="AS31" s="266"/>
      <c r="AT31" s="519">
        <f t="shared" si="4"/>
        <v>0</v>
      </c>
      <c r="AU31" s="953" t="str">
        <f t="shared" si="50"/>
        <v/>
      </c>
      <c r="AV31" s="266">
        <f t="shared" si="10"/>
        <v>0</v>
      </c>
      <c r="AW31" s="266"/>
      <c r="AX31" s="266"/>
      <c r="AY31" s="266"/>
      <c r="AZ31" s="93"/>
      <c r="BA31" s="114"/>
      <c r="BB31" s="759" t="str">
        <f t="shared" si="11"/>
        <v>APROPRIAR O MACRO ITEM</v>
      </c>
      <c r="BC31" s="759" t="str">
        <f t="shared" si="6"/>
        <v/>
      </c>
      <c r="BD31" s="759" t="str">
        <f t="shared" si="7"/>
        <v xml:space="preserve"> </v>
      </c>
      <c r="BE31" s="755"/>
      <c r="BF31" s="329">
        <f t="shared" si="12"/>
        <v>0</v>
      </c>
      <c r="BG31" s="761">
        <f t="shared" si="13"/>
        <v>0</v>
      </c>
      <c r="BH31" s="668">
        <f>IF(BB31&lt;&gt;BD31,(IF('O3'!BS31=0,BF31*'Q4'!$BY$20,IF('O3'!BS31="R",BF31,0))),0)</f>
        <v>0</v>
      </c>
      <c r="BI31" s="668">
        <f>IF(BB31&lt;&gt;BD31,(IF('O3'!BS31=0,BF31*'Q4'!$BY$21,IF('O3'!BS31="C",BF31,0))),0)</f>
        <v>0</v>
      </c>
      <c r="BJ31" s="668">
        <f>IF(BB31&lt;&gt;BD31,(IF('O3'!BS31=0,BF31*'Q4'!$BY$22,IF('O3'!BS31="CF",BF31,0))),0)</f>
        <v>0</v>
      </c>
      <c r="BK31" s="668">
        <f>IF(BB31&lt;&gt;BD31,(IF('O3'!BS31=0,BF31*'Q4'!$BY$23,IF('O3'!BS31="F",BF31,0))),0)</f>
        <v>0</v>
      </c>
      <c r="BL31" s="668">
        <f>IF(BB31&lt;&gt;BD31,(IF('O3'!BS31=0,BG31*'Q4'!$BY$20,IF('O3'!BS31="R",BG31,0))),0)</f>
        <v>0</v>
      </c>
      <c r="BM31" s="668">
        <f>IF(BB31&lt;&gt;BD31,(IF('O3'!BS31=0,BG31*'Q4'!$BY$21,IF('O3'!BS31="C",BG31,0))),0)</f>
        <v>0</v>
      </c>
      <c r="BN31" s="668">
        <f>IF(BB31&lt;&gt;BD31,(IF('O3'!BS31=0,BG31*'Q4'!$BY$22,IF('O3'!BS31="CF",BG31,0))),0)</f>
        <v>0</v>
      </c>
      <c r="BO31" s="668">
        <f>IF(BB31&lt;&gt;BD31,(IF('O3'!BS31=0,BG31*'Q4'!$BY$23,IF('O3'!BS31="F",BG31,0))),0)</f>
        <v>0</v>
      </c>
      <c r="BP31" s="757">
        <v>20</v>
      </c>
      <c r="BR31" s="257"/>
      <c r="BS31" s="460"/>
      <c r="BT31" s="460"/>
      <c r="BU31" s="460"/>
      <c r="BV31" s="460"/>
      <c r="BW31" s="258"/>
      <c r="BX31" s="258"/>
      <c r="BY31" s="258"/>
      <c r="BZ31" s="258"/>
      <c r="CA31" s="258"/>
      <c r="CB31" s="258"/>
      <c r="CC31" s="258"/>
      <c r="CD31" s="258"/>
      <c r="CE31" s="258"/>
      <c r="CF31" s="258"/>
      <c r="CG31" s="258"/>
      <c r="CH31" s="258"/>
      <c r="CI31" s="258"/>
      <c r="CJ31" s="258"/>
      <c r="CK31" s="258"/>
      <c r="CL31" s="258"/>
      <c r="CM31" s="258"/>
      <c r="CN31" s="258"/>
      <c r="CO31" s="258"/>
      <c r="CP31" s="258"/>
      <c r="CQ31" s="258"/>
      <c r="CR31" s="258"/>
      <c r="CS31" s="258"/>
      <c r="CT31" s="258"/>
      <c r="CU31" s="258"/>
      <c r="CV31" s="258"/>
      <c r="CW31" s="258"/>
      <c r="CX31" s="258"/>
      <c r="CY31" s="258"/>
      <c r="CZ31" s="258"/>
      <c r="DA31" s="259"/>
      <c r="DC31" s="334">
        <f t="shared" si="14"/>
        <v>0</v>
      </c>
      <c r="DD31" s="334">
        <f t="shared" si="15"/>
        <v>0</v>
      </c>
      <c r="DE31" s="334">
        <f t="shared" si="16"/>
        <v>0</v>
      </c>
      <c r="DF31" s="334">
        <f t="shared" si="17"/>
        <v>0</v>
      </c>
      <c r="DG31" s="334">
        <f t="shared" si="18"/>
        <v>0</v>
      </c>
      <c r="DH31" s="334">
        <f t="shared" si="19"/>
        <v>0</v>
      </c>
      <c r="DI31" s="334">
        <f t="shared" si="20"/>
        <v>0</v>
      </c>
      <c r="DJ31" s="334">
        <f t="shared" si="21"/>
        <v>0</v>
      </c>
      <c r="DK31" s="334">
        <f t="shared" si="22"/>
        <v>0</v>
      </c>
      <c r="DL31" s="334">
        <f t="shared" si="23"/>
        <v>0</v>
      </c>
      <c r="DM31" s="334">
        <f t="shared" si="24"/>
        <v>0</v>
      </c>
      <c r="DN31" s="334">
        <f t="shared" si="25"/>
        <v>0</v>
      </c>
      <c r="DO31" s="334">
        <f t="shared" si="26"/>
        <v>0</v>
      </c>
      <c r="DP31" s="334">
        <f t="shared" si="27"/>
        <v>0</v>
      </c>
      <c r="DQ31" s="334">
        <f t="shared" si="28"/>
        <v>0</v>
      </c>
      <c r="DR31" s="334">
        <f t="shared" si="29"/>
        <v>0</v>
      </c>
      <c r="DS31" s="334">
        <f t="shared" si="30"/>
        <v>0</v>
      </c>
      <c r="DT31" s="334">
        <f t="shared" si="31"/>
        <v>0</v>
      </c>
      <c r="DU31" s="334">
        <f t="shared" si="32"/>
        <v>0</v>
      </c>
      <c r="DV31" s="334">
        <f t="shared" si="33"/>
        <v>0</v>
      </c>
      <c r="DW31" s="334">
        <f t="shared" si="34"/>
        <v>0</v>
      </c>
      <c r="DX31" s="334">
        <f t="shared" si="35"/>
        <v>0</v>
      </c>
      <c r="DY31" s="334">
        <f t="shared" si="36"/>
        <v>0</v>
      </c>
      <c r="DZ31" s="334">
        <f t="shared" si="37"/>
        <v>0</v>
      </c>
      <c r="EA31" s="334">
        <f t="shared" si="38"/>
        <v>0</v>
      </c>
      <c r="EB31" s="334">
        <f t="shared" si="39"/>
        <v>0</v>
      </c>
      <c r="EC31" s="334">
        <f t="shared" si="40"/>
        <v>0</v>
      </c>
      <c r="ED31" s="334">
        <f t="shared" si="41"/>
        <v>0</v>
      </c>
      <c r="EE31" s="334">
        <f t="shared" si="42"/>
        <v>0</v>
      </c>
      <c r="EF31" s="334">
        <f t="shared" si="43"/>
        <v>0</v>
      </c>
      <c r="EG31" s="334">
        <f t="shared" si="44"/>
        <v>0</v>
      </c>
      <c r="EH31" s="334">
        <f t="shared" si="45"/>
        <v>0</v>
      </c>
      <c r="EI31" s="334">
        <f t="shared" si="46"/>
        <v>0</v>
      </c>
      <c r="EJ31" s="334">
        <f t="shared" si="47"/>
        <v>0</v>
      </c>
      <c r="EK31" s="334">
        <f t="shared" si="48"/>
        <v>0</v>
      </c>
      <c r="EL31" s="334">
        <f t="shared" si="49"/>
        <v>0</v>
      </c>
      <c r="EO31" s="280">
        <f>'O3'!G31</f>
        <v>0</v>
      </c>
      <c r="EP31" s="276">
        <f>ROUND(AN31*'O3'!BE31,2)</f>
        <v>0</v>
      </c>
      <c r="EQ31" s="276">
        <f>ROUND(AT31*'O3'!BE31,2)</f>
        <v>0</v>
      </c>
      <c r="ES31" s="253"/>
    </row>
    <row r="32" spans="1:149" ht="13.5" customHeight="1">
      <c r="B32" s="610">
        <f>'O3'!B32</f>
        <v>0</v>
      </c>
      <c r="C32" s="611"/>
      <c r="D32" s="611"/>
      <c r="E32" s="611"/>
      <c r="F32" s="611"/>
      <c r="G32" s="906">
        <f>IF(AI32&lt;BG32,"MEDIÇÃO SUPERIOR À QUANT. CONTRATADA",'O3'!G32)</f>
        <v>0</v>
      </c>
      <c r="H32" s="612"/>
      <c r="I32" s="612"/>
      <c r="J32" s="612"/>
      <c r="K32" s="612"/>
      <c r="L32" s="612"/>
      <c r="M32" s="612"/>
      <c r="N32" s="612"/>
      <c r="O32" s="612"/>
      <c r="P32" s="612"/>
      <c r="Q32" s="612"/>
      <c r="R32" s="612"/>
      <c r="S32" s="612"/>
      <c r="T32" s="612"/>
      <c r="U32" s="612"/>
      <c r="V32" s="612"/>
      <c r="W32" s="612"/>
      <c r="X32" s="612"/>
      <c r="Y32" s="612"/>
      <c r="Z32" s="612"/>
      <c r="AA32" s="612"/>
      <c r="AB32" s="612"/>
      <c r="AC32" s="514">
        <f>'O3'!AC32</f>
        <v>0</v>
      </c>
      <c r="AD32" s="515"/>
      <c r="AE32" s="516"/>
      <c r="AF32" s="244">
        <f>'O3'!AZ32</f>
        <v>0</v>
      </c>
      <c r="AG32" s="529"/>
      <c r="AH32" s="266">
        <f>'O3'!BE32</f>
        <v>0</v>
      </c>
      <c r="AI32" s="517">
        <f>'O3'!BL32</f>
        <v>0</v>
      </c>
      <c r="AJ32" s="518"/>
      <c r="AK32" s="518"/>
      <c r="AL32" s="518"/>
      <c r="AM32" s="518"/>
      <c r="AN32" s="266">
        <f t="shared" si="3"/>
        <v>0</v>
      </c>
      <c r="AO32" s="953" t="str">
        <f t="shared" si="51"/>
        <v/>
      </c>
      <c r="AP32" s="266"/>
      <c r="AQ32" s="266"/>
      <c r="AR32" s="266"/>
      <c r="AS32" s="266"/>
      <c r="AT32" s="519">
        <f t="shared" si="4"/>
        <v>0</v>
      </c>
      <c r="AU32" s="953" t="str">
        <f t="shared" si="50"/>
        <v/>
      </c>
      <c r="AV32" s="266">
        <f t="shared" si="10"/>
        <v>0</v>
      </c>
      <c r="AW32" s="266"/>
      <c r="AX32" s="266"/>
      <c r="AY32" s="266"/>
      <c r="AZ32" s="93"/>
      <c r="BA32" s="114"/>
      <c r="BB32" s="759" t="str">
        <f t="shared" si="11"/>
        <v>APROPRIAR O MACRO ITEM</v>
      </c>
      <c r="BC32" s="759" t="str">
        <f t="shared" si="6"/>
        <v/>
      </c>
      <c r="BD32" s="759" t="str">
        <f t="shared" si="7"/>
        <v xml:space="preserve"> </v>
      </c>
      <c r="BE32" s="755"/>
      <c r="BF32" s="329">
        <f t="shared" si="12"/>
        <v>0</v>
      </c>
      <c r="BG32" s="761">
        <f t="shared" si="13"/>
        <v>0</v>
      </c>
      <c r="BH32" s="668">
        <f>IF(BB32&lt;&gt;BD32,(IF('O3'!BS32=0,BF32*'Q4'!$BY$20,IF('O3'!BS32="R",BF32,0))),0)</f>
        <v>0</v>
      </c>
      <c r="BI32" s="668">
        <f>IF(BB32&lt;&gt;BD32,(IF('O3'!BS32=0,BF32*'Q4'!$BY$21,IF('O3'!BS32="C",BF32,0))),0)</f>
        <v>0</v>
      </c>
      <c r="BJ32" s="668">
        <f>IF(BB32&lt;&gt;BD32,(IF('O3'!BS32=0,BF32*'Q4'!$BY$22,IF('O3'!BS32="CF",BF32,0))),0)</f>
        <v>0</v>
      </c>
      <c r="BK32" s="668">
        <f>IF(BB32&lt;&gt;BD32,(IF('O3'!BS32=0,BF32*'Q4'!$BY$23,IF('O3'!BS32="F",BF32,0))),0)</f>
        <v>0</v>
      </c>
      <c r="BL32" s="668">
        <f>IF(BB32&lt;&gt;BD32,(IF('O3'!BS32=0,BG32*'Q4'!$BY$20,IF('O3'!BS32="R",BG32,0))),0)</f>
        <v>0</v>
      </c>
      <c r="BM32" s="668">
        <f>IF(BB32&lt;&gt;BD32,(IF('O3'!BS32=0,BG32*'Q4'!$BY$21,IF('O3'!BS32="C",BG32,0))),0)</f>
        <v>0</v>
      </c>
      <c r="BN32" s="668">
        <f>IF(BB32&lt;&gt;BD32,(IF('O3'!BS32=0,BG32*'Q4'!$BY$22,IF('O3'!BS32="CF",BG32,0))),0)</f>
        <v>0</v>
      </c>
      <c r="BO32" s="668">
        <f>IF(BB32&lt;&gt;BD32,(IF('O3'!BS32=0,BG32*'Q4'!$BY$23,IF('O3'!BS32="F",BG32,0))),0)</f>
        <v>0</v>
      </c>
      <c r="BP32" s="754">
        <v>21</v>
      </c>
      <c r="BR32" s="257"/>
      <c r="BS32" s="460"/>
      <c r="BT32" s="460"/>
      <c r="BU32" s="460"/>
      <c r="BV32" s="460"/>
      <c r="BW32" s="258"/>
      <c r="BX32" s="258"/>
      <c r="BY32" s="258"/>
      <c r="BZ32" s="258"/>
      <c r="CA32" s="258"/>
      <c r="CB32" s="258"/>
      <c r="CC32" s="258"/>
      <c r="CD32" s="258"/>
      <c r="CE32" s="258"/>
      <c r="CF32" s="258"/>
      <c r="CG32" s="258"/>
      <c r="CH32" s="258"/>
      <c r="CI32" s="258"/>
      <c r="CJ32" s="258"/>
      <c r="CK32" s="258"/>
      <c r="CL32" s="258"/>
      <c r="CM32" s="258"/>
      <c r="CN32" s="258"/>
      <c r="CO32" s="258"/>
      <c r="CP32" s="258"/>
      <c r="CQ32" s="258"/>
      <c r="CR32" s="258"/>
      <c r="CS32" s="258"/>
      <c r="CT32" s="258"/>
      <c r="CU32" s="258"/>
      <c r="CV32" s="258"/>
      <c r="CW32" s="258"/>
      <c r="CX32" s="258"/>
      <c r="CY32" s="258"/>
      <c r="CZ32" s="258"/>
      <c r="DA32" s="259"/>
      <c r="DC32" s="334">
        <f t="shared" si="14"/>
        <v>0</v>
      </c>
      <c r="DD32" s="334">
        <f t="shared" si="15"/>
        <v>0</v>
      </c>
      <c r="DE32" s="334">
        <f t="shared" si="16"/>
        <v>0</v>
      </c>
      <c r="DF32" s="334">
        <f t="shared" si="17"/>
        <v>0</v>
      </c>
      <c r="DG32" s="334">
        <f t="shared" si="18"/>
        <v>0</v>
      </c>
      <c r="DH32" s="334">
        <f t="shared" si="19"/>
        <v>0</v>
      </c>
      <c r="DI32" s="334">
        <f t="shared" si="20"/>
        <v>0</v>
      </c>
      <c r="DJ32" s="334">
        <f t="shared" si="21"/>
        <v>0</v>
      </c>
      <c r="DK32" s="334">
        <f t="shared" si="22"/>
        <v>0</v>
      </c>
      <c r="DL32" s="334">
        <f t="shared" si="23"/>
        <v>0</v>
      </c>
      <c r="DM32" s="334">
        <f t="shared" si="24"/>
        <v>0</v>
      </c>
      <c r="DN32" s="334">
        <f t="shared" si="25"/>
        <v>0</v>
      </c>
      <c r="DO32" s="334">
        <f t="shared" si="26"/>
        <v>0</v>
      </c>
      <c r="DP32" s="334">
        <f t="shared" si="27"/>
        <v>0</v>
      </c>
      <c r="DQ32" s="334">
        <f t="shared" si="28"/>
        <v>0</v>
      </c>
      <c r="DR32" s="334">
        <f t="shared" si="29"/>
        <v>0</v>
      </c>
      <c r="DS32" s="334">
        <f t="shared" si="30"/>
        <v>0</v>
      </c>
      <c r="DT32" s="334">
        <f t="shared" si="31"/>
        <v>0</v>
      </c>
      <c r="DU32" s="334">
        <f t="shared" si="32"/>
        <v>0</v>
      </c>
      <c r="DV32" s="334">
        <f t="shared" si="33"/>
        <v>0</v>
      </c>
      <c r="DW32" s="334">
        <f t="shared" si="34"/>
        <v>0</v>
      </c>
      <c r="DX32" s="334">
        <f t="shared" si="35"/>
        <v>0</v>
      </c>
      <c r="DY32" s="334">
        <f t="shared" si="36"/>
        <v>0</v>
      </c>
      <c r="DZ32" s="334">
        <f t="shared" si="37"/>
        <v>0</v>
      </c>
      <c r="EA32" s="334">
        <f t="shared" si="38"/>
        <v>0</v>
      </c>
      <c r="EB32" s="334">
        <f t="shared" si="39"/>
        <v>0</v>
      </c>
      <c r="EC32" s="334">
        <f t="shared" si="40"/>
        <v>0</v>
      </c>
      <c r="ED32" s="334">
        <f t="shared" si="41"/>
        <v>0</v>
      </c>
      <c r="EE32" s="334">
        <f t="shared" si="42"/>
        <v>0</v>
      </c>
      <c r="EF32" s="334">
        <f t="shared" si="43"/>
        <v>0</v>
      </c>
      <c r="EG32" s="334">
        <f t="shared" si="44"/>
        <v>0</v>
      </c>
      <c r="EH32" s="334">
        <f t="shared" si="45"/>
        <v>0</v>
      </c>
      <c r="EI32" s="334">
        <f t="shared" si="46"/>
        <v>0</v>
      </c>
      <c r="EJ32" s="334">
        <f t="shared" si="47"/>
        <v>0</v>
      </c>
      <c r="EK32" s="334">
        <f t="shared" si="48"/>
        <v>0</v>
      </c>
      <c r="EL32" s="334">
        <f t="shared" si="49"/>
        <v>0</v>
      </c>
      <c r="EO32" s="280">
        <f>'O3'!G32</f>
        <v>0</v>
      </c>
      <c r="EP32" s="276">
        <f>ROUND(AN32*'O3'!BE32,2)</f>
        <v>0</v>
      </c>
      <c r="EQ32" s="276">
        <f>ROUND(AT32*'O3'!BE32,2)</f>
        <v>0</v>
      </c>
      <c r="ES32" s="253"/>
    </row>
    <row r="33" spans="2:149" ht="13.5" customHeight="1">
      <c r="B33" s="610">
        <f>'O3'!B33</f>
        <v>0</v>
      </c>
      <c r="C33" s="611"/>
      <c r="D33" s="611"/>
      <c r="E33" s="611"/>
      <c r="F33" s="611"/>
      <c r="G33" s="906">
        <f>IF(AI33&lt;BG33,"MEDIÇÃO SUPERIOR À QUANT. CONTRATADA",'O3'!G33)</f>
        <v>0</v>
      </c>
      <c r="H33" s="612"/>
      <c r="I33" s="612"/>
      <c r="J33" s="612"/>
      <c r="K33" s="612"/>
      <c r="L33" s="612"/>
      <c r="M33" s="612"/>
      <c r="N33" s="612"/>
      <c r="O33" s="612"/>
      <c r="P33" s="612"/>
      <c r="Q33" s="612"/>
      <c r="R33" s="612"/>
      <c r="S33" s="612"/>
      <c r="T33" s="612"/>
      <c r="U33" s="612"/>
      <c r="V33" s="612"/>
      <c r="W33" s="612"/>
      <c r="X33" s="612"/>
      <c r="Y33" s="612"/>
      <c r="Z33" s="612"/>
      <c r="AA33" s="612"/>
      <c r="AB33" s="612"/>
      <c r="AC33" s="514">
        <f>'O3'!AC33</f>
        <v>0</v>
      </c>
      <c r="AD33" s="515"/>
      <c r="AE33" s="516"/>
      <c r="AF33" s="244">
        <f>'O3'!AZ33</f>
        <v>0</v>
      </c>
      <c r="AG33" s="529"/>
      <c r="AH33" s="266">
        <f>'O3'!BE33</f>
        <v>0</v>
      </c>
      <c r="AI33" s="517">
        <f>'O3'!BL33</f>
        <v>0</v>
      </c>
      <c r="AJ33" s="518"/>
      <c r="AK33" s="518"/>
      <c r="AL33" s="518"/>
      <c r="AM33" s="518"/>
      <c r="AN33" s="266">
        <f t="shared" si="3"/>
        <v>0</v>
      </c>
      <c r="AO33" s="953" t="str">
        <f t="shared" si="51"/>
        <v/>
      </c>
      <c r="AP33" s="266"/>
      <c r="AQ33" s="266"/>
      <c r="AR33" s="266"/>
      <c r="AS33" s="266"/>
      <c r="AT33" s="519">
        <f t="shared" si="4"/>
        <v>0</v>
      </c>
      <c r="AU33" s="953" t="str">
        <f t="shared" si="50"/>
        <v/>
      </c>
      <c r="AV33" s="266">
        <f t="shared" si="10"/>
        <v>0</v>
      </c>
      <c r="AW33" s="266"/>
      <c r="AX33" s="266"/>
      <c r="AY33" s="266"/>
      <c r="AZ33" s="93"/>
      <c r="BA33" s="114"/>
      <c r="BB33" s="759" t="str">
        <f t="shared" si="11"/>
        <v>APROPRIAR O MACRO ITEM</v>
      </c>
      <c r="BC33" s="759" t="str">
        <f t="shared" si="6"/>
        <v/>
      </c>
      <c r="BD33" s="759" t="str">
        <f t="shared" si="7"/>
        <v xml:space="preserve"> </v>
      </c>
      <c r="BE33" s="755"/>
      <c r="BF33" s="329">
        <f t="shared" si="12"/>
        <v>0</v>
      </c>
      <c r="BG33" s="761">
        <f t="shared" si="13"/>
        <v>0</v>
      </c>
      <c r="BH33" s="668">
        <f>IF(BB33&lt;&gt;BD33,(IF('O3'!BS33=0,BF33*'Q4'!$BY$20,IF('O3'!BS33="R",BF33,0))),0)</f>
        <v>0</v>
      </c>
      <c r="BI33" s="668">
        <f>IF(BB33&lt;&gt;BD33,(IF('O3'!BS33=0,BF33*'Q4'!$BY$21,IF('O3'!BS33="C",BF33,0))),0)</f>
        <v>0</v>
      </c>
      <c r="BJ33" s="668">
        <f>IF(BB33&lt;&gt;BD33,(IF('O3'!BS33=0,BF33*'Q4'!$BY$22,IF('O3'!BS33="CF",BF33,0))),0)</f>
        <v>0</v>
      </c>
      <c r="BK33" s="668">
        <f>IF(BB33&lt;&gt;BD33,(IF('O3'!BS33=0,BF33*'Q4'!$BY$23,IF('O3'!BS33="F",BF33,0))),0)</f>
        <v>0</v>
      </c>
      <c r="BL33" s="668">
        <f>IF(BB33&lt;&gt;BD33,(IF('O3'!BS33=0,BG33*'Q4'!$BY$20,IF('O3'!BS33="R",BG33,0))),0)</f>
        <v>0</v>
      </c>
      <c r="BM33" s="668">
        <f>IF(BB33&lt;&gt;BD33,(IF('O3'!BS33=0,BG33*'Q4'!$BY$21,IF('O3'!BS33="C",BG33,0))),0)</f>
        <v>0</v>
      </c>
      <c r="BN33" s="668">
        <f>IF(BB33&lt;&gt;BD33,(IF('O3'!BS33=0,BG33*'Q4'!$BY$22,IF('O3'!BS33="CF",BG33,0))),0)</f>
        <v>0</v>
      </c>
      <c r="BO33" s="668">
        <f>IF(BB33&lt;&gt;BD33,(IF('O3'!BS33=0,BG33*'Q4'!$BY$23,IF('O3'!BS33="F",BG33,0))),0)</f>
        <v>0</v>
      </c>
      <c r="BP33" s="757">
        <v>22</v>
      </c>
      <c r="BR33" s="257"/>
      <c r="BS33" s="460"/>
      <c r="BT33" s="460"/>
      <c r="BU33" s="460"/>
      <c r="BV33" s="460"/>
      <c r="BW33" s="258"/>
      <c r="BX33" s="258"/>
      <c r="BY33" s="258"/>
      <c r="BZ33" s="258"/>
      <c r="CA33" s="258"/>
      <c r="CB33" s="258"/>
      <c r="CC33" s="258"/>
      <c r="CD33" s="258"/>
      <c r="CE33" s="258"/>
      <c r="CF33" s="258"/>
      <c r="CG33" s="258"/>
      <c r="CH33" s="258"/>
      <c r="CI33" s="258"/>
      <c r="CJ33" s="258"/>
      <c r="CK33" s="258"/>
      <c r="CL33" s="258"/>
      <c r="CM33" s="258"/>
      <c r="CN33" s="258"/>
      <c r="CO33" s="258"/>
      <c r="CP33" s="258"/>
      <c r="CQ33" s="258"/>
      <c r="CR33" s="258"/>
      <c r="CS33" s="258"/>
      <c r="CT33" s="258"/>
      <c r="CU33" s="258"/>
      <c r="CV33" s="258"/>
      <c r="CW33" s="258"/>
      <c r="CX33" s="258"/>
      <c r="CY33" s="258"/>
      <c r="CZ33" s="258"/>
      <c r="DA33" s="259"/>
      <c r="DC33" s="334">
        <f t="shared" si="14"/>
        <v>0</v>
      </c>
      <c r="DD33" s="334">
        <f t="shared" si="15"/>
        <v>0</v>
      </c>
      <c r="DE33" s="334">
        <f t="shared" si="16"/>
        <v>0</v>
      </c>
      <c r="DF33" s="334">
        <f t="shared" si="17"/>
        <v>0</v>
      </c>
      <c r="DG33" s="334">
        <f t="shared" si="18"/>
        <v>0</v>
      </c>
      <c r="DH33" s="334">
        <f t="shared" si="19"/>
        <v>0</v>
      </c>
      <c r="DI33" s="334">
        <f t="shared" si="20"/>
        <v>0</v>
      </c>
      <c r="DJ33" s="334">
        <f t="shared" si="21"/>
        <v>0</v>
      </c>
      <c r="DK33" s="334">
        <f t="shared" si="22"/>
        <v>0</v>
      </c>
      <c r="DL33" s="334">
        <f t="shared" si="23"/>
        <v>0</v>
      </c>
      <c r="DM33" s="334">
        <f t="shared" si="24"/>
        <v>0</v>
      </c>
      <c r="DN33" s="334">
        <f t="shared" si="25"/>
        <v>0</v>
      </c>
      <c r="DO33" s="334">
        <f t="shared" si="26"/>
        <v>0</v>
      </c>
      <c r="DP33" s="334">
        <f t="shared" si="27"/>
        <v>0</v>
      </c>
      <c r="DQ33" s="334">
        <f t="shared" si="28"/>
        <v>0</v>
      </c>
      <c r="DR33" s="334">
        <f t="shared" si="29"/>
        <v>0</v>
      </c>
      <c r="DS33" s="334">
        <f t="shared" si="30"/>
        <v>0</v>
      </c>
      <c r="DT33" s="334">
        <f t="shared" si="31"/>
        <v>0</v>
      </c>
      <c r="DU33" s="334">
        <f t="shared" si="32"/>
        <v>0</v>
      </c>
      <c r="DV33" s="334">
        <f t="shared" si="33"/>
        <v>0</v>
      </c>
      <c r="DW33" s="334">
        <f t="shared" si="34"/>
        <v>0</v>
      </c>
      <c r="DX33" s="334">
        <f t="shared" si="35"/>
        <v>0</v>
      </c>
      <c r="DY33" s="334">
        <f t="shared" si="36"/>
        <v>0</v>
      </c>
      <c r="DZ33" s="334">
        <f t="shared" si="37"/>
        <v>0</v>
      </c>
      <c r="EA33" s="334">
        <f t="shared" si="38"/>
        <v>0</v>
      </c>
      <c r="EB33" s="334">
        <f t="shared" si="39"/>
        <v>0</v>
      </c>
      <c r="EC33" s="334">
        <f t="shared" si="40"/>
        <v>0</v>
      </c>
      <c r="ED33" s="334">
        <f t="shared" si="41"/>
        <v>0</v>
      </c>
      <c r="EE33" s="334">
        <f t="shared" si="42"/>
        <v>0</v>
      </c>
      <c r="EF33" s="334">
        <f t="shared" si="43"/>
        <v>0</v>
      </c>
      <c r="EG33" s="334">
        <f t="shared" si="44"/>
        <v>0</v>
      </c>
      <c r="EH33" s="334">
        <f t="shared" si="45"/>
        <v>0</v>
      </c>
      <c r="EI33" s="334">
        <f t="shared" si="46"/>
        <v>0</v>
      </c>
      <c r="EJ33" s="334">
        <f t="shared" si="47"/>
        <v>0</v>
      </c>
      <c r="EK33" s="334">
        <f t="shared" si="48"/>
        <v>0</v>
      </c>
      <c r="EL33" s="334">
        <f t="shared" si="49"/>
        <v>0</v>
      </c>
      <c r="EO33" s="280">
        <f>'O3'!G33</f>
        <v>0</v>
      </c>
      <c r="EP33" s="276">
        <f>ROUND(AN33*'O3'!BE33,2)</f>
        <v>0</v>
      </c>
      <c r="EQ33" s="276">
        <f>ROUND(AT33*'O3'!BE33,2)</f>
        <v>0</v>
      </c>
      <c r="ES33" s="253"/>
    </row>
    <row r="34" spans="2:149" ht="13.5" customHeight="1">
      <c r="B34" s="610">
        <f>'O3'!B34</f>
        <v>0</v>
      </c>
      <c r="C34" s="611"/>
      <c r="D34" s="611"/>
      <c r="E34" s="611"/>
      <c r="F34" s="611"/>
      <c r="G34" s="906">
        <f>IF(AI34&lt;BG34,"MEDIÇÃO SUPERIOR À QUANT. CONTRATADA",'O3'!G34)</f>
        <v>0</v>
      </c>
      <c r="H34" s="612"/>
      <c r="I34" s="612"/>
      <c r="J34" s="612"/>
      <c r="K34" s="612"/>
      <c r="L34" s="612"/>
      <c r="M34" s="612"/>
      <c r="N34" s="612"/>
      <c r="O34" s="612"/>
      <c r="P34" s="612"/>
      <c r="Q34" s="612"/>
      <c r="R34" s="612"/>
      <c r="S34" s="612"/>
      <c r="T34" s="612"/>
      <c r="U34" s="612"/>
      <c r="V34" s="612"/>
      <c r="W34" s="612"/>
      <c r="X34" s="612"/>
      <c r="Y34" s="612"/>
      <c r="Z34" s="612"/>
      <c r="AA34" s="612"/>
      <c r="AB34" s="612"/>
      <c r="AC34" s="514">
        <f>'O3'!AC34</f>
        <v>0</v>
      </c>
      <c r="AD34" s="515"/>
      <c r="AE34" s="516"/>
      <c r="AF34" s="244">
        <f>'O3'!AZ34</f>
        <v>0</v>
      </c>
      <c r="AG34" s="529"/>
      <c r="AH34" s="266">
        <f>'O3'!BE34</f>
        <v>0</v>
      </c>
      <c r="AI34" s="517">
        <f>'O3'!BL34</f>
        <v>0</v>
      </c>
      <c r="AJ34" s="518"/>
      <c r="AK34" s="518"/>
      <c r="AL34" s="518"/>
      <c r="AM34" s="518"/>
      <c r="AN34" s="266">
        <f t="shared" si="3"/>
        <v>0</v>
      </c>
      <c r="AO34" s="953" t="str">
        <f t="shared" si="51"/>
        <v/>
      </c>
      <c r="AP34" s="266"/>
      <c r="AQ34" s="266"/>
      <c r="AR34" s="266"/>
      <c r="AS34" s="266"/>
      <c r="AT34" s="519">
        <f t="shared" si="4"/>
        <v>0</v>
      </c>
      <c r="AU34" s="953" t="str">
        <f t="shared" si="50"/>
        <v/>
      </c>
      <c r="AV34" s="266">
        <f t="shared" si="10"/>
        <v>0</v>
      </c>
      <c r="AW34" s="266"/>
      <c r="AX34" s="266"/>
      <c r="AY34" s="266"/>
      <c r="AZ34" s="93"/>
      <c r="BA34" s="114"/>
      <c r="BB34" s="759" t="str">
        <f t="shared" si="11"/>
        <v>APROPRIAR O MACRO ITEM</v>
      </c>
      <c r="BC34" s="759" t="str">
        <f t="shared" si="6"/>
        <v/>
      </c>
      <c r="BD34" s="759" t="str">
        <f t="shared" si="7"/>
        <v xml:space="preserve"> </v>
      </c>
      <c r="BE34" s="755"/>
      <c r="BF34" s="329">
        <f t="shared" si="12"/>
        <v>0</v>
      </c>
      <c r="BG34" s="761">
        <f t="shared" si="13"/>
        <v>0</v>
      </c>
      <c r="BH34" s="668">
        <f>IF(BB34&lt;&gt;BD34,(IF('O3'!BS34=0,BF34*'Q4'!$BY$20,IF('O3'!BS34="R",BF34,0))),0)</f>
        <v>0</v>
      </c>
      <c r="BI34" s="668">
        <f>IF(BB34&lt;&gt;BD34,(IF('O3'!BS34=0,BF34*'Q4'!$BY$21,IF('O3'!BS34="C",BF34,0))),0)</f>
        <v>0</v>
      </c>
      <c r="BJ34" s="668">
        <f>IF(BB34&lt;&gt;BD34,(IF('O3'!BS34=0,BF34*'Q4'!$BY$22,IF('O3'!BS34="CF",BF34,0))),0)</f>
        <v>0</v>
      </c>
      <c r="BK34" s="668">
        <f>IF(BB34&lt;&gt;BD34,(IF('O3'!BS34=0,BF34*'Q4'!$BY$23,IF('O3'!BS34="F",BF34,0))),0)</f>
        <v>0</v>
      </c>
      <c r="BL34" s="668">
        <f>IF(BB34&lt;&gt;BD34,(IF('O3'!BS34=0,BG34*'Q4'!$BY$20,IF('O3'!BS34="R",BG34,0))),0)</f>
        <v>0</v>
      </c>
      <c r="BM34" s="668">
        <f>IF(BB34&lt;&gt;BD34,(IF('O3'!BS34=0,BG34*'Q4'!$BY$21,IF('O3'!BS34="C",BG34,0))),0)</f>
        <v>0</v>
      </c>
      <c r="BN34" s="668">
        <f>IF(BB34&lt;&gt;BD34,(IF('O3'!BS34=0,BG34*'Q4'!$BY$22,IF('O3'!BS34="CF",BG34,0))),0)</f>
        <v>0</v>
      </c>
      <c r="BO34" s="668">
        <f>IF(BB34&lt;&gt;BD34,(IF('O3'!BS34=0,BG34*'Q4'!$BY$23,IF('O3'!BS34="F",BG34,0))),0)</f>
        <v>0</v>
      </c>
      <c r="BP34" s="754">
        <v>23</v>
      </c>
      <c r="BR34" s="257"/>
      <c r="BS34" s="460"/>
      <c r="BT34" s="460"/>
      <c r="BU34" s="460"/>
      <c r="BV34" s="460"/>
      <c r="BW34" s="258"/>
      <c r="BX34" s="258"/>
      <c r="BY34" s="258"/>
      <c r="BZ34" s="258"/>
      <c r="CA34" s="258"/>
      <c r="CB34" s="258"/>
      <c r="CC34" s="258"/>
      <c r="CD34" s="258"/>
      <c r="CE34" s="258"/>
      <c r="CF34" s="258"/>
      <c r="CG34" s="258"/>
      <c r="CH34" s="258"/>
      <c r="CI34" s="258"/>
      <c r="CJ34" s="258"/>
      <c r="CK34" s="258"/>
      <c r="CL34" s="258"/>
      <c r="CM34" s="258"/>
      <c r="CN34" s="258"/>
      <c r="CO34" s="258"/>
      <c r="CP34" s="258"/>
      <c r="CQ34" s="258"/>
      <c r="CR34" s="258"/>
      <c r="CS34" s="258"/>
      <c r="CT34" s="258"/>
      <c r="CU34" s="258"/>
      <c r="CV34" s="258"/>
      <c r="CW34" s="258"/>
      <c r="CX34" s="258"/>
      <c r="CY34" s="258"/>
      <c r="CZ34" s="258"/>
      <c r="DA34" s="259"/>
      <c r="DC34" s="334">
        <f t="shared" si="14"/>
        <v>0</v>
      </c>
      <c r="DD34" s="334">
        <f t="shared" si="15"/>
        <v>0</v>
      </c>
      <c r="DE34" s="334">
        <f t="shared" si="16"/>
        <v>0</v>
      </c>
      <c r="DF34" s="334">
        <f t="shared" si="17"/>
        <v>0</v>
      </c>
      <c r="DG34" s="334">
        <f t="shared" si="18"/>
        <v>0</v>
      </c>
      <c r="DH34" s="334">
        <f t="shared" si="19"/>
        <v>0</v>
      </c>
      <c r="DI34" s="334">
        <f t="shared" si="20"/>
        <v>0</v>
      </c>
      <c r="DJ34" s="334">
        <f t="shared" si="21"/>
        <v>0</v>
      </c>
      <c r="DK34" s="334">
        <f t="shared" si="22"/>
        <v>0</v>
      </c>
      <c r="DL34" s="334">
        <f t="shared" si="23"/>
        <v>0</v>
      </c>
      <c r="DM34" s="334">
        <f t="shared" si="24"/>
        <v>0</v>
      </c>
      <c r="DN34" s="334">
        <f t="shared" si="25"/>
        <v>0</v>
      </c>
      <c r="DO34" s="334">
        <f t="shared" si="26"/>
        <v>0</v>
      </c>
      <c r="DP34" s="334">
        <f t="shared" si="27"/>
        <v>0</v>
      </c>
      <c r="DQ34" s="334">
        <f t="shared" si="28"/>
        <v>0</v>
      </c>
      <c r="DR34" s="334">
        <f t="shared" si="29"/>
        <v>0</v>
      </c>
      <c r="DS34" s="334">
        <f t="shared" si="30"/>
        <v>0</v>
      </c>
      <c r="DT34" s="334">
        <f t="shared" si="31"/>
        <v>0</v>
      </c>
      <c r="DU34" s="334">
        <f t="shared" si="32"/>
        <v>0</v>
      </c>
      <c r="DV34" s="334">
        <f t="shared" si="33"/>
        <v>0</v>
      </c>
      <c r="DW34" s="334">
        <f t="shared" si="34"/>
        <v>0</v>
      </c>
      <c r="DX34" s="334">
        <f t="shared" si="35"/>
        <v>0</v>
      </c>
      <c r="DY34" s="334">
        <f t="shared" si="36"/>
        <v>0</v>
      </c>
      <c r="DZ34" s="334">
        <f t="shared" si="37"/>
        <v>0</v>
      </c>
      <c r="EA34" s="334">
        <f t="shared" si="38"/>
        <v>0</v>
      </c>
      <c r="EB34" s="334">
        <f t="shared" si="39"/>
        <v>0</v>
      </c>
      <c r="EC34" s="334">
        <f t="shared" si="40"/>
        <v>0</v>
      </c>
      <c r="ED34" s="334">
        <f t="shared" si="41"/>
        <v>0</v>
      </c>
      <c r="EE34" s="334">
        <f t="shared" si="42"/>
        <v>0</v>
      </c>
      <c r="EF34" s="334">
        <f t="shared" si="43"/>
        <v>0</v>
      </c>
      <c r="EG34" s="334">
        <f t="shared" si="44"/>
        <v>0</v>
      </c>
      <c r="EH34" s="334">
        <f t="shared" si="45"/>
        <v>0</v>
      </c>
      <c r="EI34" s="334">
        <f t="shared" si="46"/>
        <v>0</v>
      </c>
      <c r="EJ34" s="334">
        <f t="shared" si="47"/>
        <v>0</v>
      </c>
      <c r="EK34" s="334">
        <f t="shared" si="48"/>
        <v>0</v>
      </c>
      <c r="EL34" s="334">
        <f t="shared" si="49"/>
        <v>0</v>
      </c>
      <c r="EO34" s="280">
        <f>'O3'!G34</f>
        <v>0</v>
      </c>
      <c r="EP34" s="276">
        <f>ROUND(AN34*'O3'!BE34,2)</f>
        <v>0</v>
      </c>
      <c r="EQ34" s="276">
        <f>ROUND(AT34*'O3'!BE34,2)</f>
        <v>0</v>
      </c>
      <c r="ES34" s="253"/>
    </row>
    <row r="35" spans="2:149" ht="13.5" customHeight="1">
      <c r="B35" s="610">
        <f>'O3'!B35</f>
        <v>0</v>
      </c>
      <c r="C35" s="611"/>
      <c r="D35" s="611"/>
      <c r="E35" s="611"/>
      <c r="F35" s="611"/>
      <c r="G35" s="906">
        <f>IF(AI35&lt;BG35,"MEDIÇÃO SUPERIOR À QUANT. CONTRATADA",'O3'!G35)</f>
        <v>0</v>
      </c>
      <c r="H35" s="612"/>
      <c r="I35" s="612"/>
      <c r="J35" s="612"/>
      <c r="K35" s="612"/>
      <c r="L35" s="612"/>
      <c r="M35" s="612"/>
      <c r="N35" s="612"/>
      <c r="O35" s="612"/>
      <c r="P35" s="612"/>
      <c r="Q35" s="612"/>
      <c r="R35" s="612"/>
      <c r="S35" s="612"/>
      <c r="T35" s="612"/>
      <c r="U35" s="612"/>
      <c r="V35" s="612"/>
      <c r="W35" s="612"/>
      <c r="X35" s="612"/>
      <c r="Y35" s="612"/>
      <c r="Z35" s="612"/>
      <c r="AA35" s="612"/>
      <c r="AB35" s="612"/>
      <c r="AC35" s="514">
        <f>'O3'!AC35</f>
        <v>0</v>
      </c>
      <c r="AD35" s="515"/>
      <c r="AE35" s="516"/>
      <c r="AF35" s="244">
        <f>'O3'!AZ35</f>
        <v>0</v>
      </c>
      <c r="AG35" s="529"/>
      <c r="AH35" s="266">
        <f>'O3'!BE35</f>
        <v>0</v>
      </c>
      <c r="AI35" s="517">
        <f>'O3'!BL35</f>
        <v>0</v>
      </c>
      <c r="AJ35" s="518"/>
      <c r="AK35" s="518"/>
      <c r="AL35" s="518"/>
      <c r="AM35" s="518"/>
      <c r="AN35" s="266">
        <f t="shared" si="3"/>
        <v>0</v>
      </c>
      <c r="AO35" s="953" t="str">
        <f t="shared" si="51"/>
        <v/>
      </c>
      <c r="AP35" s="266"/>
      <c r="AQ35" s="266"/>
      <c r="AR35" s="266"/>
      <c r="AS35" s="266"/>
      <c r="AT35" s="519">
        <f t="shared" si="4"/>
        <v>0</v>
      </c>
      <c r="AU35" s="953" t="str">
        <f t="shared" si="50"/>
        <v/>
      </c>
      <c r="AV35" s="266">
        <f t="shared" si="10"/>
        <v>0</v>
      </c>
      <c r="AW35" s="266"/>
      <c r="AX35" s="266"/>
      <c r="AY35" s="266"/>
      <c r="AZ35" s="93"/>
      <c r="BA35" s="114"/>
      <c r="BB35" s="759" t="str">
        <f t="shared" si="11"/>
        <v>APROPRIAR O MACRO ITEM</v>
      </c>
      <c r="BC35" s="759" t="str">
        <f t="shared" si="6"/>
        <v/>
      </c>
      <c r="BD35" s="759" t="str">
        <f t="shared" si="7"/>
        <v xml:space="preserve"> </v>
      </c>
      <c r="BE35" s="755"/>
      <c r="BF35" s="329">
        <f t="shared" si="12"/>
        <v>0</v>
      </c>
      <c r="BG35" s="761">
        <f t="shared" si="13"/>
        <v>0</v>
      </c>
      <c r="BH35" s="668">
        <f>IF(BB35&lt;&gt;BD35,(IF('O3'!BS35=0,BF35*'Q4'!$BY$20,IF('O3'!BS35="R",BF35,0))),0)</f>
        <v>0</v>
      </c>
      <c r="BI35" s="668">
        <f>IF(BB35&lt;&gt;BD35,(IF('O3'!BS35=0,BF35*'Q4'!$BY$21,IF('O3'!BS35="C",BF35,0))),0)</f>
        <v>0</v>
      </c>
      <c r="BJ35" s="668">
        <f>IF(BB35&lt;&gt;BD35,(IF('O3'!BS35=0,BF35*'Q4'!$BY$22,IF('O3'!BS35="CF",BF35,0))),0)</f>
        <v>0</v>
      </c>
      <c r="BK35" s="668">
        <f>IF(BB35&lt;&gt;BD35,(IF('O3'!BS35=0,BF35*'Q4'!$BY$23,IF('O3'!BS35="F",BF35,0))),0)</f>
        <v>0</v>
      </c>
      <c r="BL35" s="668">
        <f>IF(BB35&lt;&gt;BD35,(IF('O3'!BS35=0,BG35*'Q4'!$BY$20,IF('O3'!BS35="R",BG35,0))),0)</f>
        <v>0</v>
      </c>
      <c r="BM35" s="668">
        <f>IF(BB35&lt;&gt;BD35,(IF('O3'!BS35=0,BG35*'Q4'!$BY$21,IF('O3'!BS35="C",BG35,0))),0)</f>
        <v>0</v>
      </c>
      <c r="BN35" s="668">
        <f>IF(BB35&lt;&gt;BD35,(IF('O3'!BS35=0,BG35*'Q4'!$BY$22,IF('O3'!BS35="CF",BG35,0))),0)</f>
        <v>0</v>
      </c>
      <c r="BO35" s="668">
        <f>IF(BB35&lt;&gt;BD35,(IF('O3'!BS35=0,BG35*'Q4'!$BY$23,IF('O3'!BS35="F",BG35,0))),0)</f>
        <v>0</v>
      </c>
      <c r="BP35" s="757">
        <v>24</v>
      </c>
      <c r="BR35" s="257"/>
      <c r="BS35" s="460"/>
      <c r="BT35" s="460"/>
      <c r="BU35" s="460"/>
      <c r="BV35" s="460"/>
      <c r="BW35" s="258"/>
      <c r="BX35" s="258"/>
      <c r="BY35" s="258"/>
      <c r="BZ35" s="258"/>
      <c r="CA35" s="258"/>
      <c r="CB35" s="258"/>
      <c r="CC35" s="258"/>
      <c r="CD35" s="258"/>
      <c r="CE35" s="258"/>
      <c r="CF35" s="258"/>
      <c r="CG35" s="258"/>
      <c r="CH35" s="258"/>
      <c r="CI35" s="258"/>
      <c r="CJ35" s="258"/>
      <c r="CK35" s="258"/>
      <c r="CL35" s="258"/>
      <c r="CM35" s="258"/>
      <c r="CN35" s="258"/>
      <c r="CO35" s="258"/>
      <c r="CP35" s="258"/>
      <c r="CQ35" s="258"/>
      <c r="CR35" s="258"/>
      <c r="CS35" s="258"/>
      <c r="CT35" s="258"/>
      <c r="CU35" s="258"/>
      <c r="CV35" s="258"/>
      <c r="CW35" s="258"/>
      <c r="CX35" s="258"/>
      <c r="CY35" s="258"/>
      <c r="CZ35" s="258"/>
      <c r="DA35" s="259"/>
      <c r="DC35" s="334">
        <f t="shared" si="14"/>
        <v>0</v>
      </c>
      <c r="DD35" s="334">
        <f t="shared" si="15"/>
        <v>0</v>
      </c>
      <c r="DE35" s="334">
        <f t="shared" si="16"/>
        <v>0</v>
      </c>
      <c r="DF35" s="334">
        <f t="shared" si="17"/>
        <v>0</v>
      </c>
      <c r="DG35" s="334">
        <f t="shared" si="18"/>
        <v>0</v>
      </c>
      <c r="DH35" s="334">
        <f t="shared" si="19"/>
        <v>0</v>
      </c>
      <c r="DI35" s="334">
        <f t="shared" si="20"/>
        <v>0</v>
      </c>
      <c r="DJ35" s="334">
        <f t="shared" si="21"/>
        <v>0</v>
      </c>
      <c r="DK35" s="334">
        <f t="shared" si="22"/>
        <v>0</v>
      </c>
      <c r="DL35" s="334">
        <f t="shared" si="23"/>
        <v>0</v>
      </c>
      <c r="DM35" s="334">
        <f t="shared" si="24"/>
        <v>0</v>
      </c>
      <c r="DN35" s="334">
        <f t="shared" si="25"/>
        <v>0</v>
      </c>
      <c r="DO35" s="334">
        <f t="shared" si="26"/>
        <v>0</v>
      </c>
      <c r="DP35" s="334">
        <f t="shared" si="27"/>
        <v>0</v>
      </c>
      <c r="DQ35" s="334">
        <f t="shared" si="28"/>
        <v>0</v>
      </c>
      <c r="DR35" s="334">
        <f t="shared" si="29"/>
        <v>0</v>
      </c>
      <c r="DS35" s="334">
        <f t="shared" si="30"/>
        <v>0</v>
      </c>
      <c r="DT35" s="334">
        <f t="shared" si="31"/>
        <v>0</v>
      </c>
      <c r="DU35" s="334">
        <f t="shared" si="32"/>
        <v>0</v>
      </c>
      <c r="DV35" s="334">
        <f t="shared" si="33"/>
        <v>0</v>
      </c>
      <c r="DW35" s="334">
        <f t="shared" si="34"/>
        <v>0</v>
      </c>
      <c r="DX35" s="334">
        <f t="shared" si="35"/>
        <v>0</v>
      </c>
      <c r="DY35" s="334">
        <f t="shared" si="36"/>
        <v>0</v>
      </c>
      <c r="DZ35" s="334">
        <f t="shared" si="37"/>
        <v>0</v>
      </c>
      <c r="EA35" s="334">
        <f t="shared" si="38"/>
        <v>0</v>
      </c>
      <c r="EB35" s="334">
        <f t="shared" si="39"/>
        <v>0</v>
      </c>
      <c r="EC35" s="334">
        <f t="shared" si="40"/>
        <v>0</v>
      </c>
      <c r="ED35" s="334">
        <f t="shared" si="41"/>
        <v>0</v>
      </c>
      <c r="EE35" s="334">
        <f t="shared" si="42"/>
        <v>0</v>
      </c>
      <c r="EF35" s="334">
        <f t="shared" si="43"/>
        <v>0</v>
      </c>
      <c r="EG35" s="334">
        <f t="shared" si="44"/>
        <v>0</v>
      </c>
      <c r="EH35" s="334">
        <f t="shared" si="45"/>
        <v>0</v>
      </c>
      <c r="EI35" s="334">
        <f t="shared" si="46"/>
        <v>0</v>
      </c>
      <c r="EJ35" s="334">
        <f t="shared" si="47"/>
        <v>0</v>
      </c>
      <c r="EK35" s="334">
        <f t="shared" si="48"/>
        <v>0</v>
      </c>
      <c r="EL35" s="334">
        <f t="shared" si="49"/>
        <v>0</v>
      </c>
      <c r="EO35" s="280">
        <f>'O3'!G35</f>
        <v>0</v>
      </c>
      <c r="EP35" s="276">
        <f>ROUND(AN35*'O3'!BE35,2)</f>
        <v>0</v>
      </c>
      <c r="EQ35" s="276">
        <f>ROUND(AT35*'O3'!BE35,2)</f>
        <v>0</v>
      </c>
      <c r="ES35" s="253"/>
    </row>
    <row r="36" spans="2:149" ht="13.5" customHeight="1">
      <c r="B36" s="610">
        <f>'O3'!B36</f>
        <v>0</v>
      </c>
      <c r="C36" s="611"/>
      <c r="D36" s="611"/>
      <c r="E36" s="611"/>
      <c r="F36" s="611"/>
      <c r="G36" s="906">
        <f>IF(AI36&lt;BG36,"MEDIÇÃO SUPERIOR À QUANT. CONTRATADA",'O3'!G36)</f>
        <v>0</v>
      </c>
      <c r="H36" s="612"/>
      <c r="I36" s="612"/>
      <c r="J36" s="612"/>
      <c r="K36" s="612"/>
      <c r="L36" s="612"/>
      <c r="M36" s="612"/>
      <c r="N36" s="612"/>
      <c r="O36" s="612"/>
      <c r="P36" s="612"/>
      <c r="Q36" s="612"/>
      <c r="R36" s="612"/>
      <c r="S36" s="612"/>
      <c r="T36" s="612"/>
      <c r="U36" s="612"/>
      <c r="V36" s="612"/>
      <c r="W36" s="612"/>
      <c r="X36" s="612"/>
      <c r="Y36" s="612"/>
      <c r="Z36" s="612"/>
      <c r="AA36" s="612"/>
      <c r="AB36" s="612"/>
      <c r="AC36" s="514">
        <f>'O3'!AC36</f>
        <v>0</v>
      </c>
      <c r="AD36" s="515"/>
      <c r="AE36" s="516"/>
      <c r="AF36" s="244">
        <f>'O3'!AZ36</f>
        <v>0</v>
      </c>
      <c r="AG36" s="529"/>
      <c r="AH36" s="266">
        <f>'O3'!BE36</f>
        <v>0</v>
      </c>
      <c r="AI36" s="517">
        <f>'O3'!BL36</f>
        <v>0</v>
      </c>
      <c r="AJ36" s="518"/>
      <c r="AK36" s="518"/>
      <c r="AL36" s="518"/>
      <c r="AM36" s="518"/>
      <c r="AN36" s="266">
        <f t="shared" si="3"/>
        <v>0</v>
      </c>
      <c r="AO36" s="953" t="str">
        <f t="shared" si="51"/>
        <v/>
      </c>
      <c r="AP36" s="266"/>
      <c r="AQ36" s="266"/>
      <c r="AR36" s="266"/>
      <c r="AS36" s="266"/>
      <c r="AT36" s="519">
        <f t="shared" si="4"/>
        <v>0</v>
      </c>
      <c r="AU36" s="953" t="str">
        <f t="shared" si="50"/>
        <v/>
      </c>
      <c r="AV36" s="266">
        <f t="shared" si="10"/>
        <v>0</v>
      </c>
      <c r="AW36" s="266"/>
      <c r="AX36" s="266"/>
      <c r="AY36" s="266"/>
      <c r="AZ36" s="93"/>
      <c r="BA36" s="114"/>
      <c r="BB36" s="759" t="str">
        <f t="shared" si="11"/>
        <v>APROPRIAR O MACRO ITEM</v>
      </c>
      <c r="BC36" s="759" t="str">
        <f t="shared" si="6"/>
        <v/>
      </c>
      <c r="BD36" s="759" t="str">
        <f t="shared" si="7"/>
        <v xml:space="preserve"> </v>
      </c>
      <c r="BE36" s="755"/>
      <c r="BF36" s="329">
        <f t="shared" si="12"/>
        <v>0</v>
      </c>
      <c r="BG36" s="761">
        <f t="shared" si="13"/>
        <v>0</v>
      </c>
      <c r="BH36" s="668">
        <f>IF(BB36&lt;&gt;BD36,(IF('O3'!BS36=0,BF36*'Q4'!$BY$20,IF('O3'!BS36="R",BF36,0))),0)</f>
        <v>0</v>
      </c>
      <c r="BI36" s="668">
        <f>IF(BB36&lt;&gt;BD36,(IF('O3'!BS36=0,BF36*'Q4'!$BY$21,IF('O3'!BS36="C",BF36,0))),0)</f>
        <v>0</v>
      </c>
      <c r="BJ36" s="668">
        <f>IF(BB36&lt;&gt;BD36,(IF('O3'!BS36=0,BF36*'Q4'!$BY$22,IF('O3'!BS36="CF",BF36,0))),0)</f>
        <v>0</v>
      </c>
      <c r="BK36" s="668">
        <f>IF(BB36&lt;&gt;BD36,(IF('O3'!BS36=0,BF36*'Q4'!$BY$23,IF('O3'!BS36="F",BF36,0))),0)</f>
        <v>0</v>
      </c>
      <c r="BL36" s="668">
        <f>IF(BB36&lt;&gt;BD36,(IF('O3'!BS36=0,BG36*'Q4'!$BY$20,IF('O3'!BS36="R",BG36,0))),0)</f>
        <v>0</v>
      </c>
      <c r="BM36" s="668">
        <f>IF(BB36&lt;&gt;BD36,(IF('O3'!BS36=0,BG36*'Q4'!$BY$21,IF('O3'!BS36="C",BG36,0))),0)</f>
        <v>0</v>
      </c>
      <c r="BN36" s="668">
        <f>IF(BB36&lt;&gt;BD36,(IF('O3'!BS36=0,BG36*'Q4'!$BY$22,IF('O3'!BS36="CF",BG36,0))),0)</f>
        <v>0</v>
      </c>
      <c r="BO36" s="668">
        <f>IF(BB36&lt;&gt;BD36,(IF('O3'!BS36=0,BG36*'Q4'!$BY$23,IF('O3'!BS36="F",BG36,0))),0)</f>
        <v>0</v>
      </c>
      <c r="BP36" s="754">
        <v>25</v>
      </c>
      <c r="BR36" s="257"/>
      <c r="BS36" s="460"/>
      <c r="BT36" s="460"/>
      <c r="BU36" s="460"/>
      <c r="BV36" s="460"/>
      <c r="BW36" s="258"/>
      <c r="BX36" s="258"/>
      <c r="BY36" s="258"/>
      <c r="BZ36" s="258"/>
      <c r="CA36" s="258"/>
      <c r="CB36" s="258"/>
      <c r="CC36" s="258"/>
      <c r="CD36" s="258"/>
      <c r="CE36" s="258"/>
      <c r="CF36" s="258"/>
      <c r="CG36" s="258"/>
      <c r="CH36" s="258"/>
      <c r="CI36" s="258"/>
      <c r="CJ36" s="258"/>
      <c r="CK36" s="258"/>
      <c r="CL36" s="258"/>
      <c r="CM36" s="258"/>
      <c r="CN36" s="258"/>
      <c r="CO36" s="258"/>
      <c r="CP36" s="258"/>
      <c r="CQ36" s="258"/>
      <c r="CR36" s="258"/>
      <c r="CS36" s="258"/>
      <c r="CT36" s="258"/>
      <c r="CU36" s="258"/>
      <c r="CV36" s="258"/>
      <c r="CW36" s="258"/>
      <c r="CX36" s="258"/>
      <c r="CY36" s="258"/>
      <c r="CZ36" s="258"/>
      <c r="DA36" s="259"/>
      <c r="DC36" s="334">
        <f t="shared" si="14"/>
        <v>0</v>
      </c>
      <c r="DD36" s="334">
        <f t="shared" si="15"/>
        <v>0</v>
      </c>
      <c r="DE36" s="334">
        <f t="shared" si="16"/>
        <v>0</v>
      </c>
      <c r="DF36" s="334">
        <f t="shared" si="17"/>
        <v>0</v>
      </c>
      <c r="DG36" s="334">
        <f t="shared" si="18"/>
        <v>0</v>
      </c>
      <c r="DH36" s="334">
        <f t="shared" si="19"/>
        <v>0</v>
      </c>
      <c r="DI36" s="334">
        <f t="shared" si="20"/>
        <v>0</v>
      </c>
      <c r="DJ36" s="334">
        <f t="shared" si="21"/>
        <v>0</v>
      </c>
      <c r="DK36" s="334">
        <f t="shared" si="22"/>
        <v>0</v>
      </c>
      <c r="DL36" s="334">
        <f t="shared" si="23"/>
        <v>0</v>
      </c>
      <c r="DM36" s="334">
        <f t="shared" si="24"/>
        <v>0</v>
      </c>
      <c r="DN36" s="334">
        <f t="shared" si="25"/>
        <v>0</v>
      </c>
      <c r="DO36" s="334">
        <f t="shared" si="26"/>
        <v>0</v>
      </c>
      <c r="DP36" s="334">
        <f t="shared" si="27"/>
        <v>0</v>
      </c>
      <c r="DQ36" s="334">
        <f t="shared" si="28"/>
        <v>0</v>
      </c>
      <c r="DR36" s="334">
        <f t="shared" si="29"/>
        <v>0</v>
      </c>
      <c r="DS36" s="334">
        <f t="shared" si="30"/>
        <v>0</v>
      </c>
      <c r="DT36" s="334">
        <f t="shared" si="31"/>
        <v>0</v>
      </c>
      <c r="DU36" s="334">
        <f t="shared" si="32"/>
        <v>0</v>
      </c>
      <c r="DV36" s="334">
        <f t="shared" si="33"/>
        <v>0</v>
      </c>
      <c r="DW36" s="334">
        <f t="shared" si="34"/>
        <v>0</v>
      </c>
      <c r="DX36" s="334">
        <f t="shared" si="35"/>
        <v>0</v>
      </c>
      <c r="DY36" s="334">
        <f t="shared" si="36"/>
        <v>0</v>
      </c>
      <c r="DZ36" s="334">
        <f t="shared" si="37"/>
        <v>0</v>
      </c>
      <c r="EA36" s="334">
        <f t="shared" si="38"/>
        <v>0</v>
      </c>
      <c r="EB36" s="334">
        <f t="shared" si="39"/>
        <v>0</v>
      </c>
      <c r="EC36" s="334">
        <f t="shared" si="40"/>
        <v>0</v>
      </c>
      <c r="ED36" s="334">
        <f t="shared" si="41"/>
        <v>0</v>
      </c>
      <c r="EE36" s="334">
        <f t="shared" si="42"/>
        <v>0</v>
      </c>
      <c r="EF36" s="334">
        <f t="shared" si="43"/>
        <v>0</v>
      </c>
      <c r="EG36" s="334">
        <f t="shared" si="44"/>
        <v>0</v>
      </c>
      <c r="EH36" s="334">
        <f t="shared" si="45"/>
        <v>0</v>
      </c>
      <c r="EI36" s="334">
        <f t="shared" si="46"/>
        <v>0</v>
      </c>
      <c r="EJ36" s="334">
        <f t="shared" si="47"/>
        <v>0</v>
      </c>
      <c r="EK36" s="334">
        <f t="shared" si="48"/>
        <v>0</v>
      </c>
      <c r="EL36" s="334">
        <f t="shared" si="49"/>
        <v>0</v>
      </c>
      <c r="EO36" s="280">
        <f>'O3'!G36</f>
        <v>0</v>
      </c>
      <c r="EP36" s="276">
        <f>ROUND(AN36*'O3'!BE36,2)</f>
        <v>0</v>
      </c>
      <c r="EQ36" s="276">
        <f>ROUND(AT36*'O3'!BE36,2)</f>
        <v>0</v>
      </c>
      <c r="ES36" s="253"/>
    </row>
    <row r="37" spans="2:149" ht="13.5" customHeight="1">
      <c r="B37" s="610">
        <f>'O3'!B37</f>
        <v>0</v>
      </c>
      <c r="C37" s="611"/>
      <c r="D37" s="611"/>
      <c r="E37" s="611"/>
      <c r="F37" s="611"/>
      <c r="G37" s="906">
        <f>IF(AI37&lt;BG37,"MEDIÇÃO SUPERIOR À QUANT. CONTRATADA",'O3'!G37)</f>
        <v>0</v>
      </c>
      <c r="H37" s="612"/>
      <c r="I37" s="612"/>
      <c r="J37" s="612"/>
      <c r="K37" s="612"/>
      <c r="L37" s="612"/>
      <c r="M37" s="612"/>
      <c r="N37" s="612"/>
      <c r="O37" s="612"/>
      <c r="P37" s="612"/>
      <c r="Q37" s="612"/>
      <c r="R37" s="612"/>
      <c r="S37" s="612"/>
      <c r="T37" s="612"/>
      <c r="U37" s="612"/>
      <c r="V37" s="612"/>
      <c r="W37" s="612"/>
      <c r="X37" s="612"/>
      <c r="Y37" s="612"/>
      <c r="Z37" s="612"/>
      <c r="AA37" s="612"/>
      <c r="AB37" s="612"/>
      <c r="AC37" s="514">
        <f>'O3'!AC37</f>
        <v>0</v>
      </c>
      <c r="AD37" s="515"/>
      <c r="AE37" s="516"/>
      <c r="AF37" s="244">
        <f>'O3'!AZ37</f>
        <v>0</v>
      </c>
      <c r="AG37" s="529"/>
      <c r="AH37" s="266">
        <f>'O3'!BE37</f>
        <v>0</v>
      </c>
      <c r="AI37" s="517">
        <f>'O3'!BL37</f>
        <v>0</v>
      </c>
      <c r="AJ37" s="518"/>
      <c r="AK37" s="518"/>
      <c r="AL37" s="518"/>
      <c r="AM37" s="518"/>
      <c r="AN37" s="266">
        <f t="shared" si="3"/>
        <v>0</v>
      </c>
      <c r="AO37" s="953" t="str">
        <f t="shared" si="51"/>
        <v/>
      </c>
      <c r="AP37" s="266"/>
      <c r="AQ37" s="266"/>
      <c r="AR37" s="266"/>
      <c r="AS37" s="266"/>
      <c r="AT37" s="519">
        <f t="shared" si="4"/>
        <v>0</v>
      </c>
      <c r="AU37" s="953" t="str">
        <f t="shared" si="50"/>
        <v/>
      </c>
      <c r="AV37" s="266">
        <f t="shared" si="10"/>
        <v>0</v>
      </c>
      <c r="AW37" s="266"/>
      <c r="AX37" s="266"/>
      <c r="AY37" s="266"/>
      <c r="AZ37" s="93"/>
      <c r="BA37" s="114"/>
      <c r="BB37" s="759" t="str">
        <f t="shared" si="11"/>
        <v>APROPRIAR O MACRO ITEM</v>
      </c>
      <c r="BC37" s="759" t="str">
        <f t="shared" si="6"/>
        <v/>
      </c>
      <c r="BD37" s="759" t="str">
        <f t="shared" si="7"/>
        <v xml:space="preserve"> </v>
      </c>
      <c r="BE37" s="755"/>
      <c r="BF37" s="329">
        <f t="shared" si="12"/>
        <v>0</v>
      </c>
      <c r="BG37" s="761">
        <f t="shared" si="13"/>
        <v>0</v>
      </c>
      <c r="BH37" s="668">
        <f>IF(BB37&lt;&gt;BD37,(IF('O3'!BS37=0,BF37*'Q4'!$BY$20,IF('O3'!BS37="R",BF37,0))),0)</f>
        <v>0</v>
      </c>
      <c r="BI37" s="668">
        <f>IF(BB37&lt;&gt;BD37,(IF('O3'!BS37=0,BF37*'Q4'!$BY$21,IF('O3'!BS37="C",BF37,0))),0)</f>
        <v>0</v>
      </c>
      <c r="BJ37" s="668">
        <f>IF(BB37&lt;&gt;BD37,(IF('O3'!BS37=0,BF37*'Q4'!$BY$22,IF('O3'!BS37="CF",BF37,0))),0)</f>
        <v>0</v>
      </c>
      <c r="BK37" s="668">
        <f>IF(BB37&lt;&gt;BD37,(IF('O3'!BS37=0,BF37*'Q4'!$BY$23,IF('O3'!BS37="F",BF37,0))),0)</f>
        <v>0</v>
      </c>
      <c r="BL37" s="668">
        <f>IF(BB37&lt;&gt;BD37,(IF('O3'!BS37=0,BG37*'Q4'!$BY$20,IF('O3'!BS37="R",BG37,0))),0)</f>
        <v>0</v>
      </c>
      <c r="BM37" s="668">
        <f>IF(BB37&lt;&gt;BD37,(IF('O3'!BS37=0,BG37*'Q4'!$BY$21,IF('O3'!BS37="C",BG37,0))),0)</f>
        <v>0</v>
      </c>
      <c r="BN37" s="668">
        <f>IF(BB37&lt;&gt;BD37,(IF('O3'!BS37=0,BG37*'Q4'!$BY$22,IF('O3'!BS37="CF",BG37,0))),0)</f>
        <v>0</v>
      </c>
      <c r="BO37" s="668">
        <f>IF(BB37&lt;&gt;BD37,(IF('O3'!BS37=0,BG37*'Q4'!$BY$23,IF('O3'!BS37="F",BG37,0))),0)</f>
        <v>0</v>
      </c>
      <c r="BP37" s="757">
        <v>26</v>
      </c>
      <c r="BR37" s="257"/>
      <c r="BS37" s="460"/>
      <c r="BT37" s="460"/>
      <c r="BU37" s="460"/>
      <c r="BV37" s="460"/>
      <c r="BW37" s="258"/>
      <c r="BX37" s="258"/>
      <c r="BY37" s="258"/>
      <c r="BZ37" s="258"/>
      <c r="CA37" s="258"/>
      <c r="CB37" s="258"/>
      <c r="CC37" s="258"/>
      <c r="CD37" s="258"/>
      <c r="CE37" s="258"/>
      <c r="CF37" s="258"/>
      <c r="CG37" s="258"/>
      <c r="CH37" s="258"/>
      <c r="CI37" s="258"/>
      <c r="CJ37" s="258"/>
      <c r="CK37" s="258"/>
      <c r="CL37" s="258"/>
      <c r="CM37" s="258"/>
      <c r="CN37" s="258"/>
      <c r="CO37" s="258"/>
      <c r="CP37" s="258"/>
      <c r="CQ37" s="258"/>
      <c r="CR37" s="258"/>
      <c r="CS37" s="258"/>
      <c r="CT37" s="258"/>
      <c r="CU37" s="258"/>
      <c r="CV37" s="258"/>
      <c r="CW37" s="258"/>
      <c r="CX37" s="258"/>
      <c r="CY37" s="258"/>
      <c r="CZ37" s="258"/>
      <c r="DA37" s="259"/>
      <c r="DC37" s="334">
        <f t="shared" si="14"/>
        <v>0</v>
      </c>
      <c r="DD37" s="334">
        <f t="shared" si="15"/>
        <v>0</v>
      </c>
      <c r="DE37" s="334">
        <f t="shared" si="16"/>
        <v>0</v>
      </c>
      <c r="DF37" s="334">
        <f t="shared" si="17"/>
        <v>0</v>
      </c>
      <c r="DG37" s="334">
        <f t="shared" si="18"/>
        <v>0</v>
      </c>
      <c r="DH37" s="334">
        <f t="shared" si="19"/>
        <v>0</v>
      </c>
      <c r="DI37" s="334">
        <f t="shared" si="20"/>
        <v>0</v>
      </c>
      <c r="DJ37" s="334">
        <f t="shared" si="21"/>
        <v>0</v>
      </c>
      <c r="DK37" s="334">
        <f t="shared" si="22"/>
        <v>0</v>
      </c>
      <c r="DL37" s="334">
        <f t="shared" si="23"/>
        <v>0</v>
      </c>
      <c r="DM37" s="334">
        <f t="shared" si="24"/>
        <v>0</v>
      </c>
      <c r="DN37" s="334">
        <f t="shared" si="25"/>
        <v>0</v>
      </c>
      <c r="DO37" s="334">
        <f t="shared" si="26"/>
        <v>0</v>
      </c>
      <c r="DP37" s="334">
        <f t="shared" si="27"/>
        <v>0</v>
      </c>
      <c r="DQ37" s="334">
        <f t="shared" si="28"/>
        <v>0</v>
      </c>
      <c r="DR37" s="334">
        <f t="shared" si="29"/>
        <v>0</v>
      </c>
      <c r="DS37" s="334">
        <f t="shared" si="30"/>
        <v>0</v>
      </c>
      <c r="DT37" s="334">
        <f t="shared" si="31"/>
        <v>0</v>
      </c>
      <c r="DU37" s="334">
        <f t="shared" si="32"/>
        <v>0</v>
      </c>
      <c r="DV37" s="334">
        <f t="shared" si="33"/>
        <v>0</v>
      </c>
      <c r="DW37" s="334">
        <f t="shared" si="34"/>
        <v>0</v>
      </c>
      <c r="DX37" s="334">
        <f t="shared" si="35"/>
        <v>0</v>
      </c>
      <c r="DY37" s="334">
        <f t="shared" si="36"/>
        <v>0</v>
      </c>
      <c r="DZ37" s="334">
        <f t="shared" si="37"/>
        <v>0</v>
      </c>
      <c r="EA37" s="334">
        <f t="shared" si="38"/>
        <v>0</v>
      </c>
      <c r="EB37" s="334">
        <f t="shared" si="39"/>
        <v>0</v>
      </c>
      <c r="EC37" s="334">
        <f t="shared" si="40"/>
        <v>0</v>
      </c>
      <c r="ED37" s="334">
        <f t="shared" si="41"/>
        <v>0</v>
      </c>
      <c r="EE37" s="334">
        <f t="shared" si="42"/>
        <v>0</v>
      </c>
      <c r="EF37" s="334">
        <f t="shared" si="43"/>
        <v>0</v>
      </c>
      <c r="EG37" s="334">
        <f t="shared" si="44"/>
        <v>0</v>
      </c>
      <c r="EH37" s="334">
        <f t="shared" si="45"/>
        <v>0</v>
      </c>
      <c r="EI37" s="334">
        <f t="shared" si="46"/>
        <v>0</v>
      </c>
      <c r="EJ37" s="334">
        <f t="shared" si="47"/>
        <v>0</v>
      </c>
      <c r="EK37" s="334">
        <f t="shared" si="48"/>
        <v>0</v>
      </c>
      <c r="EL37" s="334">
        <f t="shared" si="49"/>
        <v>0</v>
      </c>
      <c r="EO37" s="280">
        <f>'O3'!G37</f>
        <v>0</v>
      </c>
      <c r="EP37" s="276">
        <f>ROUND(AN37*'O3'!BE37,2)</f>
        <v>0</v>
      </c>
      <c r="EQ37" s="276">
        <f>ROUND(AT37*'O3'!BE37,2)</f>
        <v>0</v>
      </c>
      <c r="ES37" s="253"/>
    </row>
    <row r="38" spans="2:149" ht="13.5" customHeight="1">
      <c r="B38" s="610">
        <f>'O3'!B38</f>
        <v>0</v>
      </c>
      <c r="C38" s="611"/>
      <c r="D38" s="611"/>
      <c r="E38" s="611"/>
      <c r="F38" s="611"/>
      <c r="G38" s="906">
        <f>IF(AI38&lt;BG38,"MEDIÇÃO SUPERIOR À QUANT. CONTRATADA",'O3'!G38)</f>
        <v>0</v>
      </c>
      <c r="H38" s="612"/>
      <c r="I38" s="612"/>
      <c r="J38" s="612"/>
      <c r="K38" s="612"/>
      <c r="L38" s="612"/>
      <c r="M38" s="612"/>
      <c r="N38" s="612"/>
      <c r="O38" s="612"/>
      <c r="P38" s="612"/>
      <c r="Q38" s="612"/>
      <c r="R38" s="612"/>
      <c r="S38" s="612"/>
      <c r="T38" s="612"/>
      <c r="U38" s="612"/>
      <c r="V38" s="612"/>
      <c r="W38" s="612"/>
      <c r="X38" s="612"/>
      <c r="Y38" s="612"/>
      <c r="Z38" s="612"/>
      <c r="AA38" s="612"/>
      <c r="AB38" s="612"/>
      <c r="AC38" s="514">
        <f>'O3'!AC38</f>
        <v>0</v>
      </c>
      <c r="AD38" s="515"/>
      <c r="AE38" s="516"/>
      <c r="AF38" s="244">
        <f>'O3'!AZ38</f>
        <v>0</v>
      </c>
      <c r="AG38" s="529"/>
      <c r="AH38" s="266">
        <f>'O3'!BE38</f>
        <v>0</v>
      </c>
      <c r="AI38" s="517">
        <f>'O3'!BL38</f>
        <v>0</v>
      </c>
      <c r="AJ38" s="518"/>
      <c r="AK38" s="518"/>
      <c r="AL38" s="518"/>
      <c r="AM38" s="518"/>
      <c r="AN38" s="266">
        <f t="shared" si="3"/>
        <v>0</v>
      </c>
      <c r="AO38" s="953" t="str">
        <f t="shared" si="51"/>
        <v/>
      </c>
      <c r="AP38" s="266"/>
      <c r="AQ38" s="266"/>
      <c r="AR38" s="266"/>
      <c r="AS38" s="266"/>
      <c r="AT38" s="519">
        <f t="shared" si="4"/>
        <v>0</v>
      </c>
      <c r="AU38" s="953" t="str">
        <f t="shared" si="50"/>
        <v/>
      </c>
      <c r="AV38" s="266">
        <f t="shared" si="10"/>
        <v>0</v>
      </c>
      <c r="AW38" s="266"/>
      <c r="AX38" s="266"/>
      <c r="AY38" s="266"/>
      <c r="AZ38" s="93"/>
      <c r="BA38" s="114"/>
      <c r="BB38" s="759" t="str">
        <f t="shared" si="11"/>
        <v>APROPRIAR O MACRO ITEM</v>
      </c>
      <c r="BC38" s="759" t="str">
        <f t="shared" si="6"/>
        <v/>
      </c>
      <c r="BD38" s="759" t="str">
        <f t="shared" si="7"/>
        <v xml:space="preserve"> </v>
      </c>
      <c r="BE38" s="755"/>
      <c r="BF38" s="329">
        <f t="shared" si="12"/>
        <v>0</v>
      </c>
      <c r="BG38" s="761">
        <f t="shared" si="13"/>
        <v>0</v>
      </c>
      <c r="BH38" s="668">
        <f>IF(BB38&lt;&gt;BD38,(IF('O3'!BS38=0,BF38*'Q4'!$BY$20,IF('O3'!BS38="R",BF38,0))),0)</f>
        <v>0</v>
      </c>
      <c r="BI38" s="668">
        <f>IF(BB38&lt;&gt;BD38,(IF('O3'!BS38=0,BF38*'Q4'!$BY$21,IF('O3'!BS38="C",BF38,0))),0)</f>
        <v>0</v>
      </c>
      <c r="BJ38" s="668">
        <f>IF(BB38&lt;&gt;BD38,(IF('O3'!BS38=0,BF38*'Q4'!$BY$22,IF('O3'!BS38="CF",BF38,0))),0)</f>
        <v>0</v>
      </c>
      <c r="BK38" s="668">
        <f>IF(BB38&lt;&gt;BD38,(IF('O3'!BS38=0,BF38*'Q4'!$BY$23,IF('O3'!BS38="F",BF38,0))),0)</f>
        <v>0</v>
      </c>
      <c r="BL38" s="668">
        <f>IF(BB38&lt;&gt;BD38,(IF('O3'!BS38=0,BG38*'Q4'!$BY$20,IF('O3'!BS38="R",BG38,0))),0)</f>
        <v>0</v>
      </c>
      <c r="BM38" s="668">
        <f>IF(BB38&lt;&gt;BD38,(IF('O3'!BS38=0,BG38*'Q4'!$BY$21,IF('O3'!BS38="C",BG38,0))),0)</f>
        <v>0</v>
      </c>
      <c r="BN38" s="668">
        <f>IF(BB38&lt;&gt;BD38,(IF('O3'!BS38=0,BG38*'Q4'!$BY$22,IF('O3'!BS38="CF",BG38,0))),0)</f>
        <v>0</v>
      </c>
      <c r="BO38" s="668">
        <f>IF(BB38&lt;&gt;BD38,(IF('O3'!BS38=0,BG38*'Q4'!$BY$23,IF('O3'!BS38="F",BG38,0))),0)</f>
        <v>0</v>
      </c>
      <c r="BP38" s="754">
        <v>27</v>
      </c>
      <c r="BR38" s="257"/>
      <c r="BS38" s="460"/>
      <c r="BT38" s="460"/>
      <c r="BU38" s="460"/>
      <c r="BV38" s="460"/>
      <c r="BW38" s="258"/>
      <c r="BX38" s="258"/>
      <c r="BY38" s="258"/>
      <c r="BZ38" s="258"/>
      <c r="CA38" s="258"/>
      <c r="CB38" s="258"/>
      <c r="CC38" s="258"/>
      <c r="CD38" s="258"/>
      <c r="CE38" s="258"/>
      <c r="CF38" s="258"/>
      <c r="CG38" s="258"/>
      <c r="CH38" s="258"/>
      <c r="CI38" s="258"/>
      <c r="CJ38" s="258"/>
      <c r="CK38" s="258"/>
      <c r="CL38" s="258"/>
      <c r="CM38" s="258"/>
      <c r="CN38" s="258"/>
      <c r="CO38" s="258"/>
      <c r="CP38" s="258"/>
      <c r="CQ38" s="258"/>
      <c r="CR38" s="258"/>
      <c r="CS38" s="258"/>
      <c r="CT38" s="258"/>
      <c r="CU38" s="258"/>
      <c r="CV38" s="258"/>
      <c r="CW38" s="258"/>
      <c r="CX38" s="258"/>
      <c r="CY38" s="258"/>
      <c r="CZ38" s="258"/>
      <c r="DA38" s="259"/>
      <c r="DC38" s="334">
        <f t="shared" si="14"/>
        <v>0</v>
      </c>
      <c r="DD38" s="334">
        <f t="shared" si="15"/>
        <v>0</v>
      </c>
      <c r="DE38" s="334">
        <f t="shared" si="16"/>
        <v>0</v>
      </c>
      <c r="DF38" s="334">
        <f t="shared" si="17"/>
        <v>0</v>
      </c>
      <c r="DG38" s="334">
        <f t="shared" si="18"/>
        <v>0</v>
      </c>
      <c r="DH38" s="334">
        <f t="shared" si="19"/>
        <v>0</v>
      </c>
      <c r="DI38" s="334">
        <f t="shared" si="20"/>
        <v>0</v>
      </c>
      <c r="DJ38" s="334">
        <f t="shared" si="21"/>
        <v>0</v>
      </c>
      <c r="DK38" s="334">
        <f t="shared" si="22"/>
        <v>0</v>
      </c>
      <c r="DL38" s="334">
        <f t="shared" si="23"/>
        <v>0</v>
      </c>
      <c r="DM38" s="334">
        <f t="shared" si="24"/>
        <v>0</v>
      </c>
      <c r="DN38" s="334">
        <f t="shared" si="25"/>
        <v>0</v>
      </c>
      <c r="DO38" s="334">
        <f t="shared" si="26"/>
        <v>0</v>
      </c>
      <c r="DP38" s="334">
        <f t="shared" si="27"/>
        <v>0</v>
      </c>
      <c r="DQ38" s="334">
        <f t="shared" si="28"/>
        <v>0</v>
      </c>
      <c r="DR38" s="334">
        <f t="shared" si="29"/>
        <v>0</v>
      </c>
      <c r="DS38" s="334">
        <f t="shared" si="30"/>
        <v>0</v>
      </c>
      <c r="DT38" s="334">
        <f t="shared" si="31"/>
        <v>0</v>
      </c>
      <c r="DU38" s="334">
        <f t="shared" si="32"/>
        <v>0</v>
      </c>
      <c r="DV38" s="334">
        <f t="shared" si="33"/>
        <v>0</v>
      </c>
      <c r="DW38" s="334">
        <f t="shared" si="34"/>
        <v>0</v>
      </c>
      <c r="DX38" s="334">
        <f t="shared" si="35"/>
        <v>0</v>
      </c>
      <c r="DY38" s="334">
        <f t="shared" si="36"/>
        <v>0</v>
      </c>
      <c r="DZ38" s="334">
        <f t="shared" si="37"/>
        <v>0</v>
      </c>
      <c r="EA38" s="334">
        <f t="shared" si="38"/>
        <v>0</v>
      </c>
      <c r="EB38" s="334">
        <f t="shared" si="39"/>
        <v>0</v>
      </c>
      <c r="EC38" s="334">
        <f t="shared" si="40"/>
        <v>0</v>
      </c>
      <c r="ED38" s="334">
        <f t="shared" si="41"/>
        <v>0</v>
      </c>
      <c r="EE38" s="334">
        <f t="shared" si="42"/>
        <v>0</v>
      </c>
      <c r="EF38" s="334">
        <f t="shared" si="43"/>
        <v>0</v>
      </c>
      <c r="EG38" s="334">
        <f t="shared" si="44"/>
        <v>0</v>
      </c>
      <c r="EH38" s="334">
        <f t="shared" si="45"/>
        <v>0</v>
      </c>
      <c r="EI38" s="334">
        <f t="shared" si="46"/>
        <v>0</v>
      </c>
      <c r="EJ38" s="334">
        <f t="shared" si="47"/>
        <v>0</v>
      </c>
      <c r="EK38" s="334">
        <f t="shared" si="48"/>
        <v>0</v>
      </c>
      <c r="EL38" s="334">
        <f t="shared" si="49"/>
        <v>0</v>
      </c>
      <c r="EO38" s="280">
        <f>'O3'!G38</f>
        <v>0</v>
      </c>
      <c r="EP38" s="276">
        <f>ROUND(AN38*'O3'!BE38,2)</f>
        <v>0</v>
      </c>
      <c r="EQ38" s="276">
        <f>ROUND(AT38*'O3'!BE38,2)</f>
        <v>0</v>
      </c>
      <c r="ES38" s="253"/>
    </row>
    <row r="39" spans="2:149" ht="13.5" customHeight="1">
      <c r="B39" s="610">
        <f>'O3'!B39</f>
        <v>0</v>
      </c>
      <c r="C39" s="611"/>
      <c r="D39" s="611"/>
      <c r="E39" s="611"/>
      <c r="F39" s="611"/>
      <c r="G39" s="906">
        <f>IF(AI39&lt;BG39,"MEDIÇÃO SUPERIOR À QUANT. CONTRATADA",'O3'!G39)</f>
        <v>0</v>
      </c>
      <c r="H39" s="612"/>
      <c r="I39" s="612"/>
      <c r="J39" s="612"/>
      <c r="K39" s="612"/>
      <c r="L39" s="612"/>
      <c r="M39" s="612"/>
      <c r="N39" s="612"/>
      <c r="O39" s="612"/>
      <c r="P39" s="612"/>
      <c r="Q39" s="612"/>
      <c r="R39" s="612"/>
      <c r="S39" s="612"/>
      <c r="T39" s="612"/>
      <c r="U39" s="612"/>
      <c r="V39" s="612"/>
      <c r="W39" s="612"/>
      <c r="X39" s="612"/>
      <c r="Y39" s="612"/>
      <c r="Z39" s="612"/>
      <c r="AA39" s="612"/>
      <c r="AB39" s="612"/>
      <c r="AC39" s="514">
        <f>'O3'!AC39</f>
        <v>0</v>
      </c>
      <c r="AD39" s="515"/>
      <c r="AE39" s="516"/>
      <c r="AF39" s="244">
        <f>'O3'!AZ39</f>
        <v>0</v>
      </c>
      <c r="AG39" s="529"/>
      <c r="AH39" s="266">
        <f>'O3'!BE39</f>
        <v>0</v>
      </c>
      <c r="AI39" s="517">
        <f>'O3'!BL39</f>
        <v>0</v>
      </c>
      <c r="AJ39" s="518"/>
      <c r="AK39" s="518"/>
      <c r="AL39" s="518"/>
      <c r="AM39" s="518"/>
      <c r="AN39" s="266">
        <f t="shared" si="3"/>
        <v>0</v>
      </c>
      <c r="AO39" s="953" t="str">
        <f t="shared" si="51"/>
        <v/>
      </c>
      <c r="AP39" s="266"/>
      <c r="AQ39" s="266"/>
      <c r="AR39" s="266"/>
      <c r="AS39" s="266"/>
      <c r="AT39" s="519">
        <f t="shared" si="4"/>
        <v>0</v>
      </c>
      <c r="AU39" s="953" t="str">
        <f t="shared" si="50"/>
        <v/>
      </c>
      <c r="AV39" s="266">
        <f t="shared" si="10"/>
        <v>0</v>
      </c>
      <c r="AW39" s="266"/>
      <c r="AX39" s="266"/>
      <c r="AY39" s="266"/>
      <c r="AZ39" s="93"/>
      <c r="BA39" s="114"/>
      <c r="BB39" s="759" t="str">
        <f t="shared" si="11"/>
        <v>APROPRIAR O MACRO ITEM</v>
      </c>
      <c r="BC39" s="759" t="str">
        <f t="shared" si="6"/>
        <v/>
      </c>
      <c r="BD39" s="759" t="str">
        <f t="shared" si="7"/>
        <v xml:space="preserve"> </v>
      </c>
      <c r="BE39" s="755"/>
      <c r="BF39" s="329">
        <f t="shared" si="12"/>
        <v>0</v>
      </c>
      <c r="BG39" s="761">
        <f t="shared" si="13"/>
        <v>0</v>
      </c>
      <c r="BH39" s="668">
        <f>IF(BB39&lt;&gt;BD39,(IF('O3'!BS39=0,BF39*'Q4'!$BY$20,IF('O3'!BS39="R",BF39,0))),0)</f>
        <v>0</v>
      </c>
      <c r="BI39" s="668">
        <f>IF(BB39&lt;&gt;BD39,(IF('O3'!BS39=0,BF39*'Q4'!$BY$21,IF('O3'!BS39="C",BF39,0))),0)</f>
        <v>0</v>
      </c>
      <c r="BJ39" s="668">
        <f>IF(BB39&lt;&gt;BD39,(IF('O3'!BS39=0,BF39*'Q4'!$BY$22,IF('O3'!BS39="CF",BF39,0))),0)</f>
        <v>0</v>
      </c>
      <c r="BK39" s="668">
        <f>IF(BB39&lt;&gt;BD39,(IF('O3'!BS39=0,BF39*'Q4'!$BY$23,IF('O3'!BS39="F",BF39,0))),0)</f>
        <v>0</v>
      </c>
      <c r="BL39" s="668">
        <f>IF(BB39&lt;&gt;BD39,(IF('O3'!BS39=0,BG39*'Q4'!$BY$20,IF('O3'!BS39="R",BG39,0))),0)</f>
        <v>0</v>
      </c>
      <c r="BM39" s="668">
        <f>IF(BB39&lt;&gt;BD39,(IF('O3'!BS39=0,BG39*'Q4'!$BY$21,IF('O3'!BS39="C",BG39,0))),0)</f>
        <v>0</v>
      </c>
      <c r="BN39" s="668">
        <f>IF(BB39&lt;&gt;BD39,(IF('O3'!BS39=0,BG39*'Q4'!$BY$22,IF('O3'!BS39="CF",BG39,0))),0)</f>
        <v>0</v>
      </c>
      <c r="BO39" s="668">
        <f>IF(BB39&lt;&gt;BD39,(IF('O3'!BS39=0,BG39*'Q4'!$BY$23,IF('O3'!BS39="F",BG39,0))),0)</f>
        <v>0</v>
      </c>
      <c r="BP39" s="757">
        <v>28</v>
      </c>
      <c r="BR39" s="257"/>
      <c r="BS39" s="460"/>
      <c r="BT39" s="460"/>
      <c r="BU39" s="460"/>
      <c r="BV39" s="460"/>
      <c r="BW39" s="258"/>
      <c r="BX39" s="258"/>
      <c r="BY39" s="258"/>
      <c r="BZ39" s="258"/>
      <c r="CA39" s="258"/>
      <c r="CB39" s="258"/>
      <c r="CC39" s="258"/>
      <c r="CD39" s="258"/>
      <c r="CE39" s="258"/>
      <c r="CF39" s="258"/>
      <c r="CG39" s="258"/>
      <c r="CH39" s="258"/>
      <c r="CI39" s="258"/>
      <c r="CJ39" s="258"/>
      <c r="CK39" s="258"/>
      <c r="CL39" s="258"/>
      <c r="CM39" s="258"/>
      <c r="CN39" s="258"/>
      <c r="CO39" s="258"/>
      <c r="CP39" s="258"/>
      <c r="CQ39" s="258"/>
      <c r="CR39" s="258"/>
      <c r="CS39" s="258"/>
      <c r="CT39" s="258"/>
      <c r="CU39" s="258"/>
      <c r="CV39" s="258"/>
      <c r="CW39" s="258"/>
      <c r="CX39" s="258"/>
      <c r="CY39" s="258"/>
      <c r="CZ39" s="258"/>
      <c r="DA39" s="259"/>
      <c r="DC39" s="334">
        <f t="shared" si="14"/>
        <v>0</v>
      </c>
      <c r="DD39" s="334">
        <f t="shared" si="15"/>
        <v>0</v>
      </c>
      <c r="DE39" s="334">
        <f t="shared" si="16"/>
        <v>0</v>
      </c>
      <c r="DF39" s="334">
        <f t="shared" si="17"/>
        <v>0</v>
      </c>
      <c r="DG39" s="334">
        <f t="shared" si="18"/>
        <v>0</v>
      </c>
      <c r="DH39" s="334">
        <f t="shared" si="19"/>
        <v>0</v>
      </c>
      <c r="DI39" s="334">
        <f t="shared" si="20"/>
        <v>0</v>
      </c>
      <c r="DJ39" s="334">
        <f t="shared" si="21"/>
        <v>0</v>
      </c>
      <c r="DK39" s="334">
        <f t="shared" si="22"/>
        <v>0</v>
      </c>
      <c r="DL39" s="334">
        <f t="shared" si="23"/>
        <v>0</v>
      </c>
      <c r="DM39" s="334">
        <f t="shared" si="24"/>
        <v>0</v>
      </c>
      <c r="DN39" s="334">
        <f t="shared" si="25"/>
        <v>0</v>
      </c>
      <c r="DO39" s="334">
        <f t="shared" si="26"/>
        <v>0</v>
      </c>
      <c r="DP39" s="334">
        <f t="shared" si="27"/>
        <v>0</v>
      </c>
      <c r="DQ39" s="334">
        <f t="shared" si="28"/>
        <v>0</v>
      </c>
      <c r="DR39" s="334">
        <f t="shared" si="29"/>
        <v>0</v>
      </c>
      <c r="DS39" s="334">
        <f t="shared" si="30"/>
        <v>0</v>
      </c>
      <c r="DT39" s="334">
        <f t="shared" si="31"/>
        <v>0</v>
      </c>
      <c r="DU39" s="334">
        <f t="shared" si="32"/>
        <v>0</v>
      </c>
      <c r="DV39" s="334">
        <f t="shared" si="33"/>
        <v>0</v>
      </c>
      <c r="DW39" s="334">
        <f t="shared" si="34"/>
        <v>0</v>
      </c>
      <c r="DX39" s="334">
        <f t="shared" si="35"/>
        <v>0</v>
      </c>
      <c r="DY39" s="334">
        <f t="shared" si="36"/>
        <v>0</v>
      </c>
      <c r="DZ39" s="334">
        <f t="shared" si="37"/>
        <v>0</v>
      </c>
      <c r="EA39" s="334">
        <f t="shared" si="38"/>
        <v>0</v>
      </c>
      <c r="EB39" s="334">
        <f t="shared" si="39"/>
        <v>0</v>
      </c>
      <c r="EC39" s="334">
        <f t="shared" si="40"/>
        <v>0</v>
      </c>
      <c r="ED39" s="334">
        <f t="shared" si="41"/>
        <v>0</v>
      </c>
      <c r="EE39" s="334">
        <f t="shared" si="42"/>
        <v>0</v>
      </c>
      <c r="EF39" s="334">
        <f t="shared" si="43"/>
        <v>0</v>
      </c>
      <c r="EG39" s="334">
        <f t="shared" si="44"/>
        <v>0</v>
      </c>
      <c r="EH39" s="334">
        <f t="shared" si="45"/>
        <v>0</v>
      </c>
      <c r="EI39" s="334">
        <f t="shared" si="46"/>
        <v>0</v>
      </c>
      <c r="EJ39" s="334">
        <f t="shared" si="47"/>
        <v>0</v>
      </c>
      <c r="EK39" s="334">
        <f t="shared" si="48"/>
        <v>0</v>
      </c>
      <c r="EL39" s="334">
        <f t="shared" si="49"/>
        <v>0</v>
      </c>
      <c r="EO39" s="280">
        <f>'O3'!G39</f>
        <v>0</v>
      </c>
      <c r="EP39" s="276">
        <f>ROUND(AN39*'O3'!BE39,2)</f>
        <v>0</v>
      </c>
      <c r="EQ39" s="276">
        <f>ROUND(AT39*'O3'!BE39,2)</f>
        <v>0</v>
      </c>
      <c r="ES39" s="253"/>
    </row>
    <row r="40" spans="2:149" ht="13.5" customHeight="1">
      <c r="B40" s="610">
        <f>'O3'!B40</f>
        <v>0</v>
      </c>
      <c r="C40" s="611"/>
      <c r="D40" s="611"/>
      <c r="E40" s="611"/>
      <c r="F40" s="611"/>
      <c r="G40" s="906">
        <f>IF(AI40&lt;BG40,"MEDIÇÃO SUPERIOR À QUANT. CONTRATADA",'O3'!G40)</f>
        <v>0</v>
      </c>
      <c r="H40" s="612"/>
      <c r="I40" s="612"/>
      <c r="J40" s="612"/>
      <c r="K40" s="612"/>
      <c r="L40" s="612"/>
      <c r="M40" s="612"/>
      <c r="N40" s="612"/>
      <c r="O40" s="612"/>
      <c r="P40" s="612"/>
      <c r="Q40" s="612"/>
      <c r="R40" s="612"/>
      <c r="S40" s="612"/>
      <c r="T40" s="612"/>
      <c r="U40" s="612"/>
      <c r="V40" s="612"/>
      <c r="W40" s="612"/>
      <c r="X40" s="612"/>
      <c r="Y40" s="612"/>
      <c r="Z40" s="612"/>
      <c r="AA40" s="612"/>
      <c r="AB40" s="612"/>
      <c r="AC40" s="514">
        <f>'O3'!AC40</f>
        <v>0</v>
      </c>
      <c r="AD40" s="515"/>
      <c r="AE40" s="516"/>
      <c r="AF40" s="244">
        <f>'O3'!AZ40</f>
        <v>0</v>
      </c>
      <c r="AG40" s="529"/>
      <c r="AH40" s="266">
        <f>'O3'!BE40</f>
        <v>0</v>
      </c>
      <c r="AI40" s="517">
        <f>'O3'!BL40</f>
        <v>0</v>
      </c>
      <c r="AJ40" s="518"/>
      <c r="AK40" s="518"/>
      <c r="AL40" s="518"/>
      <c r="AM40" s="518"/>
      <c r="AN40" s="266">
        <f t="shared" si="3"/>
        <v>0</v>
      </c>
      <c r="AO40" s="953" t="str">
        <f t="shared" si="51"/>
        <v/>
      </c>
      <c r="AP40" s="266"/>
      <c r="AQ40" s="266"/>
      <c r="AR40" s="266"/>
      <c r="AS40" s="266"/>
      <c r="AT40" s="519">
        <f t="shared" si="4"/>
        <v>0</v>
      </c>
      <c r="AU40" s="953" t="str">
        <f t="shared" si="50"/>
        <v/>
      </c>
      <c r="AV40" s="266">
        <f t="shared" si="10"/>
        <v>0</v>
      </c>
      <c r="AW40" s="266"/>
      <c r="AX40" s="266"/>
      <c r="AY40" s="266"/>
      <c r="AZ40" s="93"/>
      <c r="BA40" s="114"/>
      <c r="BB40" s="759" t="str">
        <f t="shared" si="11"/>
        <v>APROPRIAR O MACRO ITEM</v>
      </c>
      <c r="BC40" s="759" t="str">
        <f t="shared" si="6"/>
        <v/>
      </c>
      <c r="BD40" s="759" t="str">
        <f t="shared" si="7"/>
        <v xml:space="preserve"> </v>
      </c>
      <c r="BE40" s="755"/>
      <c r="BF40" s="329">
        <f t="shared" si="12"/>
        <v>0</v>
      </c>
      <c r="BG40" s="761">
        <f t="shared" si="13"/>
        <v>0</v>
      </c>
      <c r="BH40" s="668">
        <f>IF(BB40&lt;&gt;BD40,(IF('O3'!BS40=0,BF40*'Q4'!$BY$20,IF('O3'!BS40="R",BF40,0))),0)</f>
        <v>0</v>
      </c>
      <c r="BI40" s="668">
        <f>IF(BB40&lt;&gt;BD40,(IF('O3'!BS40=0,BF40*'Q4'!$BY$21,IF('O3'!BS40="C",BF40,0))),0)</f>
        <v>0</v>
      </c>
      <c r="BJ40" s="668">
        <f>IF(BB40&lt;&gt;BD40,(IF('O3'!BS40=0,BF40*'Q4'!$BY$22,IF('O3'!BS40="CF",BF40,0))),0)</f>
        <v>0</v>
      </c>
      <c r="BK40" s="668">
        <f>IF(BB40&lt;&gt;BD40,(IF('O3'!BS40=0,BF40*'Q4'!$BY$23,IF('O3'!BS40="F",BF40,0))),0)</f>
        <v>0</v>
      </c>
      <c r="BL40" s="668">
        <f>IF(BB40&lt;&gt;BD40,(IF('O3'!BS40=0,BG40*'Q4'!$BY$20,IF('O3'!BS40="R",BG40,0))),0)</f>
        <v>0</v>
      </c>
      <c r="BM40" s="668">
        <f>IF(BB40&lt;&gt;BD40,(IF('O3'!BS40=0,BG40*'Q4'!$BY$21,IF('O3'!BS40="C",BG40,0))),0)</f>
        <v>0</v>
      </c>
      <c r="BN40" s="668">
        <f>IF(BB40&lt;&gt;BD40,(IF('O3'!BS40=0,BG40*'Q4'!$BY$22,IF('O3'!BS40="CF",BG40,0))),0)</f>
        <v>0</v>
      </c>
      <c r="BO40" s="668">
        <f>IF(BB40&lt;&gt;BD40,(IF('O3'!BS40=0,BG40*'Q4'!$BY$23,IF('O3'!BS40="F",BG40,0))),0)</f>
        <v>0</v>
      </c>
      <c r="BP40" s="754">
        <v>29</v>
      </c>
      <c r="BR40" s="257"/>
      <c r="BS40" s="460"/>
      <c r="BT40" s="460"/>
      <c r="BU40" s="460"/>
      <c r="BV40" s="460"/>
      <c r="BW40" s="258"/>
      <c r="BX40" s="258"/>
      <c r="BY40" s="258"/>
      <c r="BZ40" s="258"/>
      <c r="CA40" s="258"/>
      <c r="CB40" s="258"/>
      <c r="CC40" s="258"/>
      <c r="CD40" s="258"/>
      <c r="CE40" s="258"/>
      <c r="CF40" s="258"/>
      <c r="CG40" s="258"/>
      <c r="CH40" s="258"/>
      <c r="CI40" s="258"/>
      <c r="CJ40" s="258"/>
      <c r="CK40" s="258"/>
      <c r="CL40" s="258"/>
      <c r="CM40" s="258"/>
      <c r="CN40" s="258"/>
      <c r="CO40" s="258"/>
      <c r="CP40" s="258"/>
      <c r="CQ40" s="258"/>
      <c r="CR40" s="258"/>
      <c r="CS40" s="258"/>
      <c r="CT40" s="258"/>
      <c r="CU40" s="258"/>
      <c r="CV40" s="258"/>
      <c r="CW40" s="258"/>
      <c r="CX40" s="258"/>
      <c r="CY40" s="258"/>
      <c r="CZ40" s="258"/>
      <c r="DA40" s="259"/>
      <c r="DC40" s="334">
        <f t="shared" si="14"/>
        <v>0</v>
      </c>
      <c r="DD40" s="334">
        <f t="shared" si="15"/>
        <v>0</v>
      </c>
      <c r="DE40" s="334">
        <f t="shared" si="16"/>
        <v>0</v>
      </c>
      <c r="DF40" s="334">
        <f t="shared" si="17"/>
        <v>0</v>
      </c>
      <c r="DG40" s="334">
        <f t="shared" si="18"/>
        <v>0</v>
      </c>
      <c r="DH40" s="334">
        <f t="shared" si="19"/>
        <v>0</v>
      </c>
      <c r="DI40" s="334">
        <f t="shared" si="20"/>
        <v>0</v>
      </c>
      <c r="DJ40" s="334">
        <f t="shared" si="21"/>
        <v>0</v>
      </c>
      <c r="DK40" s="334">
        <f t="shared" si="22"/>
        <v>0</v>
      </c>
      <c r="DL40" s="334">
        <f t="shared" si="23"/>
        <v>0</v>
      </c>
      <c r="DM40" s="334">
        <f t="shared" si="24"/>
        <v>0</v>
      </c>
      <c r="DN40" s="334">
        <f t="shared" si="25"/>
        <v>0</v>
      </c>
      <c r="DO40" s="334">
        <f t="shared" si="26"/>
        <v>0</v>
      </c>
      <c r="DP40" s="334">
        <f t="shared" si="27"/>
        <v>0</v>
      </c>
      <c r="DQ40" s="334">
        <f t="shared" si="28"/>
        <v>0</v>
      </c>
      <c r="DR40" s="334">
        <f t="shared" si="29"/>
        <v>0</v>
      </c>
      <c r="DS40" s="334">
        <f t="shared" si="30"/>
        <v>0</v>
      </c>
      <c r="DT40" s="334">
        <f t="shared" si="31"/>
        <v>0</v>
      </c>
      <c r="DU40" s="334">
        <f t="shared" si="32"/>
        <v>0</v>
      </c>
      <c r="DV40" s="334">
        <f t="shared" si="33"/>
        <v>0</v>
      </c>
      <c r="DW40" s="334">
        <f t="shared" si="34"/>
        <v>0</v>
      </c>
      <c r="DX40" s="334">
        <f t="shared" si="35"/>
        <v>0</v>
      </c>
      <c r="DY40" s="334">
        <f t="shared" si="36"/>
        <v>0</v>
      </c>
      <c r="DZ40" s="334">
        <f t="shared" si="37"/>
        <v>0</v>
      </c>
      <c r="EA40" s="334">
        <f t="shared" si="38"/>
        <v>0</v>
      </c>
      <c r="EB40" s="334">
        <f t="shared" si="39"/>
        <v>0</v>
      </c>
      <c r="EC40" s="334">
        <f t="shared" si="40"/>
        <v>0</v>
      </c>
      <c r="ED40" s="334">
        <f t="shared" si="41"/>
        <v>0</v>
      </c>
      <c r="EE40" s="334">
        <f t="shared" si="42"/>
        <v>0</v>
      </c>
      <c r="EF40" s="334">
        <f t="shared" si="43"/>
        <v>0</v>
      </c>
      <c r="EG40" s="334">
        <f t="shared" si="44"/>
        <v>0</v>
      </c>
      <c r="EH40" s="334">
        <f t="shared" si="45"/>
        <v>0</v>
      </c>
      <c r="EI40" s="334">
        <f t="shared" si="46"/>
        <v>0</v>
      </c>
      <c r="EJ40" s="334">
        <f t="shared" si="47"/>
        <v>0</v>
      </c>
      <c r="EK40" s="334">
        <f t="shared" si="48"/>
        <v>0</v>
      </c>
      <c r="EL40" s="334">
        <f t="shared" si="49"/>
        <v>0</v>
      </c>
      <c r="EO40" s="280">
        <f>'O3'!G40</f>
        <v>0</v>
      </c>
      <c r="EP40" s="276">
        <f>ROUND(AN40*'O3'!BE40,2)</f>
        <v>0</v>
      </c>
      <c r="EQ40" s="276">
        <f>ROUND(AT40*'O3'!BE40,2)</f>
        <v>0</v>
      </c>
      <c r="ES40" s="253"/>
    </row>
    <row r="41" spans="2:149" ht="13.5" customHeight="1">
      <c r="B41" s="610">
        <f>'O3'!B41</f>
        <v>0</v>
      </c>
      <c r="C41" s="611"/>
      <c r="D41" s="611"/>
      <c r="E41" s="611"/>
      <c r="F41" s="611"/>
      <c r="G41" s="906">
        <f>IF(AI41&lt;BG41,"MEDIÇÃO SUPERIOR À QUANT. CONTRATADA",'O3'!G41)</f>
        <v>0</v>
      </c>
      <c r="H41" s="612"/>
      <c r="I41" s="612"/>
      <c r="J41" s="612"/>
      <c r="K41" s="612"/>
      <c r="L41" s="612"/>
      <c r="M41" s="612"/>
      <c r="N41" s="612"/>
      <c r="O41" s="612"/>
      <c r="P41" s="612"/>
      <c r="Q41" s="612"/>
      <c r="R41" s="612"/>
      <c r="S41" s="612"/>
      <c r="T41" s="612"/>
      <c r="U41" s="612"/>
      <c r="V41" s="612"/>
      <c r="W41" s="612"/>
      <c r="X41" s="612"/>
      <c r="Y41" s="612"/>
      <c r="Z41" s="612"/>
      <c r="AA41" s="612"/>
      <c r="AB41" s="612"/>
      <c r="AC41" s="514">
        <f>'O3'!AC41</f>
        <v>0</v>
      </c>
      <c r="AD41" s="515"/>
      <c r="AE41" s="516"/>
      <c r="AF41" s="244">
        <f>'O3'!AZ41</f>
        <v>0</v>
      </c>
      <c r="AG41" s="529"/>
      <c r="AH41" s="266">
        <f>'O3'!BE41</f>
        <v>0</v>
      </c>
      <c r="AI41" s="517">
        <f>'O3'!BL41</f>
        <v>0</v>
      </c>
      <c r="AJ41" s="518"/>
      <c r="AK41" s="518"/>
      <c r="AL41" s="518"/>
      <c r="AM41" s="518"/>
      <c r="AN41" s="266">
        <f t="shared" si="3"/>
        <v>0</v>
      </c>
      <c r="AO41" s="953" t="str">
        <f t="shared" si="51"/>
        <v/>
      </c>
      <c r="AP41" s="266"/>
      <c r="AQ41" s="266"/>
      <c r="AR41" s="266"/>
      <c r="AS41" s="266"/>
      <c r="AT41" s="519">
        <f t="shared" si="4"/>
        <v>0</v>
      </c>
      <c r="AU41" s="953" t="str">
        <f t="shared" si="50"/>
        <v/>
      </c>
      <c r="AV41" s="266">
        <f t="shared" si="10"/>
        <v>0</v>
      </c>
      <c r="AW41" s="266"/>
      <c r="AX41" s="266"/>
      <c r="AY41" s="266"/>
      <c r="AZ41" s="93"/>
      <c r="BA41" s="114"/>
      <c r="BB41" s="759" t="str">
        <f t="shared" si="11"/>
        <v>APROPRIAR O MACRO ITEM</v>
      </c>
      <c r="BC41" s="759" t="str">
        <f t="shared" si="6"/>
        <v/>
      </c>
      <c r="BD41" s="759" t="str">
        <f t="shared" si="7"/>
        <v xml:space="preserve"> </v>
      </c>
      <c r="BE41" s="755"/>
      <c r="BF41" s="329">
        <f t="shared" si="12"/>
        <v>0</v>
      </c>
      <c r="BG41" s="761">
        <f t="shared" si="13"/>
        <v>0</v>
      </c>
      <c r="BH41" s="668">
        <f>IF(BB41&lt;&gt;BD41,(IF('O3'!BS41=0,BF41*'Q4'!$BY$20,IF('O3'!BS41="R",BF41,0))),0)</f>
        <v>0</v>
      </c>
      <c r="BI41" s="668">
        <f>IF(BB41&lt;&gt;BD41,(IF('O3'!BS41=0,BF41*'Q4'!$BY$21,IF('O3'!BS41="C",BF41,0))),0)</f>
        <v>0</v>
      </c>
      <c r="BJ41" s="668">
        <f>IF(BB41&lt;&gt;BD41,(IF('O3'!BS41=0,BF41*'Q4'!$BY$22,IF('O3'!BS41="CF",BF41,0))),0)</f>
        <v>0</v>
      </c>
      <c r="BK41" s="668">
        <f>IF(BB41&lt;&gt;BD41,(IF('O3'!BS41=0,BF41*'Q4'!$BY$23,IF('O3'!BS41="F",BF41,0))),0)</f>
        <v>0</v>
      </c>
      <c r="BL41" s="668">
        <f>IF(BB41&lt;&gt;BD41,(IF('O3'!BS41=0,BG41*'Q4'!$BY$20,IF('O3'!BS41="R",BG41,0))),0)</f>
        <v>0</v>
      </c>
      <c r="BM41" s="668">
        <f>IF(BB41&lt;&gt;BD41,(IF('O3'!BS41=0,BG41*'Q4'!$BY$21,IF('O3'!BS41="C",BG41,0))),0)</f>
        <v>0</v>
      </c>
      <c r="BN41" s="668">
        <f>IF(BB41&lt;&gt;BD41,(IF('O3'!BS41=0,BG41*'Q4'!$BY$22,IF('O3'!BS41="CF",BG41,0))),0)</f>
        <v>0</v>
      </c>
      <c r="BO41" s="668">
        <f>IF(BB41&lt;&gt;BD41,(IF('O3'!BS41=0,BG41*'Q4'!$BY$23,IF('O3'!BS41="F",BG41,0))),0)</f>
        <v>0</v>
      </c>
      <c r="BP41" s="757">
        <v>30</v>
      </c>
      <c r="BR41" s="257"/>
      <c r="BS41" s="460"/>
      <c r="BT41" s="460"/>
      <c r="BU41" s="460"/>
      <c r="BV41" s="460"/>
      <c r="BW41" s="258"/>
      <c r="BX41" s="258"/>
      <c r="BY41" s="258"/>
      <c r="BZ41" s="258"/>
      <c r="CA41" s="258"/>
      <c r="CB41" s="258"/>
      <c r="CC41" s="258"/>
      <c r="CD41" s="258"/>
      <c r="CE41" s="258"/>
      <c r="CF41" s="258"/>
      <c r="CG41" s="258"/>
      <c r="CH41" s="258"/>
      <c r="CI41" s="258"/>
      <c r="CJ41" s="258"/>
      <c r="CK41" s="258"/>
      <c r="CL41" s="258"/>
      <c r="CM41" s="258"/>
      <c r="CN41" s="258"/>
      <c r="CO41" s="258"/>
      <c r="CP41" s="258"/>
      <c r="CQ41" s="258"/>
      <c r="CR41" s="258"/>
      <c r="CS41" s="258"/>
      <c r="CT41" s="258"/>
      <c r="CU41" s="258"/>
      <c r="CV41" s="258"/>
      <c r="CW41" s="258"/>
      <c r="CX41" s="258"/>
      <c r="CY41" s="258"/>
      <c r="CZ41" s="258"/>
      <c r="DA41" s="259"/>
      <c r="DC41" s="334">
        <f t="shared" si="14"/>
        <v>0</v>
      </c>
      <c r="DD41" s="334">
        <f t="shared" si="15"/>
        <v>0</v>
      </c>
      <c r="DE41" s="334">
        <f t="shared" si="16"/>
        <v>0</v>
      </c>
      <c r="DF41" s="334">
        <f t="shared" si="17"/>
        <v>0</v>
      </c>
      <c r="DG41" s="334">
        <f t="shared" si="18"/>
        <v>0</v>
      </c>
      <c r="DH41" s="334">
        <f t="shared" si="19"/>
        <v>0</v>
      </c>
      <c r="DI41" s="334">
        <f t="shared" si="20"/>
        <v>0</v>
      </c>
      <c r="DJ41" s="334">
        <f t="shared" si="21"/>
        <v>0</v>
      </c>
      <c r="DK41" s="334">
        <f t="shared" si="22"/>
        <v>0</v>
      </c>
      <c r="DL41" s="334">
        <f t="shared" si="23"/>
        <v>0</v>
      </c>
      <c r="DM41" s="334">
        <f t="shared" si="24"/>
        <v>0</v>
      </c>
      <c r="DN41" s="334">
        <f t="shared" si="25"/>
        <v>0</v>
      </c>
      <c r="DO41" s="334">
        <f t="shared" si="26"/>
        <v>0</v>
      </c>
      <c r="DP41" s="334">
        <f t="shared" si="27"/>
        <v>0</v>
      </c>
      <c r="DQ41" s="334">
        <f t="shared" si="28"/>
        <v>0</v>
      </c>
      <c r="DR41" s="334">
        <f t="shared" si="29"/>
        <v>0</v>
      </c>
      <c r="DS41" s="334">
        <f t="shared" si="30"/>
        <v>0</v>
      </c>
      <c r="DT41" s="334">
        <f t="shared" si="31"/>
        <v>0</v>
      </c>
      <c r="DU41" s="334">
        <f t="shared" si="32"/>
        <v>0</v>
      </c>
      <c r="DV41" s="334">
        <f t="shared" si="33"/>
        <v>0</v>
      </c>
      <c r="DW41" s="334">
        <f t="shared" si="34"/>
        <v>0</v>
      </c>
      <c r="DX41" s="334">
        <f t="shared" si="35"/>
        <v>0</v>
      </c>
      <c r="DY41" s="334">
        <f t="shared" si="36"/>
        <v>0</v>
      </c>
      <c r="DZ41" s="334">
        <f t="shared" si="37"/>
        <v>0</v>
      </c>
      <c r="EA41" s="334">
        <f t="shared" si="38"/>
        <v>0</v>
      </c>
      <c r="EB41" s="334">
        <f t="shared" si="39"/>
        <v>0</v>
      </c>
      <c r="EC41" s="334">
        <f t="shared" si="40"/>
        <v>0</v>
      </c>
      <c r="ED41" s="334">
        <f t="shared" si="41"/>
        <v>0</v>
      </c>
      <c r="EE41" s="334">
        <f t="shared" si="42"/>
        <v>0</v>
      </c>
      <c r="EF41" s="334">
        <f t="shared" si="43"/>
        <v>0</v>
      </c>
      <c r="EG41" s="334">
        <f t="shared" si="44"/>
        <v>0</v>
      </c>
      <c r="EH41" s="334">
        <f t="shared" si="45"/>
        <v>0</v>
      </c>
      <c r="EI41" s="334">
        <f t="shared" si="46"/>
        <v>0</v>
      </c>
      <c r="EJ41" s="334">
        <f t="shared" si="47"/>
        <v>0</v>
      </c>
      <c r="EK41" s="334">
        <f t="shared" si="48"/>
        <v>0</v>
      </c>
      <c r="EL41" s="334">
        <f t="shared" si="49"/>
        <v>0</v>
      </c>
      <c r="EO41" s="280">
        <f>'O3'!G41</f>
        <v>0</v>
      </c>
      <c r="EP41" s="276">
        <f>ROUND(AN41*'O3'!BE41,2)</f>
        <v>0</v>
      </c>
      <c r="EQ41" s="276">
        <f>ROUND(AT41*'O3'!BE41,2)</f>
        <v>0</v>
      </c>
      <c r="ES41" s="253"/>
    </row>
    <row r="42" spans="2:149" ht="13.5" customHeight="1">
      <c r="B42" s="610">
        <f>'O3'!B42</f>
        <v>0</v>
      </c>
      <c r="C42" s="611"/>
      <c r="D42" s="611"/>
      <c r="E42" s="611"/>
      <c r="F42" s="611"/>
      <c r="G42" s="906">
        <f>IF(AI42&lt;BG42,"MEDIÇÃO SUPERIOR À QUANT. CONTRATADA",'O3'!G42)</f>
        <v>0</v>
      </c>
      <c r="H42" s="612"/>
      <c r="I42" s="612"/>
      <c r="J42" s="612"/>
      <c r="K42" s="612"/>
      <c r="L42" s="612"/>
      <c r="M42" s="612"/>
      <c r="N42" s="612"/>
      <c r="O42" s="612"/>
      <c r="P42" s="612"/>
      <c r="Q42" s="612"/>
      <c r="R42" s="612"/>
      <c r="S42" s="612"/>
      <c r="T42" s="612"/>
      <c r="U42" s="612"/>
      <c r="V42" s="612"/>
      <c r="W42" s="612"/>
      <c r="X42" s="612"/>
      <c r="Y42" s="612"/>
      <c r="Z42" s="612"/>
      <c r="AA42" s="612"/>
      <c r="AB42" s="612"/>
      <c r="AC42" s="514">
        <f>'O3'!AC42</f>
        <v>0</v>
      </c>
      <c r="AD42" s="515"/>
      <c r="AE42" s="516"/>
      <c r="AF42" s="244">
        <f>'O3'!AZ42</f>
        <v>0</v>
      </c>
      <c r="AG42" s="529"/>
      <c r="AH42" s="266">
        <f>'O3'!BE42</f>
        <v>0</v>
      </c>
      <c r="AI42" s="517">
        <f>'O3'!BL42</f>
        <v>0</v>
      </c>
      <c r="AJ42" s="518"/>
      <c r="AK42" s="518"/>
      <c r="AL42" s="518"/>
      <c r="AM42" s="518"/>
      <c r="AN42" s="266">
        <f t="shared" si="3"/>
        <v>0</v>
      </c>
      <c r="AO42" s="953" t="str">
        <f t="shared" si="51"/>
        <v/>
      </c>
      <c r="AP42" s="266"/>
      <c r="AQ42" s="266"/>
      <c r="AR42" s="266"/>
      <c r="AS42" s="266"/>
      <c r="AT42" s="519">
        <f t="shared" si="4"/>
        <v>0</v>
      </c>
      <c r="AU42" s="953" t="str">
        <f t="shared" si="50"/>
        <v/>
      </c>
      <c r="AV42" s="266">
        <f t="shared" si="10"/>
        <v>0</v>
      </c>
      <c r="AW42" s="266"/>
      <c r="AX42" s="266"/>
      <c r="AY42" s="266"/>
      <c r="AZ42" s="93"/>
      <c r="BA42" s="114"/>
      <c r="BB42" s="759" t="str">
        <f t="shared" si="11"/>
        <v>APROPRIAR O MACRO ITEM</v>
      </c>
      <c r="BC42" s="759" t="str">
        <f t="shared" si="6"/>
        <v/>
      </c>
      <c r="BD42" s="759" t="str">
        <f t="shared" si="7"/>
        <v xml:space="preserve"> </v>
      </c>
      <c r="BE42" s="755"/>
      <c r="BF42" s="329">
        <f t="shared" si="12"/>
        <v>0</v>
      </c>
      <c r="BG42" s="761">
        <f t="shared" si="13"/>
        <v>0</v>
      </c>
      <c r="BH42" s="668">
        <f>IF(BB42&lt;&gt;BD42,(IF('O3'!BS42=0,BF42*'Q4'!$BY$20,IF('O3'!BS42="R",BF42,0))),0)</f>
        <v>0</v>
      </c>
      <c r="BI42" s="668">
        <f>IF(BB42&lt;&gt;BD42,(IF('O3'!BS42=0,BF42*'Q4'!$BY$21,IF('O3'!BS42="C",BF42,0))),0)</f>
        <v>0</v>
      </c>
      <c r="BJ42" s="668">
        <f>IF(BB42&lt;&gt;BD42,(IF('O3'!BS42=0,BF42*'Q4'!$BY$22,IF('O3'!BS42="CF",BF42,0))),0)</f>
        <v>0</v>
      </c>
      <c r="BK42" s="668">
        <f>IF(BB42&lt;&gt;BD42,(IF('O3'!BS42=0,BF42*'Q4'!$BY$23,IF('O3'!BS42="F",BF42,0))),0)</f>
        <v>0</v>
      </c>
      <c r="BL42" s="668">
        <f>IF(BB42&lt;&gt;BD42,(IF('O3'!BS42=0,BG42*'Q4'!$BY$20,IF('O3'!BS42="R",BG42,0))),0)</f>
        <v>0</v>
      </c>
      <c r="BM42" s="668">
        <f>IF(BB42&lt;&gt;BD42,(IF('O3'!BS42=0,BG42*'Q4'!$BY$21,IF('O3'!BS42="C",BG42,0))),0)</f>
        <v>0</v>
      </c>
      <c r="BN42" s="668">
        <f>IF(BB42&lt;&gt;BD42,(IF('O3'!BS42=0,BG42*'Q4'!$BY$22,IF('O3'!BS42="CF",BG42,0))),0)</f>
        <v>0</v>
      </c>
      <c r="BO42" s="668">
        <f>IF(BB42&lt;&gt;BD42,(IF('O3'!BS42=0,BG42*'Q4'!$BY$23,IF('O3'!BS42="F",BG42,0))),0)</f>
        <v>0</v>
      </c>
      <c r="BP42" s="754">
        <v>31</v>
      </c>
      <c r="BR42" s="257"/>
      <c r="BS42" s="460"/>
      <c r="BT42" s="460"/>
      <c r="BU42" s="460"/>
      <c r="BV42" s="460"/>
      <c r="BW42" s="258"/>
      <c r="BX42" s="258"/>
      <c r="BY42" s="258"/>
      <c r="BZ42" s="258"/>
      <c r="CA42" s="258"/>
      <c r="CB42" s="258"/>
      <c r="CC42" s="258"/>
      <c r="CD42" s="258"/>
      <c r="CE42" s="258"/>
      <c r="CF42" s="258"/>
      <c r="CG42" s="258"/>
      <c r="CH42" s="258"/>
      <c r="CI42" s="258"/>
      <c r="CJ42" s="258"/>
      <c r="CK42" s="258"/>
      <c r="CL42" s="258"/>
      <c r="CM42" s="258"/>
      <c r="CN42" s="258"/>
      <c r="CO42" s="258"/>
      <c r="CP42" s="258"/>
      <c r="CQ42" s="258"/>
      <c r="CR42" s="258"/>
      <c r="CS42" s="258"/>
      <c r="CT42" s="258"/>
      <c r="CU42" s="258"/>
      <c r="CV42" s="258"/>
      <c r="CW42" s="258"/>
      <c r="CX42" s="258"/>
      <c r="CY42" s="258"/>
      <c r="CZ42" s="258"/>
      <c r="DA42" s="259"/>
      <c r="DC42" s="334">
        <f t="shared" si="14"/>
        <v>0</v>
      </c>
      <c r="DD42" s="334">
        <f t="shared" si="15"/>
        <v>0</v>
      </c>
      <c r="DE42" s="334">
        <f t="shared" si="16"/>
        <v>0</v>
      </c>
      <c r="DF42" s="334">
        <f t="shared" si="17"/>
        <v>0</v>
      </c>
      <c r="DG42" s="334">
        <f t="shared" si="18"/>
        <v>0</v>
      </c>
      <c r="DH42" s="334">
        <f t="shared" si="19"/>
        <v>0</v>
      </c>
      <c r="DI42" s="334">
        <f t="shared" si="20"/>
        <v>0</v>
      </c>
      <c r="DJ42" s="334">
        <f t="shared" si="21"/>
        <v>0</v>
      </c>
      <c r="DK42" s="334">
        <f t="shared" si="22"/>
        <v>0</v>
      </c>
      <c r="DL42" s="334">
        <f t="shared" si="23"/>
        <v>0</v>
      </c>
      <c r="DM42" s="334">
        <f t="shared" si="24"/>
        <v>0</v>
      </c>
      <c r="DN42" s="334">
        <f t="shared" si="25"/>
        <v>0</v>
      </c>
      <c r="DO42" s="334">
        <f t="shared" si="26"/>
        <v>0</v>
      </c>
      <c r="DP42" s="334">
        <f t="shared" si="27"/>
        <v>0</v>
      </c>
      <c r="DQ42" s="334">
        <f t="shared" si="28"/>
        <v>0</v>
      </c>
      <c r="DR42" s="334">
        <f t="shared" si="29"/>
        <v>0</v>
      </c>
      <c r="DS42" s="334">
        <f t="shared" si="30"/>
        <v>0</v>
      </c>
      <c r="DT42" s="334">
        <f t="shared" si="31"/>
        <v>0</v>
      </c>
      <c r="DU42" s="334">
        <f t="shared" si="32"/>
        <v>0</v>
      </c>
      <c r="DV42" s="334">
        <f t="shared" si="33"/>
        <v>0</v>
      </c>
      <c r="DW42" s="334">
        <f t="shared" si="34"/>
        <v>0</v>
      </c>
      <c r="DX42" s="334">
        <f t="shared" si="35"/>
        <v>0</v>
      </c>
      <c r="DY42" s="334">
        <f t="shared" si="36"/>
        <v>0</v>
      </c>
      <c r="DZ42" s="334">
        <f t="shared" si="37"/>
        <v>0</v>
      </c>
      <c r="EA42" s="334">
        <f t="shared" si="38"/>
        <v>0</v>
      </c>
      <c r="EB42" s="334">
        <f t="shared" si="39"/>
        <v>0</v>
      </c>
      <c r="EC42" s="334">
        <f t="shared" si="40"/>
        <v>0</v>
      </c>
      <c r="ED42" s="334">
        <f t="shared" si="41"/>
        <v>0</v>
      </c>
      <c r="EE42" s="334">
        <f t="shared" si="42"/>
        <v>0</v>
      </c>
      <c r="EF42" s="334">
        <f t="shared" si="43"/>
        <v>0</v>
      </c>
      <c r="EG42" s="334">
        <f t="shared" si="44"/>
        <v>0</v>
      </c>
      <c r="EH42" s="334">
        <f t="shared" si="45"/>
        <v>0</v>
      </c>
      <c r="EI42" s="334">
        <f t="shared" si="46"/>
        <v>0</v>
      </c>
      <c r="EJ42" s="334">
        <f t="shared" si="47"/>
        <v>0</v>
      </c>
      <c r="EK42" s="334">
        <f t="shared" si="48"/>
        <v>0</v>
      </c>
      <c r="EL42" s="334">
        <f t="shared" si="49"/>
        <v>0</v>
      </c>
      <c r="EO42" s="280">
        <f>'O3'!G42</f>
        <v>0</v>
      </c>
      <c r="EP42" s="276">
        <f>ROUND(AN42*'O3'!BE42,2)</f>
        <v>0</v>
      </c>
      <c r="EQ42" s="276">
        <f>ROUND(AT42*'O3'!BE42,2)</f>
        <v>0</v>
      </c>
      <c r="ES42" s="253"/>
    </row>
    <row r="43" spans="2:149" ht="13.5" customHeight="1">
      <c r="B43" s="610">
        <f>'O3'!B43</f>
        <v>0</v>
      </c>
      <c r="C43" s="611"/>
      <c r="D43" s="611"/>
      <c r="E43" s="611"/>
      <c r="F43" s="611"/>
      <c r="G43" s="906">
        <f>IF(AI43&lt;BG43,"MEDIÇÃO SUPERIOR À QUANT. CONTRATADA",'O3'!G43)</f>
        <v>0</v>
      </c>
      <c r="H43" s="612"/>
      <c r="I43" s="612"/>
      <c r="J43" s="612"/>
      <c r="K43" s="612"/>
      <c r="L43" s="612"/>
      <c r="M43" s="612"/>
      <c r="N43" s="612"/>
      <c r="O43" s="612"/>
      <c r="P43" s="612"/>
      <c r="Q43" s="612"/>
      <c r="R43" s="612"/>
      <c r="S43" s="612"/>
      <c r="T43" s="612"/>
      <c r="U43" s="612"/>
      <c r="V43" s="612"/>
      <c r="W43" s="612"/>
      <c r="X43" s="612"/>
      <c r="Y43" s="612"/>
      <c r="Z43" s="612"/>
      <c r="AA43" s="612"/>
      <c r="AB43" s="612"/>
      <c r="AC43" s="514">
        <f>'O3'!AC43</f>
        <v>0</v>
      </c>
      <c r="AD43" s="515"/>
      <c r="AE43" s="516"/>
      <c r="AF43" s="244">
        <f>'O3'!AZ43</f>
        <v>0</v>
      </c>
      <c r="AG43" s="529"/>
      <c r="AH43" s="266">
        <f>'O3'!BE43</f>
        <v>0</v>
      </c>
      <c r="AI43" s="517">
        <f>'O3'!BL43</f>
        <v>0</v>
      </c>
      <c r="AJ43" s="518"/>
      <c r="AK43" s="518"/>
      <c r="AL43" s="518"/>
      <c r="AM43" s="518"/>
      <c r="AN43" s="266">
        <f t="shared" si="3"/>
        <v>0</v>
      </c>
      <c r="AO43" s="953" t="str">
        <f t="shared" si="51"/>
        <v/>
      </c>
      <c r="AP43" s="266"/>
      <c r="AQ43" s="266"/>
      <c r="AR43" s="266"/>
      <c r="AS43" s="266"/>
      <c r="AT43" s="519">
        <f t="shared" si="4"/>
        <v>0</v>
      </c>
      <c r="AU43" s="953" t="str">
        <f t="shared" si="50"/>
        <v/>
      </c>
      <c r="AV43" s="266">
        <f t="shared" si="10"/>
        <v>0</v>
      </c>
      <c r="AW43" s="266"/>
      <c r="AX43" s="266"/>
      <c r="AY43" s="266"/>
      <c r="AZ43" s="93"/>
      <c r="BA43" s="114"/>
      <c r="BB43" s="759" t="str">
        <f t="shared" si="11"/>
        <v>APROPRIAR O MACRO ITEM</v>
      </c>
      <c r="BC43" s="759" t="str">
        <f t="shared" si="6"/>
        <v/>
      </c>
      <c r="BD43" s="759" t="str">
        <f t="shared" si="7"/>
        <v xml:space="preserve"> </v>
      </c>
      <c r="BE43" s="755"/>
      <c r="BF43" s="329">
        <f t="shared" si="12"/>
        <v>0</v>
      </c>
      <c r="BG43" s="761">
        <f t="shared" si="13"/>
        <v>0</v>
      </c>
      <c r="BH43" s="668">
        <f>IF(BB43&lt;&gt;BD43,(IF('O3'!BS43=0,BF43*'Q4'!$BY$20,IF('O3'!BS43="R",BF43,0))),0)</f>
        <v>0</v>
      </c>
      <c r="BI43" s="668">
        <f>IF(BB43&lt;&gt;BD43,(IF('O3'!BS43=0,BF43*'Q4'!$BY$21,IF('O3'!BS43="C",BF43,0))),0)</f>
        <v>0</v>
      </c>
      <c r="BJ43" s="668">
        <f>IF(BB43&lt;&gt;BD43,(IF('O3'!BS43=0,BF43*'Q4'!$BY$22,IF('O3'!BS43="CF",BF43,0))),0)</f>
        <v>0</v>
      </c>
      <c r="BK43" s="668">
        <f>IF(BB43&lt;&gt;BD43,(IF('O3'!BS43=0,BF43*'Q4'!$BY$23,IF('O3'!BS43="F",BF43,0))),0)</f>
        <v>0</v>
      </c>
      <c r="BL43" s="668">
        <f>IF(BB43&lt;&gt;BD43,(IF('O3'!BS43=0,BG43*'Q4'!$BY$20,IF('O3'!BS43="R",BG43,0))),0)</f>
        <v>0</v>
      </c>
      <c r="BM43" s="668">
        <f>IF(BB43&lt;&gt;BD43,(IF('O3'!BS43=0,BG43*'Q4'!$BY$21,IF('O3'!BS43="C",BG43,0))),0)</f>
        <v>0</v>
      </c>
      <c r="BN43" s="668">
        <f>IF(BB43&lt;&gt;BD43,(IF('O3'!BS43=0,BG43*'Q4'!$BY$22,IF('O3'!BS43="CF",BG43,0))),0)</f>
        <v>0</v>
      </c>
      <c r="BO43" s="668">
        <f>IF(BB43&lt;&gt;BD43,(IF('O3'!BS43=0,BG43*'Q4'!$BY$23,IF('O3'!BS43="F",BG43,0))),0)</f>
        <v>0</v>
      </c>
      <c r="BP43" s="757">
        <v>32</v>
      </c>
      <c r="BR43" s="257"/>
      <c r="BS43" s="460"/>
      <c r="BT43" s="460"/>
      <c r="BU43" s="460"/>
      <c r="BV43" s="460"/>
      <c r="BW43" s="258"/>
      <c r="BX43" s="258"/>
      <c r="BY43" s="258"/>
      <c r="BZ43" s="258"/>
      <c r="CA43" s="258"/>
      <c r="CB43" s="258"/>
      <c r="CC43" s="258"/>
      <c r="CD43" s="258"/>
      <c r="CE43" s="258"/>
      <c r="CF43" s="258"/>
      <c r="CG43" s="258"/>
      <c r="CH43" s="258"/>
      <c r="CI43" s="258"/>
      <c r="CJ43" s="258"/>
      <c r="CK43" s="258"/>
      <c r="CL43" s="258"/>
      <c r="CM43" s="258"/>
      <c r="CN43" s="258"/>
      <c r="CO43" s="258"/>
      <c r="CP43" s="258"/>
      <c r="CQ43" s="258"/>
      <c r="CR43" s="258"/>
      <c r="CS43" s="258"/>
      <c r="CT43" s="258"/>
      <c r="CU43" s="258"/>
      <c r="CV43" s="258"/>
      <c r="CW43" s="258"/>
      <c r="CX43" s="258"/>
      <c r="CY43" s="258"/>
      <c r="CZ43" s="258"/>
      <c r="DA43" s="259"/>
      <c r="DC43" s="334">
        <f t="shared" si="14"/>
        <v>0</v>
      </c>
      <c r="DD43" s="334">
        <f t="shared" si="15"/>
        <v>0</v>
      </c>
      <c r="DE43" s="334">
        <f t="shared" si="16"/>
        <v>0</v>
      </c>
      <c r="DF43" s="334">
        <f t="shared" si="17"/>
        <v>0</v>
      </c>
      <c r="DG43" s="334">
        <f t="shared" si="18"/>
        <v>0</v>
      </c>
      <c r="DH43" s="334">
        <f t="shared" si="19"/>
        <v>0</v>
      </c>
      <c r="DI43" s="334">
        <f t="shared" si="20"/>
        <v>0</v>
      </c>
      <c r="DJ43" s="334">
        <f t="shared" si="21"/>
        <v>0</v>
      </c>
      <c r="DK43" s="334">
        <f t="shared" si="22"/>
        <v>0</v>
      </c>
      <c r="DL43" s="334">
        <f t="shared" si="23"/>
        <v>0</v>
      </c>
      <c r="DM43" s="334">
        <f t="shared" si="24"/>
        <v>0</v>
      </c>
      <c r="DN43" s="334">
        <f t="shared" si="25"/>
        <v>0</v>
      </c>
      <c r="DO43" s="334">
        <f t="shared" si="26"/>
        <v>0</v>
      </c>
      <c r="DP43" s="334">
        <f t="shared" si="27"/>
        <v>0</v>
      </c>
      <c r="DQ43" s="334">
        <f t="shared" si="28"/>
        <v>0</v>
      </c>
      <c r="DR43" s="334">
        <f t="shared" si="29"/>
        <v>0</v>
      </c>
      <c r="DS43" s="334">
        <f t="shared" si="30"/>
        <v>0</v>
      </c>
      <c r="DT43" s="334">
        <f t="shared" si="31"/>
        <v>0</v>
      </c>
      <c r="DU43" s="334">
        <f t="shared" si="32"/>
        <v>0</v>
      </c>
      <c r="DV43" s="334">
        <f t="shared" si="33"/>
        <v>0</v>
      </c>
      <c r="DW43" s="334">
        <f t="shared" si="34"/>
        <v>0</v>
      </c>
      <c r="DX43" s="334">
        <f t="shared" si="35"/>
        <v>0</v>
      </c>
      <c r="DY43" s="334">
        <f t="shared" si="36"/>
        <v>0</v>
      </c>
      <c r="DZ43" s="334">
        <f t="shared" si="37"/>
        <v>0</v>
      </c>
      <c r="EA43" s="334">
        <f t="shared" si="38"/>
        <v>0</v>
      </c>
      <c r="EB43" s="334">
        <f t="shared" si="39"/>
        <v>0</v>
      </c>
      <c r="EC43" s="334">
        <f t="shared" si="40"/>
        <v>0</v>
      </c>
      <c r="ED43" s="334">
        <f t="shared" si="41"/>
        <v>0</v>
      </c>
      <c r="EE43" s="334">
        <f t="shared" si="42"/>
        <v>0</v>
      </c>
      <c r="EF43" s="334">
        <f t="shared" si="43"/>
        <v>0</v>
      </c>
      <c r="EG43" s="334">
        <f t="shared" si="44"/>
        <v>0</v>
      </c>
      <c r="EH43" s="334">
        <f t="shared" si="45"/>
        <v>0</v>
      </c>
      <c r="EI43" s="334">
        <f t="shared" si="46"/>
        <v>0</v>
      </c>
      <c r="EJ43" s="334">
        <f t="shared" si="47"/>
        <v>0</v>
      </c>
      <c r="EK43" s="334">
        <f t="shared" si="48"/>
        <v>0</v>
      </c>
      <c r="EL43" s="334">
        <f t="shared" si="49"/>
        <v>0</v>
      </c>
      <c r="EO43" s="280">
        <f>'O3'!G43</f>
        <v>0</v>
      </c>
      <c r="EP43" s="276">
        <f>ROUND(AN43*'O3'!BE43,2)</f>
        <v>0</v>
      </c>
      <c r="EQ43" s="276">
        <f>ROUND(AT43*'O3'!BE43,2)</f>
        <v>0</v>
      </c>
      <c r="ES43" s="253"/>
    </row>
    <row r="44" spans="2:149" ht="13.5" customHeight="1">
      <c r="B44" s="610">
        <f>'O3'!B44</f>
        <v>0</v>
      </c>
      <c r="C44" s="611"/>
      <c r="D44" s="611"/>
      <c r="E44" s="611"/>
      <c r="F44" s="611"/>
      <c r="G44" s="906">
        <f>IF(AI44&lt;BG44,"MEDIÇÃO SUPERIOR À QUANT. CONTRATADA",'O3'!G44)</f>
        <v>0</v>
      </c>
      <c r="H44" s="612"/>
      <c r="I44" s="612"/>
      <c r="J44" s="612"/>
      <c r="K44" s="612"/>
      <c r="L44" s="612"/>
      <c r="M44" s="612"/>
      <c r="N44" s="612"/>
      <c r="O44" s="612"/>
      <c r="P44" s="612"/>
      <c r="Q44" s="612"/>
      <c r="R44" s="612"/>
      <c r="S44" s="612"/>
      <c r="T44" s="612"/>
      <c r="U44" s="612"/>
      <c r="V44" s="612"/>
      <c r="W44" s="612"/>
      <c r="X44" s="612"/>
      <c r="Y44" s="612"/>
      <c r="Z44" s="612"/>
      <c r="AA44" s="612"/>
      <c r="AB44" s="612"/>
      <c r="AC44" s="514">
        <f>'O3'!AC44</f>
        <v>0</v>
      </c>
      <c r="AD44" s="515"/>
      <c r="AE44" s="516"/>
      <c r="AF44" s="244">
        <f>'O3'!AZ44</f>
        <v>0</v>
      </c>
      <c r="AG44" s="529"/>
      <c r="AH44" s="266">
        <f>'O3'!BE44</f>
        <v>0</v>
      </c>
      <c r="AI44" s="517">
        <f>'O3'!BL44</f>
        <v>0</v>
      </c>
      <c r="AJ44" s="518"/>
      <c r="AK44" s="518"/>
      <c r="AL44" s="518"/>
      <c r="AM44" s="518"/>
      <c r="AN44" s="266">
        <f t="shared" si="3"/>
        <v>0</v>
      </c>
      <c r="AO44" s="953" t="str">
        <f t="shared" si="51"/>
        <v/>
      </c>
      <c r="AP44" s="266"/>
      <c r="AQ44" s="266"/>
      <c r="AR44" s="266"/>
      <c r="AS44" s="266"/>
      <c r="AT44" s="519">
        <f t="shared" si="4"/>
        <v>0</v>
      </c>
      <c r="AU44" s="953" t="str">
        <f t="shared" si="50"/>
        <v/>
      </c>
      <c r="AV44" s="266">
        <f t="shared" si="10"/>
        <v>0</v>
      </c>
      <c r="AW44" s="266"/>
      <c r="AX44" s="266"/>
      <c r="AY44" s="266"/>
      <c r="AZ44" s="93"/>
      <c r="BA44" s="114"/>
      <c r="BB44" s="759" t="str">
        <f t="shared" si="11"/>
        <v>APROPRIAR O MACRO ITEM</v>
      </c>
      <c r="BC44" s="759" t="str">
        <f t="shared" si="6"/>
        <v/>
      </c>
      <c r="BD44" s="759" t="str">
        <f t="shared" si="7"/>
        <v xml:space="preserve"> </v>
      </c>
      <c r="BE44" s="755"/>
      <c r="BF44" s="329">
        <f t="shared" si="12"/>
        <v>0</v>
      </c>
      <c r="BG44" s="761">
        <f t="shared" si="13"/>
        <v>0</v>
      </c>
      <c r="BH44" s="668">
        <f>IF(BB44&lt;&gt;BD44,(IF('O3'!BS44=0,BF44*'Q4'!$BY$20,IF('O3'!BS44="R",BF44,0))),0)</f>
        <v>0</v>
      </c>
      <c r="BI44" s="668">
        <f>IF(BB44&lt;&gt;BD44,(IF('O3'!BS44=0,BF44*'Q4'!$BY$21,IF('O3'!BS44="C",BF44,0))),0)</f>
        <v>0</v>
      </c>
      <c r="BJ44" s="668">
        <f>IF(BB44&lt;&gt;BD44,(IF('O3'!BS44=0,BF44*'Q4'!$BY$22,IF('O3'!BS44="CF",BF44,0))),0)</f>
        <v>0</v>
      </c>
      <c r="BK44" s="668">
        <f>IF(BB44&lt;&gt;BD44,(IF('O3'!BS44=0,BF44*'Q4'!$BY$23,IF('O3'!BS44="F",BF44,0))),0)</f>
        <v>0</v>
      </c>
      <c r="BL44" s="668">
        <f>IF(BB44&lt;&gt;BD44,(IF('O3'!BS44=0,BG44*'Q4'!$BY$20,IF('O3'!BS44="R",BG44,0))),0)</f>
        <v>0</v>
      </c>
      <c r="BM44" s="668">
        <f>IF(BB44&lt;&gt;BD44,(IF('O3'!BS44=0,BG44*'Q4'!$BY$21,IF('O3'!BS44="C",BG44,0))),0)</f>
        <v>0</v>
      </c>
      <c r="BN44" s="668">
        <f>IF(BB44&lt;&gt;BD44,(IF('O3'!BS44=0,BG44*'Q4'!$BY$22,IF('O3'!BS44="CF",BG44,0))),0)</f>
        <v>0</v>
      </c>
      <c r="BO44" s="668">
        <f>IF(BB44&lt;&gt;BD44,(IF('O3'!BS44=0,BG44*'Q4'!$BY$23,IF('O3'!BS44="F",BG44,0))),0)</f>
        <v>0</v>
      </c>
      <c r="BP44" s="754">
        <v>33</v>
      </c>
      <c r="BR44" s="257"/>
      <c r="BS44" s="460"/>
      <c r="BT44" s="460"/>
      <c r="BU44" s="460"/>
      <c r="BV44" s="460"/>
      <c r="BW44" s="258"/>
      <c r="BX44" s="258"/>
      <c r="BY44" s="258"/>
      <c r="BZ44" s="258"/>
      <c r="CA44" s="258"/>
      <c r="CB44" s="258"/>
      <c r="CC44" s="258"/>
      <c r="CD44" s="258"/>
      <c r="CE44" s="258"/>
      <c r="CF44" s="258"/>
      <c r="CG44" s="258"/>
      <c r="CH44" s="258"/>
      <c r="CI44" s="258"/>
      <c r="CJ44" s="258"/>
      <c r="CK44" s="258"/>
      <c r="CL44" s="258"/>
      <c r="CM44" s="258"/>
      <c r="CN44" s="258"/>
      <c r="CO44" s="258"/>
      <c r="CP44" s="258"/>
      <c r="CQ44" s="258"/>
      <c r="CR44" s="258"/>
      <c r="CS44" s="258"/>
      <c r="CT44" s="258"/>
      <c r="CU44" s="258"/>
      <c r="CV44" s="258"/>
      <c r="CW44" s="258"/>
      <c r="CX44" s="258"/>
      <c r="CY44" s="258"/>
      <c r="CZ44" s="258"/>
      <c r="DA44" s="259"/>
      <c r="DC44" s="334">
        <f t="shared" si="14"/>
        <v>0</v>
      </c>
      <c r="DD44" s="334">
        <f t="shared" si="15"/>
        <v>0</v>
      </c>
      <c r="DE44" s="334">
        <f t="shared" si="16"/>
        <v>0</v>
      </c>
      <c r="DF44" s="334">
        <f t="shared" si="17"/>
        <v>0</v>
      </c>
      <c r="DG44" s="334">
        <f t="shared" si="18"/>
        <v>0</v>
      </c>
      <c r="DH44" s="334">
        <f t="shared" si="19"/>
        <v>0</v>
      </c>
      <c r="DI44" s="334">
        <f t="shared" si="20"/>
        <v>0</v>
      </c>
      <c r="DJ44" s="334">
        <f t="shared" si="21"/>
        <v>0</v>
      </c>
      <c r="DK44" s="334">
        <f t="shared" si="22"/>
        <v>0</v>
      </c>
      <c r="DL44" s="334">
        <f t="shared" si="23"/>
        <v>0</v>
      </c>
      <c r="DM44" s="334">
        <f t="shared" si="24"/>
        <v>0</v>
      </c>
      <c r="DN44" s="334">
        <f t="shared" si="25"/>
        <v>0</v>
      </c>
      <c r="DO44" s="334">
        <f t="shared" si="26"/>
        <v>0</v>
      </c>
      <c r="DP44" s="334">
        <f t="shared" si="27"/>
        <v>0</v>
      </c>
      <c r="DQ44" s="334">
        <f t="shared" si="28"/>
        <v>0</v>
      </c>
      <c r="DR44" s="334">
        <f t="shared" si="29"/>
        <v>0</v>
      </c>
      <c r="DS44" s="334">
        <f t="shared" si="30"/>
        <v>0</v>
      </c>
      <c r="DT44" s="334">
        <f t="shared" si="31"/>
        <v>0</v>
      </c>
      <c r="DU44" s="334">
        <f t="shared" si="32"/>
        <v>0</v>
      </c>
      <c r="DV44" s="334">
        <f t="shared" si="33"/>
        <v>0</v>
      </c>
      <c r="DW44" s="334">
        <f t="shared" si="34"/>
        <v>0</v>
      </c>
      <c r="DX44" s="334">
        <f t="shared" si="35"/>
        <v>0</v>
      </c>
      <c r="DY44" s="334">
        <f t="shared" si="36"/>
        <v>0</v>
      </c>
      <c r="DZ44" s="334">
        <f t="shared" si="37"/>
        <v>0</v>
      </c>
      <c r="EA44" s="334">
        <f t="shared" si="38"/>
        <v>0</v>
      </c>
      <c r="EB44" s="334">
        <f t="shared" si="39"/>
        <v>0</v>
      </c>
      <c r="EC44" s="334">
        <f t="shared" si="40"/>
        <v>0</v>
      </c>
      <c r="ED44" s="334">
        <f t="shared" si="41"/>
        <v>0</v>
      </c>
      <c r="EE44" s="334">
        <f t="shared" si="42"/>
        <v>0</v>
      </c>
      <c r="EF44" s="334">
        <f t="shared" si="43"/>
        <v>0</v>
      </c>
      <c r="EG44" s="334">
        <f t="shared" si="44"/>
        <v>0</v>
      </c>
      <c r="EH44" s="334">
        <f t="shared" si="45"/>
        <v>0</v>
      </c>
      <c r="EI44" s="334">
        <f t="shared" si="46"/>
        <v>0</v>
      </c>
      <c r="EJ44" s="334">
        <f t="shared" si="47"/>
        <v>0</v>
      </c>
      <c r="EK44" s="334">
        <f t="shared" si="48"/>
        <v>0</v>
      </c>
      <c r="EL44" s="334">
        <f t="shared" si="49"/>
        <v>0</v>
      </c>
      <c r="EO44" s="280">
        <f>'O3'!G44</f>
        <v>0</v>
      </c>
      <c r="EP44" s="276">
        <f>ROUND(AN44*'O3'!BE44,2)</f>
        <v>0</v>
      </c>
      <c r="EQ44" s="276">
        <f>ROUND(AT44*'O3'!BE44,2)</f>
        <v>0</v>
      </c>
      <c r="ES44" s="253"/>
    </row>
    <row r="45" spans="2:149" ht="13.5" customHeight="1">
      <c r="B45" s="610">
        <f>'O3'!B45</f>
        <v>0</v>
      </c>
      <c r="C45" s="611"/>
      <c r="D45" s="611"/>
      <c r="E45" s="611"/>
      <c r="F45" s="611"/>
      <c r="G45" s="906">
        <f>IF(AI45&lt;BG45,"MEDIÇÃO SUPERIOR À QUANT. CONTRATADA",'O3'!G45)</f>
        <v>0</v>
      </c>
      <c r="H45" s="612"/>
      <c r="I45" s="612"/>
      <c r="J45" s="612"/>
      <c r="K45" s="612"/>
      <c r="L45" s="612"/>
      <c r="M45" s="612"/>
      <c r="N45" s="612"/>
      <c r="O45" s="612"/>
      <c r="P45" s="612"/>
      <c r="Q45" s="612"/>
      <c r="R45" s="612"/>
      <c r="S45" s="612"/>
      <c r="T45" s="612"/>
      <c r="U45" s="612"/>
      <c r="V45" s="612"/>
      <c r="W45" s="612"/>
      <c r="X45" s="612"/>
      <c r="Y45" s="612"/>
      <c r="Z45" s="612"/>
      <c r="AA45" s="612"/>
      <c r="AB45" s="612"/>
      <c r="AC45" s="514">
        <f>'O3'!AC45</f>
        <v>0</v>
      </c>
      <c r="AD45" s="515"/>
      <c r="AE45" s="516"/>
      <c r="AF45" s="244">
        <f>'O3'!AZ45</f>
        <v>0</v>
      </c>
      <c r="AG45" s="529"/>
      <c r="AH45" s="266">
        <f>'O3'!BE45</f>
        <v>0</v>
      </c>
      <c r="AI45" s="517">
        <f>'O3'!BL45</f>
        <v>0</v>
      </c>
      <c r="AJ45" s="518"/>
      <c r="AK45" s="518"/>
      <c r="AL45" s="518"/>
      <c r="AM45" s="518"/>
      <c r="AN45" s="266">
        <f t="shared" si="3"/>
        <v>0</v>
      </c>
      <c r="AO45" s="953" t="str">
        <f t="shared" si="51"/>
        <v/>
      </c>
      <c r="AP45" s="266"/>
      <c r="AQ45" s="266"/>
      <c r="AR45" s="266"/>
      <c r="AS45" s="266"/>
      <c r="AT45" s="519">
        <f t="shared" si="4"/>
        <v>0</v>
      </c>
      <c r="AU45" s="953" t="str">
        <f t="shared" si="50"/>
        <v/>
      </c>
      <c r="AV45" s="266">
        <f t="shared" si="10"/>
        <v>0</v>
      </c>
      <c r="AW45" s="266"/>
      <c r="AX45" s="266"/>
      <c r="AY45" s="266"/>
      <c r="AZ45" s="93"/>
      <c r="BA45" s="114"/>
      <c r="BB45" s="759" t="str">
        <f t="shared" si="11"/>
        <v>APROPRIAR O MACRO ITEM</v>
      </c>
      <c r="BC45" s="759" t="str">
        <f t="shared" si="6"/>
        <v/>
      </c>
      <c r="BD45" s="759" t="str">
        <f t="shared" si="7"/>
        <v xml:space="preserve"> </v>
      </c>
      <c r="BE45" s="755"/>
      <c r="BF45" s="329">
        <f t="shared" si="12"/>
        <v>0</v>
      </c>
      <c r="BG45" s="761">
        <f t="shared" si="13"/>
        <v>0</v>
      </c>
      <c r="BH45" s="668">
        <f>IF(BB45&lt;&gt;BD45,(IF('O3'!BS45=0,BF45*'Q4'!$BY$20,IF('O3'!BS45="R",BF45,0))),0)</f>
        <v>0</v>
      </c>
      <c r="BI45" s="668">
        <f>IF(BB45&lt;&gt;BD45,(IF('O3'!BS45=0,BF45*'Q4'!$BY$21,IF('O3'!BS45="C",BF45,0))),0)</f>
        <v>0</v>
      </c>
      <c r="BJ45" s="668">
        <f>IF(BB45&lt;&gt;BD45,(IF('O3'!BS45=0,BF45*'Q4'!$BY$22,IF('O3'!BS45="CF",BF45,0))),0)</f>
        <v>0</v>
      </c>
      <c r="BK45" s="668">
        <f>IF(BB45&lt;&gt;BD45,(IF('O3'!BS45=0,BF45*'Q4'!$BY$23,IF('O3'!BS45="F",BF45,0))),0)</f>
        <v>0</v>
      </c>
      <c r="BL45" s="668">
        <f>IF(BB45&lt;&gt;BD45,(IF('O3'!BS45=0,BG45*'Q4'!$BY$20,IF('O3'!BS45="R",BG45,0))),0)</f>
        <v>0</v>
      </c>
      <c r="BM45" s="668">
        <f>IF(BB45&lt;&gt;BD45,(IF('O3'!BS45=0,BG45*'Q4'!$BY$21,IF('O3'!BS45="C",BG45,0))),0)</f>
        <v>0</v>
      </c>
      <c r="BN45" s="668">
        <f>IF(BB45&lt;&gt;BD45,(IF('O3'!BS45=0,BG45*'Q4'!$BY$22,IF('O3'!BS45="CF",BG45,0))),0)</f>
        <v>0</v>
      </c>
      <c r="BO45" s="668">
        <f>IF(BB45&lt;&gt;BD45,(IF('O3'!BS45=0,BG45*'Q4'!$BY$23,IF('O3'!BS45="F",BG45,0))),0)</f>
        <v>0</v>
      </c>
      <c r="BP45" s="757">
        <v>34</v>
      </c>
      <c r="BR45" s="257"/>
      <c r="BS45" s="460"/>
      <c r="BT45" s="460"/>
      <c r="BU45" s="460"/>
      <c r="BV45" s="460"/>
      <c r="BW45" s="258"/>
      <c r="BX45" s="258"/>
      <c r="BY45" s="258"/>
      <c r="BZ45" s="258"/>
      <c r="CA45" s="258"/>
      <c r="CB45" s="258"/>
      <c r="CC45" s="258"/>
      <c r="CD45" s="258"/>
      <c r="CE45" s="258"/>
      <c r="CF45" s="258"/>
      <c r="CG45" s="258"/>
      <c r="CH45" s="258"/>
      <c r="CI45" s="258"/>
      <c r="CJ45" s="258"/>
      <c r="CK45" s="258"/>
      <c r="CL45" s="258"/>
      <c r="CM45" s="258"/>
      <c r="CN45" s="258"/>
      <c r="CO45" s="258"/>
      <c r="CP45" s="258"/>
      <c r="CQ45" s="258"/>
      <c r="CR45" s="258"/>
      <c r="CS45" s="258"/>
      <c r="CT45" s="258"/>
      <c r="CU45" s="258"/>
      <c r="CV45" s="258"/>
      <c r="CW45" s="258"/>
      <c r="CX45" s="258"/>
      <c r="CY45" s="258"/>
      <c r="CZ45" s="258"/>
      <c r="DA45" s="259"/>
      <c r="DC45" s="334">
        <f t="shared" si="14"/>
        <v>0</v>
      </c>
      <c r="DD45" s="334">
        <f t="shared" si="15"/>
        <v>0</v>
      </c>
      <c r="DE45" s="334">
        <f t="shared" si="16"/>
        <v>0</v>
      </c>
      <c r="DF45" s="334">
        <f t="shared" si="17"/>
        <v>0</v>
      </c>
      <c r="DG45" s="334">
        <f t="shared" si="18"/>
        <v>0</v>
      </c>
      <c r="DH45" s="334">
        <f t="shared" si="19"/>
        <v>0</v>
      </c>
      <c r="DI45" s="334">
        <f t="shared" si="20"/>
        <v>0</v>
      </c>
      <c r="DJ45" s="334">
        <f t="shared" si="21"/>
        <v>0</v>
      </c>
      <c r="DK45" s="334">
        <f t="shared" si="22"/>
        <v>0</v>
      </c>
      <c r="DL45" s="334">
        <f t="shared" si="23"/>
        <v>0</v>
      </c>
      <c r="DM45" s="334">
        <f t="shared" si="24"/>
        <v>0</v>
      </c>
      <c r="DN45" s="334">
        <f t="shared" si="25"/>
        <v>0</v>
      </c>
      <c r="DO45" s="334">
        <f t="shared" si="26"/>
        <v>0</v>
      </c>
      <c r="DP45" s="334">
        <f t="shared" si="27"/>
        <v>0</v>
      </c>
      <c r="DQ45" s="334">
        <f t="shared" si="28"/>
        <v>0</v>
      </c>
      <c r="DR45" s="334">
        <f t="shared" si="29"/>
        <v>0</v>
      </c>
      <c r="DS45" s="334">
        <f t="shared" si="30"/>
        <v>0</v>
      </c>
      <c r="DT45" s="334">
        <f t="shared" si="31"/>
        <v>0</v>
      </c>
      <c r="DU45" s="334">
        <f t="shared" si="32"/>
        <v>0</v>
      </c>
      <c r="DV45" s="334">
        <f t="shared" si="33"/>
        <v>0</v>
      </c>
      <c r="DW45" s="334">
        <f t="shared" si="34"/>
        <v>0</v>
      </c>
      <c r="DX45" s="334">
        <f t="shared" si="35"/>
        <v>0</v>
      </c>
      <c r="DY45" s="334">
        <f t="shared" si="36"/>
        <v>0</v>
      </c>
      <c r="DZ45" s="334">
        <f t="shared" si="37"/>
        <v>0</v>
      </c>
      <c r="EA45" s="334">
        <f t="shared" si="38"/>
        <v>0</v>
      </c>
      <c r="EB45" s="334">
        <f t="shared" si="39"/>
        <v>0</v>
      </c>
      <c r="EC45" s="334">
        <f t="shared" si="40"/>
        <v>0</v>
      </c>
      <c r="ED45" s="334">
        <f t="shared" si="41"/>
        <v>0</v>
      </c>
      <c r="EE45" s="334">
        <f t="shared" si="42"/>
        <v>0</v>
      </c>
      <c r="EF45" s="334">
        <f t="shared" si="43"/>
        <v>0</v>
      </c>
      <c r="EG45" s="334">
        <f t="shared" si="44"/>
        <v>0</v>
      </c>
      <c r="EH45" s="334">
        <f t="shared" si="45"/>
        <v>0</v>
      </c>
      <c r="EI45" s="334">
        <f t="shared" si="46"/>
        <v>0</v>
      </c>
      <c r="EJ45" s="334">
        <f t="shared" si="47"/>
        <v>0</v>
      </c>
      <c r="EK45" s="334">
        <f t="shared" si="48"/>
        <v>0</v>
      </c>
      <c r="EL45" s="334">
        <f t="shared" si="49"/>
        <v>0</v>
      </c>
      <c r="EO45" s="280">
        <f>'O3'!G45</f>
        <v>0</v>
      </c>
      <c r="EP45" s="276">
        <f>ROUND(AN45*'O3'!BE45,2)</f>
        <v>0</v>
      </c>
      <c r="EQ45" s="276">
        <f>ROUND(AT45*'O3'!BE45,2)</f>
        <v>0</v>
      </c>
      <c r="ES45" s="253"/>
    </row>
    <row r="46" spans="2:149" ht="13.5" customHeight="1">
      <c r="B46" s="610">
        <f>'O3'!B46</f>
        <v>0</v>
      </c>
      <c r="C46" s="611"/>
      <c r="D46" s="611"/>
      <c r="E46" s="611"/>
      <c r="F46" s="611"/>
      <c r="G46" s="906">
        <f>IF(AI46&lt;BG46,"MEDIÇÃO SUPERIOR À QUANT. CONTRATADA",'O3'!G46)</f>
        <v>0</v>
      </c>
      <c r="H46" s="612"/>
      <c r="I46" s="612"/>
      <c r="J46" s="612"/>
      <c r="K46" s="612"/>
      <c r="L46" s="612"/>
      <c r="M46" s="612"/>
      <c r="N46" s="612"/>
      <c r="O46" s="612"/>
      <c r="P46" s="612"/>
      <c r="Q46" s="612"/>
      <c r="R46" s="612"/>
      <c r="S46" s="612"/>
      <c r="T46" s="612"/>
      <c r="U46" s="612"/>
      <c r="V46" s="612"/>
      <c r="W46" s="612"/>
      <c r="X46" s="612"/>
      <c r="Y46" s="612"/>
      <c r="Z46" s="612"/>
      <c r="AA46" s="612"/>
      <c r="AB46" s="612"/>
      <c r="AC46" s="514">
        <f>'O3'!AC46</f>
        <v>0</v>
      </c>
      <c r="AD46" s="515"/>
      <c r="AE46" s="516"/>
      <c r="AF46" s="244">
        <f>'O3'!AZ46</f>
        <v>0</v>
      </c>
      <c r="AG46" s="529"/>
      <c r="AH46" s="266">
        <f>'O3'!BE46</f>
        <v>0</v>
      </c>
      <c r="AI46" s="517">
        <f>'O3'!BL46</f>
        <v>0</v>
      </c>
      <c r="AJ46" s="518"/>
      <c r="AK46" s="518"/>
      <c r="AL46" s="518"/>
      <c r="AM46" s="518"/>
      <c r="AN46" s="266">
        <f t="shared" si="3"/>
        <v>0</v>
      </c>
      <c r="AO46" s="953" t="str">
        <f t="shared" si="51"/>
        <v/>
      </c>
      <c r="AP46" s="266"/>
      <c r="AQ46" s="266"/>
      <c r="AR46" s="266"/>
      <c r="AS46" s="266"/>
      <c r="AT46" s="519">
        <f t="shared" si="4"/>
        <v>0</v>
      </c>
      <c r="AU46" s="953" t="str">
        <f t="shared" si="50"/>
        <v/>
      </c>
      <c r="AV46" s="266">
        <f t="shared" si="10"/>
        <v>0</v>
      </c>
      <c r="AW46" s="266"/>
      <c r="AX46" s="266"/>
      <c r="AY46" s="266"/>
      <c r="AZ46" s="93"/>
      <c r="BA46" s="114"/>
      <c r="BB46" s="759" t="str">
        <f t="shared" si="11"/>
        <v>APROPRIAR O MACRO ITEM</v>
      </c>
      <c r="BC46" s="759" t="str">
        <f t="shared" si="6"/>
        <v/>
      </c>
      <c r="BD46" s="759" t="str">
        <f t="shared" si="7"/>
        <v xml:space="preserve"> </v>
      </c>
      <c r="BE46" s="755"/>
      <c r="BF46" s="329">
        <f t="shared" si="12"/>
        <v>0</v>
      </c>
      <c r="BG46" s="761">
        <f t="shared" si="13"/>
        <v>0</v>
      </c>
      <c r="BH46" s="668">
        <f>IF(BB46&lt;&gt;BD46,(IF('O3'!BS46=0,BF46*'Q4'!$BY$20,IF('O3'!BS46="R",BF46,0))),0)</f>
        <v>0</v>
      </c>
      <c r="BI46" s="668">
        <f>IF(BB46&lt;&gt;BD46,(IF('O3'!BS46=0,BF46*'Q4'!$BY$21,IF('O3'!BS46="C",BF46,0))),0)</f>
        <v>0</v>
      </c>
      <c r="BJ46" s="668">
        <f>IF(BB46&lt;&gt;BD46,(IF('O3'!BS46=0,BF46*'Q4'!$BY$22,IF('O3'!BS46="CF",BF46,0))),0)</f>
        <v>0</v>
      </c>
      <c r="BK46" s="668">
        <f>IF(BB46&lt;&gt;BD46,(IF('O3'!BS46=0,BF46*'Q4'!$BY$23,IF('O3'!BS46="F",BF46,0))),0)</f>
        <v>0</v>
      </c>
      <c r="BL46" s="668">
        <f>IF(BB46&lt;&gt;BD46,(IF('O3'!BS46=0,BG46*'Q4'!$BY$20,IF('O3'!BS46="R",BG46,0))),0)</f>
        <v>0</v>
      </c>
      <c r="BM46" s="668">
        <f>IF(BB46&lt;&gt;BD46,(IF('O3'!BS46=0,BG46*'Q4'!$BY$21,IF('O3'!BS46="C",BG46,0))),0)</f>
        <v>0</v>
      </c>
      <c r="BN46" s="668">
        <f>IF(BB46&lt;&gt;BD46,(IF('O3'!BS46=0,BG46*'Q4'!$BY$22,IF('O3'!BS46="CF",BG46,0))),0)</f>
        <v>0</v>
      </c>
      <c r="BO46" s="668">
        <f>IF(BB46&lt;&gt;BD46,(IF('O3'!BS46=0,BG46*'Q4'!$BY$23,IF('O3'!BS46="F",BG46,0))),0)</f>
        <v>0</v>
      </c>
      <c r="BP46" s="754">
        <v>35</v>
      </c>
      <c r="BR46" s="257"/>
      <c r="BS46" s="460"/>
      <c r="BT46" s="460"/>
      <c r="BU46" s="460"/>
      <c r="BV46" s="460"/>
      <c r="BW46" s="258"/>
      <c r="BX46" s="258"/>
      <c r="BY46" s="258"/>
      <c r="BZ46" s="258"/>
      <c r="CA46" s="258"/>
      <c r="CB46" s="258"/>
      <c r="CC46" s="258"/>
      <c r="CD46" s="258"/>
      <c r="CE46" s="258"/>
      <c r="CF46" s="258"/>
      <c r="CG46" s="258"/>
      <c r="CH46" s="258"/>
      <c r="CI46" s="258"/>
      <c r="CJ46" s="258"/>
      <c r="CK46" s="258"/>
      <c r="CL46" s="258"/>
      <c r="CM46" s="258"/>
      <c r="CN46" s="258"/>
      <c r="CO46" s="258"/>
      <c r="CP46" s="258"/>
      <c r="CQ46" s="258"/>
      <c r="CR46" s="258"/>
      <c r="CS46" s="258"/>
      <c r="CT46" s="258"/>
      <c r="CU46" s="258"/>
      <c r="CV46" s="258"/>
      <c r="CW46" s="258"/>
      <c r="CX46" s="258"/>
      <c r="CY46" s="258"/>
      <c r="CZ46" s="258"/>
      <c r="DA46" s="259"/>
      <c r="DC46" s="334">
        <f t="shared" si="14"/>
        <v>0</v>
      </c>
      <c r="DD46" s="334">
        <f t="shared" si="15"/>
        <v>0</v>
      </c>
      <c r="DE46" s="334">
        <f t="shared" si="16"/>
        <v>0</v>
      </c>
      <c r="DF46" s="334">
        <f t="shared" si="17"/>
        <v>0</v>
      </c>
      <c r="DG46" s="334">
        <f t="shared" si="18"/>
        <v>0</v>
      </c>
      <c r="DH46" s="334">
        <f t="shared" si="19"/>
        <v>0</v>
      </c>
      <c r="DI46" s="334">
        <f t="shared" si="20"/>
        <v>0</v>
      </c>
      <c r="DJ46" s="334">
        <f t="shared" si="21"/>
        <v>0</v>
      </c>
      <c r="DK46" s="334">
        <f t="shared" si="22"/>
        <v>0</v>
      </c>
      <c r="DL46" s="334">
        <f t="shared" si="23"/>
        <v>0</v>
      </c>
      <c r="DM46" s="334">
        <f t="shared" si="24"/>
        <v>0</v>
      </c>
      <c r="DN46" s="334">
        <f t="shared" si="25"/>
        <v>0</v>
      </c>
      <c r="DO46" s="334">
        <f t="shared" si="26"/>
        <v>0</v>
      </c>
      <c r="DP46" s="334">
        <f t="shared" si="27"/>
        <v>0</v>
      </c>
      <c r="DQ46" s="334">
        <f t="shared" si="28"/>
        <v>0</v>
      </c>
      <c r="DR46" s="334">
        <f t="shared" si="29"/>
        <v>0</v>
      </c>
      <c r="DS46" s="334">
        <f t="shared" si="30"/>
        <v>0</v>
      </c>
      <c r="DT46" s="334">
        <f t="shared" si="31"/>
        <v>0</v>
      </c>
      <c r="DU46" s="334">
        <f t="shared" si="32"/>
        <v>0</v>
      </c>
      <c r="DV46" s="334">
        <f t="shared" si="33"/>
        <v>0</v>
      </c>
      <c r="DW46" s="334">
        <f t="shared" si="34"/>
        <v>0</v>
      </c>
      <c r="DX46" s="334">
        <f t="shared" si="35"/>
        <v>0</v>
      </c>
      <c r="DY46" s="334">
        <f t="shared" si="36"/>
        <v>0</v>
      </c>
      <c r="DZ46" s="334">
        <f t="shared" si="37"/>
        <v>0</v>
      </c>
      <c r="EA46" s="334">
        <f t="shared" si="38"/>
        <v>0</v>
      </c>
      <c r="EB46" s="334">
        <f t="shared" si="39"/>
        <v>0</v>
      </c>
      <c r="EC46" s="334">
        <f t="shared" si="40"/>
        <v>0</v>
      </c>
      <c r="ED46" s="334">
        <f t="shared" si="41"/>
        <v>0</v>
      </c>
      <c r="EE46" s="334">
        <f t="shared" si="42"/>
        <v>0</v>
      </c>
      <c r="EF46" s="334">
        <f t="shared" si="43"/>
        <v>0</v>
      </c>
      <c r="EG46" s="334">
        <f t="shared" si="44"/>
        <v>0</v>
      </c>
      <c r="EH46" s="334">
        <f t="shared" si="45"/>
        <v>0</v>
      </c>
      <c r="EI46" s="334">
        <f t="shared" si="46"/>
        <v>0</v>
      </c>
      <c r="EJ46" s="334">
        <f t="shared" si="47"/>
        <v>0</v>
      </c>
      <c r="EK46" s="334">
        <f t="shared" si="48"/>
        <v>0</v>
      </c>
      <c r="EL46" s="334">
        <f t="shared" si="49"/>
        <v>0</v>
      </c>
      <c r="EO46" s="280">
        <f>'O3'!G46</f>
        <v>0</v>
      </c>
      <c r="EP46" s="276">
        <f>ROUND(AN46*'O3'!BE46,2)</f>
        <v>0</v>
      </c>
      <c r="EQ46" s="276">
        <f>ROUND(AT46*'O3'!BE46,2)</f>
        <v>0</v>
      </c>
      <c r="ES46" s="253"/>
    </row>
    <row r="47" spans="2:149" ht="13.5" customHeight="1">
      <c r="B47" s="610">
        <f>'O3'!B47</f>
        <v>0</v>
      </c>
      <c r="C47" s="611"/>
      <c r="D47" s="611"/>
      <c r="E47" s="611"/>
      <c r="F47" s="611"/>
      <c r="G47" s="906">
        <f>IF(AI47&lt;BG47,"MEDIÇÃO SUPERIOR À QUANT. CONTRATADA",'O3'!G47)</f>
        <v>0</v>
      </c>
      <c r="H47" s="612"/>
      <c r="I47" s="612"/>
      <c r="J47" s="612"/>
      <c r="K47" s="612"/>
      <c r="L47" s="612"/>
      <c r="M47" s="612"/>
      <c r="N47" s="612"/>
      <c r="O47" s="612"/>
      <c r="P47" s="612"/>
      <c r="Q47" s="612"/>
      <c r="R47" s="612"/>
      <c r="S47" s="612"/>
      <c r="T47" s="612"/>
      <c r="U47" s="612"/>
      <c r="V47" s="612"/>
      <c r="W47" s="612"/>
      <c r="X47" s="612"/>
      <c r="Y47" s="612"/>
      <c r="Z47" s="612"/>
      <c r="AA47" s="612"/>
      <c r="AB47" s="612"/>
      <c r="AC47" s="514">
        <f>'O3'!AC47</f>
        <v>0</v>
      </c>
      <c r="AD47" s="515"/>
      <c r="AE47" s="516"/>
      <c r="AF47" s="244">
        <f>'O3'!AZ47</f>
        <v>0</v>
      </c>
      <c r="AG47" s="529"/>
      <c r="AH47" s="266">
        <f>'O3'!BE47</f>
        <v>0</v>
      </c>
      <c r="AI47" s="517">
        <f>'O3'!BL47</f>
        <v>0</v>
      </c>
      <c r="AJ47" s="518"/>
      <c r="AK47" s="518"/>
      <c r="AL47" s="518"/>
      <c r="AM47" s="518"/>
      <c r="AN47" s="266">
        <f t="shared" si="3"/>
        <v>0</v>
      </c>
      <c r="AO47" s="953" t="str">
        <f t="shared" si="51"/>
        <v/>
      </c>
      <c r="AP47" s="266"/>
      <c r="AQ47" s="266"/>
      <c r="AR47" s="266"/>
      <c r="AS47" s="266"/>
      <c r="AT47" s="519">
        <f t="shared" si="4"/>
        <v>0</v>
      </c>
      <c r="AU47" s="953" t="str">
        <f t="shared" si="50"/>
        <v/>
      </c>
      <c r="AV47" s="266">
        <f t="shared" si="10"/>
        <v>0</v>
      </c>
      <c r="AW47" s="266"/>
      <c r="AX47" s="266"/>
      <c r="AY47" s="266"/>
      <c r="AZ47" s="93"/>
      <c r="BA47" s="114"/>
      <c r="BB47" s="759" t="str">
        <f t="shared" si="11"/>
        <v>APROPRIAR O MACRO ITEM</v>
      </c>
      <c r="BC47" s="759" t="str">
        <f t="shared" si="6"/>
        <v/>
      </c>
      <c r="BD47" s="759" t="str">
        <f t="shared" si="7"/>
        <v xml:space="preserve"> </v>
      </c>
      <c r="BE47" s="755"/>
      <c r="BF47" s="329">
        <f t="shared" si="12"/>
        <v>0</v>
      </c>
      <c r="BG47" s="761">
        <f t="shared" si="13"/>
        <v>0</v>
      </c>
      <c r="BH47" s="668">
        <f>IF(BB47&lt;&gt;BD47,(IF('O3'!BS47=0,BF47*'Q4'!$BY$20,IF('O3'!BS47="R",BF47,0))),0)</f>
        <v>0</v>
      </c>
      <c r="BI47" s="668">
        <f>IF(BB47&lt;&gt;BD47,(IF('O3'!BS47=0,BF47*'Q4'!$BY$21,IF('O3'!BS47="C",BF47,0))),0)</f>
        <v>0</v>
      </c>
      <c r="BJ47" s="668">
        <f>IF(BB47&lt;&gt;BD47,(IF('O3'!BS47=0,BF47*'Q4'!$BY$22,IF('O3'!BS47="CF",BF47,0))),0)</f>
        <v>0</v>
      </c>
      <c r="BK47" s="668">
        <f>IF(BB47&lt;&gt;BD47,(IF('O3'!BS47=0,BF47*'Q4'!$BY$23,IF('O3'!BS47="F",BF47,0))),0)</f>
        <v>0</v>
      </c>
      <c r="BL47" s="668">
        <f>IF(BB47&lt;&gt;BD47,(IF('O3'!BS47=0,BG47*'Q4'!$BY$20,IF('O3'!BS47="R",BG47,0))),0)</f>
        <v>0</v>
      </c>
      <c r="BM47" s="668">
        <f>IF(BB47&lt;&gt;BD47,(IF('O3'!BS47=0,BG47*'Q4'!$BY$21,IF('O3'!BS47="C",BG47,0))),0)</f>
        <v>0</v>
      </c>
      <c r="BN47" s="668">
        <f>IF(BB47&lt;&gt;BD47,(IF('O3'!BS47=0,BG47*'Q4'!$BY$22,IF('O3'!BS47="CF",BG47,0))),0)</f>
        <v>0</v>
      </c>
      <c r="BO47" s="668">
        <f>IF(BB47&lt;&gt;BD47,(IF('O3'!BS47=0,BG47*'Q4'!$BY$23,IF('O3'!BS47="F",BG47,0))),0)</f>
        <v>0</v>
      </c>
      <c r="BP47" s="757">
        <v>36</v>
      </c>
      <c r="BR47" s="257"/>
      <c r="BS47" s="460"/>
      <c r="BT47" s="460"/>
      <c r="BU47" s="460"/>
      <c r="BV47" s="460"/>
      <c r="BW47" s="258"/>
      <c r="BX47" s="258"/>
      <c r="BY47" s="258"/>
      <c r="BZ47" s="258"/>
      <c r="CA47" s="258"/>
      <c r="CB47" s="258"/>
      <c r="CC47" s="258"/>
      <c r="CD47" s="258"/>
      <c r="CE47" s="258"/>
      <c r="CF47" s="258"/>
      <c r="CG47" s="258"/>
      <c r="CH47" s="258"/>
      <c r="CI47" s="258"/>
      <c r="CJ47" s="258"/>
      <c r="CK47" s="258"/>
      <c r="CL47" s="258"/>
      <c r="CM47" s="258"/>
      <c r="CN47" s="258"/>
      <c r="CO47" s="258"/>
      <c r="CP47" s="258"/>
      <c r="CQ47" s="258"/>
      <c r="CR47" s="258"/>
      <c r="CS47" s="258"/>
      <c r="CT47" s="258"/>
      <c r="CU47" s="258"/>
      <c r="CV47" s="258"/>
      <c r="CW47" s="258"/>
      <c r="CX47" s="258"/>
      <c r="CY47" s="258"/>
      <c r="CZ47" s="258"/>
      <c r="DA47" s="259"/>
      <c r="DC47" s="334">
        <f t="shared" si="14"/>
        <v>0</v>
      </c>
      <c r="DD47" s="334">
        <f t="shared" si="15"/>
        <v>0</v>
      </c>
      <c r="DE47" s="334">
        <f t="shared" si="16"/>
        <v>0</v>
      </c>
      <c r="DF47" s="334">
        <f t="shared" si="17"/>
        <v>0</v>
      </c>
      <c r="DG47" s="334">
        <f t="shared" si="18"/>
        <v>0</v>
      </c>
      <c r="DH47" s="334">
        <f t="shared" si="19"/>
        <v>0</v>
      </c>
      <c r="DI47" s="334">
        <f t="shared" si="20"/>
        <v>0</v>
      </c>
      <c r="DJ47" s="334">
        <f t="shared" si="21"/>
        <v>0</v>
      </c>
      <c r="DK47" s="334">
        <f t="shared" si="22"/>
        <v>0</v>
      </c>
      <c r="DL47" s="334">
        <f t="shared" si="23"/>
        <v>0</v>
      </c>
      <c r="DM47" s="334">
        <f t="shared" si="24"/>
        <v>0</v>
      </c>
      <c r="DN47" s="334">
        <f t="shared" si="25"/>
        <v>0</v>
      </c>
      <c r="DO47" s="334">
        <f t="shared" si="26"/>
        <v>0</v>
      </c>
      <c r="DP47" s="334">
        <f t="shared" si="27"/>
        <v>0</v>
      </c>
      <c r="DQ47" s="334">
        <f t="shared" si="28"/>
        <v>0</v>
      </c>
      <c r="DR47" s="334">
        <f t="shared" si="29"/>
        <v>0</v>
      </c>
      <c r="DS47" s="334">
        <f t="shared" si="30"/>
        <v>0</v>
      </c>
      <c r="DT47" s="334">
        <f t="shared" si="31"/>
        <v>0</v>
      </c>
      <c r="DU47" s="334">
        <f t="shared" si="32"/>
        <v>0</v>
      </c>
      <c r="DV47" s="334">
        <f t="shared" si="33"/>
        <v>0</v>
      </c>
      <c r="DW47" s="334">
        <f t="shared" si="34"/>
        <v>0</v>
      </c>
      <c r="DX47" s="334">
        <f t="shared" si="35"/>
        <v>0</v>
      </c>
      <c r="DY47" s="334">
        <f t="shared" si="36"/>
        <v>0</v>
      </c>
      <c r="DZ47" s="334">
        <f t="shared" si="37"/>
        <v>0</v>
      </c>
      <c r="EA47" s="334">
        <f t="shared" si="38"/>
        <v>0</v>
      </c>
      <c r="EB47" s="334">
        <f t="shared" si="39"/>
        <v>0</v>
      </c>
      <c r="EC47" s="334">
        <f t="shared" si="40"/>
        <v>0</v>
      </c>
      <c r="ED47" s="334">
        <f t="shared" si="41"/>
        <v>0</v>
      </c>
      <c r="EE47" s="334">
        <f t="shared" si="42"/>
        <v>0</v>
      </c>
      <c r="EF47" s="334">
        <f t="shared" si="43"/>
        <v>0</v>
      </c>
      <c r="EG47" s="334">
        <f t="shared" si="44"/>
        <v>0</v>
      </c>
      <c r="EH47" s="334">
        <f t="shared" si="45"/>
        <v>0</v>
      </c>
      <c r="EI47" s="334">
        <f t="shared" si="46"/>
        <v>0</v>
      </c>
      <c r="EJ47" s="334">
        <f t="shared" si="47"/>
        <v>0</v>
      </c>
      <c r="EK47" s="334">
        <f t="shared" si="48"/>
        <v>0</v>
      </c>
      <c r="EL47" s="334">
        <f t="shared" si="49"/>
        <v>0</v>
      </c>
      <c r="EO47" s="280">
        <f>'O3'!G47</f>
        <v>0</v>
      </c>
      <c r="EP47" s="276">
        <f>ROUND(AN47*'O3'!BE47,2)</f>
        <v>0</v>
      </c>
      <c r="EQ47" s="276">
        <f>ROUND(AT47*'O3'!BE47,2)</f>
        <v>0</v>
      </c>
      <c r="ES47" s="253"/>
    </row>
    <row r="48" spans="2:149" ht="13.5" customHeight="1">
      <c r="B48" s="610">
        <f>'O3'!B48</f>
        <v>0</v>
      </c>
      <c r="C48" s="611"/>
      <c r="D48" s="611"/>
      <c r="E48" s="611"/>
      <c r="F48" s="611"/>
      <c r="G48" s="906">
        <f>IF(AI48&lt;BG48,"MEDIÇÃO SUPERIOR À QUANT. CONTRATADA",'O3'!G48)</f>
        <v>0</v>
      </c>
      <c r="H48" s="612"/>
      <c r="I48" s="612"/>
      <c r="J48" s="612"/>
      <c r="K48" s="612"/>
      <c r="L48" s="612"/>
      <c r="M48" s="612"/>
      <c r="N48" s="612"/>
      <c r="O48" s="612"/>
      <c r="P48" s="612"/>
      <c r="Q48" s="612"/>
      <c r="R48" s="612"/>
      <c r="S48" s="612"/>
      <c r="T48" s="612"/>
      <c r="U48" s="612"/>
      <c r="V48" s="612"/>
      <c r="W48" s="612"/>
      <c r="X48" s="612"/>
      <c r="Y48" s="612"/>
      <c r="Z48" s="612"/>
      <c r="AA48" s="612"/>
      <c r="AB48" s="612"/>
      <c r="AC48" s="514">
        <f>'O3'!AC48</f>
        <v>0</v>
      </c>
      <c r="AD48" s="515"/>
      <c r="AE48" s="516"/>
      <c r="AF48" s="244">
        <f>'O3'!AZ48</f>
        <v>0</v>
      </c>
      <c r="AG48" s="529"/>
      <c r="AH48" s="266">
        <f>'O3'!BE48</f>
        <v>0</v>
      </c>
      <c r="AI48" s="517">
        <f>'O3'!BL48</f>
        <v>0</v>
      </c>
      <c r="AJ48" s="518"/>
      <c r="AK48" s="518"/>
      <c r="AL48" s="518"/>
      <c r="AM48" s="518"/>
      <c r="AN48" s="266">
        <f t="shared" si="3"/>
        <v>0</v>
      </c>
      <c r="AO48" s="953" t="str">
        <f t="shared" si="51"/>
        <v/>
      </c>
      <c r="AP48" s="266"/>
      <c r="AQ48" s="266"/>
      <c r="AR48" s="266"/>
      <c r="AS48" s="266"/>
      <c r="AT48" s="519">
        <f t="shared" si="4"/>
        <v>0</v>
      </c>
      <c r="AU48" s="953" t="str">
        <f t="shared" si="50"/>
        <v/>
      </c>
      <c r="AV48" s="266">
        <f t="shared" si="10"/>
        <v>0</v>
      </c>
      <c r="AW48" s="266"/>
      <c r="AX48" s="266"/>
      <c r="AY48" s="266"/>
      <c r="AZ48" s="93"/>
      <c r="BA48" s="114"/>
      <c r="BB48" s="759" t="str">
        <f t="shared" si="11"/>
        <v>APROPRIAR O MACRO ITEM</v>
      </c>
      <c r="BC48" s="759" t="str">
        <f t="shared" si="6"/>
        <v/>
      </c>
      <c r="BD48" s="759" t="str">
        <f t="shared" si="7"/>
        <v xml:space="preserve"> </v>
      </c>
      <c r="BE48" s="755"/>
      <c r="BF48" s="329">
        <f t="shared" si="12"/>
        <v>0</v>
      </c>
      <c r="BG48" s="761">
        <f t="shared" si="13"/>
        <v>0</v>
      </c>
      <c r="BH48" s="668">
        <f>IF(BB48&lt;&gt;BD48,(IF('O3'!BS48=0,BF48*'Q4'!$BY$20,IF('O3'!BS48="R",BF48,0))),0)</f>
        <v>0</v>
      </c>
      <c r="BI48" s="668">
        <f>IF(BB48&lt;&gt;BD48,(IF('O3'!BS48=0,BF48*'Q4'!$BY$21,IF('O3'!BS48="C",BF48,0))),0)</f>
        <v>0</v>
      </c>
      <c r="BJ48" s="668">
        <f>IF(BB48&lt;&gt;BD48,(IF('O3'!BS48=0,BF48*'Q4'!$BY$22,IF('O3'!BS48="CF",BF48,0))),0)</f>
        <v>0</v>
      </c>
      <c r="BK48" s="668">
        <f>IF(BB48&lt;&gt;BD48,(IF('O3'!BS48=0,BF48*'Q4'!$BY$23,IF('O3'!BS48="F",BF48,0))),0)</f>
        <v>0</v>
      </c>
      <c r="BL48" s="668">
        <f>IF(BB48&lt;&gt;BD48,(IF('O3'!BS48=0,BG48*'Q4'!$BY$20,IF('O3'!BS48="R",BG48,0))),0)</f>
        <v>0</v>
      </c>
      <c r="BM48" s="668">
        <f>IF(BB48&lt;&gt;BD48,(IF('O3'!BS48=0,BG48*'Q4'!$BY$21,IF('O3'!BS48="C",BG48,0))),0)</f>
        <v>0</v>
      </c>
      <c r="BN48" s="668">
        <f>IF(BB48&lt;&gt;BD48,(IF('O3'!BS48=0,BG48*'Q4'!$BY$22,IF('O3'!BS48="CF",BG48,0))),0)</f>
        <v>0</v>
      </c>
      <c r="BO48" s="668">
        <f>IF(BB48&lt;&gt;BD48,(IF('O3'!BS48=0,BG48*'Q4'!$BY$23,IF('O3'!BS48="F",BG48,0))),0)</f>
        <v>0</v>
      </c>
      <c r="BP48" s="754">
        <v>37</v>
      </c>
      <c r="BR48" s="257"/>
      <c r="BS48" s="460"/>
      <c r="BT48" s="460"/>
      <c r="BU48" s="460"/>
      <c r="BV48" s="460"/>
      <c r="BW48" s="258"/>
      <c r="BX48" s="258"/>
      <c r="BY48" s="258"/>
      <c r="BZ48" s="258"/>
      <c r="CA48" s="258"/>
      <c r="CB48" s="258"/>
      <c r="CC48" s="258"/>
      <c r="CD48" s="258"/>
      <c r="CE48" s="258"/>
      <c r="CF48" s="258"/>
      <c r="CG48" s="258"/>
      <c r="CH48" s="258"/>
      <c r="CI48" s="258"/>
      <c r="CJ48" s="258"/>
      <c r="CK48" s="258"/>
      <c r="CL48" s="258"/>
      <c r="CM48" s="258"/>
      <c r="CN48" s="258"/>
      <c r="CO48" s="258"/>
      <c r="CP48" s="258"/>
      <c r="CQ48" s="258"/>
      <c r="CR48" s="258"/>
      <c r="CS48" s="258"/>
      <c r="CT48" s="258"/>
      <c r="CU48" s="258"/>
      <c r="CV48" s="258"/>
      <c r="CW48" s="258"/>
      <c r="CX48" s="258"/>
      <c r="CY48" s="258"/>
      <c r="CZ48" s="258"/>
      <c r="DA48" s="259"/>
      <c r="DC48" s="334">
        <f t="shared" si="14"/>
        <v>0</v>
      </c>
      <c r="DD48" s="334">
        <f t="shared" si="15"/>
        <v>0</v>
      </c>
      <c r="DE48" s="334">
        <f t="shared" si="16"/>
        <v>0</v>
      </c>
      <c r="DF48" s="334">
        <f t="shared" si="17"/>
        <v>0</v>
      </c>
      <c r="DG48" s="334">
        <f t="shared" si="18"/>
        <v>0</v>
      </c>
      <c r="DH48" s="334">
        <f t="shared" si="19"/>
        <v>0</v>
      </c>
      <c r="DI48" s="334">
        <f t="shared" si="20"/>
        <v>0</v>
      </c>
      <c r="DJ48" s="334">
        <f t="shared" si="21"/>
        <v>0</v>
      </c>
      <c r="DK48" s="334">
        <f t="shared" si="22"/>
        <v>0</v>
      </c>
      <c r="DL48" s="334">
        <f t="shared" si="23"/>
        <v>0</v>
      </c>
      <c r="DM48" s="334">
        <f t="shared" si="24"/>
        <v>0</v>
      </c>
      <c r="DN48" s="334">
        <f t="shared" si="25"/>
        <v>0</v>
      </c>
      <c r="DO48" s="334">
        <f t="shared" si="26"/>
        <v>0</v>
      </c>
      <c r="DP48" s="334">
        <f t="shared" si="27"/>
        <v>0</v>
      </c>
      <c r="DQ48" s="334">
        <f t="shared" si="28"/>
        <v>0</v>
      </c>
      <c r="DR48" s="334">
        <f t="shared" si="29"/>
        <v>0</v>
      </c>
      <c r="DS48" s="334">
        <f t="shared" si="30"/>
        <v>0</v>
      </c>
      <c r="DT48" s="334">
        <f t="shared" si="31"/>
        <v>0</v>
      </c>
      <c r="DU48" s="334">
        <f t="shared" si="32"/>
        <v>0</v>
      </c>
      <c r="DV48" s="334">
        <f t="shared" si="33"/>
        <v>0</v>
      </c>
      <c r="DW48" s="334">
        <f t="shared" si="34"/>
        <v>0</v>
      </c>
      <c r="DX48" s="334">
        <f t="shared" si="35"/>
        <v>0</v>
      </c>
      <c r="DY48" s="334">
        <f t="shared" si="36"/>
        <v>0</v>
      </c>
      <c r="DZ48" s="334">
        <f t="shared" si="37"/>
        <v>0</v>
      </c>
      <c r="EA48" s="334">
        <f t="shared" si="38"/>
        <v>0</v>
      </c>
      <c r="EB48" s="334">
        <f t="shared" si="39"/>
        <v>0</v>
      </c>
      <c r="EC48" s="334">
        <f t="shared" si="40"/>
        <v>0</v>
      </c>
      <c r="ED48" s="334">
        <f t="shared" si="41"/>
        <v>0</v>
      </c>
      <c r="EE48" s="334">
        <f t="shared" si="42"/>
        <v>0</v>
      </c>
      <c r="EF48" s="334">
        <f t="shared" si="43"/>
        <v>0</v>
      </c>
      <c r="EG48" s="334">
        <f t="shared" si="44"/>
        <v>0</v>
      </c>
      <c r="EH48" s="334">
        <f t="shared" si="45"/>
        <v>0</v>
      </c>
      <c r="EI48" s="334">
        <f t="shared" si="46"/>
        <v>0</v>
      </c>
      <c r="EJ48" s="334">
        <f t="shared" si="47"/>
        <v>0</v>
      </c>
      <c r="EK48" s="334">
        <f t="shared" si="48"/>
        <v>0</v>
      </c>
      <c r="EL48" s="334">
        <f t="shared" si="49"/>
        <v>0</v>
      </c>
      <c r="EO48" s="280">
        <f>'O3'!G48</f>
        <v>0</v>
      </c>
      <c r="EP48" s="276">
        <f>ROUND(AN48*'O3'!BE48,2)</f>
        <v>0</v>
      </c>
      <c r="EQ48" s="276">
        <f>ROUND(AT48*'O3'!BE48,2)</f>
        <v>0</v>
      </c>
      <c r="ES48" s="253"/>
    </row>
    <row r="49" spans="2:149" ht="13.5" customHeight="1">
      <c r="B49" s="610">
        <f>'O3'!B49</f>
        <v>0</v>
      </c>
      <c r="C49" s="611"/>
      <c r="D49" s="611"/>
      <c r="E49" s="611"/>
      <c r="F49" s="611"/>
      <c r="G49" s="906">
        <f>IF(AI49&lt;BG49,"MEDIÇÃO SUPERIOR À QUANT. CONTRATADA",'O3'!G49)</f>
        <v>0</v>
      </c>
      <c r="H49" s="612"/>
      <c r="I49" s="612"/>
      <c r="J49" s="612"/>
      <c r="K49" s="612"/>
      <c r="L49" s="612"/>
      <c r="M49" s="612"/>
      <c r="N49" s="612"/>
      <c r="O49" s="612"/>
      <c r="P49" s="612"/>
      <c r="Q49" s="612"/>
      <c r="R49" s="612"/>
      <c r="S49" s="612"/>
      <c r="T49" s="612"/>
      <c r="U49" s="612"/>
      <c r="V49" s="612"/>
      <c r="W49" s="612"/>
      <c r="X49" s="612"/>
      <c r="Y49" s="612"/>
      <c r="Z49" s="612"/>
      <c r="AA49" s="612"/>
      <c r="AB49" s="612"/>
      <c r="AC49" s="514">
        <f>'O3'!AC49</f>
        <v>0</v>
      </c>
      <c r="AD49" s="515"/>
      <c r="AE49" s="516"/>
      <c r="AF49" s="244">
        <f>'O3'!AZ49</f>
        <v>0</v>
      </c>
      <c r="AG49" s="529"/>
      <c r="AH49" s="266">
        <f>'O3'!BE49</f>
        <v>0</v>
      </c>
      <c r="AI49" s="517">
        <f>'O3'!BL49</f>
        <v>0</v>
      </c>
      <c r="AJ49" s="518"/>
      <c r="AK49" s="518"/>
      <c r="AL49" s="518"/>
      <c r="AM49" s="518"/>
      <c r="AN49" s="266">
        <f t="shared" si="3"/>
        <v>0</v>
      </c>
      <c r="AO49" s="953" t="str">
        <f t="shared" si="51"/>
        <v/>
      </c>
      <c r="AP49" s="266"/>
      <c r="AQ49" s="266"/>
      <c r="AR49" s="266"/>
      <c r="AS49" s="266"/>
      <c r="AT49" s="519">
        <f t="shared" si="4"/>
        <v>0</v>
      </c>
      <c r="AU49" s="953" t="str">
        <f t="shared" si="50"/>
        <v/>
      </c>
      <c r="AV49" s="266">
        <f t="shared" si="10"/>
        <v>0</v>
      </c>
      <c r="AW49" s="266"/>
      <c r="AX49" s="266"/>
      <c r="AY49" s="266"/>
      <c r="AZ49" s="93"/>
      <c r="BA49" s="114"/>
      <c r="BB49" s="759" t="str">
        <f t="shared" si="11"/>
        <v>APROPRIAR O MACRO ITEM</v>
      </c>
      <c r="BC49" s="759" t="str">
        <f t="shared" si="6"/>
        <v/>
      </c>
      <c r="BD49" s="759" t="str">
        <f t="shared" si="7"/>
        <v xml:space="preserve"> </v>
      </c>
      <c r="BE49" s="755"/>
      <c r="BF49" s="329">
        <f t="shared" si="12"/>
        <v>0</v>
      </c>
      <c r="BG49" s="761">
        <f t="shared" si="13"/>
        <v>0</v>
      </c>
      <c r="BH49" s="668">
        <f>IF(BB49&lt;&gt;BD49,(IF('O3'!BS49=0,BF49*'Q4'!$BY$20,IF('O3'!BS49="R",BF49,0))),0)</f>
        <v>0</v>
      </c>
      <c r="BI49" s="668">
        <f>IF(BB49&lt;&gt;BD49,(IF('O3'!BS49=0,BF49*'Q4'!$BY$21,IF('O3'!BS49="C",BF49,0))),0)</f>
        <v>0</v>
      </c>
      <c r="BJ49" s="668">
        <f>IF(BB49&lt;&gt;BD49,(IF('O3'!BS49=0,BF49*'Q4'!$BY$22,IF('O3'!BS49="CF",BF49,0))),0)</f>
        <v>0</v>
      </c>
      <c r="BK49" s="668">
        <f>IF(BB49&lt;&gt;BD49,(IF('O3'!BS49=0,BF49*'Q4'!$BY$23,IF('O3'!BS49="F",BF49,0))),0)</f>
        <v>0</v>
      </c>
      <c r="BL49" s="668">
        <f>IF(BB49&lt;&gt;BD49,(IF('O3'!BS49=0,BG49*'Q4'!$BY$20,IF('O3'!BS49="R",BG49,0))),0)</f>
        <v>0</v>
      </c>
      <c r="BM49" s="668">
        <f>IF(BB49&lt;&gt;BD49,(IF('O3'!BS49=0,BG49*'Q4'!$BY$21,IF('O3'!BS49="C",BG49,0))),0)</f>
        <v>0</v>
      </c>
      <c r="BN49" s="668">
        <f>IF(BB49&lt;&gt;BD49,(IF('O3'!BS49=0,BG49*'Q4'!$BY$22,IF('O3'!BS49="CF",BG49,0))),0)</f>
        <v>0</v>
      </c>
      <c r="BO49" s="668">
        <f>IF(BB49&lt;&gt;BD49,(IF('O3'!BS49=0,BG49*'Q4'!$BY$23,IF('O3'!BS49="F",BG49,0))),0)</f>
        <v>0</v>
      </c>
      <c r="BP49" s="757">
        <v>38</v>
      </c>
      <c r="BR49" s="257"/>
      <c r="BS49" s="460"/>
      <c r="BT49" s="460"/>
      <c r="BU49" s="460"/>
      <c r="BV49" s="460"/>
      <c r="BW49" s="258"/>
      <c r="BX49" s="258"/>
      <c r="BY49" s="258"/>
      <c r="BZ49" s="258"/>
      <c r="CA49" s="258"/>
      <c r="CB49" s="258"/>
      <c r="CC49" s="258"/>
      <c r="CD49" s="258"/>
      <c r="CE49" s="258"/>
      <c r="CF49" s="258"/>
      <c r="CG49" s="258"/>
      <c r="CH49" s="258"/>
      <c r="CI49" s="258"/>
      <c r="CJ49" s="258"/>
      <c r="CK49" s="258"/>
      <c r="CL49" s="258"/>
      <c r="CM49" s="258"/>
      <c r="CN49" s="258"/>
      <c r="CO49" s="258"/>
      <c r="CP49" s="258"/>
      <c r="CQ49" s="258"/>
      <c r="CR49" s="258"/>
      <c r="CS49" s="258"/>
      <c r="CT49" s="258"/>
      <c r="CU49" s="258"/>
      <c r="CV49" s="258"/>
      <c r="CW49" s="258"/>
      <c r="CX49" s="258"/>
      <c r="CY49" s="258"/>
      <c r="CZ49" s="258"/>
      <c r="DA49" s="259"/>
      <c r="DC49" s="334">
        <f t="shared" si="14"/>
        <v>0</v>
      </c>
      <c r="DD49" s="334">
        <f t="shared" si="15"/>
        <v>0</v>
      </c>
      <c r="DE49" s="334">
        <f t="shared" si="16"/>
        <v>0</v>
      </c>
      <c r="DF49" s="334">
        <f t="shared" si="17"/>
        <v>0</v>
      </c>
      <c r="DG49" s="334">
        <f t="shared" si="18"/>
        <v>0</v>
      </c>
      <c r="DH49" s="334">
        <f t="shared" si="19"/>
        <v>0</v>
      </c>
      <c r="DI49" s="334">
        <f t="shared" si="20"/>
        <v>0</v>
      </c>
      <c r="DJ49" s="334">
        <f t="shared" si="21"/>
        <v>0</v>
      </c>
      <c r="DK49" s="334">
        <f t="shared" si="22"/>
        <v>0</v>
      </c>
      <c r="DL49" s="334">
        <f t="shared" si="23"/>
        <v>0</v>
      </c>
      <c r="DM49" s="334">
        <f t="shared" si="24"/>
        <v>0</v>
      </c>
      <c r="DN49" s="334">
        <f t="shared" si="25"/>
        <v>0</v>
      </c>
      <c r="DO49" s="334">
        <f t="shared" si="26"/>
        <v>0</v>
      </c>
      <c r="DP49" s="334">
        <f t="shared" si="27"/>
        <v>0</v>
      </c>
      <c r="DQ49" s="334">
        <f t="shared" si="28"/>
        <v>0</v>
      </c>
      <c r="DR49" s="334">
        <f t="shared" si="29"/>
        <v>0</v>
      </c>
      <c r="DS49" s="334">
        <f t="shared" si="30"/>
        <v>0</v>
      </c>
      <c r="DT49" s="334">
        <f t="shared" si="31"/>
        <v>0</v>
      </c>
      <c r="DU49" s="334">
        <f t="shared" si="32"/>
        <v>0</v>
      </c>
      <c r="DV49" s="334">
        <f t="shared" si="33"/>
        <v>0</v>
      </c>
      <c r="DW49" s="334">
        <f t="shared" si="34"/>
        <v>0</v>
      </c>
      <c r="DX49" s="334">
        <f t="shared" si="35"/>
        <v>0</v>
      </c>
      <c r="DY49" s="334">
        <f t="shared" si="36"/>
        <v>0</v>
      </c>
      <c r="DZ49" s="334">
        <f t="shared" si="37"/>
        <v>0</v>
      </c>
      <c r="EA49" s="334">
        <f t="shared" si="38"/>
        <v>0</v>
      </c>
      <c r="EB49" s="334">
        <f t="shared" si="39"/>
        <v>0</v>
      </c>
      <c r="EC49" s="334">
        <f t="shared" si="40"/>
        <v>0</v>
      </c>
      <c r="ED49" s="334">
        <f t="shared" si="41"/>
        <v>0</v>
      </c>
      <c r="EE49" s="334">
        <f t="shared" si="42"/>
        <v>0</v>
      </c>
      <c r="EF49" s="334">
        <f t="shared" si="43"/>
        <v>0</v>
      </c>
      <c r="EG49" s="334">
        <f t="shared" si="44"/>
        <v>0</v>
      </c>
      <c r="EH49" s="334">
        <f t="shared" si="45"/>
        <v>0</v>
      </c>
      <c r="EI49" s="334">
        <f t="shared" si="46"/>
        <v>0</v>
      </c>
      <c r="EJ49" s="334">
        <f t="shared" si="47"/>
        <v>0</v>
      </c>
      <c r="EK49" s="334">
        <f t="shared" si="48"/>
        <v>0</v>
      </c>
      <c r="EL49" s="334">
        <f t="shared" si="49"/>
        <v>0</v>
      </c>
      <c r="EO49" s="280">
        <f>'O3'!G49</f>
        <v>0</v>
      </c>
      <c r="EP49" s="276">
        <f>ROUND(AN49*'O3'!BE49,2)</f>
        <v>0</v>
      </c>
      <c r="EQ49" s="276">
        <f>ROUND(AT49*'O3'!BE49,2)</f>
        <v>0</v>
      </c>
      <c r="ES49" s="253"/>
    </row>
    <row r="50" spans="2:149" ht="13.5" customHeight="1">
      <c r="B50" s="610">
        <f>'O3'!B50</f>
        <v>0</v>
      </c>
      <c r="C50" s="611"/>
      <c r="D50" s="611"/>
      <c r="E50" s="611"/>
      <c r="F50" s="611"/>
      <c r="G50" s="906">
        <f>IF(AI50&lt;BG50,"MEDIÇÃO SUPERIOR À QUANT. CONTRATADA",'O3'!G50)</f>
        <v>0</v>
      </c>
      <c r="H50" s="612"/>
      <c r="I50" s="612"/>
      <c r="J50" s="612"/>
      <c r="K50" s="612"/>
      <c r="L50" s="612"/>
      <c r="M50" s="612"/>
      <c r="N50" s="612"/>
      <c r="O50" s="612"/>
      <c r="P50" s="612"/>
      <c r="Q50" s="612"/>
      <c r="R50" s="612"/>
      <c r="S50" s="612"/>
      <c r="T50" s="612"/>
      <c r="U50" s="612"/>
      <c r="V50" s="612"/>
      <c r="W50" s="612"/>
      <c r="X50" s="612"/>
      <c r="Y50" s="612"/>
      <c r="Z50" s="612"/>
      <c r="AA50" s="612"/>
      <c r="AB50" s="612"/>
      <c r="AC50" s="514">
        <f>'O3'!AC50</f>
        <v>0</v>
      </c>
      <c r="AD50" s="515"/>
      <c r="AE50" s="516"/>
      <c r="AF50" s="244">
        <f>'O3'!AZ50</f>
        <v>0</v>
      </c>
      <c r="AG50" s="529"/>
      <c r="AH50" s="266">
        <f>'O3'!BE50</f>
        <v>0</v>
      </c>
      <c r="AI50" s="517">
        <f>'O3'!BL50</f>
        <v>0</v>
      </c>
      <c r="AJ50" s="518"/>
      <c r="AK50" s="518"/>
      <c r="AL50" s="518"/>
      <c r="AM50" s="518"/>
      <c r="AN50" s="266">
        <f t="shared" si="3"/>
        <v>0</v>
      </c>
      <c r="AO50" s="953" t="str">
        <f t="shared" si="51"/>
        <v/>
      </c>
      <c r="AP50" s="266"/>
      <c r="AQ50" s="266"/>
      <c r="AR50" s="266"/>
      <c r="AS50" s="266"/>
      <c r="AT50" s="519">
        <f t="shared" si="4"/>
        <v>0</v>
      </c>
      <c r="AU50" s="953" t="str">
        <f t="shared" si="50"/>
        <v/>
      </c>
      <c r="AV50" s="266">
        <f t="shared" si="10"/>
        <v>0</v>
      </c>
      <c r="AW50" s="266"/>
      <c r="AX50" s="266"/>
      <c r="AY50" s="266"/>
      <c r="AZ50" s="93"/>
      <c r="BA50" s="114"/>
      <c r="BB50" s="759" t="str">
        <f t="shared" si="11"/>
        <v>APROPRIAR O MACRO ITEM</v>
      </c>
      <c r="BC50" s="759" t="str">
        <f t="shared" si="6"/>
        <v/>
      </c>
      <c r="BD50" s="759" t="str">
        <f t="shared" si="7"/>
        <v xml:space="preserve"> </v>
      </c>
      <c r="BE50" s="755"/>
      <c r="BF50" s="329">
        <f t="shared" si="12"/>
        <v>0</v>
      </c>
      <c r="BG50" s="761">
        <f t="shared" si="13"/>
        <v>0</v>
      </c>
      <c r="BH50" s="668">
        <f>IF(BB50&lt;&gt;BD50,(IF('O3'!BS50=0,BF50*'Q4'!$BY$20,IF('O3'!BS50="R",BF50,0))),0)</f>
        <v>0</v>
      </c>
      <c r="BI50" s="668">
        <f>IF(BB50&lt;&gt;BD50,(IF('O3'!BS50=0,BF50*'Q4'!$BY$21,IF('O3'!BS50="C",BF50,0))),0)</f>
        <v>0</v>
      </c>
      <c r="BJ50" s="668">
        <f>IF(BB50&lt;&gt;BD50,(IF('O3'!BS50=0,BF50*'Q4'!$BY$22,IF('O3'!BS50="CF",BF50,0))),0)</f>
        <v>0</v>
      </c>
      <c r="BK50" s="668">
        <f>IF(BB50&lt;&gt;BD50,(IF('O3'!BS50=0,BF50*'Q4'!$BY$23,IF('O3'!BS50="F",BF50,0))),0)</f>
        <v>0</v>
      </c>
      <c r="BL50" s="668">
        <f>IF(BB50&lt;&gt;BD50,(IF('O3'!BS50=0,BG50*'Q4'!$BY$20,IF('O3'!BS50="R",BG50,0))),0)</f>
        <v>0</v>
      </c>
      <c r="BM50" s="668">
        <f>IF(BB50&lt;&gt;BD50,(IF('O3'!BS50=0,BG50*'Q4'!$BY$21,IF('O3'!BS50="C",BG50,0))),0)</f>
        <v>0</v>
      </c>
      <c r="BN50" s="668">
        <f>IF(BB50&lt;&gt;BD50,(IF('O3'!BS50=0,BG50*'Q4'!$BY$22,IF('O3'!BS50="CF",BG50,0))),0)</f>
        <v>0</v>
      </c>
      <c r="BO50" s="668">
        <f>IF(BB50&lt;&gt;BD50,(IF('O3'!BS50=0,BG50*'Q4'!$BY$23,IF('O3'!BS50="F",BG50,0))),0)</f>
        <v>0</v>
      </c>
      <c r="BP50" s="754">
        <v>39</v>
      </c>
      <c r="BR50" s="257"/>
      <c r="BS50" s="460"/>
      <c r="BT50" s="460"/>
      <c r="BU50" s="460"/>
      <c r="BV50" s="460"/>
      <c r="BW50" s="258"/>
      <c r="BX50" s="258"/>
      <c r="BY50" s="258"/>
      <c r="BZ50" s="258"/>
      <c r="CA50" s="258"/>
      <c r="CB50" s="258"/>
      <c r="CC50" s="258"/>
      <c r="CD50" s="258"/>
      <c r="CE50" s="258"/>
      <c r="CF50" s="258"/>
      <c r="CG50" s="258"/>
      <c r="CH50" s="258"/>
      <c r="CI50" s="258"/>
      <c r="CJ50" s="258"/>
      <c r="CK50" s="258"/>
      <c r="CL50" s="258"/>
      <c r="CM50" s="258"/>
      <c r="CN50" s="258"/>
      <c r="CO50" s="258"/>
      <c r="CP50" s="258"/>
      <c r="CQ50" s="258"/>
      <c r="CR50" s="258"/>
      <c r="CS50" s="258"/>
      <c r="CT50" s="258"/>
      <c r="CU50" s="258"/>
      <c r="CV50" s="258"/>
      <c r="CW50" s="258"/>
      <c r="CX50" s="258"/>
      <c r="CY50" s="258"/>
      <c r="CZ50" s="258"/>
      <c r="DA50" s="259"/>
      <c r="DC50" s="334">
        <f t="shared" si="14"/>
        <v>0</v>
      </c>
      <c r="DD50" s="334">
        <f t="shared" si="15"/>
        <v>0</v>
      </c>
      <c r="DE50" s="334">
        <f t="shared" si="16"/>
        <v>0</v>
      </c>
      <c r="DF50" s="334">
        <f t="shared" si="17"/>
        <v>0</v>
      </c>
      <c r="DG50" s="334">
        <f t="shared" si="18"/>
        <v>0</v>
      </c>
      <c r="DH50" s="334">
        <f t="shared" si="19"/>
        <v>0</v>
      </c>
      <c r="DI50" s="334">
        <f t="shared" si="20"/>
        <v>0</v>
      </c>
      <c r="DJ50" s="334">
        <f t="shared" si="21"/>
        <v>0</v>
      </c>
      <c r="DK50" s="334">
        <f t="shared" si="22"/>
        <v>0</v>
      </c>
      <c r="DL50" s="334">
        <f t="shared" si="23"/>
        <v>0</v>
      </c>
      <c r="DM50" s="334">
        <f t="shared" si="24"/>
        <v>0</v>
      </c>
      <c r="DN50" s="334">
        <f t="shared" si="25"/>
        <v>0</v>
      </c>
      <c r="DO50" s="334">
        <f t="shared" si="26"/>
        <v>0</v>
      </c>
      <c r="DP50" s="334">
        <f t="shared" si="27"/>
        <v>0</v>
      </c>
      <c r="DQ50" s="334">
        <f t="shared" si="28"/>
        <v>0</v>
      </c>
      <c r="DR50" s="334">
        <f t="shared" si="29"/>
        <v>0</v>
      </c>
      <c r="DS50" s="334">
        <f t="shared" si="30"/>
        <v>0</v>
      </c>
      <c r="DT50" s="334">
        <f t="shared" si="31"/>
        <v>0</v>
      </c>
      <c r="DU50" s="334">
        <f t="shared" si="32"/>
        <v>0</v>
      </c>
      <c r="DV50" s="334">
        <f t="shared" si="33"/>
        <v>0</v>
      </c>
      <c r="DW50" s="334">
        <f t="shared" si="34"/>
        <v>0</v>
      </c>
      <c r="DX50" s="334">
        <f t="shared" si="35"/>
        <v>0</v>
      </c>
      <c r="DY50" s="334">
        <f t="shared" si="36"/>
        <v>0</v>
      </c>
      <c r="DZ50" s="334">
        <f t="shared" si="37"/>
        <v>0</v>
      </c>
      <c r="EA50" s="334">
        <f t="shared" si="38"/>
        <v>0</v>
      </c>
      <c r="EB50" s="334">
        <f t="shared" si="39"/>
        <v>0</v>
      </c>
      <c r="EC50" s="334">
        <f t="shared" si="40"/>
        <v>0</v>
      </c>
      <c r="ED50" s="334">
        <f t="shared" si="41"/>
        <v>0</v>
      </c>
      <c r="EE50" s="334">
        <f t="shared" si="42"/>
        <v>0</v>
      </c>
      <c r="EF50" s="334">
        <f t="shared" si="43"/>
        <v>0</v>
      </c>
      <c r="EG50" s="334">
        <f t="shared" si="44"/>
        <v>0</v>
      </c>
      <c r="EH50" s="334">
        <f t="shared" si="45"/>
        <v>0</v>
      </c>
      <c r="EI50" s="334">
        <f t="shared" si="46"/>
        <v>0</v>
      </c>
      <c r="EJ50" s="334">
        <f t="shared" si="47"/>
        <v>0</v>
      </c>
      <c r="EK50" s="334">
        <f t="shared" si="48"/>
        <v>0</v>
      </c>
      <c r="EL50" s="334">
        <f t="shared" si="49"/>
        <v>0</v>
      </c>
      <c r="EO50" s="280">
        <f>'O3'!G50</f>
        <v>0</v>
      </c>
      <c r="EP50" s="276">
        <f>ROUND(AN50*'O3'!BE50,2)</f>
        <v>0</v>
      </c>
      <c r="EQ50" s="276">
        <f>ROUND(AT50*'O3'!BE50,2)</f>
        <v>0</v>
      </c>
      <c r="ES50" s="253"/>
    </row>
    <row r="51" spans="2:149" ht="13.5" customHeight="1">
      <c r="B51" s="610">
        <f>'O3'!B51</f>
        <v>0</v>
      </c>
      <c r="C51" s="611"/>
      <c r="D51" s="611"/>
      <c r="E51" s="611"/>
      <c r="F51" s="611"/>
      <c r="G51" s="906">
        <f>IF(AI51&lt;BG51,"MEDIÇÃO SUPERIOR À QUANT. CONTRATADA",'O3'!G51)</f>
        <v>0</v>
      </c>
      <c r="H51" s="612"/>
      <c r="I51" s="612"/>
      <c r="J51" s="612"/>
      <c r="K51" s="612"/>
      <c r="L51" s="612"/>
      <c r="M51" s="612"/>
      <c r="N51" s="612"/>
      <c r="O51" s="612"/>
      <c r="P51" s="612"/>
      <c r="Q51" s="612"/>
      <c r="R51" s="612"/>
      <c r="S51" s="612"/>
      <c r="T51" s="612"/>
      <c r="U51" s="612"/>
      <c r="V51" s="612"/>
      <c r="W51" s="612"/>
      <c r="X51" s="612"/>
      <c r="Y51" s="612"/>
      <c r="Z51" s="612"/>
      <c r="AA51" s="612"/>
      <c r="AB51" s="612"/>
      <c r="AC51" s="514">
        <f>'O3'!AC51</f>
        <v>0</v>
      </c>
      <c r="AD51" s="515"/>
      <c r="AE51" s="516"/>
      <c r="AF51" s="244">
        <f>'O3'!AZ51</f>
        <v>0</v>
      </c>
      <c r="AG51" s="529"/>
      <c r="AH51" s="266">
        <f>'O3'!BE51</f>
        <v>0</v>
      </c>
      <c r="AI51" s="517">
        <f>'O3'!BL51</f>
        <v>0</v>
      </c>
      <c r="AJ51" s="518"/>
      <c r="AK51" s="518"/>
      <c r="AL51" s="518"/>
      <c r="AM51" s="518"/>
      <c r="AN51" s="266">
        <f t="shared" si="3"/>
        <v>0</v>
      </c>
      <c r="AO51" s="953" t="str">
        <f t="shared" si="51"/>
        <v/>
      </c>
      <c r="AP51" s="266"/>
      <c r="AQ51" s="266"/>
      <c r="AR51" s="266"/>
      <c r="AS51" s="266"/>
      <c r="AT51" s="519">
        <f t="shared" si="4"/>
        <v>0</v>
      </c>
      <c r="AU51" s="953" t="str">
        <f t="shared" si="50"/>
        <v/>
      </c>
      <c r="AV51" s="266">
        <f t="shared" si="10"/>
        <v>0</v>
      </c>
      <c r="AW51" s="266"/>
      <c r="AX51" s="266"/>
      <c r="AY51" s="266"/>
      <c r="AZ51" s="93"/>
      <c r="BA51" s="114"/>
      <c r="BB51" s="759" t="str">
        <f t="shared" si="11"/>
        <v>APROPRIAR O MACRO ITEM</v>
      </c>
      <c r="BC51" s="759" t="str">
        <f t="shared" si="6"/>
        <v/>
      </c>
      <c r="BD51" s="759" t="str">
        <f t="shared" si="7"/>
        <v xml:space="preserve"> </v>
      </c>
      <c r="BE51" s="755"/>
      <c r="BF51" s="329">
        <f t="shared" si="12"/>
        <v>0</v>
      </c>
      <c r="BG51" s="761">
        <f t="shared" si="13"/>
        <v>0</v>
      </c>
      <c r="BH51" s="668">
        <f>IF(BB51&lt;&gt;BD51,(IF('O3'!BS51=0,BF51*'Q4'!$BY$20,IF('O3'!BS51="R",BF51,0))),0)</f>
        <v>0</v>
      </c>
      <c r="BI51" s="668">
        <f>IF(BB51&lt;&gt;BD51,(IF('O3'!BS51=0,BF51*'Q4'!$BY$21,IF('O3'!BS51="C",BF51,0))),0)</f>
        <v>0</v>
      </c>
      <c r="BJ51" s="668">
        <f>IF(BB51&lt;&gt;BD51,(IF('O3'!BS51=0,BF51*'Q4'!$BY$22,IF('O3'!BS51="CF",BF51,0))),0)</f>
        <v>0</v>
      </c>
      <c r="BK51" s="668">
        <f>IF(BB51&lt;&gt;BD51,(IF('O3'!BS51=0,BF51*'Q4'!$BY$23,IF('O3'!BS51="F",BF51,0))),0)</f>
        <v>0</v>
      </c>
      <c r="BL51" s="668">
        <f>IF(BB51&lt;&gt;BD51,(IF('O3'!BS51=0,BG51*'Q4'!$BY$20,IF('O3'!BS51="R",BG51,0))),0)</f>
        <v>0</v>
      </c>
      <c r="BM51" s="668">
        <f>IF(BB51&lt;&gt;BD51,(IF('O3'!BS51=0,BG51*'Q4'!$BY$21,IF('O3'!BS51="C",BG51,0))),0)</f>
        <v>0</v>
      </c>
      <c r="BN51" s="668">
        <f>IF(BB51&lt;&gt;BD51,(IF('O3'!BS51=0,BG51*'Q4'!$BY$22,IF('O3'!BS51="CF",BG51,0))),0)</f>
        <v>0</v>
      </c>
      <c r="BO51" s="668">
        <f>IF(BB51&lt;&gt;BD51,(IF('O3'!BS51=0,BG51*'Q4'!$BY$23,IF('O3'!BS51="F",BG51,0))),0)</f>
        <v>0</v>
      </c>
      <c r="BP51" s="757">
        <v>40</v>
      </c>
      <c r="BR51" s="257"/>
      <c r="BS51" s="460"/>
      <c r="BT51" s="460"/>
      <c r="BU51" s="460"/>
      <c r="BV51" s="460"/>
      <c r="BW51" s="258"/>
      <c r="BX51" s="258"/>
      <c r="BY51" s="258"/>
      <c r="BZ51" s="258"/>
      <c r="CA51" s="258"/>
      <c r="CB51" s="258"/>
      <c r="CC51" s="258"/>
      <c r="CD51" s="258"/>
      <c r="CE51" s="258"/>
      <c r="CF51" s="258"/>
      <c r="CG51" s="258"/>
      <c r="CH51" s="258"/>
      <c r="CI51" s="258"/>
      <c r="CJ51" s="258"/>
      <c r="CK51" s="258"/>
      <c r="CL51" s="258"/>
      <c r="CM51" s="258"/>
      <c r="CN51" s="258"/>
      <c r="CO51" s="258"/>
      <c r="CP51" s="258"/>
      <c r="CQ51" s="258"/>
      <c r="CR51" s="258"/>
      <c r="CS51" s="258"/>
      <c r="CT51" s="258"/>
      <c r="CU51" s="258"/>
      <c r="CV51" s="258"/>
      <c r="CW51" s="258"/>
      <c r="CX51" s="258"/>
      <c r="CY51" s="258"/>
      <c r="CZ51" s="258"/>
      <c r="DA51" s="259"/>
      <c r="DC51" s="334">
        <f t="shared" si="14"/>
        <v>0</v>
      </c>
      <c r="DD51" s="334">
        <f t="shared" si="15"/>
        <v>0</v>
      </c>
      <c r="DE51" s="334">
        <f t="shared" si="16"/>
        <v>0</v>
      </c>
      <c r="DF51" s="334">
        <f t="shared" si="17"/>
        <v>0</v>
      </c>
      <c r="DG51" s="334">
        <f t="shared" si="18"/>
        <v>0</v>
      </c>
      <c r="DH51" s="334">
        <f t="shared" si="19"/>
        <v>0</v>
      </c>
      <c r="DI51" s="334">
        <f t="shared" si="20"/>
        <v>0</v>
      </c>
      <c r="DJ51" s="334">
        <f t="shared" si="21"/>
        <v>0</v>
      </c>
      <c r="DK51" s="334">
        <f t="shared" si="22"/>
        <v>0</v>
      </c>
      <c r="DL51" s="334">
        <f t="shared" si="23"/>
        <v>0</v>
      </c>
      <c r="DM51" s="334">
        <f t="shared" si="24"/>
        <v>0</v>
      </c>
      <c r="DN51" s="334">
        <f t="shared" si="25"/>
        <v>0</v>
      </c>
      <c r="DO51" s="334">
        <f t="shared" si="26"/>
        <v>0</v>
      </c>
      <c r="DP51" s="334">
        <f t="shared" si="27"/>
        <v>0</v>
      </c>
      <c r="DQ51" s="334">
        <f t="shared" si="28"/>
        <v>0</v>
      </c>
      <c r="DR51" s="334">
        <f t="shared" si="29"/>
        <v>0</v>
      </c>
      <c r="DS51" s="334">
        <f t="shared" si="30"/>
        <v>0</v>
      </c>
      <c r="DT51" s="334">
        <f t="shared" si="31"/>
        <v>0</v>
      </c>
      <c r="DU51" s="334">
        <f t="shared" si="32"/>
        <v>0</v>
      </c>
      <c r="DV51" s="334">
        <f t="shared" si="33"/>
        <v>0</v>
      </c>
      <c r="DW51" s="334">
        <f t="shared" si="34"/>
        <v>0</v>
      </c>
      <c r="DX51" s="334">
        <f t="shared" si="35"/>
        <v>0</v>
      </c>
      <c r="DY51" s="334">
        <f t="shared" si="36"/>
        <v>0</v>
      </c>
      <c r="DZ51" s="334">
        <f t="shared" si="37"/>
        <v>0</v>
      </c>
      <c r="EA51" s="334">
        <f t="shared" si="38"/>
        <v>0</v>
      </c>
      <c r="EB51" s="334">
        <f t="shared" si="39"/>
        <v>0</v>
      </c>
      <c r="EC51" s="334">
        <f t="shared" si="40"/>
        <v>0</v>
      </c>
      <c r="ED51" s="334">
        <f t="shared" si="41"/>
        <v>0</v>
      </c>
      <c r="EE51" s="334">
        <f t="shared" si="42"/>
        <v>0</v>
      </c>
      <c r="EF51" s="334">
        <f t="shared" si="43"/>
        <v>0</v>
      </c>
      <c r="EG51" s="334">
        <f t="shared" si="44"/>
        <v>0</v>
      </c>
      <c r="EH51" s="334">
        <f t="shared" si="45"/>
        <v>0</v>
      </c>
      <c r="EI51" s="334">
        <f t="shared" si="46"/>
        <v>0</v>
      </c>
      <c r="EJ51" s="334">
        <f t="shared" si="47"/>
        <v>0</v>
      </c>
      <c r="EK51" s="334">
        <f t="shared" si="48"/>
        <v>0</v>
      </c>
      <c r="EL51" s="334">
        <f t="shared" si="49"/>
        <v>0</v>
      </c>
      <c r="EO51" s="280">
        <f>'O3'!G51</f>
        <v>0</v>
      </c>
      <c r="EP51" s="276">
        <f>ROUND(AN51*'O3'!BE51,2)</f>
        <v>0</v>
      </c>
      <c r="EQ51" s="276">
        <f>ROUND(AT51*'O3'!BE51,2)</f>
        <v>0</v>
      </c>
      <c r="ES51" s="253"/>
    </row>
    <row r="52" spans="2:149" ht="13.5" customHeight="1">
      <c r="B52" s="610">
        <f>'O3'!B52</f>
        <v>0</v>
      </c>
      <c r="C52" s="611"/>
      <c r="D52" s="611"/>
      <c r="E52" s="611"/>
      <c r="F52" s="611"/>
      <c r="G52" s="906">
        <f>IF(AI52&lt;BG52,"MEDIÇÃO SUPERIOR À QUANT. CONTRATADA",'O3'!G52)</f>
        <v>0</v>
      </c>
      <c r="H52" s="612"/>
      <c r="I52" s="612"/>
      <c r="J52" s="612"/>
      <c r="K52" s="612"/>
      <c r="L52" s="612"/>
      <c r="M52" s="612"/>
      <c r="N52" s="612"/>
      <c r="O52" s="612"/>
      <c r="P52" s="612"/>
      <c r="Q52" s="612"/>
      <c r="R52" s="612"/>
      <c r="S52" s="612"/>
      <c r="T52" s="612"/>
      <c r="U52" s="612"/>
      <c r="V52" s="612"/>
      <c r="W52" s="612"/>
      <c r="X52" s="612"/>
      <c r="Y52" s="612"/>
      <c r="Z52" s="612"/>
      <c r="AA52" s="612"/>
      <c r="AB52" s="612"/>
      <c r="AC52" s="514">
        <f>'O3'!AC52</f>
        <v>0</v>
      </c>
      <c r="AD52" s="515"/>
      <c r="AE52" s="516"/>
      <c r="AF52" s="244">
        <f>'O3'!AZ52</f>
        <v>0</v>
      </c>
      <c r="AG52" s="529"/>
      <c r="AH52" s="266">
        <f>'O3'!BE52</f>
        <v>0</v>
      </c>
      <c r="AI52" s="517">
        <f>'O3'!BL52</f>
        <v>0</v>
      </c>
      <c r="AJ52" s="518"/>
      <c r="AK52" s="518"/>
      <c r="AL52" s="518"/>
      <c r="AM52" s="518"/>
      <c r="AN52" s="266">
        <f t="shared" si="3"/>
        <v>0</v>
      </c>
      <c r="AO52" s="953" t="str">
        <f t="shared" si="51"/>
        <v/>
      </c>
      <c r="AP52" s="266"/>
      <c r="AQ52" s="266"/>
      <c r="AR52" s="266"/>
      <c r="AS52" s="266"/>
      <c r="AT52" s="519">
        <f t="shared" si="4"/>
        <v>0</v>
      </c>
      <c r="AU52" s="953" t="str">
        <f t="shared" si="50"/>
        <v/>
      </c>
      <c r="AV52" s="266">
        <f t="shared" si="10"/>
        <v>0</v>
      </c>
      <c r="AW52" s="266"/>
      <c r="AX52" s="266"/>
      <c r="AY52" s="266"/>
      <c r="AZ52" s="93"/>
      <c r="BA52" s="114"/>
      <c r="BB52" s="759" t="str">
        <f t="shared" si="11"/>
        <v>APROPRIAR O MACRO ITEM</v>
      </c>
      <c r="BC52" s="759" t="str">
        <f t="shared" si="6"/>
        <v/>
      </c>
      <c r="BD52" s="759" t="str">
        <f t="shared" si="7"/>
        <v xml:space="preserve"> </v>
      </c>
      <c r="BE52" s="755"/>
      <c r="BF52" s="329">
        <f t="shared" si="12"/>
        <v>0</v>
      </c>
      <c r="BG52" s="761">
        <f t="shared" si="13"/>
        <v>0</v>
      </c>
      <c r="BH52" s="668">
        <f>IF(BB52&lt;&gt;BD52,(IF('O3'!BS52=0,BF52*'Q4'!$BY$20,IF('O3'!BS52="R",BF52,0))),0)</f>
        <v>0</v>
      </c>
      <c r="BI52" s="668">
        <f>IF(BB52&lt;&gt;BD52,(IF('O3'!BS52=0,BF52*'Q4'!$BY$21,IF('O3'!BS52="C",BF52,0))),0)</f>
        <v>0</v>
      </c>
      <c r="BJ52" s="668">
        <f>IF(BB52&lt;&gt;BD52,(IF('O3'!BS52=0,BF52*'Q4'!$BY$22,IF('O3'!BS52="CF",BF52,0))),0)</f>
        <v>0</v>
      </c>
      <c r="BK52" s="668">
        <f>IF(BB52&lt;&gt;BD52,(IF('O3'!BS52=0,BF52*'Q4'!$BY$23,IF('O3'!BS52="F",BF52,0))),0)</f>
        <v>0</v>
      </c>
      <c r="BL52" s="668">
        <f>IF(BB52&lt;&gt;BD52,(IF('O3'!BS52=0,BG52*'Q4'!$BY$20,IF('O3'!BS52="R",BG52,0))),0)</f>
        <v>0</v>
      </c>
      <c r="BM52" s="668">
        <f>IF(BB52&lt;&gt;BD52,(IF('O3'!BS52=0,BG52*'Q4'!$BY$21,IF('O3'!BS52="C",BG52,0))),0)</f>
        <v>0</v>
      </c>
      <c r="BN52" s="668">
        <f>IF(BB52&lt;&gt;BD52,(IF('O3'!BS52=0,BG52*'Q4'!$BY$22,IF('O3'!BS52="CF",BG52,0))),0)</f>
        <v>0</v>
      </c>
      <c r="BO52" s="668">
        <f>IF(BB52&lt;&gt;BD52,(IF('O3'!BS52=0,BG52*'Q4'!$BY$23,IF('O3'!BS52="F",BG52,0))),0)</f>
        <v>0</v>
      </c>
      <c r="BP52" s="754">
        <v>41</v>
      </c>
      <c r="BR52" s="257"/>
      <c r="BS52" s="460"/>
      <c r="BT52" s="460"/>
      <c r="BU52" s="460"/>
      <c r="BV52" s="460"/>
      <c r="BW52" s="258"/>
      <c r="BX52" s="258"/>
      <c r="BY52" s="258"/>
      <c r="BZ52" s="258"/>
      <c r="CA52" s="258"/>
      <c r="CB52" s="258"/>
      <c r="CC52" s="258"/>
      <c r="CD52" s="258"/>
      <c r="CE52" s="258"/>
      <c r="CF52" s="258"/>
      <c r="CG52" s="258"/>
      <c r="CH52" s="258"/>
      <c r="CI52" s="258"/>
      <c r="CJ52" s="258"/>
      <c r="CK52" s="258"/>
      <c r="CL52" s="258"/>
      <c r="CM52" s="258"/>
      <c r="CN52" s="258"/>
      <c r="CO52" s="258"/>
      <c r="CP52" s="258"/>
      <c r="CQ52" s="258"/>
      <c r="CR52" s="258"/>
      <c r="CS52" s="258"/>
      <c r="CT52" s="258"/>
      <c r="CU52" s="258"/>
      <c r="CV52" s="258"/>
      <c r="CW52" s="258"/>
      <c r="CX52" s="258"/>
      <c r="CY52" s="258"/>
      <c r="CZ52" s="258"/>
      <c r="DA52" s="259"/>
      <c r="DC52" s="334">
        <f t="shared" si="14"/>
        <v>0</v>
      </c>
      <c r="DD52" s="334">
        <f t="shared" si="15"/>
        <v>0</v>
      </c>
      <c r="DE52" s="334">
        <f t="shared" si="16"/>
        <v>0</v>
      </c>
      <c r="DF52" s="334">
        <f t="shared" si="17"/>
        <v>0</v>
      </c>
      <c r="DG52" s="334">
        <f t="shared" si="18"/>
        <v>0</v>
      </c>
      <c r="DH52" s="334">
        <f t="shared" si="19"/>
        <v>0</v>
      </c>
      <c r="DI52" s="334">
        <f t="shared" si="20"/>
        <v>0</v>
      </c>
      <c r="DJ52" s="334">
        <f t="shared" si="21"/>
        <v>0</v>
      </c>
      <c r="DK52" s="334">
        <f t="shared" si="22"/>
        <v>0</v>
      </c>
      <c r="DL52" s="334">
        <f t="shared" si="23"/>
        <v>0</v>
      </c>
      <c r="DM52" s="334">
        <f t="shared" si="24"/>
        <v>0</v>
      </c>
      <c r="DN52" s="334">
        <f t="shared" si="25"/>
        <v>0</v>
      </c>
      <c r="DO52" s="334">
        <f t="shared" si="26"/>
        <v>0</v>
      </c>
      <c r="DP52" s="334">
        <f t="shared" si="27"/>
        <v>0</v>
      </c>
      <c r="DQ52" s="334">
        <f t="shared" si="28"/>
        <v>0</v>
      </c>
      <c r="DR52" s="334">
        <f t="shared" si="29"/>
        <v>0</v>
      </c>
      <c r="DS52" s="334">
        <f t="shared" si="30"/>
        <v>0</v>
      </c>
      <c r="DT52" s="334">
        <f t="shared" si="31"/>
        <v>0</v>
      </c>
      <c r="DU52" s="334">
        <f t="shared" si="32"/>
        <v>0</v>
      </c>
      <c r="DV52" s="334">
        <f t="shared" si="33"/>
        <v>0</v>
      </c>
      <c r="DW52" s="334">
        <f t="shared" si="34"/>
        <v>0</v>
      </c>
      <c r="DX52" s="334">
        <f t="shared" si="35"/>
        <v>0</v>
      </c>
      <c r="DY52" s="334">
        <f t="shared" si="36"/>
        <v>0</v>
      </c>
      <c r="DZ52" s="334">
        <f t="shared" si="37"/>
        <v>0</v>
      </c>
      <c r="EA52" s="334">
        <f t="shared" si="38"/>
        <v>0</v>
      </c>
      <c r="EB52" s="334">
        <f t="shared" si="39"/>
        <v>0</v>
      </c>
      <c r="EC52" s="334">
        <f t="shared" si="40"/>
        <v>0</v>
      </c>
      <c r="ED52" s="334">
        <f t="shared" si="41"/>
        <v>0</v>
      </c>
      <c r="EE52" s="334">
        <f t="shared" si="42"/>
        <v>0</v>
      </c>
      <c r="EF52" s="334">
        <f t="shared" si="43"/>
        <v>0</v>
      </c>
      <c r="EG52" s="334">
        <f t="shared" si="44"/>
        <v>0</v>
      </c>
      <c r="EH52" s="334">
        <f t="shared" si="45"/>
        <v>0</v>
      </c>
      <c r="EI52" s="334">
        <f t="shared" si="46"/>
        <v>0</v>
      </c>
      <c r="EJ52" s="334">
        <f t="shared" si="47"/>
        <v>0</v>
      </c>
      <c r="EK52" s="334">
        <f t="shared" si="48"/>
        <v>0</v>
      </c>
      <c r="EL52" s="334">
        <f t="shared" si="49"/>
        <v>0</v>
      </c>
      <c r="EO52" s="280">
        <f>'O3'!G52</f>
        <v>0</v>
      </c>
      <c r="EP52" s="276">
        <f>ROUND(AN52*'O3'!BE52,2)</f>
        <v>0</v>
      </c>
      <c r="EQ52" s="276">
        <f>ROUND(AT52*'O3'!BE52,2)</f>
        <v>0</v>
      </c>
      <c r="ES52" s="253"/>
    </row>
    <row r="53" spans="2:149" ht="13.5" customHeight="1">
      <c r="B53" s="610">
        <f>'O3'!B53</f>
        <v>0</v>
      </c>
      <c r="C53" s="611"/>
      <c r="D53" s="611"/>
      <c r="E53" s="611"/>
      <c r="F53" s="611"/>
      <c r="G53" s="906">
        <f>IF(AI53&lt;BG53,"MEDIÇÃO SUPERIOR À QUANT. CONTRATADA",'O3'!G53)</f>
        <v>0</v>
      </c>
      <c r="H53" s="612"/>
      <c r="I53" s="612"/>
      <c r="J53" s="612"/>
      <c r="K53" s="612"/>
      <c r="L53" s="612"/>
      <c r="M53" s="612"/>
      <c r="N53" s="612"/>
      <c r="O53" s="612"/>
      <c r="P53" s="612"/>
      <c r="Q53" s="612"/>
      <c r="R53" s="612"/>
      <c r="S53" s="612"/>
      <c r="T53" s="612"/>
      <c r="U53" s="612"/>
      <c r="V53" s="612"/>
      <c r="W53" s="612"/>
      <c r="X53" s="612"/>
      <c r="Y53" s="612"/>
      <c r="Z53" s="612"/>
      <c r="AA53" s="612"/>
      <c r="AB53" s="612"/>
      <c r="AC53" s="514">
        <f>'O3'!AC53</f>
        <v>0</v>
      </c>
      <c r="AD53" s="515"/>
      <c r="AE53" s="516"/>
      <c r="AF53" s="244">
        <f>'O3'!AZ53</f>
        <v>0</v>
      </c>
      <c r="AG53" s="529"/>
      <c r="AH53" s="266">
        <f>'O3'!BE53</f>
        <v>0</v>
      </c>
      <c r="AI53" s="517">
        <f>'O3'!BL53</f>
        <v>0</v>
      </c>
      <c r="AJ53" s="518"/>
      <c r="AK53" s="518"/>
      <c r="AL53" s="518"/>
      <c r="AM53" s="518"/>
      <c r="AN53" s="266">
        <f t="shared" si="3"/>
        <v>0</v>
      </c>
      <c r="AO53" s="953" t="str">
        <f t="shared" si="51"/>
        <v/>
      </c>
      <c r="AP53" s="266"/>
      <c r="AQ53" s="266"/>
      <c r="AR53" s="266"/>
      <c r="AS53" s="266"/>
      <c r="AT53" s="519">
        <f t="shared" si="4"/>
        <v>0</v>
      </c>
      <c r="AU53" s="953" t="str">
        <f t="shared" si="50"/>
        <v/>
      </c>
      <c r="AV53" s="266">
        <f t="shared" si="10"/>
        <v>0</v>
      </c>
      <c r="AW53" s="266"/>
      <c r="AX53" s="266"/>
      <c r="AY53" s="266"/>
      <c r="AZ53" s="93"/>
      <c r="BA53" s="114"/>
      <c r="BB53" s="759" t="str">
        <f t="shared" si="11"/>
        <v>APROPRIAR O MACRO ITEM</v>
      </c>
      <c r="BC53" s="759" t="str">
        <f t="shared" si="6"/>
        <v/>
      </c>
      <c r="BD53" s="759" t="str">
        <f t="shared" si="7"/>
        <v xml:space="preserve"> </v>
      </c>
      <c r="BE53" s="755"/>
      <c r="BF53" s="329">
        <f t="shared" si="12"/>
        <v>0</v>
      </c>
      <c r="BG53" s="761">
        <f t="shared" si="13"/>
        <v>0</v>
      </c>
      <c r="BH53" s="668">
        <f>IF(BB53&lt;&gt;BD53,(IF('O3'!BS53=0,BF53*'Q4'!$BY$20,IF('O3'!BS53="R",BF53,0))),0)</f>
        <v>0</v>
      </c>
      <c r="BI53" s="668">
        <f>IF(BB53&lt;&gt;BD53,(IF('O3'!BS53=0,BF53*'Q4'!$BY$21,IF('O3'!BS53="C",BF53,0))),0)</f>
        <v>0</v>
      </c>
      <c r="BJ53" s="668">
        <f>IF(BB53&lt;&gt;BD53,(IF('O3'!BS53=0,BF53*'Q4'!$BY$22,IF('O3'!BS53="CF",BF53,0))),0)</f>
        <v>0</v>
      </c>
      <c r="BK53" s="668">
        <f>IF(BB53&lt;&gt;BD53,(IF('O3'!BS53=0,BF53*'Q4'!$BY$23,IF('O3'!BS53="F",BF53,0))),0)</f>
        <v>0</v>
      </c>
      <c r="BL53" s="668">
        <f>IF(BB53&lt;&gt;BD53,(IF('O3'!BS53=0,BG53*'Q4'!$BY$20,IF('O3'!BS53="R",BG53,0))),0)</f>
        <v>0</v>
      </c>
      <c r="BM53" s="668">
        <f>IF(BB53&lt;&gt;BD53,(IF('O3'!BS53=0,BG53*'Q4'!$BY$21,IF('O3'!BS53="C",BG53,0))),0)</f>
        <v>0</v>
      </c>
      <c r="BN53" s="668">
        <f>IF(BB53&lt;&gt;BD53,(IF('O3'!BS53=0,BG53*'Q4'!$BY$22,IF('O3'!BS53="CF",BG53,0))),0)</f>
        <v>0</v>
      </c>
      <c r="BO53" s="668">
        <f>IF(BB53&lt;&gt;BD53,(IF('O3'!BS53=0,BG53*'Q4'!$BY$23,IF('O3'!BS53="F",BG53,0))),0)</f>
        <v>0</v>
      </c>
      <c r="BP53" s="757">
        <v>42</v>
      </c>
      <c r="BR53" s="257"/>
      <c r="BS53" s="460"/>
      <c r="BT53" s="460"/>
      <c r="BU53" s="460"/>
      <c r="BV53" s="460"/>
      <c r="BW53" s="258"/>
      <c r="BX53" s="258"/>
      <c r="BY53" s="258"/>
      <c r="BZ53" s="258"/>
      <c r="CA53" s="258"/>
      <c r="CB53" s="258"/>
      <c r="CC53" s="258"/>
      <c r="CD53" s="258"/>
      <c r="CE53" s="258"/>
      <c r="CF53" s="258"/>
      <c r="CG53" s="258"/>
      <c r="CH53" s="258"/>
      <c r="CI53" s="258"/>
      <c r="CJ53" s="258"/>
      <c r="CK53" s="258"/>
      <c r="CL53" s="258"/>
      <c r="CM53" s="258"/>
      <c r="CN53" s="258"/>
      <c r="CO53" s="258"/>
      <c r="CP53" s="258"/>
      <c r="CQ53" s="258"/>
      <c r="CR53" s="258"/>
      <c r="CS53" s="258"/>
      <c r="CT53" s="258"/>
      <c r="CU53" s="258"/>
      <c r="CV53" s="258"/>
      <c r="CW53" s="258"/>
      <c r="CX53" s="258"/>
      <c r="CY53" s="258"/>
      <c r="CZ53" s="258"/>
      <c r="DA53" s="259"/>
      <c r="DC53" s="334">
        <f t="shared" si="14"/>
        <v>0</v>
      </c>
      <c r="DD53" s="334">
        <f t="shared" si="15"/>
        <v>0</v>
      </c>
      <c r="DE53" s="334">
        <f t="shared" si="16"/>
        <v>0</v>
      </c>
      <c r="DF53" s="334">
        <f t="shared" si="17"/>
        <v>0</v>
      </c>
      <c r="DG53" s="334">
        <f t="shared" si="18"/>
        <v>0</v>
      </c>
      <c r="DH53" s="334">
        <f t="shared" si="19"/>
        <v>0</v>
      </c>
      <c r="DI53" s="334">
        <f t="shared" si="20"/>
        <v>0</v>
      </c>
      <c r="DJ53" s="334">
        <f t="shared" si="21"/>
        <v>0</v>
      </c>
      <c r="DK53" s="334">
        <f t="shared" si="22"/>
        <v>0</v>
      </c>
      <c r="DL53" s="334">
        <f t="shared" si="23"/>
        <v>0</v>
      </c>
      <c r="DM53" s="334">
        <f t="shared" si="24"/>
        <v>0</v>
      </c>
      <c r="DN53" s="334">
        <f t="shared" si="25"/>
        <v>0</v>
      </c>
      <c r="DO53" s="334">
        <f t="shared" si="26"/>
        <v>0</v>
      </c>
      <c r="DP53" s="334">
        <f t="shared" si="27"/>
        <v>0</v>
      </c>
      <c r="DQ53" s="334">
        <f t="shared" si="28"/>
        <v>0</v>
      </c>
      <c r="DR53" s="334">
        <f t="shared" si="29"/>
        <v>0</v>
      </c>
      <c r="DS53" s="334">
        <f t="shared" si="30"/>
        <v>0</v>
      </c>
      <c r="DT53" s="334">
        <f t="shared" si="31"/>
        <v>0</v>
      </c>
      <c r="DU53" s="334">
        <f t="shared" si="32"/>
        <v>0</v>
      </c>
      <c r="DV53" s="334">
        <f t="shared" si="33"/>
        <v>0</v>
      </c>
      <c r="DW53" s="334">
        <f t="shared" si="34"/>
        <v>0</v>
      </c>
      <c r="DX53" s="334">
        <f t="shared" si="35"/>
        <v>0</v>
      </c>
      <c r="DY53" s="334">
        <f t="shared" si="36"/>
        <v>0</v>
      </c>
      <c r="DZ53" s="334">
        <f t="shared" si="37"/>
        <v>0</v>
      </c>
      <c r="EA53" s="334">
        <f t="shared" si="38"/>
        <v>0</v>
      </c>
      <c r="EB53" s="334">
        <f t="shared" si="39"/>
        <v>0</v>
      </c>
      <c r="EC53" s="334">
        <f t="shared" si="40"/>
        <v>0</v>
      </c>
      <c r="ED53" s="334">
        <f t="shared" si="41"/>
        <v>0</v>
      </c>
      <c r="EE53" s="334">
        <f t="shared" si="42"/>
        <v>0</v>
      </c>
      <c r="EF53" s="334">
        <f t="shared" si="43"/>
        <v>0</v>
      </c>
      <c r="EG53" s="334">
        <f t="shared" si="44"/>
        <v>0</v>
      </c>
      <c r="EH53" s="334">
        <f t="shared" si="45"/>
        <v>0</v>
      </c>
      <c r="EI53" s="334">
        <f t="shared" si="46"/>
        <v>0</v>
      </c>
      <c r="EJ53" s="334">
        <f t="shared" si="47"/>
        <v>0</v>
      </c>
      <c r="EK53" s="334">
        <f t="shared" si="48"/>
        <v>0</v>
      </c>
      <c r="EL53" s="334">
        <f t="shared" si="49"/>
        <v>0</v>
      </c>
      <c r="EO53" s="280">
        <f>'O3'!G53</f>
        <v>0</v>
      </c>
      <c r="EP53" s="276">
        <f>ROUND(AN53*'O3'!BE53,2)</f>
        <v>0</v>
      </c>
      <c r="EQ53" s="276">
        <f>ROUND(AT53*'O3'!BE53,2)</f>
        <v>0</v>
      </c>
      <c r="ES53" s="253"/>
    </row>
    <row r="54" spans="2:149" ht="13.5" customHeight="1">
      <c r="B54" s="610">
        <f>'O3'!B54</f>
        <v>0</v>
      </c>
      <c r="C54" s="611"/>
      <c r="D54" s="611"/>
      <c r="E54" s="611"/>
      <c r="F54" s="611"/>
      <c r="G54" s="906">
        <f>IF(AI54&lt;BG54,"MEDIÇÃO SUPERIOR À QUANT. CONTRATADA",'O3'!G54)</f>
        <v>0</v>
      </c>
      <c r="H54" s="612"/>
      <c r="I54" s="612"/>
      <c r="J54" s="612"/>
      <c r="K54" s="612"/>
      <c r="L54" s="612"/>
      <c r="M54" s="612"/>
      <c r="N54" s="612"/>
      <c r="O54" s="612"/>
      <c r="P54" s="612"/>
      <c r="Q54" s="612"/>
      <c r="R54" s="612"/>
      <c r="S54" s="612"/>
      <c r="T54" s="612"/>
      <c r="U54" s="612"/>
      <c r="V54" s="612"/>
      <c r="W54" s="612"/>
      <c r="X54" s="612"/>
      <c r="Y54" s="612"/>
      <c r="Z54" s="612"/>
      <c r="AA54" s="612"/>
      <c r="AB54" s="612"/>
      <c r="AC54" s="514">
        <f>'O3'!AC54</f>
        <v>0</v>
      </c>
      <c r="AD54" s="515"/>
      <c r="AE54" s="516"/>
      <c r="AF54" s="244">
        <f>'O3'!AZ54</f>
        <v>0</v>
      </c>
      <c r="AG54" s="529"/>
      <c r="AH54" s="266">
        <f>'O3'!BE54</f>
        <v>0</v>
      </c>
      <c r="AI54" s="517">
        <f>'O3'!BL54</f>
        <v>0</v>
      </c>
      <c r="AJ54" s="518"/>
      <c r="AK54" s="518"/>
      <c r="AL54" s="518"/>
      <c r="AM54" s="518"/>
      <c r="AN54" s="266">
        <f t="shared" si="3"/>
        <v>0</v>
      </c>
      <c r="AO54" s="953" t="str">
        <f t="shared" si="51"/>
        <v/>
      </c>
      <c r="AP54" s="266"/>
      <c r="AQ54" s="266"/>
      <c r="AR54" s="266"/>
      <c r="AS54" s="266"/>
      <c r="AT54" s="519">
        <f t="shared" si="4"/>
        <v>0</v>
      </c>
      <c r="AU54" s="953" t="str">
        <f t="shared" si="50"/>
        <v/>
      </c>
      <c r="AV54" s="266">
        <f t="shared" si="10"/>
        <v>0</v>
      </c>
      <c r="AW54" s="266"/>
      <c r="AX54" s="266"/>
      <c r="AY54" s="266"/>
      <c r="AZ54" s="93"/>
      <c r="BA54" s="114"/>
      <c r="BB54" s="759" t="str">
        <f t="shared" si="11"/>
        <v>APROPRIAR O MACRO ITEM</v>
      </c>
      <c r="BC54" s="759" t="str">
        <f t="shared" si="6"/>
        <v/>
      </c>
      <c r="BD54" s="759" t="str">
        <f t="shared" si="7"/>
        <v xml:space="preserve"> </v>
      </c>
      <c r="BE54" s="755"/>
      <c r="BF54" s="329">
        <f t="shared" si="12"/>
        <v>0</v>
      </c>
      <c r="BG54" s="761">
        <f t="shared" si="13"/>
        <v>0</v>
      </c>
      <c r="BH54" s="668">
        <f>IF(BB54&lt;&gt;BD54,(IF('O3'!BS54=0,BF54*'Q4'!$BY$20,IF('O3'!BS54="R",BF54,0))),0)</f>
        <v>0</v>
      </c>
      <c r="BI54" s="668">
        <f>IF(BB54&lt;&gt;BD54,(IF('O3'!BS54=0,BF54*'Q4'!$BY$21,IF('O3'!BS54="C",BF54,0))),0)</f>
        <v>0</v>
      </c>
      <c r="BJ54" s="668">
        <f>IF(BB54&lt;&gt;BD54,(IF('O3'!BS54=0,BF54*'Q4'!$BY$22,IF('O3'!BS54="CF",BF54,0))),0)</f>
        <v>0</v>
      </c>
      <c r="BK54" s="668">
        <f>IF(BB54&lt;&gt;BD54,(IF('O3'!BS54=0,BF54*'Q4'!$BY$23,IF('O3'!BS54="F",BF54,0))),0)</f>
        <v>0</v>
      </c>
      <c r="BL54" s="668">
        <f>IF(BB54&lt;&gt;BD54,(IF('O3'!BS54=0,BG54*'Q4'!$BY$20,IF('O3'!BS54="R",BG54,0))),0)</f>
        <v>0</v>
      </c>
      <c r="BM54" s="668">
        <f>IF(BB54&lt;&gt;BD54,(IF('O3'!BS54=0,BG54*'Q4'!$BY$21,IF('O3'!BS54="C",BG54,0))),0)</f>
        <v>0</v>
      </c>
      <c r="BN54" s="668">
        <f>IF(BB54&lt;&gt;BD54,(IF('O3'!BS54=0,BG54*'Q4'!$BY$22,IF('O3'!BS54="CF",BG54,0))),0)</f>
        <v>0</v>
      </c>
      <c r="BO54" s="668">
        <f>IF(BB54&lt;&gt;BD54,(IF('O3'!BS54=0,BG54*'Q4'!$BY$23,IF('O3'!BS54="F",BG54,0))),0)</f>
        <v>0</v>
      </c>
      <c r="BP54" s="754">
        <v>43</v>
      </c>
      <c r="BR54" s="257"/>
      <c r="BS54" s="460"/>
      <c r="BT54" s="460"/>
      <c r="BU54" s="460"/>
      <c r="BV54" s="460"/>
      <c r="BW54" s="258"/>
      <c r="BX54" s="258"/>
      <c r="BY54" s="258"/>
      <c r="BZ54" s="258"/>
      <c r="CA54" s="258"/>
      <c r="CB54" s="258"/>
      <c r="CC54" s="258"/>
      <c r="CD54" s="258"/>
      <c r="CE54" s="258"/>
      <c r="CF54" s="258"/>
      <c r="CG54" s="258"/>
      <c r="CH54" s="258"/>
      <c r="CI54" s="258"/>
      <c r="CJ54" s="258"/>
      <c r="CK54" s="258"/>
      <c r="CL54" s="258"/>
      <c r="CM54" s="258"/>
      <c r="CN54" s="258"/>
      <c r="CO54" s="258"/>
      <c r="CP54" s="258"/>
      <c r="CQ54" s="258"/>
      <c r="CR54" s="258"/>
      <c r="CS54" s="258"/>
      <c r="CT54" s="258"/>
      <c r="CU54" s="258"/>
      <c r="CV54" s="258"/>
      <c r="CW54" s="258"/>
      <c r="CX54" s="258"/>
      <c r="CY54" s="258"/>
      <c r="CZ54" s="258"/>
      <c r="DA54" s="259"/>
      <c r="DC54" s="334">
        <f t="shared" si="14"/>
        <v>0</v>
      </c>
      <c r="DD54" s="334">
        <f t="shared" si="15"/>
        <v>0</v>
      </c>
      <c r="DE54" s="334">
        <f t="shared" si="16"/>
        <v>0</v>
      </c>
      <c r="DF54" s="334">
        <f t="shared" si="17"/>
        <v>0</v>
      </c>
      <c r="DG54" s="334">
        <f t="shared" si="18"/>
        <v>0</v>
      </c>
      <c r="DH54" s="334">
        <f t="shared" si="19"/>
        <v>0</v>
      </c>
      <c r="DI54" s="334">
        <f t="shared" si="20"/>
        <v>0</v>
      </c>
      <c r="DJ54" s="334">
        <f t="shared" si="21"/>
        <v>0</v>
      </c>
      <c r="DK54" s="334">
        <f t="shared" si="22"/>
        <v>0</v>
      </c>
      <c r="DL54" s="334">
        <f t="shared" si="23"/>
        <v>0</v>
      </c>
      <c r="DM54" s="334">
        <f t="shared" si="24"/>
        <v>0</v>
      </c>
      <c r="DN54" s="334">
        <f t="shared" si="25"/>
        <v>0</v>
      </c>
      <c r="DO54" s="334">
        <f t="shared" si="26"/>
        <v>0</v>
      </c>
      <c r="DP54" s="334">
        <f t="shared" si="27"/>
        <v>0</v>
      </c>
      <c r="DQ54" s="334">
        <f t="shared" si="28"/>
        <v>0</v>
      </c>
      <c r="DR54" s="334">
        <f t="shared" si="29"/>
        <v>0</v>
      </c>
      <c r="DS54" s="334">
        <f t="shared" si="30"/>
        <v>0</v>
      </c>
      <c r="DT54" s="334">
        <f t="shared" si="31"/>
        <v>0</v>
      </c>
      <c r="DU54" s="334">
        <f t="shared" si="32"/>
        <v>0</v>
      </c>
      <c r="DV54" s="334">
        <f t="shared" si="33"/>
        <v>0</v>
      </c>
      <c r="DW54" s="334">
        <f t="shared" si="34"/>
        <v>0</v>
      </c>
      <c r="DX54" s="334">
        <f t="shared" si="35"/>
        <v>0</v>
      </c>
      <c r="DY54" s="334">
        <f t="shared" si="36"/>
        <v>0</v>
      </c>
      <c r="DZ54" s="334">
        <f t="shared" si="37"/>
        <v>0</v>
      </c>
      <c r="EA54" s="334">
        <f t="shared" si="38"/>
        <v>0</v>
      </c>
      <c r="EB54" s="334">
        <f t="shared" si="39"/>
        <v>0</v>
      </c>
      <c r="EC54" s="334">
        <f t="shared" si="40"/>
        <v>0</v>
      </c>
      <c r="ED54" s="334">
        <f t="shared" si="41"/>
        <v>0</v>
      </c>
      <c r="EE54" s="334">
        <f t="shared" si="42"/>
        <v>0</v>
      </c>
      <c r="EF54" s="334">
        <f t="shared" si="43"/>
        <v>0</v>
      </c>
      <c r="EG54" s="334">
        <f t="shared" si="44"/>
        <v>0</v>
      </c>
      <c r="EH54" s="334">
        <f t="shared" si="45"/>
        <v>0</v>
      </c>
      <c r="EI54" s="334">
        <f t="shared" si="46"/>
        <v>0</v>
      </c>
      <c r="EJ54" s="334">
        <f t="shared" si="47"/>
        <v>0</v>
      </c>
      <c r="EK54" s="334">
        <f t="shared" si="48"/>
        <v>0</v>
      </c>
      <c r="EL54" s="334">
        <f t="shared" si="49"/>
        <v>0</v>
      </c>
      <c r="EO54" s="280">
        <f>'O3'!G54</f>
        <v>0</v>
      </c>
      <c r="EP54" s="276">
        <f>ROUND(AN54*'O3'!BE54,2)</f>
        <v>0</v>
      </c>
      <c r="EQ54" s="276">
        <f>ROUND(AT54*'O3'!BE54,2)</f>
        <v>0</v>
      </c>
      <c r="ES54" s="253"/>
    </row>
    <row r="55" spans="2:149" ht="13.5" customHeight="1">
      <c r="B55" s="610">
        <f>'O3'!B55</f>
        <v>0</v>
      </c>
      <c r="C55" s="611"/>
      <c r="D55" s="611"/>
      <c r="E55" s="611"/>
      <c r="F55" s="611"/>
      <c r="G55" s="906">
        <f>IF(AI55&lt;BG55,"MEDIÇÃO SUPERIOR À QUANT. CONTRATADA",'O3'!G55)</f>
        <v>0</v>
      </c>
      <c r="H55" s="612"/>
      <c r="I55" s="612"/>
      <c r="J55" s="612"/>
      <c r="K55" s="612"/>
      <c r="L55" s="612"/>
      <c r="M55" s="612"/>
      <c r="N55" s="612"/>
      <c r="O55" s="612"/>
      <c r="P55" s="612"/>
      <c r="Q55" s="612"/>
      <c r="R55" s="612"/>
      <c r="S55" s="612"/>
      <c r="T55" s="612"/>
      <c r="U55" s="612"/>
      <c r="V55" s="612"/>
      <c r="W55" s="612"/>
      <c r="X55" s="612"/>
      <c r="Y55" s="612"/>
      <c r="Z55" s="612"/>
      <c r="AA55" s="612"/>
      <c r="AB55" s="612"/>
      <c r="AC55" s="514">
        <f>'O3'!AC55</f>
        <v>0</v>
      </c>
      <c r="AD55" s="515"/>
      <c r="AE55" s="516"/>
      <c r="AF55" s="244">
        <f>'O3'!AZ55</f>
        <v>0</v>
      </c>
      <c r="AG55" s="529"/>
      <c r="AH55" s="266">
        <f>'O3'!BE55</f>
        <v>0</v>
      </c>
      <c r="AI55" s="517">
        <f>'O3'!BL55</f>
        <v>0</v>
      </c>
      <c r="AJ55" s="518"/>
      <c r="AK55" s="518"/>
      <c r="AL55" s="518"/>
      <c r="AM55" s="518"/>
      <c r="AN55" s="266">
        <f t="shared" si="3"/>
        <v>0</v>
      </c>
      <c r="AO55" s="953" t="str">
        <f t="shared" si="51"/>
        <v/>
      </c>
      <c r="AP55" s="266"/>
      <c r="AQ55" s="266"/>
      <c r="AR55" s="266"/>
      <c r="AS55" s="266"/>
      <c r="AT55" s="519">
        <f t="shared" si="4"/>
        <v>0</v>
      </c>
      <c r="AU55" s="953" t="str">
        <f t="shared" si="50"/>
        <v/>
      </c>
      <c r="AV55" s="266">
        <f t="shared" si="10"/>
        <v>0</v>
      </c>
      <c r="AW55" s="266"/>
      <c r="AX55" s="266"/>
      <c r="AY55" s="266"/>
      <c r="AZ55" s="93"/>
      <c r="BA55" s="114"/>
      <c r="BB55" s="759" t="str">
        <f t="shared" si="11"/>
        <v>APROPRIAR O MACRO ITEM</v>
      </c>
      <c r="BC55" s="759" t="str">
        <f t="shared" si="6"/>
        <v/>
      </c>
      <c r="BD55" s="759" t="str">
        <f t="shared" si="7"/>
        <v xml:space="preserve"> </v>
      </c>
      <c r="BE55" s="755"/>
      <c r="BF55" s="329">
        <f t="shared" si="12"/>
        <v>0</v>
      </c>
      <c r="BG55" s="761">
        <f t="shared" si="13"/>
        <v>0</v>
      </c>
      <c r="BH55" s="668">
        <f>IF(BB55&lt;&gt;BD55,(IF('O3'!BS55=0,BF55*'Q4'!$BY$20,IF('O3'!BS55="R",BF55,0))),0)</f>
        <v>0</v>
      </c>
      <c r="BI55" s="668">
        <f>IF(BB55&lt;&gt;BD55,(IF('O3'!BS55=0,BF55*'Q4'!$BY$21,IF('O3'!BS55="C",BF55,0))),0)</f>
        <v>0</v>
      </c>
      <c r="BJ55" s="668">
        <f>IF(BB55&lt;&gt;BD55,(IF('O3'!BS55=0,BF55*'Q4'!$BY$22,IF('O3'!BS55="CF",BF55,0))),0)</f>
        <v>0</v>
      </c>
      <c r="BK55" s="668">
        <f>IF(BB55&lt;&gt;BD55,(IF('O3'!BS55=0,BF55*'Q4'!$BY$23,IF('O3'!BS55="F",BF55,0))),0)</f>
        <v>0</v>
      </c>
      <c r="BL55" s="668">
        <f>IF(BB55&lt;&gt;BD55,(IF('O3'!BS55=0,BG55*'Q4'!$BY$20,IF('O3'!BS55="R",BG55,0))),0)</f>
        <v>0</v>
      </c>
      <c r="BM55" s="668">
        <f>IF(BB55&lt;&gt;BD55,(IF('O3'!BS55=0,BG55*'Q4'!$BY$21,IF('O3'!BS55="C",BG55,0))),0)</f>
        <v>0</v>
      </c>
      <c r="BN55" s="668">
        <f>IF(BB55&lt;&gt;BD55,(IF('O3'!BS55=0,BG55*'Q4'!$BY$22,IF('O3'!BS55="CF",BG55,0))),0)</f>
        <v>0</v>
      </c>
      <c r="BO55" s="668">
        <f>IF(BB55&lt;&gt;BD55,(IF('O3'!BS55=0,BG55*'Q4'!$BY$23,IF('O3'!BS55="F",BG55,0))),0)</f>
        <v>0</v>
      </c>
      <c r="BP55" s="757">
        <v>44</v>
      </c>
      <c r="BR55" s="257"/>
      <c r="BS55" s="460"/>
      <c r="BT55" s="460"/>
      <c r="BU55" s="460"/>
      <c r="BV55" s="460"/>
      <c r="BW55" s="258"/>
      <c r="BX55" s="258"/>
      <c r="BY55" s="258"/>
      <c r="BZ55" s="258"/>
      <c r="CA55" s="258"/>
      <c r="CB55" s="258"/>
      <c r="CC55" s="258"/>
      <c r="CD55" s="258"/>
      <c r="CE55" s="258"/>
      <c r="CF55" s="258"/>
      <c r="CG55" s="258"/>
      <c r="CH55" s="258"/>
      <c r="CI55" s="258"/>
      <c r="CJ55" s="258"/>
      <c r="CK55" s="258"/>
      <c r="CL55" s="258"/>
      <c r="CM55" s="258"/>
      <c r="CN55" s="258"/>
      <c r="CO55" s="258"/>
      <c r="CP55" s="258"/>
      <c r="CQ55" s="258"/>
      <c r="CR55" s="258"/>
      <c r="CS55" s="258"/>
      <c r="CT55" s="258"/>
      <c r="CU55" s="258"/>
      <c r="CV55" s="258"/>
      <c r="CW55" s="258"/>
      <c r="CX55" s="258"/>
      <c r="CY55" s="258"/>
      <c r="CZ55" s="258"/>
      <c r="DA55" s="259"/>
      <c r="DC55" s="334">
        <f t="shared" si="14"/>
        <v>0</v>
      </c>
      <c r="DD55" s="334">
        <f t="shared" si="15"/>
        <v>0</v>
      </c>
      <c r="DE55" s="334">
        <f t="shared" si="16"/>
        <v>0</v>
      </c>
      <c r="DF55" s="334">
        <f t="shared" si="17"/>
        <v>0</v>
      </c>
      <c r="DG55" s="334">
        <f t="shared" si="18"/>
        <v>0</v>
      </c>
      <c r="DH55" s="334">
        <f t="shared" si="19"/>
        <v>0</v>
      </c>
      <c r="DI55" s="334">
        <f t="shared" si="20"/>
        <v>0</v>
      </c>
      <c r="DJ55" s="334">
        <f t="shared" si="21"/>
        <v>0</v>
      </c>
      <c r="DK55" s="334">
        <f t="shared" si="22"/>
        <v>0</v>
      </c>
      <c r="DL55" s="334">
        <f t="shared" si="23"/>
        <v>0</v>
      </c>
      <c r="DM55" s="334">
        <f t="shared" si="24"/>
        <v>0</v>
      </c>
      <c r="DN55" s="334">
        <f t="shared" si="25"/>
        <v>0</v>
      </c>
      <c r="DO55" s="334">
        <f t="shared" si="26"/>
        <v>0</v>
      </c>
      <c r="DP55" s="334">
        <f t="shared" si="27"/>
        <v>0</v>
      </c>
      <c r="DQ55" s="334">
        <f t="shared" si="28"/>
        <v>0</v>
      </c>
      <c r="DR55" s="334">
        <f t="shared" si="29"/>
        <v>0</v>
      </c>
      <c r="DS55" s="334">
        <f t="shared" si="30"/>
        <v>0</v>
      </c>
      <c r="DT55" s="334">
        <f t="shared" si="31"/>
        <v>0</v>
      </c>
      <c r="DU55" s="334">
        <f t="shared" si="32"/>
        <v>0</v>
      </c>
      <c r="DV55" s="334">
        <f t="shared" si="33"/>
        <v>0</v>
      </c>
      <c r="DW55" s="334">
        <f t="shared" si="34"/>
        <v>0</v>
      </c>
      <c r="DX55" s="334">
        <f t="shared" si="35"/>
        <v>0</v>
      </c>
      <c r="DY55" s="334">
        <f t="shared" si="36"/>
        <v>0</v>
      </c>
      <c r="DZ55" s="334">
        <f t="shared" si="37"/>
        <v>0</v>
      </c>
      <c r="EA55" s="334">
        <f t="shared" si="38"/>
        <v>0</v>
      </c>
      <c r="EB55" s="334">
        <f t="shared" si="39"/>
        <v>0</v>
      </c>
      <c r="EC55" s="334">
        <f t="shared" si="40"/>
        <v>0</v>
      </c>
      <c r="ED55" s="334">
        <f t="shared" si="41"/>
        <v>0</v>
      </c>
      <c r="EE55" s="334">
        <f t="shared" si="42"/>
        <v>0</v>
      </c>
      <c r="EF55" s="334">
        <f t="shared" si="43"/>
        <v>0</v>
      </c>
      <c r="EG55" s="334">
        <f t="shared" si="44"/>
        <v>0</v>
      </c>
      <c r="EH55" s="334">
        <f t="shared" si="45"/>
        <v>0</v>
      </c>
      <c r="EI55" s="334">
        <f t="shared" si="46"/>
        <v>0</v>
      </c>
      <c r="EJ55" s="334">
        <f t="shared" si="47"/>
        <v>0</v>
      </c>
      <c r="EK55" s="334">
        <f t="shared" si="48"/>
        <v>0</v>
      </c>
      <c r="EL55" s="334">
        <f t="shared" si="49"/>
        <v>0</v>
      </c>
      <c r="EO55" s="280">
        <f>'O3'!G55</f>
        <v>0</v>
      </c>
      <c r="EP55" s="276">
        <f>ROUND(AN55*'O3'!BE55,2)</f>
        <v>0</v>
      </c>
      <c r="EQ55" s="276">
        <f>ROUND(AT55*'O3'!BE55,2)</f>
        <v>0</v>
      </c>
      <c r="ES55" s="253"/>
    </row>
    <row r="56" spans="2:149" ht="13.5" customHeight="1">
      <c r="B56" s="610">
        <f>'O3'!B56</f>
        <v>0</v>
      </c>
      <c r="C56" s="611"/>
      <c r="D56" s="611"/>
      <c r="E56" s="611"/>
      <c r="F56" s="611"/>
      <c r="G56" s="906">
        <f>IF(AI56&lt;BG56,"MEDIÇÃO SUPERIOR À QUANT. CONTRATADA",'O3'!G56)</f>
        <v>0</v>
      </c>
      <c r="H56" s="612"/>
      <c r="I56" s="612"/>
      <c r="J56" s="612"/>
      <c r="K56" s="612"/>
      <c r="L56" s="612"/>
      <c r="M56" s="612"/>
      <c r="N56" s="612"/>
      <c r="O56" s="612"/>
      <c r="P56" s="612"/>
      <c r="Q56" s="612"/>
      <c r="R56" s="612"/>
      <c r="S56" s="612"/>
      <c r="T56" s="612"/>
      <c r="U56" s="612"/>
      <c r="V56" s="612"/>
      <c r="W56" s="612"/>
      <c r="X56" s="612"/>
      <c r="Y56" s="612"/>
      <c r="Z56" s="612"/>
      <c r="AA56" s="612"/>
      <c r="AB56" s="612"/>
      <c r="AC56" s="514">
        <f>'O3'!AC56</f>
        <v>0</v>
      </c>
      <c r="AD56" s="515"/>
      <c r="AE56" s="516"/>
      <c r="AF56" s="244">
        <f>'O3'!AZ56</f>
        <v>0</v>
      </c>
      <c r="AG56" s="529"/>
      <c r="AH56" s="266">
        <f>'O3'!BE56</f>
        <v>0</v>
      </c>
      <c r="AI56" s="517">
        <f>'O3'!BL56</f>
        <v>0</v>
      </c>
      <c r="AJ56" s="518"/>
      <c r="AK56" s="518"/>
      <c r="AL56" s="518"/>
      <c r="AM56" s="518"/>
      <c r="AN56" s="266">
        <f t="shared" si="3"/>
        <v>0</v>
      </c>
      <c r="AO56" s="953" t="str">
        <f t="shared" si="51"/>
        <v/>
      </c>
      <c r="AP56" s="266"/>
      <c r="AQ56" s="266"/>
      <c r="AR56" s="266"/>
      <c r="AS56" s="266"/>
      <c r="AT56" s="519">
        <f t="shared" si="4"/>
        <v>0</v>
      </c>
      <c r="AU56" s="953" t="str">
        <f t="shared" si="50"/>
        <v/>
      </c>
      <c r="AV56" s="266">
        <f t="shared" si="10"/>
        <v>0</v>
      </c>
      <c r="AW56" s="266"/>
      <c r="AX56" s="266"/>
      <c r="AY56" s="266"/>
      <c r="AZ56" s="93"/>
      <c r="BA56" s="114"/>
      <c r="BB56" s="759" t="str">
        <f t="shared" si="11"/>
        <v>APROPRIAR O MACRO ITEM</v>
      </c>
      <c r="BC56" s="759" t="str">
        <f t="shared" si="6"/>
        <v/>
      </c>
      <c r="BD56" s="759" t="str">
        <f t="shared" si="7"/>
        <v xml:space="preserve"> </v>
      </c>
      <c r="BE56" s="755"/>
      <c r="BF56" s="329">
        <f t="shared" si="12"/>
        <v>0</v>
      </c>
      <c r="BG56" s="761">
        <f t="shared" si="13"/>
        <v>0</v>
      </c>
      <c r="BH56" s="668">
        <f>IF(BB56&lt;&gt;BD56,(IF('O3'!BS56=0,BF56*'Q4'!$BY$20,IF('O3'!BS56="R",BF56,0))),0)</f>
        <v>0</v>
      </c>
      <c r="BI56" s="668">
        <f>IF(BB56&lt;&gt;BD56,(IF('O3'!BS56=0,BF56*'Q4'!$BY$21,IF('O3'!BS56="C",BF56,0))),0)</f>
        <v>0</v>
      </c>
      <c r="BJ56" s="668">
        <f>IF(BB56&lt;&gt;BD56,(IF('O3'!BS56=0,BF56*'Q4'!$BY$22,IF('O3'!BS56="CF",BF56,0))),0)</f>
        <v>0</v>
      </c>
      <c r="BK56" s="668">
        <f>IF(BB56&lt;&gt;BD56,(IF('O3'!BS56=0,BF56*'Q4'!$BY$23,IF('O3'!BS56="F",BF56,0))),0)</f>
        <v>0</v>
      </c>
      <c r="BL56" s="668">
        <f>IF(BB56&lt;&gt;BD56,(IF('O3'!BS56=0,BG56*'Q4'!$BY$20,IF('O3'!BS56="R",BG56,0))),0)</f>
        <v>0</v>
      </c>
      <c r="BM56" s="668">
        <f>IF(BB56&lt;&gt;BD56,(IF('O3'!BS56=0,BG56*'Q4'!$BY$21,IF('O3'!BS56="C",BG56,0))),0)</f>
        <v>0</v>
      </c>
      <c r="BN56" s="668">
        <f>IF(BB56&lt;&gt;BD56,(IF('O3'!BS56=0,BG56*'Q4'!$BY$22,IF('O3'!BS56="CF",BG56,0))),0)</f>
        <v>0</v>
      </c>
      <c r="BO56" s="668">
        <f>IF(BB56&lt;&gt;BD56,(IF('O3'!BS56=0,BG56*'Q4'!$BY$23,IF('O3'!BS56="F",BG56,0))),0)</f>
        <v>0</v>
      </c>
      <c r="BP56" s="754">
        <v>45</v>
      </c>
      <c r="BR56" s="257"/>
      <c r="BS56" s="460"/>
      <c r="BT56" s="460"/>
      <c r="BU56" s="460"/>
      <c r="BV56" s="460"/>
      <c r="BW56" s="258"/>
      <c r="BX56" s="258"/>
      <c r="BY56" s="258"/>
      <c r="BZ56" s="258"/>
      <c r="CA56" s="258"/>
      <c r="CB56" s="258"/>
      <c r="CC56" s="258"/>
      <c r="CD56" s="258"/>
      <c r="CE56" s="258"/>
      <c r="CF56" s="258"/>
      <c r="CG56" s="258"/>
      <c r="CH56" s="258"/>
      <c r="CI56" s="258"/>
      <c r="CJ56" s="258"/>
      <c r="CK56" s="258"/>
      <c r="CL56" s="258"/>
      <c r="CM56" s="258"/>
      <c r="CN56" s="258"/>
      <c r="CO56" s="258"/>
      <c r="CP56" s="258"/>
      <c r="CQ56" s="258"/>
      <c r="CR56" s="258"/>
      <c r="CS56" s="258"/>
      <c r="CT56" s="258"/>
      <c r="CU56" s="258"/>
      <c r="CV56" s="258"/>
      <c r="CW56" s="258"/>
      <c r="CX56" s="258"/>
      <c r="CY56" s="258"/>
      <c r="CZ56" s="258"/>
      <c r="DA56" s="259"/>
      <c r="DC56" s="334">
        <f t="shared" si="14"/>
        <v>0</v>
      </c>
      <c r="DD56" s="334">
        <f t="shared" si="15"/>
        <v>0</v>
      </c>
      <c r="DE56" s="334">
        <f t="shared" si="16"/>
        <v>0</v>
      </c>
      <c r="DF56" s="334">
        <f t="shared" si="17"/>
        <v>0</v>
      </c>
      <c r="DG56" s="334">
        <f t="shared" si="18"/>
        <v>0</v>
      </c>
      <c r="DH56" s="334">
        <f t="shared" si="19"/>
        <v>0</v>
      </c>
      <c r="DI56" s="334">
        <f t="shared" si="20"/>
        <v>0</v>
      </c>
      <c r="DJ56" s="334">
        <f t="shared" si="21"/>
        <v>0</v>
      </c>
      <c r="DK56" s="334">
        <f t="shared" si="22"/>
        <v>0</v>
      </c>
      <c r="DL56" s="334">
        <f t="shared" si="23"/>
        <v>0</v>
      </c>
      <c r="DM56" s="334">
        <f t="shared" si="24"/>
        <v>0</v>
      </c>
      <c r="DN56" s="334">
        <f t="shared" si="25"/>
        <v>0</v>
      </c>
      <c r="DO56" s="334">
        <f t="shared" si="26"/>
        <v>0</v>
      </c>
      <c r="DP56" s="334">
        <f t="shared" si="27"/>
        <v>0</v>
      </c>
      <c r="DQ56" s="334">
        <f t="shared" si="28"/>
        <v>0</v>
      </c>
      <c r="DR56" s="334">
        <f t="shared" si="29"/>
        <v>0</v>
      </c>
      <c r="DS56" s="334">
        <f t="shared" si="30"/>
        <v>0</v>
      </c>
      <c r="DT56" s="334">
        <f t="shared" si="31"/>
        <v>0</v>
      </c>
      <c r="DU56" s="334">
        <f t="shared" si="32"/>
        <v>0</v>
      </c>
      <c r="DV56" s="334">
        <f t="shared" si="33"/>
        <v>0</v>
      </c>
      <c r="DW56" s="334">
        <f t="shared" si="34"/>
        <v>0</v>
      </c>
      <c r="DX56" s="334">
        <f t="shared" si="35"/>
        <v>0</v>
      </c>
      <c r="DY56" s="334">
        <f t="shared" si="36"/>
        <v>0</v>
      </c>
      <c r="DZ56" s="334">
        <f t="shared" si="37"/>
        <v>0</v>
      </c>
      <c r="EA56" s="334">
        <f t="shared" si="38"/>
        <v>0</v>
      </c>
      <c r="EB56" s="334">
        <f t="shared" si="39"/>
        <v>0</v>
      </c>
      <c r="EC56" s="334">
        <f t="shared" si="40"/>
        <v>0</v>
      </c>
      <c r="ED56" s="334">
        <f t="shared" si="41"/>
        <v>0</v>
      </c>
      <c r="EE56" s="334">
        <f t="shared" si="42"/>
        <v>0</v>
      </c>
      <c r="EF56" s="334">
        <f t="shared" si="43"/>
        <v>0</v>
      </c>
      <c r="EG56" s="334">
        <f t="shared" si="44"/>
        <v>0</v>
      </c>
      <c r="EH56" s="334">
        <f t="shared" si="45"/>
        <v>0</v>
      </c>
      <c r="EI56" s="334">
        <f t="shared" si="46"/>
        <v>0</v>
      </c>
      <c r="EJ56" s="334">
        <f t="shared" si="47"/>
        <v>0</v>
      </c>
      <c r="EK56" s="334">
        <f t="shared" si="48"/>
        <v>0</v>
      </c>
      <c r="EL56" s="334">
        <f t="shared" si="49"/>
        <v>0</v>
      </c>
      <c r="EO56" s="280">
        <f>'O3'!G56</f>
        <v>0</v>
      </c>
      <c r="EP56" s="276">
        <f>ROUND(AN56*'O3'!BE56,2)</f>
        <v>0</v>
      </c>
      <c r="EQ56" s="276">
        <f>ROUND(AT56*'O3'!BE56,2)</f>
        <v>0</v>
      </c>
      <c r="ES56" s="253"/>
    </row>
    <row r="57" spans="2:149" ht="13.5" customHeight="1">
      <c r="B57" s="610">
        <f>'O3'!B57</f>
        <v>0</v>
      </c>
      <c r="C57" s="611"/>
      <c r="D57" s="611"/>
      <c r="E57" s="611"/>
      <c r="F57" s="611"/>
      <c r="G57" s="906">
        <f>IF(AI57&lt;BG57,"MEDIÇÃO SUPERIOR À QUANT. CONTRATADA",'O3'!G57)</f>
        <v>0</v>
      </c>
      <c r="H57" s="612"/>
      <c r="I57" s="612"/>
      <c r="J57" s="612"/>
      <c r="K57" s="612"/>
      <c r="L57" s="612"/>
      <c r="M57" s="612"/>
      <c r="N57" s="612"/>
      <c r="O57" s="612"/>
      <c r="P57" s="612"/>
      <c r="Q57" s="612"/>
      <c r="R57" s="612"/>
      <c r="S57" s="612"/>
      <c r="T57" s="612"/>
      <c r="U57" s="612"/>
      <c r="V57" s="612"/>
      <c r="W57" s="612"/>
      <c r="X57" s="612"/>
      <c r="Y57" s="612"/>
      <c r="Z57" s="612"/>
      <c r="AA57" s="612"/>
      <c r="AB57" s="612"/>
      <c r="AC57" s="514">
        <f>'O3'!AC57</f>
        <v>0</v>
      </c>
      <c r="AD57" s="515"/>
      <c r="AE57" s="516"/>
      <c r="AF57" s="244">
        <f>'O3'!AZ57</f>
        <v>0</v>
      </c>
      <c r="AG57" s="529"/>
      <c r="AH57" s="266">
        <f>'O3'!BE57</f>
        <v>0</v>
      </c>
      <c r="AI57" s="517">
        <f>'O3'!BL57</f>
        <v>0</v>
      </c>
      <c r="AJ57" s="518"/>
      <c r="AK57" s="518"/>
      <c r="AL57" s="518"/>
      <c r="AM57" s="518"/>
      <c r="AN57" s="266">
        <f t="shared" si="3"/>
        <v>0</v>
      </c>
      <c r="AO57" s="953" t="str">
        <f t="shared" si="51"/>
        <v/>
      </c>
      <c r="AP57" s="266"/>
      <c r="AQ57" s="266"/>
      <c r="AR57" s="266"/>
      <c r="AS57" s="266"/>
      <c r="AT57" s="519">
        <f t="shared" si="4"/>
        <v>0</v>
      </c>
      <c r="AU57" s="953" t="str">
        <f t="shared" si="50"/>
        <v/>
      </c>
      <c r="AV57" s="266">
        <f t="shared" si="10"/>
        <v>0</v>
      </c>
      <c r="AW57" s="266"/>
      <c r="AX57" s="266"/>
      <c r="AY57" s="266"/>
      <c r="AZ57" s="93"/>
      <c r="BA57" s="114"/>
      <c r="BB57" s="759" t="str">
        <f t="shared" si="11"/>
        <v>APROPRIAR O MACRO ITEM</v>
      </c>
      <c r="BC57" s="759" t="str">
        <f t="shared" si="6"/>
        <v/>
      </c>
      <c r="BD57" s="759" t="str">
        <f t="shared" si="7"/>
        <v xml:space="preserve"> </v>
      </c>
      <c r="BE57" s="755"/>
      <c r="BF57" s="329">
        <f t="shared" si="12"/>
        <v>0</v>
      </c>
      <c r="BG57" s="761">
        <f t="shared" si="13"/>
        <v>0</v>
      </c>
      <c r="BH57" s="668">
        <f>IF(BB57&lt;&gt;BD57,(IF('O3'!BS57=0,BF57*'Q4'!$BY$20,IF('O3'!BS57="R",BF57,0))),0)</f>
        <v>0</v>
      </c>
      <c r="BI57" s="668">
        <f>IF(BB57&lt;&gt;BD57,(IF('O3'!BS57=0,BF57*'Q4'!$BY$21,IF('O3'!BS57="C",BF57,0))),0)</f>
        <v>0</v>
      </c>
      <c r="BJ57" s="668">
        <f>IF(BB57&lt;&gt;BD57,(IF('O3'!BS57=0,BF57*'Q4'!$BY$22,IF('O3'!BS57="CF",BF57,0))),0)</f>
        <v>0</v>
      </c>
      <c r="BK57" s="668">
        <f>IF(BB57&lt;&gt;BD57,(IF('O3'!BS57=0,BF57*'Q4'!$BY$23,IF('O3'!BS57="F",BF57,0))),0)</f>
        <v>0</v>
      </c>
      <c r="BL57" s="668">
        <f>IF(BB57&lt;&gt;BD57,(IF('O3'!BS57=0,BG57*'Q4'!$BY$20,IF('O3'!BS57="R",BG57,0))),0)</f>
        <v>0</v>
      </c>
      <c r="BM57" s="668">
        <f>IF(BB57&lt;&gt;BD57,(IF('O3'!BS57=0,BG57*'Q4'!$BY$21,IF('O3'!BS57="C",BG57,0))),0)</f>
        <v>0</v>
      </c>
      <c r="BN57" s="668">
        <f>IF(BB57&lt;&gt;BD57,(IF('O3'!BS57=0,BG57*'Q4'!$BY$22,IF('O3'!BS57="CF",BG57,0))),0)</f>
        <v>0</v>
      </c>
      <c r="BO57" s="668">
        <f>IF(BB57&lt;&gt;BD57,(IF('O3'!BS57=0,BG57*'Q4'!$BY$23,IF('O3'!BS57="F",BG57,0))),0)</f>
        <v>0</v>
      </c>
      <c r="BP57" s="757">
        <v>46</v>
      </c>
      <c r="BR57" s="257"/>
      <c r="BS57" s="460"/>
      <c r="BT57" s="460"/>
      <c r="BU57" s="460"/>
      <c r="BV57" s="460"/>
      <c r="BW57" s="258"/>
      <c r="BX57" s="258"/>
      <c r="BY57" s="258"/>
      <c r="BZ57" s="258"/>
      <c r="CA57" s="258"/>
      <c r="CB57" s="258"/>
      <c r="CC57" s="258"/>
      <c r="CD57" s="258"/>
      <c r="CE57" s="258"/>
      <c r="CF57" s="258"/>
      <c r="CG57" s="258"/>
      <c r="CH57" s="258"/>
      <c r="CI57" s="258"/>
      <c r="CJ57" s="258"/>
      <c r="CK57" s="258"/>
      <c r="CL57" s="258"/>
      <c r="CM57" s="258"/>
      <c r="CN57" s="258"/>
      <c r="CO57" s="258"/>
      <c r="CP57" s="258"/>
      <c r="CQ57" s="258"/>
      <c r="CR57" s="258"/>
      <c r="CS57" s="258"/>
      <c r="CT57" s="258"/>
      <c r="CU57" s="258"/>
      <c r="CV57" s="258"/>
      <c r="CW57" s="258"/>
      <c r="CX57" s="258"/>
      <c r="CY57" s="258"/>
      <c r="CZ57" s="258"/>
      <c r="DA57" s="259"/>
      <c r="DC57" s="334">
        <f t="shared" si="14"/>
        <v>0</v>
      </c>
      <c r="DD57" s="334">
        <f t="shared" si="15"/>
        <v>0</v>
      </c>
      <c r="DE57" s="334">
        <f t="shared" si="16"/>
        <v>0</v>
      </c>
      <c r="DF57" s="334">
        <f t="shared" si="17"/>
        <v>0</v>
      </c>
      <c r="DG57" s="334">
        <f t="shared" si="18"/>
        <v>0</v>
      </c>
      <c r="DH57" s="334">
        <f t="shared" si="19"/>
        <v>0</v>
      </c>
      <c r="DI57" s="334">
        <f t="shared" si="20"/>
        <v>0</v>
      </c>
      <c r="DJ57" s="334">
        <f t="shared" si="21"/>
        <v>0</v>
      </c>
      <c r="DK57" s="334">
        <f t="shared" si="22"/>
        <v>0</v>
      </c>
      <c r="DL57" s="334">
        <f t="shared" si="23"/>
        <v>0</v>
      </c>
      <c r="DM57" s="334">
        <f t="shared" si="24"/>
        <v>0</v>
      </c>
      <c r="DN57" s="334">
        <f t="shared" si="25"/>
        <v>0</v>
      </c>
      <c r="DO57" s="334">
        <f t="shared" si="26"/>
        <v>0</v>
      </c>
      <c r="DP57" s="334">
        <f t="shared" si="27"/>
        <v>0</v>
      </c>
      <c r="DQ57" s="334">
        <f t="shared" si="28"/>
        <v>0</v>
      </c>
      <c r="DR57" s="334">
        <f t="shared" si="29"/>
        <v>0</v>
      </c>
      <c r="DS57" s="334">
        <f t="shared" si="30"/>
        <v>0</v>
      </c>
      <c r="DT57" s="334">
        <f t="shared" si="31"/>
        <v>0</v>
      </c>
      <c r="DU57" s="334">
        <f t="shared" si="32"/>
        <v>0</v>
      </c>
      <c r="DV57" s="334">
        <f t="shared" si="33"/>
        <v>0</v>
      </c>
      <c r="DW57" s="334">
        <f t="shared" si="34"/>
        <v>0</v>
      </c>
      <c r="DX57" s="334">
        <f t="shared" si="35"/>
        <v>0</v>
      </c>
      <c r="DY57" s="334">
        <f t="shared" si="36"/>
        <v>0</v>
      </c>
      <c r="DZ57" s="334">
        <f t="shared" si="37"/>
        <v>0</v>
      </c>
      <c r="EA57" s="334">
        <f t="shared" si="38"/>
        <v>0</v>
      </c>
      <c r="EB57" s="334">
        <f t="shared" si="39"/>
        <v>0</v>
      </c>
      <c r="EC57" s="334">
        <f t="shared" si="40"/>
        <v>0</v>
      </c>
      <c r="ED57" s="334">
        <f t="shared" si="41"/>
        <v>0</v>
      </c>
      <c r="EE57" s="334">
        <f t="shared" si="42"/>
        <v>0</v>
      </c>
      <c r="EF57" s="334">
        <f t="shared" si="43"/>
        <v>0</v>
      </c>
      <c r="EG57" s="334">
        <f t="shared" si="44"/>
        <v>0</v>
      </c>
      <c r="EH57" s="334">
        <f t="shared" si="45"/>
        <v>0</v>
      </c>
      <c r="EI57" s="334">
        <f t="shared" si="46"/>
        <v>0</v>
      </c>
      <c r="EJ57" s="334">
        <f t="shared" si="47"/>
        <v>0</v>
      </c>
      <c r="EK57" s="334">
        <f t="shared" si="48"/>
        <v>0</v>
      </c>
      <c r="EL57" s="334">
        <f t="shared" si="49"/>
        <v>0</v>
      </c>
      <c r="EO57" s="280">
        <f>'O3'!G57</f>
        <v>0</v>
      </c>
      <c r="EP57" s="276">
        <f>ROUND(AN57*'O3'!BE57,2)</f>
        <v>0</v>
      </c>
      <c r="EQ57" s="276">
        <f>ROUND(AT57*'O3'!BE57,2)</f>
        <v>0</v>
      </c>
      <c r="ES57" s="253"/>
    </row>
    <row r="58" spans="2:149" ht="13.5" customHeight="1">
      <c r="B58" s="610">
        <f>'O3'!B58</f>
        <v>0</v>
      </c>
      <c r="C58" s="611"/>
      <c r="D58" s="611"/>
      <c r="E58" s="611"/>
      <c r="F58" s="611"/>
      <c r="G58" s="906">
        <f>IF(AI58&lt;BG58,"MEDIÇÃO SUPERIOR À QUANT. CONTRATADA",'O3'!G58)</f>
        <v>0</v>
      </c>
      <c r="H58" s="612"/>
      <c r="I58" s="612"/>
      <c r="J58" s="612"/>
      <c r="K58" s="612"/>
      <c r="L58" s="612"/>
      <c r="M58" s="612"/>
      <c r="N58" s="612"/>
      <c r="O58" s="612"/>
      <c r="P58" s="612"/>
      <c r="Q58" s="612"/>
      <c r="R58" s="612"/>
      <c r="S58" s="612"/>
      <c r="T58" s="612"/>
      <c r="U58" s="612"/>
      <c r="V58" s="612"/>
      <c r="W58" s="612"/>
      <c r="X58" s="612"/>
      <c r="Y58" s="612"/>
      <c r="Z58" s="612"/>
      <c r="AA58" s="612"/>
      <c r="AB58" s="612"/>
      <c r="AC58" s="514">
        <f>'O3'!AC58</f>
        <v>0</v>
      </c>
      <c r="AD58" s="515"/>
      <c r="AE58" s="516"/>
      <c r="AF58" s="244">
        <f>'O3'!AZ58</f>
        <v>0</v>
      </c>
      <c r="AG58" s="529"/>
      <c r="AH58" s="266">
        <f>'O3'!BE58</f>
        <v>0</v>
      </c>
      <c r="AI58" s="517">
        <f>'O3'!BL58</f>
        <v>0</v>
      </c>
      <c r="AJ58" s="518"/>
      <c r="AK58" s="518"/>
      <c r="AL58" s="518"/>
      <c r="AM58" s="518"/>
      <c r="AN58" s="266">
        <f t="shared" si="3"/>
        <v>0</v>
      </c>
      <c r="AO58" s="953" t="str">
        <f t="shared" si="51"/>
        <v/>
      </c>
      <c r="AP58" s="266"/>
      <c r="AQ58" s="266"/>
      <c r="AR58" s="266"/>
      <c r="AS58" s="266"/>
      <c r="AT58" s="519">
        <f t="shared" si="4"/>
        <v>0</v>
      </c>
      <c r="AU58" s="953" t="str">
        <f t="shared" si="50"/>
        <v/>
      </c>
      <c r="AV58" s="266">
        <f t="shared" si="10"/>
        <v>0</v>
      </c>
      <c r="AW58" s="266"/>
      <c r="AX58" s="266"/>
      <c r="AY58" s="266"/>
      <c r="AZ58" s="93"/>
      <c r="BA58" s="114"/>
      <c r="BB58" s="759" t="str">
        <f t="shared" si="11"/>
        <v>APROPRIAR O MACRO ITEM</v>
      </c>
      <c r="BC58" s="759" t="str">
        <f t="shared" si="6"/>
        <v/>
      </c>
      <c r="BD58" s="759" t="str">
        <f t="shared" si="7"/>
        <v xml:space="preserve"> </v>
      </c>
      <c r="BE58" s="755"/>
      <c r="BF58" s="329">
        <f t="shared" si="12"/>
        <v>0</v>
      </c>
      <c r="BG58" s="761">
        <f t="shared" si="13"/>
        <v>0</v>
      </c>
      <c r="BH58" s="668">
        <f>IF(BB58&lt;&gt;BD58,(IF('O3'!BS58=0,BF58*'Q4'!$BY$20,IF('O3'!BS58="R",BF58,0))),0)</f>
        <v>0</v>
      </c>
      <c r="BI58" s="668">
        <f>IF(BB58&lt;&gt;BD58,(IF('O3'!BS58=0,BF58*'Q4'!$BY$21,IF('O3'!BS58="C",BF58,0))),0)</f>
        <v>0</v>
      </c>
      <c r="BJ58" s="668">
        <f>IF(BB58&lt;&gt;BD58,(IF('O3'!BS58=0,BF58*'Q4'!$BY$22,IF('O3'!BS58="CF",BF58,0))),0)</f>
        <v>0</v>
      </c>
      <c r="BK58" s="668">
        <f>IF(BB58&lt;&gt;BD58,(IF('O3'!BS58=0,BF58*'Q4'!$BY$23,IF('O3'!BS58="F",BF58,0))),0)</f>
        <v>0</v>
      </c>
      <c r="BL58" s="668">
        <f>IF(BB58&lt;&gt;BD58,(IF('O3'!BS58=0,BG58*'Q4'!$BY$20,IF('O3'!BS58="R",BG58,0))),0)</f>
        <v>0</v>
      </c>
      <c r="BM58" s="668">
        <f>IF(BB58&lt;&gt;BD58,(IF('O3'!BS58=0,BG58*'Q4'!$BY$21,IF('O3'!BS58="C",BG58,0))),0)</f>
        <v>0</v>
      </c>
      <c r="BN58" s="668">
        <f>IF(BB58&lt;&gt;BD58,(IF('O3'!BS58=0,BG58*'Q4'!$BY$22,IF('O3'!BS58="CF",BG58,0))),0)</f>
        <v>0</v>
      </c>
      <c r="BO58" s="668">
        <f>IF(BB58&lt;&gt;BD58,(IF('O3'!BS58=0,BG58*'Q4'!$BY$23,IF('O3'!BS58="F",BG58,0))),0)</f>
        <v>0</v>
      </c>
      <c r="BP58" s="754">
        <v>47</v>
      </c>
      <c r="BR58" s="257"/>
      <c r="BS58" s="460"/>
      <c r="BT58" s="460"/>
      <c r="BU58" s="460"/>
      <c r="BV58" s="460"/>
      <c r="BW58" s="258"/>
      <c r="BX58" s="258"/>
      <c r="BY58" s="258"/>
      <c r="BZ58" s="258"/>
      <c r="CA58" s="258"/>
      <c r="CB58" s="258"/>
      <c r="CC58" s="258"/>
      <c r="CD58" s="258"/>
      <c r="CE58" s="258"/>
      <c r="CF58" s="258"/>
      <c r="CG58" s="258"/>
      <c r="CH58" s="258"/>
      <c r="CI58" s="258"/>
      <c r="CJ58" s="258"/>
      <c r="CK58" s="258"/>
      <c r="CL58" s="258"/>
      <c r="CM58" s="258"/>
      <c r="CN58" s="258"/>
      <c r="CO58" s="258"/>
      <c r="CP58" s="258"/>
      <c r="CQ58" s="258"/>
      <c r="CR58" s="258"/>
      <c r="CS58" s="258"/>
      <c r="CT58" s="258"/>
      <c r="CU58" s="258"/>
      <c r="CV58" s="258"/>
      <c r="CW58" s="258"/>
      <c r="CX58" s="258"/>
      <c r="CY58" s="258"/>
      <c r="CZ58" s="258"/>
      <c r="DA58" s="259"/>
      <c r="DC58" s="334">
        <f t="shared" si="14"/>
        <v>0</v>
      </c>
      <c r="DD58" s="334">
        <f t="shared" si="15"/>
        <v>0</v>
      </c>
      <c r="DE58" s="334">
        <f t="shared" si="16"/>
        <v>0</v>
      </c>
      <c r="DF58" s="334">
        <f t="shared" si="17"/>
        <v>0</v>
      </c>
      <c r="DG58" s="334">
        <f t="shared" si="18"/>
        <v>0</v>
      </c>
      <c r="DH58" s="334">
        <f t="shared" si="19"/>
        <v>0</v>
      </c>
      <c r="DI58" s="334">
        <f t="shared" si="20"/>
        <v>0</v>
      </c>
      <c r="DJ58" s="334">
        <f t="shared" si="21"/>
        <v>0</v>
      </c>
      <c r="DK58" s="334">
        <f t="shared" si="22"/>
        <v>0</v>
      </c>
      <c r="DL58" s="334">
        <f t="shared" si="23"/>
        <v>0</v>
      </c>
      <c r="DM58" s="334">
        <f t="shared" si="24"/>
        <v>0</v>
      </c>
      <c r="DN58" s="334">
        <f t="shared" si="25"/>
        <v>0</v>
      </c>
      <c r="DO58" s="334">
        <f t="shared" si="26"/>
        <v>0</v>
      </c>
      <c r="DP58" s="334">
        <f t="shared" si="27"/>
        <v>0</v>
      </c>
      <c r="DQ58" s="334">
        <f t="shared" si="28"/>
        <v>0</v>
      </c>
      <c r="DR58" s="334">
        <f t="shared" si="29"/>
        <v>0</v>
      </c>
      <c r="DS58" s="334">
        <f t="shared" si="30"/>
        <v>0</v>
      </c>
      <c r="DT58" s="334">
        <f t="shared" si="31"/>
        <v>0</v>
      </c>
      <c r="DU58" s="334">
        <f t="shared" si="32"/>
        <v>0</v>
      </c>
      <c r="DV58" s="334">
        <f t="shared" si="33"/>
        <v>0</v>
      </c>
      <c r="DW58" s="334">
        <f t="shared" si="34"/>
        <v>0</v>
      </c>
      <c r="DX58" s="334">
        <f t="shared" si="35"/>
        <v>0</v>
      </c>
      <c r="DY58" s="334">
        <f t="shared" si="36"/>
        <v>0</v>
      </c>
      <c r="DZ58" s="334">
        <f t="shared" si="37"/>
        <v>0</v>
      </c>
      <c r="EA58" s="334">
        <f t="shared" si="38"/>
        <v>0</v>
      </c>
      <c r="EB58" s="334">
        <f t="shared" si="39"/>
        <v>0</v>
      </c>
      <c r="EC58" s="334">
        <f t="shared" si="40"/>
        <v>0</v>
      </c>
      <c r="ED58" s="334">
        <f t="shared" si="41"/>
        <v>0</v>
      </c>
      <c r="EE58" s="334">
        <f t="shared" si="42"/>
        <v>0</v>
      </c>
      <c r="EF58" s="334">
        <f t="shared" si="43"/>
        <v>0</v>
      </c>
      <c r="EG58" s="334">
        <f t="shared" si="44"/>
        <v>0</v>
      </c>
      <c r="EH58" s="334">
        <f t="shared" si="45"/>
        <v>0</v>
      </c>
      <c r="EI58" s="334">
        <f t="shared" si="46"/>
        <v>0</v>
      </c>
      <c r="EJ58" s="334">
        <f t="shared" si="47"/>
        <v>0</v>
      </c>
      <c r="EK58" s="334">
        <f t="shared" si="48"/>
        <v>0</v>
      </c>
      <c r="EL58" s="334">
        <f t="shared" si="49"/>
        <v>0</v>
      </c>
      <c r="EO58" s="280">
        <f>'O3'!G58</f>
        <v>0</v>
      </c>
      <c r="EP58" s="276">
        <f>ROUND(AN58*'O3'!BE58,2)</f>
        <v>0</v>
      </c>
      <c r="EQ58" s="276">
        <f>ROUND(AT58*'O3'!BE58,2)</f>
        <v>0</v>
      </c>
      <c r="ES58" s="253"/>
    </row>
    <row r="59" spans="2:149" ht="13.5" customHeight="1">
      <c r="B59" s="610">
        <f>'O3'!B59</f>
        <v>0</v>
      </c>
      <c r="C59" s="611"/>
      <c r="D59" s="611"/>
      <c r="E59" s="611"/>
      <c r="F59" s="611"/>
      <c r="G59" s="906">
        <f>IF(AI59&lt;BG59,"MEDIÇÃO SUPERIOR À QUANT. CONTRATADA",'O3'!G59)</f>
        <v>0</v>
      </c>
      <c r="H59" s="612"/>
      <c r="I59" s="612"/>
      <c r="J59" s="612"/>
      <c r="K59" s="612"/>
      <c r="L59" s="612"/>
      <c r="M59" s="612"/>
      <c r="N59" s="612"/>
      <c r="O59" s="612"/>
      <c r="P59" s="612"/>
      <c r="Q59" s="612"/>
      <c r="R59" s="612"/>
      <c r="S59" s="612"/>
      <c r="T59" s="612"/>
      <c r="U59" s="612"/>
      <c r="V59" s="612"/>
      <c r="W59" s="612"/>
      <c r="X59" s="612"/>
      <c r="Y59" s="612"/>
      <c r="Z59" s="612"/>
      <c r="AA59" s="612"/>
      <c r="AB59" s="612"/>
      <c r="AC59" s="514">
        <f>'O3'!AC59</f>
        <v>0</v>
      </c>
      <c r="AD59" s="515"/>
      <c r="AE59" s="516"/>
      <c r="AF59" s="244">
        <f>'O3'!AZ59</f>
        <v>0</v>
      </c>
      <c r="AG59" s="529"/>
      <c r="AH59" s="266">
        <f>'O3'!BE59</f>
        <v>0</v>
      </c>
      <c r="AI59" s="517">
        <f>'O3'!BL59</f>
        <v>0</v>
      </c>
      <c r="AJ59" s="518"/>
      <c r="AK59" s="518"/>
      <c r="AL59" s="518"/>
      <c r="AM59" s="518"/>
      <c r="AN59" s="266">
        <f t="shared" si="3"/>
        <v>0</v>
      </c>
      <c r="AO59" s="953" t="str">
        <f t="shared" si="51"/>
        <v/>
      </c>
      <c r="AP59" s="266"/>
      <c r="AQ59" s="266"/>
      <c r="AR59" s="266"/>
      <c r="AS59" s="266"/>
      <c r="AT59" s="519">
        <f t="shared" si="4"/>
        <v>0</v>
      </c>
      <c r="AU59" s="953" t="str">
        <f t="shared" si="50"/>
        <v/>
      </c>
      <c r="AV59" s="266">
        <f t="shared" si="10"/>
        <v>0</v>
      </c>
      <c r="AW59" s="266"/>
      <c r="AX59" s="266"/>
      <c r="AY59" s="266"/>
      <c r="AZ59" s="93"/>
      <c r="BA59" s="114"/>
      <c r="BB59" s="759" t="str">
        <f t="shared" si="11"/>
        <v>APROPRIAR O MACRO ITEM</v>
      </c>
      <c r="BC59" s="759" t="str">
        <f t="shared" si="6"/>
        <v/>
      </c>
      <c r="BD59" s="759" t="str">
        <f t="shared" si="7"/>
        <v xml:space="preserve"> </v>
      </c>
      <c r="BE59" s="755"/>
      <c r="BF59" s="329">
        <f t="shared" si="12"/>
        <v>0</v>
      </c>
      <c r="BG59" s="761">
        <f t="shared" si="13"/>
        <v>0</v>
      </c>
      <c r="BH59" s="668">
        <f>IF(BB59&lt;&gt;BD59,(IF('O3'!BS59=0,BF59*'Q4'!$BY$20,IF('O3'!BS59="R",BF59,0))),0)</f>
        <v>0</v>
      </c>
      <c r="BI59" s="668">
        <f>IF(BB59&lt;&gt;BD59,(IF('O3'!BS59=0,BF59*'Q4'!$BY$21,IF('O3'!BS59="C",BF59,0))),0)</f>
        <v>0</v>
      </c>
      <c r="BJ59" s="668">
        <f>IF(BB59&lt;&gt;BD59,(IF('O3'!BS59=0,BF59*'Q4'!$BY$22,IF('O3'!BS59="CF",BF59,0))),0)</f>
        <v>0</v>
      </c>
      <c r="BK59" s="668">
        <f>IF(BB59&lt;&gt;BD59,(IF('O3'!BS59=0,BF59*'Q4'!$BY$23,IF('O3'!BS59="F",BF59,0))),0)</f>
        <v>0</v>
      </c>
      <c r="BL59" s="668">
        <f>IF(BB59&lt;&gt;BD59,(IF('O3'!BS59=0,BG59*'Q4'!$BY$20,IF('O3'!BS59="R",BG59,0))),0)</f>
        <v>0</v>
      </c>
      <c r="BM59" s="668">
        <f>IF(BB59&lt;&gt;BD59,(IF('O3'!BS59=0,BG59*'Q4'!$BY$21,IF('O3'!BS59="C",BG59,0))),0)</f>
        <v>0</v>
      </c>
      <c r="BN59" s="668">
        <f>IF(BB59&lt;&gt;BD59,(IF('O3'!BS59=0,BG59*'Q4'!$BY$22,IF('O3'!BS59="CF",BG59,0))),0)</f>
        <v>0</v>
      </c>
      <c r="BO59" s="668">
        <f>IF(BB59&lt;&gt;BD59,(IF('O3'!BS59=0,BG59*'Q4'!$BY$23,IF('O3'!BS59="F",BG59,0))),0)</f>
        <v>0</v>
      </c>
      <c r="BP59" s="757">
        <v>48</v>
      </c>
      <c r="BR59" s="257"/>
      <c r="BS59" s="460"/>
      <c r="BT59" s="460"/>
      <c r="BU59" s="460"/>
      <c r="BV59" s="460"/>
      <c r="BW59" s="258"/>
      <c r="BX59" s="258"/>
      <c r="BY59" s="258"/>
      <c r="BZ59" s="258"/>
      <c r="CA59" s="258"/>
      <c r="CB59" s="258"/>
      <c r="CC59" s="258"/>
      <c r="CD59" s="258"/>
      <c r="CE59" s="258"/>
      <c r="CF59" s="258"/>
      <c r="CG59" s="258"/>
      <c r="CH59" s="258"/>
      <c r="CI59" s="258"/>
      <c r="CJ59" s="258"/>
      <c r="CK59" s="258"/>
      <c r="CL59" s="258"/>
      <c r="CM59" s="258"/>
      <c r="CN59" s="258"/>
      <c r="CO59" s="258"/>
      <c r="CP59" s="258"/>
      <c r="CQ59" s="258"/>
      <c r="CR59" s="258"/>
      <c r="CS59" s="258"/>
      <c r="CT59" s="258"/>
      <c r="CU59" s="258"/>
      <c r="CV59" s="258"/>
      <c r="CW59" s="258"/>
      <c r="CX59" s="258"/>
      <c r="CY59" s="258"/>
      <c r="CZ59" s="258"/>
      <c r="DA59" s="259"/>
      <c r="DC59" s="334">
        <f t="shared" si="14"/>
        <v>0</v>
      </c>
      <c r="DD59" s="334">
        <f t="shared" si="15"/>
        <v>0</v>
      </c>
      <c r="DE59" s="334">
        <f t="shared" si="16"/>
        <v>0</v>
      </c>
      <c r="DF59" s="334">
        <f t="shared" si="17"/>
        <v>0</v>
      </c>
      <c r="DG59" s="334">
        <f t="shared" si="18"/>
        <v>0</v>
      </c>
      <c r="DH59" s="334">
        <f t="shared" si="19"/>
        <v>0</v>
      </c>
      <c r="DI59" s="334">
        <f t="shared" si="20"/>
        <v>0</v>
      </c>
      <c r="DJ59" s="334">
        <f t="shared" si="21"/>
        <v>0</v>
      </c>
      <c r="DK59" s="334">
        <f t="shared" si="22"/>
        <v>0</v>
      </c>
      <c r="DL59" s="334">
        <f t="shared" si="23"/>
        <v>0</v>
      </c>
      <c r="DM59" s="334">
        <f t="shared" si="24"/>
        <v>0</v>
      </c>
      <c r="DN59" s="334">
        <f t="shared" si="25"/>
        <v>0</v>
      </c>
      <c r="DO59" s="334">
        <f t="shared" si="26"/>
        <v>0</v>
      </c>
      <c r="DP59" s="334">
        <f t="shared" si="27"/>
        <v>0</v>
      </c>
      <c r="DQ59" s="334">
        <f t="shared" si="28"/>
        <v>0</v>
      </c>
      <c r="DR59" s="334">
        <f t="shared" si="29"/>
        <v>0</v>
      </c>
      <c r="DS59" s="334">
        <f t="shared" si="30"/>
        <v>0</v>
      </c>
      <c r="DT59" s="334">
        <f t="shared" si="31"/>
        <v>0</v>
      </c>
      <c r="DU59" s="334">
        <f t="shared" si="32"/>
        <v>0</v>
      </c>
      <c r="DV59" s="334">
        <f t="shared" si="33"/>
        <v>0</v>
      </c>
      <c r="DW59" s="334">
        <f t="shared" si="34"/>
        <v>0</v>
      </c>
      <c r="DX59" s="334">
        <f t="shared" si="35"/>
        <v>0</v>
      </c>
      <c r="DY59" s="334">
        <f t="shared" si="36"/>
        <v>0</v>
      </c>
      <c r="DZ59" s="334">
        <f t="shared" si="37"/>
        <v>0</v>
      </c>
      <c r="EA59" s="334">
        <f t="shared" si="38"/>
        <v>0</v>
      </c>
      <c r="EB59" s="334">
        <f t="shared" si="39"/>
        <v>0</v>
      </c>
      <c r="EC59" s="334">
        <f t="shared" si="40"/>
        <v>0</v>
      </c>
      <c r="ED59" s="334">
        <f t="shared" si="41"/>
        <v>0</v>
      </c>
      <c r="EE59" s="334">
        <f t="shared" si="42"/>
        <v>0</v>
      </c>
      <c r="EF59" s="334">
        <f t="shared" si="43"/>
        <v>0</v>
      </c>
      <c r="EG59" s="334">
        <f t="shared" si="44"/>
        <v>0</v>
      </c>
      <c r="EH59" s="334">
        <f t="shared" si="45"/>
        <v>0</v>
      </c>
      <c r="EI59" s="334">
        <f t="shared" si="46"/>
        <v>0</v>
      </c>
      <c r="EJ59" s="334">
        <f t="shared" si="47"/>
        <v>0</v>
      </c>
      <c r="EK59" s="334">
        <f t="shared" si="48"/>
        <v>0</v>
      </c>
      <c r="EL59" s="334">
        <f t="shared" si="49"/>
        <v>0</v>
      </c>
      <c r="EO59" s="280">
        <f>'O3'!G59</f>
        <v>0</v>
      </c>
      <c r="EP59" s="276">
        <f>ROUND(AN59*'O3'!BE59,2)</f>
        <v>0</v>
      </c>
      <c r="EQ59" s="276">
        <f>ROUND(AT59*'O3'!BE59,2)</f>
        <v>0</v>
      </c>
      <c r="ES59" s="253"/>
    </row>
    <row r="60" spans="2:149" ht="13.5" customHeight="1">
      <c r="B60" s="610">
        <f>'O3'!B60</f>
        <v>0</v>
      </c>
      <c r="C60" s="611"/>
      <c r="D60" s="611"/>
      <c r="E60" s="611"/>
      <c r="F60" s="611"/>
      <c r="G60" s="906">
        <f>IF(AI60&lt;BG60,"MEDIÇÃO SUPERIOR À QUANT. CONTRATADA",'O3'!G60)</f>
        <v>0</v>
      </c>
      <c r="H60" s="612"/>
      <c r="I60" s="612"/>
      <c r="J60" s="612"/>
      <c r="K60" s="612"/>
      <c r="L60" s="612"/>
      <c r="M60" s="612"/>
      <c r="N60" s="612"/>
      <c r="O60" s="612"/>
      <c r="P60" s="612"/>
      <c r="Q60" s="612"/>
      <c r="R60" s="612"/>
      <c r="S60" s="612"/>
      <c r="T60" s="612"/>
      <c r="U60" s="612"/>
      <c r="V60" s="612"/>
      <c r="W60" s="612"/>
      <c r="X60" s="612"/>
      <c r="Y60" s="612"/>
      <c r="Z60" s="612"/>
      <c r="AA60" s="612"/>
      <c r="AB60" s="612"/>
      <c r="AC60" s="514">
        <f>'O3'!AC60</f>
        <v>0</v>
      </c>
      <c r="AD60" s="515"/>
      <c r="AE60" s="516"/>
      <c r="AF60" s="244">
        <f>'O3'!AZ60</f>
        <v>0</v>
      </c>
      <c r="AG60" s="529"/>
      <c r="AH60" s="266">
        <f>'O3'!BE60</f>
        <v>0</v>
      </c>
      <c r="AI60" s="517">
        <f>'O3'!BL60</f>
        <v>0</v>
      </c>
      <c r="AJ60" s="518"/>
      <c r="AK60" s="518"/>
      <c r="AL60" s="518"/>
      <c r="AM60" s="518"/>
      <c r="AN60" s="266">
        <f t="shared" si="3"/>
        <v>0</v>
      </c>
      <c r="AO60" s="953" t="str">
        <f t="shared" si="51"/>
        <v/>
      </c>
      <c r="AP60" s="266"/>
      <c r="AQ60" s="266"/>
      <c r="AR60" s="266"/>
      <c r="AS60" s="266"/>
      <c r="AT60" s="519">
        <f t="shared" si="4"/>
        <v>0</v>
      </c>
      <c r="AU60" s="953" t="str">
        <f t="shared" si="50"/>
        <v/>
      </c>
      <c r="AV60" s="266">
        <f t="shared" si="10"/>
        <v>0</v>
      </c>
      <c r="AW60" s="266"/>
      <c r="AX60" s="266"/>
      <c r="AY60" s="266"/>
      <c r="AZ60" s="93"/>
      <c r="BA60" s="114"/>
      <c r="BB60" s="759" t="str">
        <f t="shared" si="11"/>
        <v>APROPRIAR O MACRO ITEM</v>
      </c>
      <c r="BC60" s="759" t="str">
        <f t="shared" si="6"/>
        <v/>
      </c>
      <c r="BD60" s="759" t="str">
        <f t="shared" si="7"/>
        <v xml:space="preserve"> </v>
      </c>
      <c r="BE60" s="755"/>
      <c r="BF60" s="329">
        <f t="shared" si="12"/>
        <v>0</v>
      </c>
      <c r="BG60" s="761">
        <f t="shared" si="13"/>
        <v>0</v>
      </c>
      <c r="BH60" s="668">
        <f>IF(BB60&lt;&gt;BD60,(IF('O3'!BS60=0,BF60*'Q4'!$BY$20,IF('O3'!BS60="R",BF60,0))),0)</f>
        <v>0</v>
      </c>
      <c r="BI60" s="668">
        <f>IF(BB60&lt;&gt;BD60,(IF('O3'!BS60=0,BF60*'Q4'!$BY$21,IF('O3'!BS60="C",BF60,0))),0)</f>
        <v>0</v>
      </c>
      <c r="BJ60" s="668">
        <f>IF(BB60&lt;&gt;BD60,(IF('O3'!BS60=0,BF60*'Q4'!$BY$22,IF('O3'!BS60="CF",BF60,0))),0)</f>
        <v>0</v>
      </c>
      <c r="BK60" s="668">
        <f>IF(BB60&lt;&gt;BD60,(IF('O3'!BS60=0,BF60*'Q4'!$BY$23,IF('O3'!BS60="F",BF60,0))),0)</f>
        <v>0</v>
      </c>
      <c r="BL60" s="668">
        <f>IF(BB60&lt;&gt;BD60,(IF('O3'!BS60=0,BG60*'Q4'!$BY$20,IF('O3'!BS60="R",BG60,0))),0)</f>
        <v>0</v>
      </c>
      <c r="BM60" s="668">
        <f>IF(BB60&lt;&gt;BD60,(IF('O3'!BS60=0,BG60*'Q4'!$BY$21,IF('O3'!BS60="C",BG60,0))),0)</f>
        <v>0</v>
      </c>
      <c r="BN60" s="668">
        <f>IF(BB60&lt;&gt;BD60,(IF('O3'!BS60=0,BG60*'Q4'!$BY$22,IF('O3'!BS60="CF",BG60,0))),0)</f>
        <v>0</v>
      </c>
      <c r="BO60" s="668">
        <f>IF(BB60&lt;&gt;BD60,(IF('O3'!BS60=0,BG60*'Q4'!$BY$23,IF('O3'!BS60="F",BG60,0))),0)</f>
        <v>0</v>
      </c>
      <c r="BP60" s="754">
        <v>49</v>
      </c>
      <c r="BR60" s="257"/>
      <c r="BS60" s="460"/>
      <c r="BT60" s="460"/>
      <c r="BU60" s="460"/>
      <c r="BV60" s="460"/>
      <c r="BW60" s="258"/>
      <c r="BX60" s="258"/>
      <c r="BY60" s="258"/>
      <c r="BZ60" s="258"/>
      <c r="CA60" s="258"/>
      <c r="CB60" s="258"/>
      <c r="CC60" s="258"/>
      <c r="CD60" s="258"/>
      <c r="CE60" s="258"/>
      <c r="CF60" s="258"/>
      <c r="CG60" s="258"/>
      <c r="CH60" s="258"/>
      <c r="CI60" s="258"/>
      <c r="CJ60" s="258"/>
      <c r="CK60" s="258"/>
      <c r="CL60" s="258"/>
      <c r="CM60" s="258"/>
      <c r="CN60" s="258"/>
      <c r="CO60" s="258"/>
      <c r="CP60" s="258"/>
      <c r="CQ60" s="258"/>
      <c r="CR60" s="258"/>
      <c r="CS60" s="258"/>
      <c r="CT60" s="258"/>
      <c r="CU60" s="258"/>
      <c r="CV60" s="258"/>
      <c r="CW60" s="258"/>
      <c r="CX60" s="258"/>
      <c r="CY60" s="258"/>
      <c r="CZ60" s="258"/>
      <c r="DA60" s="259"/>
      <c r="DC60" s="334">
        <f t="shared" si="14"/>
        <v>0</v>
      </c>
      <c r="DD60" s="334">
        <f t="shared" si="15"/>
        <v>0</v>
      </c>
      <c r="DE60" s="334">
        <f t="shared" si="16"/>
        <v>0</v>
      </c>
      <c r="DF60" s="334">
        <f t="shared" si="17"/>
        <v>0</v>
      </c>
      <c r="DG60" s="334">
        <f t="shared" si="18"/>
        <v>0</v>
      </c>
      <c r="DH60" s="334">
        <f t="shared" si="19"/>
        <v>0</v>
      </c>
      <c r="DI60" s="334">
        <f t="shared" si="20"/>
        <v>0</v>
      </c>
      <c r="DJ60" s="334">
        <f t="shared" si="21"/>
        <v>0</v>
      </c>
      <c r="DK60" s="334">
        <f t="shared" si="22"/>
        <v>0</v>
      </c>
      <c r="DL60" s="334">
        <f t="shared" si="23"/>
        <v>0</v>
      </c>
      <c r="DM60" s="334">
        <f t="shared" si="24"/>
        <v>0</v>
      </c>
      <c r="DN60" s="334">
        <f t="shared" si="25"/>
        <v>0</v>
      </c>
      <c r="DO60" s="334">
        <f t="shared" si="26"/>
        <v>0</v>
      </c>
      <c r="DP60" s="334">
        <f t="shared" si="27"/>
        <v>0</v>
      </c>
      <c r="DQ60" s="334">
        <f t="shared" si="28"/>
        <v>0</v>
      </c>
      <c r="DR60" s="334">
        <f t="shared" si="29"/>
        <v>0</v>
      </c>
      <c r="DS60" s="334">
        <f t="shared" si="30"/>
        <v>0</v>
      </c>
      <c r="DT60" s="334">
        <f t="shared" si="31"/>
        <v>0</v>
      </c>
      <c r="DU60" s="334">
        <f t="shared" si="32"/>
        <v>0</v>
      </c>
      <c r="DV60" s="334">
        <f t="shared" si="33"/>
        <v>0</v>
      </c>
      <c r="DW60" s="334">
        <f t="shared" si="34"/>
        <v>0</v>
      </c>
      <c r="DX60" s="334">
        <f t="shared" si="35"/>
        <v>0</v>
      </c>
      <c r="DY60" s="334">
        <f t="shared" si="36"/>
        <v>0</v>
      </c>
      <c r="DZ60" s="334">
        <f t="shared" si="37"/>
        <v>0</v>
      </c>
      <c r="EA60" s="334">
        <f t="shared" si="38"/>
        <v>0</v>
      </c>
      <c r="EB60" s="334">
        <f t="shared" si="39"/>
        <v>0</v>
      </c>
      <c r="EC60" s="334">
        <f t="shared" si="40"/>
        <v>0</v>
      </c>
      <c r="ED60" s="334">
        <f t="shared" si="41"/>
        <v>0</v>
      </c>
      <c r="EE60" s="334">
        <f t="shared" si="42"/>
        <v>0</v>
      </c>
      <c r="EF60" s="334">
        <f t="shared" si="43"/>
        <v>0</v>
      </c>
      <c r="EG60" s="334">
        <f t="shared" si="44"/>
        <v>0</v>
      </c>
      <c r="EH60" s="334">
        <f t="shared" si="45"/>
        <v>0</v>
      </c>
      <c r="EI60" s="334">
        <f t="shared" si="46"/>
        <v>0</v>
      </c>
      <c r="EJ60" s="334">
        <f t="shared" si="47"/>
        <v>0</v>
      </c>
      <c r="EK60" s="334">
        <f t="shared" si="48"/>
        <v>0</v>
      </c>
      <c r="EL60" s="334">
        <f t="shared" si="49"/>
        <v>0</v>
      </c>
      <c r="EO60" s="280">
        <f>'O3'!G60</f>
        <v>0</v>
      </c>
      <c r="EP60" s="276">
        <f>ROUND(AN60*'O3'!BE60,2)</f>
        <v>0</v>
      </c>
      <c r="EQ60" s="276">
        <f>ROUND(AT60*'O3'!BE60,2)</f>
        <v>0</v>
      </c>
      <c r="ES60" s="253"/>
    </row>
    <row r="61" spans="2:149" ht="13.5" customHeight="1">
      <c r="B61" s="610">
        <f>'O3'!B61</f>
        <v>0</v>
      </c>
      <c r="C61" s="611"/>
      <c r="D61" s="611"/>
      <c r="E61" s="611"/>
      <c r="F61" s="611"/>
      <c r="G61" s="906">
        <f>IF(AI61&lt;BG61,"MEDIÇÃO SUPERIOR À QUANT. CONTRATADA",'O3'!G61)</f>
        <v>0</v>
      </c>
      <c r="H61" s="612"/>
      <c r="I61" s="612"/>
      <c r="J61" s="612"/>
      <c r="K61" s="612"/>
      <c r="L61" s="612"/>
      <c r="M61" s="612"/>
      <c r="N61" s="612"/>
      <c r="O61" s="612"/>
      <c r="P61" s="612"/>
      <c r="Q61" s="612"/>
      <c r="R61" s="612"/>
      <c r="S61" s="612"/>
      <c r="T61" s="612"/>
      <c r="U61" s="612"/>
      <c r="V61" s="612"/>
      <c r="W61" s="612"/>
      <c r="X61" s="612"/>
      <c r="Y61" s="612"/>
      <c r="Z61" s="612"/>
      <c r="AA61" s="612"/>
      <c r="AB61" s="612"/>
      <c r="AC61" s="514">
        <f>'O3'!AC61</f>
        <v>0</v>
      </c>
      <c r="AD61" s="515"/>
      <c r="AE61" s="516"/>
      <c r="AF61" s="244">
        <f>'O3'!AZ61</f>
        <v>0</v>
      </c>
      <c r="AG61" s="529"/>
      <c r="AH61" s="266">
        <f>'O3'!BE61</f>
        <v>0</v>
      </c>
      <c r="AI61" s="517">
        <f>'O3'!BL61</f>
        <v>0</v>
      </c>
      <c r="AJ61" s="518"/>
      <c r="AK61" s="518"/>
      <c r="AL61" s="518"/>
      <c r="AM61" s="518"/>
      <c r="AN61" s="266">
        <f t="shared" si="3"/>
        <v>0</v>
      </c>
      <c r="AO61" s="953" t="str">
        <f t="shared" si="51"/>
        <v/>
      </c>
      <c r="AP61" s="266"/>
      <c r="AQ61" s="266"/>
      <c r="AR61" s="266"/>
      <c r="AS61" s="266"/>
      <c r="AT61" s="519">
        <f t="shared" si="4"/>
        <v>0</v>
      </c>
      <c r="AU61" s="953" t="str">
        <f t="shared" si="50"/>
        <v/>
      </c>
      <c r="AV61" s="266">
        <f t="shared" si="10"/>
        <v>0</v>
      </c>
      <c r="AW61" s="266"/>
      <c r="AX61" s="266"/>
      <c r="AY61" s="266"/>
      <c r="AZ61" s="93"/>
      <c r="BA61" s="114"/>
      <c r="BB61" s="759" t="str">
        <f t="shared" si="11"/>
        <v>APROPRIAR O MACRO ITEM</v>
      </c>
      <c r="BC61" s="759" t="str">
        <f t="shared" si="6"/>
        <v/>
      </c>
      <c r="BD61" s="759" t="str">
        <f t="shared" si="7"/>
        <v xml:space="preserve"> </v>
      </c>
      <c r="BE61" s="755"/>
      <c r="BF61" s="329">
        <f t="shared" si="12"/>
        <v>0</v>
      </c>
      <c r="BG61" s="761">
        <f t="shared" si="13"/>
        <v>0</v>
      </c>
      <c r="BH61" s="668">
        <f>IF(BB61&lt;&gt;BD61,(IF('O3'!BS61=0,BF61*'Q4'!$BY$20,IF('O3'!BS61="R",BF61,0))),0)</f>
        <v>0</v>
      </c>
      <c r="BI61" s="668">
        <f>IF(BB61&lt;&gt;BD61,(IF('O3'!BS61=0,BF61*'Q4'!$BY$21,IF('O3'!BS61="C",BF61,0))),0)</f>
        <v>0</v>
      </c>
      <c r="BJ61" s="668">
        <f>IF(BB61&lt;&gt;BD61,(IF('O3'!BS61=0,BF61*'Q4'!$BY$22,IF('O3'!BS61="CF",BF61,0))),0)</f>
        <v>0</v>
      </c>
      <c r="BK61" s="668">
        <f>IF(BB61&lt;&gt;BD61,(IF('O3'!BS61=0,BF61*'Q4'!$BY$23,IF('O3'!BS61="F",BF61,0))),0)</f>
        <v>0</v>
      </c>
      <c r="BL61" s="668">
        <f>IF(BB61&lt;&gt;BD61,(IF('O3'!BS61=0,BG61*'Q4'!$BY$20,IF('O3'!BS61="R",BG61,0))),0)</f>
        <v>0</v>
      </c>
      <c r="BM61" s="668">
        <f>IF(BB61&lt;&gt;BD61,(IF('O3'!BS61=0,BG61*'Q4'!$BY$21,IF('O3'!BS61="C",BG61,0))),0)</f>
        <v>0</v>
      </c>
      <c r="BN61" s="668">
        <f>IF(BB61&lt;&gt;BD61,(IF('O3'!BS61=0,BG61*'Q4'!$BY$22,IF('O3'!BS61="CF",BG61,0))),0)</f>
        <v>0</v>
      </c>
      <c r="BO61" s="668">
        <f>IF(BB61&lt;&gt;BD61,(IF('O3'!BS61=0,BG61*'Q4'!$BY$23,IF('O3'!BS61="F",BG61,0))),0)</f>
        <v>0</v>
      </c>
      <c r="BP61" s="757">
        <v>50</v>
      </c>
      <c r="BR61" s="257"/>
      <c r="BS61" s="460"/>
      <c r="BT61" s="460"/>
      <c r="BU61" s="460"/>
      <c r="BV61" s="460"/>
      <c r="BW61" s="258"/>
      <c r="BX61" s="258"/>
      <c r="BY61" s="258"/>
      <c r="BZ61" s="258"/>
      <c r="CA61" s="258"/>
      <c r="CB61" s="258"/>
      <c r="CC61" s="258"/>
      <c r="CD61" s="258"/>
      <c r="CE61" s="258"/>
      <c r="CF61" s="258"/>
      <c r="CG61" s="258"/>
      <c r="CH61" s="258"/>
      <c r="CI61" s="258"/>
      <c r="CJ61" s="258"/>
      <c r="CK61" s="258"/>
      <c r="CL61" s="258"/>
      <c r="CM61" s="258"/>
      <c r="CN61" s="258"/>
      <c r="CO61" s="258"/>
      <c r="CP61" s="258"/>
      <c r="CQ61" s="258"/>
      <c r="CR61" s="258"/>
      <c r="CS61" s="258"/>
      <c r="CT61" s="258"/>
      <c r="CU61" s="258"/>
      <c r="CV61" s="258"/>
      <c r="CW61" s="258"/>
      <c r="CX61" s="258"/>
      <c r="CY61" s="258"/>
      <c r="CZ61" s="258"/>
      <c r="DA61" s="259"/>
      <c r="DC61" s="334">
        <f t="shared" si="14"/>
        <v>0</v>
      </c>
      <c r="DD61" s="334">
        <f t="shared" si="15"/>
        <v>0</v>
      </c>
      <c r="DE61" s="334">
        <f t="shared" si="16"/>
        <v>0</v>
      </c>
      <c r="DF61" s="334">
        <f t="shared" si="17"/>
        <v>0</v>
      </c>
      <c r="DG61" s="334">
        <f t="shared" si="18"/>
        <v>0</v>
      </c>
      <c r="DH61" s="334">
        <f t="shared" si="19"/>
        <v>0</v>
      </c>
      <c r="DI61" s="334">
        <f t="shared" si="20"/>
        <v>0</v>
      </c>
      <c r="DJ61" s="334">
        <f t="shared" si="21"/>
        <v>0</v>
      </c>
      <c r="DK61" s="334">
        <f t="shared" si="22"/>
        <v>0</v>
      </c>
      <c r="DL61" s="334">
        <f t="shared" si="23"/>
        <v>0</v>
      </c>
      <c r="DM61" s="334">
        <f t="shared" si="24"/>
        <v>0</v>
      </c>
      <c r="DN61" s="334">
        <f t="shared" si="25"/>
        <v>0</v>
      </c>
      <c r="DO61" s="334">
        <f t="shared" si="26"/>
        <v>0</v>
      </c>
      <c r="DP61" s="334">
        <f t="shared" si="27"/>
        <v>0</v>
      </c>
      <c r="DQ61" s="334">
        <f t="shared" si="28"/>
        <v>0</v>
      </c>
      <c r="DR61" s="334">
        <f t="shared" si="29"/>
        <v>0</v>
      </c>
      <c r="DS61" s="334">
        <f t="shared" si="30"/>
        <v>0</v>
      </c>
      <c r="DT61" s="334">
        <f t="shared" si="31"/>
        <v>0</v>
      </c>
      <c r="DU61" s="334">
        <f t="shared" si="32"/>
        <v>0</v>
      </c>
      <c r="DV61" s="334">
        <f t="shared" si="33"/>
        <v>0</v>
      </c>
      <c r="DW61" s="334">
        <f t="shared" si="34"/>
        <v>0</v>
      </c>
      <c r="DX61" s="334">
        <f t="shared" si="35"/>
        <v>0</v>
      </c>
      <c r="DY61" s="334">
        <f t="shared" si="36"/>
        <v>0</v>
      </c>
      <c r="DZ61" s="334">
        <f t="shared" si="37"/>
        <v>0</v>
      </c>
      <c r="EA61" s="334">
        <f t="shared" si="38"/>
        <v>0</v>
      </c>
      <c r="EB61" s="334">
        <f t="shared" si="39"/>
        <v>0</v>
      </c>
      <c r="EC61" s="334">
        <f t="shared" si="40"/>
        <v>0</v>
      </c>
      <c r="ED61" s="334">
        <f t="shared" si="41"/>
        <v>0</v>
      </c>
      <c r="EE61" s="334">
        <f t="shared" si="42"/>
        <v>0</v>
      </c>
      <c r="EF61" s="334">
        <f t="shared" si="43"/>
        <v>0</v>
      </c>
      <c r="EG61" s="334">
        <f t="shared" si="44"/>
        <v>0</v>
      </c>
      <c r="EH61" s="334">
        <f t="shared" si="45"/>
        <v>0</v>
      </c>
      <c r="EI61" s="334">
        <f t="shared" si="46"/>
        <v>0</v>
      </c>
      <c r="EJ61" s="334">
        <f t="shared" si="47"/>
        <v>0</v>
      </c>
      <c r="EK61" s="334">
        <f t="shared" si="48"/>
        <v>0</v>
      </c>
      <c r="EL61" s="334">
        <f t="shared" si="49"/>
        <v>0</v>
      </c>
      <c r="EO61" s="280">
        <f>'O3'!G61</f>
        <v>0</v>
      </c>
      <c r="EP61" s="276">
        <f>ROUND(AN61*'O3'!BE61,2)</f>
        <v>0</v>
      </c>
      <c r="EQ61" s="276">
        <f>ROUND(AT61*'O3'!BE61,2)</f>
        <v>0</v>
      </c>
      <c r="ES61" s="253"/>
    </row>
    <row r="62" spans="2:149" ht="13.5" customHeight="1">
      <c r="B62" s="610">
        <f>'O3'!B62</f>
        <v>0</v>
      </c>
      <c r="C62" s="611"/>
      <c r="D62" s="611"/>
      <c r="E62" s="611"/>
      <c r="F62" s="611"/>
      <c r="G62" s="906">
        <f>IF(AI62&lt;BG62,"MEDIÇÃO SUPERIOR À QUANT. CONTRATADA",'O3'!G62)</f>
        <v>0</v>
      </c>
      <c r="H62" s="612"/>
      <c r="I62" s="612"/>
      <c r="J62" s="612"/>
      <c r="K62" s="612"/>
      <c r="L62" s="612"/>
      <c r="M62" s="612"/>
      <c r="N62" s="612"/>
      <c r="O62" s="612"/>
      <c r="P62" s="612"/>
      <c r="Q62" s="612"/>
      <c r="R62" s="612"/>
      <c r="S62" s="612"/>
      <c r="T62" s="612"/>
      <c r="U62" s="612"/>
      <c r="V62" s="612"/>
      <c r="W62" s="612"/>
      <c r="X62" s="612"/>
      <c r="Y62" s="612"/>
      <c r="Z62" s="612"/>
      <c r="AA62" s="612"/>
      <c r="AB62" s="612"/>
      <c r="AC62" s="514">
        <f>'O3'!AC62</f>
        <v>0</v>
      </c>
      <c r="AD62" s="515"/>
      <c r="AE62" s="516"/>
      <c r="AF62" s="244">
        <f>'O3'!AZ62</f>
        <v>0</v>
      </c>
      <c r="AG62" s="529"/>
      <c r="AH62" s="266">
        <f>'O3'!BE62</f>
        <v>0</v>
      </c>
      <c r="AI62" s="517">
        <f>'O3'!BL62</f>
        <v>0</v>
      </c>
      <c r="AJ62" s="518"/>
      <c r="AK62" s="518"/>
      <c r="AL62" s="518"/>
      <c r="AM62" s="518"/>
      <c r="AN62" s="266">
        <f t="shared" si="3"/>
        <v>0</v>
      </c>
      <c r="AO62" s="953" t="str">
        <f t="shared" si="51"/>
        <v/>
      </c>
      <c r="AP62" s="266"/>
      <c r="AQ62" s="266"/>
      <c r="AR62" s="266"/>
      <c r="AS62" s="266"/>
      <c r="AT62" s="519">
        <f t="shared" si="4"/>
        <v>0</v>
      </c>
      <c r="AU62" s="953" t="str">
        <f t="shared" si="50"/>
        <v/>
      </c>
      <c r="AV62" s="266">
        <f t="shared" si="10"/>
        <v>0</v>
      </c>
      <c r="AW62" s="266"/>
      <c r="AX62" s="266"/>
      <c r="AY62" s="266"/>
      <c r="AZ62" s="93"/>
      <c r="BA62" s="114"/>
      <c r="BB62" s="759" t="str">
        <f t="shared" si="11"/>
        <v>APROPRIAR O MACRO ITEM</v>
      </c>
      <c r="BC62" s="759" t="str">
        <f t="shared" si="6"/>
        <v/>
      </c>
      <c r="BD62" s="759" t="str">
        <f t="shared" si="7"/>
        <v xml:space="preserve"> </v>
      </c>
      <c r="BE62" s="755"/>
      <c r="BF62" s="329">
        <f t="shared" si="12"/>
        <v>0</v>
      </c>
      <c r="BG62" s="761">
        <f t="shared" si="13"/>
        <v>0</v>
      </c>
      <c r="BH62" s="668">
        <f>IF(BB62&lt;&gt;BD62,(IF('O3'!BS62=0,BF62*'Q4'!$BY$20,IF('O3'!BS62="R",BF62,0))),0)</f>
        <v>0</v>
      </c>
      <c r="BI62" s="668">
        <f>IF(BB62&lt;&gt;BD62,(IF('O3'!BS62=0,BF62*'Q4'!$BY$21,IF('O3'!BS62="C",BF62,0))),0)</f>
        <v>0</v>
      </c>
      <c r="BJ62" s="668">
        <f>IF(BB62&lt;&gt;BD62,(IF('O3'!BS62=0,BF62*'Q4'!$BY$22,IF('O3'!BS62="CF",BF62,0))),0)</f>
        <v>0</v>
      </c>
      <c r="BK62" s="668">
        <f>IF(BB62&lt;&gt;BD62,(IF('O3'!BS62=0,BF62*'Q4'!$BY$23,IF('O3'!BS62="F",BF62,0))),0)</f>
        <v>0</v>
      </c>
      <c r="BL62" s="668">
        <f>IF(BB62&lt;&gt;BD62,(IF('O3'!BS62=0,BG62*'Q4'!$BY$20,IF('O3'!BS62="R",BG62,0))),0)</f>
        <v>0</v>
      </c>
      <c r="BM62" s="668">
        <f>IF(BB62&lt;&gt;BD62,(IF('O3'!BS62=0,BG62*'Q4'!$BY$21,IF('O3'!BS62="C",BG62,0))),0)</f>
        <v>0</v>
      </c>
      <c r="BN62" s="668">
        <f>IF(BB62&lt;&gt;BD62,(IF('O3'!BS62=0,BG62*'Q4'!$BY$22,IF('O3'!BS62="CF",BG62,0))),0)</f>
        <v>0</v>
      </c>
      <c r="BO62" s="668">
        <f>IF(BB62&lt;&gt;BD62,(IF('O3'!BS62=0,BG62*'Q4'!$BY$23,IF('O3'!BS62="F",BG62,0))),0)</f>
        <v>0</v>
      </c>
      <c r="BP62" s="754">
        <v>51</v>
      </c>
      <c r="BR62" s="257"/>
      <c r="BS62" s="460"/>
      <c r="BT62" s="460"/>
      <c r="BU62" s="460"/>
      <c r="BV62" s="460"/>
      <c r="BW62" s="258"/>
      <c r="BX62" s="258"/>
      <c r="BY62" s="258"/>
      <c r="BZ62" s="258"/>
      <c r="CA62" s="258"/>
      <c r="CB62" s="258"/>
      <c r="CC62" s="258"/>
      <c r="CD62" s="258"/>
      <c r="CE62" s="258"/>
      <c r="CF62" s="258"/>
      <c r="CG62" s="258"/>
      <c r="CH62" s="258"/>
      <c r="CI62" s="258"/>
      <c r="CJ62" s="258"/>
      <c r="CK62" s="258"/>
      <c r="CL62" s="258"/>
      <c r="CM62" s="258"/>
      <c r="CN62" s="258"/>
      <c r="CO62" s="258"/>
      <c r="CP62" s="258"/>
      <c r="CQ62" s="258"/>
      <c r="CR62" s="258"/>
      <c r="CS62" s="258"/>
      <c r="CT62" s="258"/>
      <c r="CU62" s="258"/>
      <c r="CV62" s="258"/>
      <c r="CW62" s="258"/>
      <c r="CX62" s="258"/>
      <c r="CY62" s="258"/>
      <c r="CZ62" s="258"/>
      <c r="DA62" s="259"/>
      <c r="DC62" s="334">
        <f t="shared" si="14"/>
        <v>0</v>
      </c>
      <c r="DD62" s="334">
        <f t="shared" si="15"/>
        <v>0</v>
      </c>
      <c r="DE62" s="334">
        <f t="shared" si="16"/>
        <v>0</v>
      </c>
      <c r="DF62" s="334">
        <f t="shared" si="17"/>
        <v>0</v>
      </c>
      <c r="DG62" s="334">
        <f t="shared" si="18"/>
        <v>0</v>
      </c>
      <c r="DH62" s="334">
        <f t="shared" si="19"/>
        <v>0</v>
      </c>
      <c r="DI62" s="334">
        <f t="shared" si="20"/>
        <v>0</v>
      </c>
      <c r="DJ62" s="334">
        <f t="shared" si="21"/>
        <v>0</v>
      </c>
      <c r="DK62" s="334">
        <f t="shared" si="22"/>
        <v>0</v>
      </c>
      <c r="DL62" s="334">
        <f t="shared" si="23"/>
        <v>0</v>
      </c>
      <c r="DM62" s="334">
        <f t="shared" si="24"/>
        <v>0</v>
      </c>
      <c r="DN62" s="334">
        <f t="shared" si="25"/>
        <v>0</v>
      </c>
      <c r="DO62" s="334">
        <f t="shared" si="26"/>
        <v>0</v>
      </c>
      <c r="DP62" s="334">
        <f t="shared" si="27"/>
        <v>0</v>
      </c>
      <c r="DQ62" s="334">
        <f t="shared" si="28"/>
        <v>0</v>
      </c>
      <c r="DR62" s="334">
        <f t="shared" si="29"/>
        <v>0</v>
      </c>
      <c r="DS62" s="334">
        <f t="shared" si="30"/>
        <v>0</v>
      </c>
      <c r="DT62" s="334">
        <f t="shared" si="31"/>
        <v>0</v>
      </c>
      <c r="DU62" s="334">
        <f t="shared" si="32"/>
        <v>0</v>
      </c>
      <c r="DV62" s="334">
        <f t="shared" si="33"/>
        <v>0</v>
      </c>
      <c r="DW62" s="334">
        <f t="shared" si="34"/>
        <v>0</v>
      </c>
      <c r="DX62" s="334">
        <f t="shared" si="35"/>
        <v>0</v>
      </c>
      <c r="DY62" s="334">
        <f t="shared" si="36"/>
        <v>0</v>
      </c>
      <c r="DZ62" s="334">
        <f t="shared" si="37"/>
        <v>0</v>
      </c>
      <c r="EA62" s="334">
        <f t="shared" si="38"/>
        <v>0</v>
      </c>
      <c r="EB62" s="334">
        <f t="shared" si="39"/>
        <v>0</v>
      </c>
      <c r="EC62" s="334">
        <f t="shared" si="40"/>
        <v>0</v>
      </c>
      <c r="ED62" s="334">
        <f t="shared" si="41"/>
        <v>0</v>
      </c>
      <c r="EE62" s="334">
        <f t="shared" si="42"/>
        <v>0</v>
      </c>
      <c r="EF62" s="334">
        <f t="shared" si="43"/>
        <v>0</v>
      </c>
      <c r="EG62" s="334">
        <f t="shared" si="44"/>
        <v>0</v>
      </c>
      <c r="EH62" s="334">
        <f t="shared" si="45"/>
        <v>0</v>
      </c>
      <c r="EI62" s="334">
        <f t="shared" si="46"/>
        <v>0</v>
      </c>
      <c r="EJ62" s="334">
        <f t="shared" si="47"/>
        <v>0</v>
      </c>
      <c r="EK62" s="334">
        <f t="shared" si="48"/>
        <v>0</v>
      </c>
      <c r="EL62" s="334">
        <f t="shared" si="49"/>
        <v>0</v>
      </c>
      <c r="EO62" s="280">
        <f>'O3'!G62</f>
        <v>0</v>
      </c>
      <c r="EP62" s="276">
        <f>ROUND(AN62*'O3'!BE62,2)</f>
        <v>0</v>
      </c>
      <c r="EQ62" s="276">
        <f>ROUND(AT62*'O3'!BE62,2)</f>
        <v>0</v>
      </c>
      <c r="ES62" s="253"/>
    </row>
    <row r="63" spans="2:149" ht="13.5" customHeight="1">
      <c r="B63" s="610">
        <f>'O3'!B63</f>
        <v>0</v>
      </c>
      <c r="C63" s="611"/>
      <c r="D63" s="611"/>
      <c r="E63" s="611"/>
      <c r="F63" s="611"/>
      <c r="G63" s="906">
        <f>IF(AI63&lt;BG63,"MEDIÇÃO SUPERIOR À QUANT. CONTRATADA",'O3'!G63)</f>
        <v>0</v>
      </c>
      <c r="H63" s="612"/>
      <c r="I63" s="612"/>
      <c r="J63" s="612"/>
      <c r="K63" s="612"/>
      <c r="L63" s="612"/>
      <c r="M63" s="612"/>
      <c r="N63" s="612"/>
      <c r="O63" s="612"/>
      <c r="P63" s="612"/>
      <c r="Q63" s="612"/>
      <c r="R63" s="612"/>
      <c r="S63" s="612"/>
      <c r="T63" s="612"/>
      <c r="U63" s="612"/>
      <c r="V63" s="612"/>
      <c r="W63" s="612"/>
      <c r="X63" s="612"/>
      <c r="Y63" s="612"/>
      <c r="Z63" s="612"/>
      <c r="AA63" s="612"/>
      <c r="AB63" s="612"/>
      <c r="AC63" s="514">
        <f>'O3'!AC63</f>
        <v>0</v>
      </c>
      <c r="AD63" s="515"/>
      <c r="AE63" s="516"/>
      <c r="AF63" s="244">
        <f>'O3'!AZ63</f>
        <v>0</v>
      </c>
      <c r="AG63" s="529"/>
      <c r="AH63" s="266">
        <f>'O3'!BE63</f>
        <v>0</v>
      </c>
      <c r="AI63" s="517">
        <f>'O3'!BL63</f>
        <v>0</v>
      </c>
      <c r="AJ63" s="518"/>
      <c r="AK63" s="518"/>
      <c r="AL63" s="518"/>
      <c r="AM63" s="518"/>
      <c r="AN63" s="266">
        <f t="shared" si="3"/>
        <v>0</v>
      </c>
      <c r="AO63" s="953" t="str">
        <f t="shared" si="51"/>
        <v/>
      </c>
      <c r="AP63" s="266"/>
      <c r="AQ63" s="266"/>
      <c r="AR63" s="266"/>
      <c r="AS63" s="266"/>
      <c r="AT63" s="519">
        <f t="shared" si="4"/>
        <v>0</v>
      </c>
      <c r="AU63" s="953" t="str">
        <f t="shared" si="50"/>
        <v/>
      </c>
      <c r="AV63" s="266">
        <f t="shared" si="10"/>
        <v>0</v>
      </c>
      <c r="AW63" s="266"/>
      <c r="AX63" s="266"/>
      <c r="AY63" s="266"/>
      <c r="AZ63" s="93"/>
      <c r="BA63" s="114"/>
      <c r="BB63" s="759" t="str">
        <f t="shared" si="11"/>
        <v>APROPRIAR O MACRO ITEM</v>
      </c>
      <c r="BC63" s="759" t="str">
        <f t="shared" si="6"/>
        <v/>
      </c>
      <c r="BD63" s="759" t="str">
        <f t="shared" si="7"/>
        <v xml:space="preserve"> </v>
      </c>
      <c r="BE63" s="755"/>
      <c r="BF63" s="329">
        <f t="shared" si="12"/>
        <v>0</v>
      </c>
      <c r="BG63" s="761">
        <f t="shared" si="13"/>
        <v>0</v>
      </c>
      <c r="BH63" s="668">
        <f>IF(BB63&lt;&gt;BD63,(IF('O3'!BS63=0,BF63*'Q4'!$BY$20,IF('O3'!BS63="R",BF63,0))),0)</f>
        <v>0</v>
      </c>
      <c r="BI63" s="668">
        <f>IF(BB63&lt;&gt;BD63,(IF('O3'!BS63=0,BF63*'Q4'!$BY$21,IF('O3'!BS63="C",BF63,0))),0)</f>
        <v>0</v>
      </c>
      <c r="BJ63" s="668">
        <f>IF(BB63&lt;&gt;BD63,(IF('O3'!BS63=0,BF63*'Q4'!$BY$22,IF('O3'!BS63="CF",BF63,0))),0)</f>
        <v>0</v>
      </c>
      <c r="BK63" s="668">
        <f>IF(BB63&lt;&gt;BD63,(IF('O3'!BS63=0,BF63*'Q4'!$BY$23,IF('O3'!BS63="F",BF63,0))),0)</f>
        <v>0</v>
      </c>
      <c r="BL63" s="668">
        <f>IF(BB63&lt;&gt;BD63,(IF('O3'!BS63=0,BG63*'Q4'!$BY$20,IF('O3'!BS63="R",BG63,0))),0)</f>
        <v>0</v>
      </c>
      <c r="BM63" s="668">
        <f>IF(BB63&lt;&gt;BD63,(IF('O3'!BS63=0,BG63*'Q4'!$BY$21,IF('O3'!BS63="C",BG63,0))),0)</f>
        <v>0</v>
      </c>
      <c r="BN63" s="668">
        <f>IF(BB63&lt;&gt;BD63,(IF('O3'!BS63=0,BG63*'Q4'!$BY$22,IF('O3'!BS63="CF",BG63,0))),0)</f>
        <v>0</v>
      </c>
      <c r="BO63" s="668">
        <f>IF(BB63&lt;&gt;BD63,(IF('O3'!BS63=0,BG63*'Q4'!$BY$23,IF('O3'!BS63="F",BG63,0))),0)</f>
        <v>0</v>
      </c>
      <c r="BP63" s="757">
        <v>52</v>
      </c>
      <c r="BR63" s="257"/>
      <c r="BS63" s="460"/>
      <c r="BT63" s="460"/>
      <c r="BU63" s="460"/>
      <c r="BV63" s="460"/>
      <c r="BW63" s="258"/>
      <c r="BX63" s="258"/>
      <c r="BY63" s="258"/>
      <c r="BZ63" s="258"/>
      <c r="CA63" s="258"/>
      <c r="CB63" s="258"/>
      <c r="CC63" s="258"/>
      <c r="CD63" s="258"/>
      <c r="CE63" s="258"/>
      <c r="CF63" s="258"/>
      <c r="CG63" s="258"/>
      <c r="CH63" s="258"/>
      <c r="CI63" s="258"/>
      <c r="CJ63" s="258"/>
      <c r="CK63" s="258"/>
      <c r="CL63" s="258"/>
      <c r="CM63" s="258"/>
      <c r="CN63" s="258"/>
      <c r="CO63" s="258"/>
      <c r="CP63" s="258"/>
      <c r="CQ63" s="258"/>
      <c r="CR63" s="258"/>
      <c r="CS63" s="258"/>
      <c r="CT63" s="258"/>
      <c r="CU63" s="258"/>
      <c r="CV63" s="258"/>
      <c r="CW63" s="258"/>
      <c r="CX63" s="258"/>
      <c r="CY63" s="258"/>
      <c r="CZ63" s="258"/>
      <c r="DA63" s="259"/>
      <c r="DC63" s="334">
        <f t="shared" si="14"/>
        <v>0</v>
      </c>
      <c r="DD63" s="334">
        <f t="shared" si="15"/>
        <v>0</v>
      </c>
      <c r="DE63" s="334">
        <f t="shared" si="16"/>
        <v>0</v>
      </c>
      <c r="DF63" s="334">
        <f t="shared" si="17"/>
        <v>0</v>
      </c>
      <c r="DG63" s="334">
        <f t="shared" si="18"/>
        <v>0</v>
      </c>
      <c r="DH63" s="334">
        <f t="shared" si="19"/>
        <v>0</v>
      </c>
      <c r="DI63" s="334">
        <f t="shared" si="20"/>
        <v>0</v>
      </c>
      <c r="DJ63" s="334">
        <f t="shared" si="21"/>
        <v>0</v>
      </c>
      <c r="DK63" s="334">
        <f t="shared" si="22"/>
        <v>0</v>
      </c>
      <c r="DL63" s="334">
        <f t="shared" si="23"/>
        <v>0</v>
      </c>
      <c r="DM63" s="334">
        <f t="shared" si="24"/>
        <v>0</v>
      </c>
      <c r="DN63" s="334">
        <f t="shared" si="25"/>
        <v>0</v>
      </c>
      <c r="DO63" s="334">
        <f t="shared" si="26"/>
        <v>0</v>
      </c>
      <c r="DP63" s="334">
        <f t="shared" si="27"/>
        <v>0</v>
      </c>
      <c r="DQ63" s="334">
        <f t="shared" si="28"/>
        <v>0</v>
      </c>
      <c r="DR63" s="334">
        <f t="shared" si="29"/>
        <v>0</v>
      </c>
      <c r="DS63" s="334">
        <f t="shared" si="30"/>
        <v>0</v>
      </c>
      <c r="DT63" s="334">
        <f t="shared" si="31"/>
        <v>0</v>
      </c>
      <c r="DU63" s="334">
        <f t="shared" si="32"/>
        <v>0</v>
      </c>
      <c r="DV63" s="334">
        <f t="shared" si="33"/>
        <v>0</v>
      </c>
      <c r="DW63" s="334">
        <f t="shared" si="34"/>
        <v>0</v>
      </c>
      <c r="DX63" s="334">
        <f t="shared" si="35"/>
        <v>0</v>
      </c>
      <c r="DY63" s="334">
        <f t="shared" si="36"/>
        <v>0</v>
      </c>
      <c r="DZ63" s="334">
        <f t="shared" si="37"/>
        <v>0</v>
      </c>
      <c r="EA63" s="334">
        <f t="shared" si="38"/>
        <v>0</v>
      </c>
      <c r="EB63" s="334">
        <f t="shared" si="39"/>
        <v>0</v>
      </c>
      <c r="EC63" s="334">
        <f t="shared" si="40"/>
        <v>0</v>
      </c>
      <c r="ED63" s="334">
        <f t="shared" si="41"/>
        <v>0</v>
      </c>
      <c r="EE63" s="334">
        <f t="shared" si="42"/>
        <v>0</v>
      </c>
      <c r="EF63" s="334">
        <f t="shared" si="43"/>
        <v>0</v>
      </c>
      <c r="EG63" s="334">
        <f t="shared" si="44"/>
        <v>0</v>
      </c>
      <c r="EH63" s="334">
        <f t="shared" si="45"/>
        <v>0</v>
      </c>
      <c r="EI63" s="334">
        <f t="shared" si="46"/>
        <v>0</v>
      </c>
      <c r="EJ63" s="334">
        <f t="shared" si="47"/>
        <v>0</v>
      </c>
      <c r="EK63" s="334">
        <f t="shared" si="48"/>
        <v>0</v>
      </c>
      <c r="EL63" s="334">
        <f t="shared" si="49"/>
        <v>0</v>
      </c>
      <c r="EO63" s="280">
        <f>'O3'!G63</f>
        <v>0</v>
      </c>
      <c r="EP63" s="276">
        <f>ROUND(AN63*'O3'!BE63,2)</f>
        <v>0</v>
      </c>
      <c r="EQ63" s="276">
        <f>ROUND(AT63*'O3'!BE63,2)</f>
        <v>0</v>
      </c>
      <c r="ES63" s="253"/>
    </row>
    <row r="64" spans="2:149" ht="13.5" customHeight="1">
      <c r="B64" s="610">
        <f>'O3'!B64</f>
        <v>0</v>
      </c>
      <c r="C64" s="611"/>
      <c r="D64" s="611"/>
      <c r="E64" s="611"/>
      <c r="F64" s="611"/>
      <c r="G64" s="906">
        <f>IF(AI64&lt;BG64,"MEDIÇÃO SUPERIOR À QUANT. CONTRATADA",'O3'!G64)</f>
        <v>0</v>
      </c>
      <c r="H64" s="612"/>
      <c r="I64" s="612"/>
      <c r="J64" s="612"/>
      <c r="K64" s="612"/>
      <c r="L64" s="612"/>
      <c r="M64" s="612"/>
      <c r="N64" s="612"/>
      <c r="O64" s="612"/>
      <c r="P64" s="612"/>
      <c r="Q64" s="612"/>
      <c r="R64" s="612"/>
      <c r="S64" s="612"/>
      <c r="T64" s="612"/>
      <c r="U64" s="612"/>
      <c r="V64" s="612"/>
      <c r="W64" s="612"/>
      <c r="X64" s="612"/>
      <c r="Y64" s="612"/>
      <c r="Z64" s="612"/>
      <c r="AA64" s="612"/>
      <c r="AB64" s="612"/>
      <c r="AC64" s="514">
        <f>'O3'!AC64</f>
        <v>0</v>
      </c>
      <c r="AD64" s="515"/>
      <c r="AE64" s="516"/>
      <c r="AF64" s="244">
        <f>'O3'!AZ64</f>
        <v>0</v>
      </c>
      <c r="AG64" s="529"/>
      <c r="AH64" s="266">
        <f>'O3'!BE64</f>
        <v>0</v>
      </c>
      <c r="AI64" s="517">
        <f>'O3'!BL64</f>
        <v>0</v>
      </c>
      <c r="AJ64" s="518"/>
      <c r="AK64" s="518"/>
      <c r="AL64" s="518"/>
      <c r="AM64" s="518"/>
      <c r="AN64" s="266">
        <f t="shared" si="3"/>
        <v>0</v>
      </c>
      <c r="AO64" s="953" t="str">
        <f t="shared" si="51"/>
        <v/>
      </c>
      <c r="AP64" s="266"/>
      <c r="AQ64" s="266"/>
      <c r="AR64" s="266"/>
      <c r="AS64" s="266"/>
      <c r="AT64" s="519">
        <f t="shared" si="4"/>
        <v>0</v>
      </c>
      <c r="AU64" s="953" t="str">
        <f t="shared" si="50"/>
        <v/>
      </c>
      <c r="AV64" s="266">
        <f t="shared" si="10"/>
        <v>0</v>
      </c>
      <c r="AW64" s="266"/>
      <c r="AX64" s="266"/>
      <c r="AY64" s="266"/>
      <c r="AZ64" s="93"/>
      <c r="BA64" s="114"/>
      <c r="BB64" s="759" t="str">
        <f t="shared" si="11"/>
        <v>APROPRIAR O MACRO ITEM</v>
      </c>
      <c r="BC64" s="759" t="str">
        <f t="shared" si="6"/>
        <v/>
      </c>
      <c r="BD64" s="759" t="str">
        <f t="shared" si="7"/>
        <v xml:space="preserve"> </v>
      </c>
      <c r="BE64" s="755"/>
      <c r="BF64" s="329">
        <f t="shared" si="12"/>
        <v>0</v>
      </c>
      <c r="BG64" s="761">
        <f t="shared" si="13"/>
        <v>0</v>
      </c>
      <c r="BH64" s="668">
        <f>IF(BB64&lt;&gt;BD64,(IF('O3'!BS64=0,BF64*'Q4'!$BY$20,IF('O3'!BS64="R",BF64,0))),0)</f>
        <v>0</v>
      </c>
      <c r="BI64" s="668">
        <f>IF(BB64&lt;&gt;BD64,(IF('O3'!BS64=0,BF64*'Q4'!$BY$21,IF('O3'!BS64="C",BF64,0))),0)</f>
        <v>0</v>
      </c>
      <c r="BJ64" s="668">
        <f>IF(BB64&lt;&gt;BD64,(IF('O3'!BS64=0,BF64*'Q4'!$BY$22,IF('O3'!BS64="CF",BF64,0))),0)</f>
        <v>0</v>
      </c>
      <c r="BK64" s="668">
        <f>IF(BB64&lt;&gt;BD64,(IF('O3'!BS64=0,BF64*'Q4'!$BY$23,IF('O3'!BS64="F",BF64,0))),0)</f>
        <v>0</v>
      </c>
      <c r="BL64" s="668">
        <f>IF(BB64&lt;&gt;BD64,(IF('O3'!BS64=0,BG64*'Q4'!$BY$20,IF('O3'!BS64="R",BG64,0))),0)</f>
        <v>0</v>
      </c>
      <c r="BM64" s="668">
        <f>IF(BB64&lt;&gt;BD64,(IF('O3'!BS64=0,BG64*'Q4'!$BY$21,IF('O3'!BS64="C",BG64,0))),0)</f>
        <v>0</v>
      </c>
      <c r="BN64" s="668">
        <f>IF(BB64&lt;&gt;BD64,(IF('O3'!BS64=0,BG64*'Q4'!$BY$22,IF('O3'!BS64="CF",BG64,0))),0)</f>
        <v>0</v>
      </c>
      <c r="BO64" s="668">
        <f>IF(BB64&lt;&gt;BD64,(IF('O3'!BS64=0,BG64*'Q4'!$BY$23,IF('O3'!BS64="F",BG64,0))),0)</f>
        <v>0</v>
      </c>
      <c r="BP64" s="754">
        <v>53</v>
      </c>
      <c r="BR64" s="257"/>
      <c r="BS64" s="460"/>
      <c r="BT64" s="460"/>
      <c r="BU64" s="460"/>
      <c r="BV64" s="460"/>
      <c r="BW64" s="258"/>
      <c r="BX64" s="258"/>
      <c r="BY64" s="258"/>
      <c r="BZ64" s="258"/>
      <c r="CA64" s="258"/>
      <c r="CB64" s="258"/>
      <c r="CC64" s="258"/>
      <c r="CD64" s="258"/>
      <c r="CE64" s="258"/>
      <c r="CF64" s="258"/>
      <c r="CG64" s="258"/>
      <c r="CH64" s="258"/>
      <c r="CI64" s="258"/>
      <c r="CJ64" s="258"/>
      <c r="CK64" s="258"/>
      <c r="CL64" s="258"/>
      <c r="CM64" s="258"/>
      <c r="CN64" s="258"/>
      <c r="CO64" s="258"/>
      <c r="CP64" s="258"/>
      <c r="CQ64" s="258"/>
      <c r="CR64" s="258"/>
      <c r="CS64" s="258"/>
      <c r="CT64" s="258"/>
      <c r="CU64" s="258"/>
      <c r="CV64" s="258"/>
      <c r="CW64" s="258"/>
      <c r="CX64" s="258"/>
      <c r="CY64" s="258"/>
      <c r="CZ64" s="258"/>
      <c r="DA64" s="259"/>
      <c r="DC64" s="334">
        <f t="shared" si="14"/>
        <v>0</v>
      </c>
      <c r="DD64" s="334">
        <f t="shared" si="15"/>
        <v>0</v>
      </c>
      <c r="DE64" s="334">
        <f t="shared" si="16"/>
        <v>0</v>
      </c>
      <c r="DF64" s="334">
        <f t="shared" si="17"/>
        <v>0</v>
      </c>
      <c r="DG64" s="334">
        <f t="shared" si="18"/>
        <v>0</v>
      </c>
      <c r="DH64" s="334">
        <f t="shared" si="19"/>
        <v>0</v>
      </c>
      <c r="DI64" s="334">
        <f t="shared" si="20"/>
        <v>0</v>
      </c>
      <c r="DJ64" s="334">
        <f t="shared" si="21"/>
        <v>0</v>
      </c>
      <c r="DK64" s="334">
        <f t="shared" si="22"/>
        <v>0</v>
      </c>
      <c r="DL64" s="334">
        <f t="shared" si="23"/>
        <v>0</v>
      </c>
      <c r="DM64" s="334">
        <f t="shared" si="24"/>
        <v>0</v>
      </c>
      <c r="DN64" s="334">
        <f t="shared" si="25"/>
        <v>0</v>
      </c>
      <c r="DO64" s="334">
        <f t="shared" si="26"/>
        <v>0</v>
      </c>
      <c r="DP64" s="334">
        <f t="shared" si="27"/>
        <v>0</v>
      </c>
      <c r="DQ64" s="334">
        <f t="shared" si="28"/>
        <v>0</v>
      </c>
      <c r="DR64" s="334">
        <f t="shared" si="29"/>
        <v>0</v>
      </c>
      <c r="DS64" s="334">
        <f t="shared" si="30"/>
        <v>0</v>
      </c>
      <c r="DT64" s="334">
        <f t="shared" si="31"/>
        <v>0</v>
      </c>
      <c r="DU64" s="334">
        <f t="shared" si="32"/>
        <v>0</v>
      </c>
      <c r="DV64" s="334">
        <f t="shared" si="33"/>
        <v>0</v>
      </c>
      <c r="DW64" s="334">
        <f t="shared" si="34"/>
        <v>0</v>
      </c>
      <c r="DX64" s="334">
        <f t="shared" si="35"/>
        <v>0</v>
      </c>
      <c r="DY64" s="334">
        <f t="shared" si="36"/>
        <v>0</v>
      </c>
      <c r="DZ64" s="334">
        <f t="shared" si="37"/>
        <v>0</v>
      </c>
      <c r="EA64" s="334">
        <f t="shared" si="38"/>
        <v>0</v>
      </c>
      <c r="EB64" s="334">
        <f t="shared" si="39"/>
        <v>0</v>
      </c>
      <c r="EC64" s="334">
        <f t="shared" si="40"/>
        <v>0</v>
      </c>
      <c r="ED64" s="334">
        <f t="shared" si="41"/>
        <v>0</v>
      </c>
      <c r="EE64" s="334">
        <f t="shared" si="42"/>
        <v>0</v>
      </c>
      <c r="EF64" s="334">
        <f t="shared" si="43"/>
        <v>0</v>
      </c>
      <c r="EG64" s="334">
        <f t="shared" si="44"/>
        <v>0</v>
      </c>
      <c r="EH64" s="334">
        <f t="shared" si="45"/>
        <v>0</v>
      </c>
      <c r="EI64" s="334">
        <f t="shared" si="46"/>
        <v>0</v>
      </c>
      <c r="EJ64" s="334">
        <f t="shared" si="47"/>
        <v>0</v>
      </c>
      <c r="EK64" s="334">
        <f t="shared" si="48"/>
        <v>0</v>
      </c>
      <c r="EL64" s="334">
        <f t="shared" si="49"/>
        <v>0</v>
      </c>
      <c r="EO64" s="280">
        <f>'O3'!G64</f>
        <v>0</v>
      </c>
      <c r="EP64" s="276">
        <f>ROUND(AN64*'O3'!BE64,2)</f>
        <v>0</v>
      </c>
      <c r="EQ64" s="276">
        <f>ROUND(AT64*'O3'!BE64,2)</f>
        <v>0</v>
      </c>
      <c r="ES64" s="253"/>
    </row>
    <row r="65" spans="2:149" ht="13.5" customHeight="1">
      <c r="B65" s="610">
        <f>'O3'!B65</f>
        <v>0</v>
      </c>
      <c r="C65" s="611"/>
      <c r="D65" s="611"/>
      <c r="E65" s="611"/>
      <c r="F65" s="611"/>
      <c r="G65" s="906">
        <f>IF(AI65&lt;BG65,"MEDIÇÃO SUPERIOR À QUANT. CONTRATADA",'O3'!G65)</f>
        <v>0</v>
      </c>
      <c r="H65" s="612"/>
      <c r="I65" s="612"/>
      <c r="J65" s="612"/>
      <c r="K65" s="612"/>
      <c r="L65" s="612"/>
      <c r="M65" s="612"/>
      <c r="N65" s="612"/>
      <c r="O65" s="612"/>
      <c r="P65" s="612"/>
      <c r="Q65" s="612"/>
      <c r="R65" s="612"/>
      <c r="S65" s="612"/>
      <c r="T65" s="612"/>
      <c r="U65" s="612"/>
      <c r="V65" s="612"/>
      <c r="W65" s="612"/>
      <c r="X65" s="612"/>
      <c r="Y65" s="612"/>
      <c r="Z65" s="612"/>
      <c r="AA65" s="612"/>
      <c r="AB65" s="612"/>
      <c r="AC65" s="514">
        <f>'O3'!AC65</f>
        <v>0</v>
      </c>
      <c r="AD65" s="515"/>
      <c r="AE65" s="516"/>
      <c r="AF65" s="244">
        <f>'O3'!AZ65</f>
        <v>0</v>
      </c>
      <c r="AG65" s="529"/>
      <c r="AH65" s="266">
        <f>'O3'!BE65</f>
        <v>0</v>
      </c>
      <c r="AI65" s="517">
        <f>'O3'!BL65</f>
        <v>0</v>
      </c>
      <c r="AJ65" s="518"/>
      <c r="AK65" s="518"/>
      <c r="AL65" s="518"/>
      <c r="AM65" s="518"/>
      <c r="AN65" s="266">
        <f t="shared" si="3"/>
        <v>0</v>
      </c>
      <c r="AO65" s="953" t="str">
        <f t="shared" si="51"/>
        <v/>
      </c>
      <c r="AP65" s="266"/>
      <c r="AQ65" s="266"/>
      <c r="AR65" s="266"/>
      <c r="AS65" s="266"/>
      <c r="AT65" s="519">
        <f t="shared" si="4"/>
        <v>0</v>
      </c>
      <c r="AU65" s="953" t="str">
        <f t="shared" si="50"/>
        <v/>
      </c>
      <c r="AV65" s="266">
        <f t="shared" si="10"/>
        <v>0</v>
      </c>
      <c r="AW65" s="266"/>
      <c r="AX65" s="266"/>
      <c r="AY65" s="266"/>
      <c r="AZ65" s="93"/>
      <c r="BA65" s="114"/>
      <c r="BB65" s="759" t="str">
        <f t="shared" si="11"/>
        <v>APROPRIAR O MACRO ITEM</v>
      </c>
      <c r="BC65" s="759" t="str">
        <f t="shared" si="6"/>
        <v/>
      </c>
      <c r="BD65" s="759" t="str">
        <f t="shared" si="7"/>
        <v xml:space="preserve"> </v>
      </c>
      <c r="BE65" s="755"/>
      <c r="BF65" s="329">
        <f t="shared" si="12"/>
        <v>0</v>
      </c>
      <c r="BG65" s="761">
        <f t="shared" si="13"/>
        <v>0</v>
      </c>
      <c r="BH65" s="668">
        <f>IF(BB65&lt;&gt;BD65,(IF('O3'!BS65=0,BF65*'Q4'!$BY$20,IF('O3'!BS65="R",BF65,0))),0)</f>
        <v>0</v>
      </c>
      <c r="BI65" s="668">
        <f>IF(BB65&lt;&gt;BD65,(IF('O3'!BS65=0,BF65*'Q4'!$BY$21,IF('O3'!BS65="C",BF65,0))),0)</f>
        <v>0</v>
      </c>
      <c r="BJ65" s="668">
        <f>IF(BB65&lt;&gt;BD65,(IF('O3'!BS65=0,BF65*'Q4'!$BY$22,IF('O3'!BS65="CF",BF65,0))),0)</f>
        <v>0</v>
      </c>
      <c r="BK65" s="668">
        <f>IF(BB65&lt;&gt;BD65,(IF('O3'!BS65=0,BF65*'Q4'!$BY$23,IF('O3'!BS65="F",BF65,0))),0)</f>
        <v>0</v>
      </c>
      <c r="BL65" s="668">
        <f>IF(BB65&lt;&gt;BD65,(IF('O3'!BS65=0,BG65*'Q4'!$BY$20,IF('O3'!BS65="R",BG65,0))),0)</f>
        <v>0</v>
      </c>
      <c r="BM65" s="668">
        <f>IF(BB65&lt;&gt;BD65,(IF('O3'!BS65=0,BG65*'Q4'!$BY$21,IF('O3'!BS65="C",BG65,0))),0)</f>
        <v>0</v>
      </c>
      <c r="BN65" s="668">
        <f>IF(BB65&lt;&gt;BD65,(IF('O3'!BS65=0,BG65*'Q4'!$BY$22,IF('O3'!BS65="CF",BG65,0))),0)</f>
        <v>0</v>
      </c>
      <c r="BO65" s="668">
        <f>IF(BB65&lt;&gt;BD65,(IF('O3'!BS65=0,BG65*'Q4'!$BY$23,IF('O3'!BS65="F",BG65,0))),0)</f>
        <v>0</v>
      </c>
      <c r="BP65" s="757">
        <v>54</v>
      </c>
      <c r="BR65" s="257"/>
      <c r="BS65" s="460"/>
      <c r="BT65" s="460"/>
      <c r="BU65" s="460"/>
      <c r="BV65" s="460"/>
      <c r="BW65" s="258"/>
      <c r="BX65" s="258"/>
      <c r="BY65" s="258"/>
      <c r="BZ65" s="258"/>
      <c r="CA65" s="258"/>
      <c r="CB65" s="258"/>
      <c r="CC65" s="258"/>
      <c r="CD65" s="258"/>
      <c r="CE65" s="258"/>
      <c r="CF65" s="258"/>
      <c r="CG65" s="258"/>
      <c r="CH65" s="258"/>
      <c r="CI65" s="258"/>
      <c r="CJ65" s="258"/>
      <c r="CK65" s="258"/>
      <c r="CL65" s="258"/>
      <c r="CM65" s="258"/>
      <c r="CN65" s="258"/>
      <c r="CO65" s="258"/>
      <c r="CP65" s="258"/>
      <c r="CQ65" s="258"/>
      <c r="CR65" s="258"/>
      <c r="CS65" s="258"/>
      <c r="CT65" s="258"/>
      <c r="CU65" s="258"/>
      <c r="CV65" s="258"/>
      <c r="CW65" s="258"/>
      <c r="CX65" s="258"/>
      <c r="CY65" s="258"/>
      <c r="CZ65" s="258"/>
      <c r="DA65" s="259"/>
      <c r="DC65" s="334">
        <f t="shared" si="14"/>
        <v>0</v>
      </c>
      <c r="DD65" s="334">
        <f t="shared" si="15"/>
        <v>0</v>
      </c>
      <c r="DE65" s="334">
        <f t="shared" si="16"/>
        <v>0</v>
      </c>
      <c r="DF65" s="334">
        <f t="shared" si="17"/>
        <v>0</v>
      </c>
      <c r="DG65" s="334">
        <f t="shared" si="18"/>
        <v>0</v>
      </c>
      <c r="DH65" s="334">
        <f t="shared" si="19"/>
        <v>0</v>
      </c>
      <c r="DI65" s="334">
        <f t="shared" si="20"/>
        <v>0</v>
      </c>
      <c r="DJ65" s="334">
        <f t="shared" si="21"/>
        <v>0</v>
      </c>
      <c r="DK65" s="334">
        <f t="shared" si="22"/>
        <v>0</v>
      </c>
      <c r="DL65" s="334">
        <f t="shared" si="23"/>
        <v>0</v>
      </c>
      <c r="DM65" s="334">
        <f t="shared" si="24"/>
        <v>0</v>
      </c>
      <c r="DN65" s="334">
        <f t="shared" si="25"/>
        <v>0</v>
      </c>
      <c r="DO65" s="334">
        <f t="shared" si="26"/>
        <v>0</v>
      </c>
      <c r="DP65" s="334">
        <f t="shared" si="27"/>
        <v>0</v>
      </c>
      <c r="DQ65" s="334">
        <f t="shared" si="28"/>
        <v>0</v>
      </c>
      <c r="DR65" s="334">
        <f t="shared" si="29"/>
        <v>0</v>
      </c>
      <c r="DS65" s="334">
        <f t="shared" si="30"/>
        <v>0</v>
      </c>
      <c r="DT65" s="334">
        <f t="shared" si="31"/>
        <v>0</v>
      </c>
      <c r="DU65" s="334">
        <f t="shared" si="32"/>
        <v>0</v>
      </c>
      <c r="DV65" s="334">
        <f t="shared" si="33"/>
        <v>0</v>
      </c>
      <c r="DW65" s="334">
        <f t="shared" si="34"/>
        <v>0</v>
      </c>
      <c r="DX65" s="334">
        <f t="shared" si="35"/>
        <v>0</v>
      </c>
      <c r="DY65" s="334">
        <f t="shared" si="36"/>
        <v>0</v>
      </c>
      <c r="DZ65" s="334">
        <f t="shared" si="37"/>
        <v>0</v>
      </c>
      <c r="EA65" s="334">
        <f t="shared" si="38"/>
        <v>0</v>
      </c>
      <c r="EB65" s="334">
        <f t="shared" si="39"/>
        <v>0</v>
      </c>
      <c r="EC65" s="334">
        <f t="shared" si="40"/>
        <v>0</v>
      </c>
      <c r="ED65" s="334">
        <f t="shared" si="41"/>
        <v>0</v>
      </c>
      <c r="EE65" s="334">
        <f t="shared" si="42"/>
        <v>0</v>
      </c>
      <c r="EF65" s="334">
        <f t="shared" si="43"/>
        <v>0</v>
      </c>
      <c r="EG65" s="334">
        <f t="shared" si="44"/>
        <v>0</v>
      </c>
      <c r="EH65" s="334">
        <f t="shared" si="45"/>
        <v>0</v>
      </c>
      <c r="EI65" s="334">
        <f t="shared" si="46"/>
        <v>0</v>
      </c>
      <c r="EJ65" s="334">
        <f t="shared" si="47"/>
        <v>0</v>
      </c>
      <c r="EK65" s="334">
        <f t="shared" si="48"/>
        <v>0</v>
      </c>
      <c r="EL65" s="334">
        <f t="shared" si="49"/>
        <v>0</v>
      </c>
      <c r="EO65" s="280">
        <f>'O3'!G65</f>
        <v>0</v>
      </c>
      <c r="EP65" s="276">
        <f>ROUND(AN65*'O3'!BE65,2)</f>
        <v>0</v>
      </c>
      <c r="EQ65" s="276">
        <f>ROUND(AT65*'O3'!BE65,2)</f>
        <v>0</v>
      </c>
      <c r="ES65" s="253"/>
    </row>
    <row r="66" spans="2:149" ht="13.5" customHeight="1">
      <c r="B66" s="610">
        <f>'O3'!B66</f>
        <v>0</v>
      </c>
      <c r="C66" s="611"/>
      <c r="D66" s="611"/>
      <c r="E66" s="611"/>
      <c r="F66" s="611"/>
      <c r="G66" s="906">
        <f>IF(AI66&lt;BG66,"MEDIÇÃO SUPERIOR À QUANT. CONTRATADA",'O3'!G66)</f>
        <v>0</v>
      </c>
      <c r="H66" s="612"/>
      <c r="I66" s="612"/>
      <c r="J66" s="612"/>
      <c r="K66" s="612"/>
      <c r="L66" s="612"/>
      <c r="M66" s="612"/>
      <c r="N66" s="612"/>
      <c r="O66" s="612"/>
      <c r="P66" s="612"/>
      <c r="Q66" s="612"/>
      <c r="R66" s="612"/>
      <c r="S66" s="612"/>
      <c r="T66" s="612"/>
      <c r="U66" s="612"/>
      <c r="V66" s="612"/>
      <c r="W66" s="612"/>
      <c r="X66" s="612"/>
      <c r="Y66" s="612"/>
      <c r="Z66" s="612"/>
      <c r="AA66" s="612"/>
      <c r="AB66" s="612"/>
      <c r="AC66" s="514">
        <f>'O3'!AC66</f>
        <v>0</v>
      </c>
      <c r="AD66" s="515"/>
      <c r="AE66" s="516"/>
      <c r="AF66" s="244">
        <f>'O3'!AZ66</f>
        <v>0</v>
      </c>
      <c r="AG66" s="529"/>
      <c r="AH66" s="266">
        <f>'O3'!BE66</f>
        <v>0</v>
      </c>
      <c r="AI66" s="517">
        <f>'O3'!BL66</f>
        <v>0</v>
      </c>
      <c r="AJ66" s="518"/>
      <c r="AK66" s="518"/>
      <c r="AL66" s="518"/>
      <c r="AM66" s="518"/>
      <c r="AN66" s="266">
        <f t="shared" si="3"/>
        <v>0</v>
      </c>
      <c r="AO66" s="953" t="str">
        <f t="shared" si="51"/>
        <v/>
      </c>
      <c r="AP66" s="266"/>
      <c r="AQ66" s="266"/>
      <c r="AR66" s="266"/>
      <c r="AS66" s="266"/>
      <c r="AT66" s="519">
        <f t="shared" si="4"/>
        <v>0</v>
      </c>
      <c r="AU66" s="953" t="str">
        <f t="shared" si="50"/>
        <v/>
      </c>
      <c r="AV66" s="266">
        <f t="shared" si="10"/>
        <v>0</v>
      </c>
      <c r="AW66" s="266"/>
      <c r="AX66" s="266"/>
      <c r="AY66" s="266"/>
      <c r="AZ66" s="93"/>
      <c r="BA66" s="114"/>
      <c r="BB66" s="759" t="str">
        <f t="shared" si="11"/>
        <v>APROPRIAR O MACRO ITEM</v>
      </c>
      <c r="BC66" s="759" t="str">
        <f t="shared" si="6"/>
        <v/>
      </c>
      <c r="BD66" s="759" t="str">
        <f t="shared" si="7"/>
        <v xml:space="preserve"> </v>
      </c>
      <c r="BE66" s="755"/>
      <c r="BF66" s="329">
        <f t="shared" si="12"/>
        <v>0</v>
      </c>
      <c r="BG66" s="761">
        <f t="shared" si="13"/>
        <v>0</v>
      </c>
      <c r="BH66" s="668">
        <f>IF(BB66&lt;&gt;BD66,(IF('O3'!BS66=0,BF66*'Q4'!$BY$20,IF('O3'!BS66="R",BF66,0))),0)</f>
        <v>0</v>
      </c>
      <c r="BI66" s="668">
        <f>IF(BB66&lt;&gt;BD66,(IF('O3'!BS66=0,BF66*'Q4'!$BY$21,IF('O3'!BS66="C",BF66,0))),0)</f>
        <v>0</v>
      </c>
      <c r="BJ66" s="668">
        <f>IF(BB66&lt;&gt;BD66,(IF('O3'!BS66=0,BF66*'Q4'!$BY$22,IF('O3'!BS66="CF",BF66,0))),0)</f>
        <v>0</v>
      </c>
      <c r="BK66" s="668">
        <f>IF(BB66&lt;&gt;BD66,(IF('O3'!BS66=0,BF66*'Q4'!$BY$23,IF('O3'!BS66="F",BF66,0))),0)</f>
        <v>0</v>
      </c>
      <c r="BL66" s="668">
        <f>IF(BB66&lt;&gt;BD66,(IF('O3'!BS66=0,BG66*'Q4'!$BY$20,IF('O3'!BS66="R",BG66,0))),0)</f>
        <v>0</v>
      </c>
      <c r="BM66" s="668">
        <f>IF(BB66&lt;&gt;BD66,(IF('O3'!BS66=0,BG66*'Q4'!$BY$21,IF('O3'!BS66="C",BG66,0))),0)</f>
        <v>0</v>
      </c>
      <c r="BN66" s="668">
        <f>IF(BB66&lt;&gt;BD66,(IF('O3'!BS66=0,BG66*'Q4'!$BY$22,IF('O3'!BS66="CF",BG66,0))),0)</f>
        <v>0</v>
      </c>
      <c r="BO66" s="668">
        <f>IF(BB66&lt;&gt;BD66,(IF('O3'!BS66=0,BG66*'Q4'!$BY$23,IF('O3'!BS66="F",BG66,0))),0)</f>
        <v>0</v>
      </c>
      <c r="BP66" s="754">
        <v>55</v>
      </c>
      <c r="BR66" s="257"/>
      <c r="BS66" s="460"/>
      <c r="BT66" s="460"/>
      <c r="BU66" s="460"/>
      <c r="BV66" s="460"/>
      <c r="BW66" s="258"/>
      <c r="BX66" s="258"/>
      <c r="BY66" s="258"/>
      <c r="BZ66" s="258"/>
      <c r="CA66" s="258"/>
      <c r="CB66" s="258"/>
      <c r="CC66" s="258"/>
      <c r="CD66" s="258"/>
      <c r="CE66" s="258"/>
      <c r="CF66" s="258"/>
      <c r="CG66" s="258"/>
      <c r="CH66" s="258"/>
      <c r="CI66" s="258"/>
      <c r="CJ66" s="258"/>
      <c r="CK66" s="258"/>
      <c r="CL66" s="258"/>
      <c r="CM66" s="258"/>
      <c r="CN66" s="258"/>
      <c r="CO66" s="258"/>
      <c r="CP66" s="258"/>
      <c r="CQ66" s="258"/>
      <c r="CR66" s="258"/>
      <c r="CS66" s="258"/>
      <c r="CT66" s="258"/>
      <c r="CU66" s="258"/>
      <c r="CV66" s="258"/>
      <c r="CW66" s="258"/>
      <c r="CX66" s="258"/>
      <c r="CY66" s="258"/>
      <c r="CZ66" s="258"/>
      <c r="DA66" s="259"/>
      <c r="DC66" s="334">
        <f t="shared" si="14"/>
        <v>0</v>
      </c>
      <c r="DD66" s="334">
        <f t="shared" si="15"/>
        <v>0</v>
      </c>
      <c r="DE66" s="334">
        <f t="shared" si="16"/>
        <v>0</v>
      </c>
      <c r="DF66" s="334">
        <f t="shared" si="17"/>
        <v>0</v>
      </c>
      <c r="DG66" s="334">
        <f t="shared" si="18"/>
        <v>0</v>
      </c>
      <c r="DH66" s="334">
        <f t="shared" si="19"/>
        <v>0</v>
      </c>
      <c r="DI66" s="334">
        <f t="shared" si="20"/>
        <v>0</v>
      </c>
      <c r="DJ66" s="334">
        <f t="shared" si="21"/>
        <v>0</v>
      </c>
      <c r="DK66" s="334">
        <f t="shared" si="22"/>
        <v>0</v>
      </c>
      <c r="DL66" s="334">
        <f t="shared" si="23"/>
        <v>0</v>
      </c>
      <c r="DM66" s="334">
        <f t="shared" si="24"/>
        <v>0</v>
      </c>
      <c r="DN66" s="334">
        <f t="shared" si="25"/>
        <v>0</v>
      </c>
      <c r="DO66" s="334">
        <f t="shared" si="26"/>
        <v>0</v>
      </c>
      <c r="DP66" s="334">
        <f t="shared" si="27"/>
        <v>0</v>
      </c>
      <c r="DQ66" s="334">
        <f t="shared" si="28"/>
        <v>0</v>
      </c>
      <c r="DR66" s="334">
        <f t="shared" si="29"/>
        <v>0</v>
      </c>
      <c r="DS66" s="334">
        <f t="shared" si="30"/>
        <v>0</v>
      </c>
      <c r="DT66" s="334">
        <f t="shared" si="31"/>
        <v>0</v>
      </c>
      <c r="DU66" s="334">
        <f t="shared" si="32"/>
        <v>0</v>
      </c>
      <c r="DV66" s="334">
        <f t="shared" si="33"/>
        <v>0</v>
      </c>
      <c r="DW66" s="334">
        <f t="shared" si="34"/>
        <v>0</v>
      </c>
      <c r="DX66" s="334">
        <f t="shared" si="35"/>
        <v>0</v>
      </c>
      <c r="DY66" s="334">
        <f t="shared" si="36"/>
        <v>0</v>
      </c>
      <c r="DZ66" s="334">
        <f t="shared" si="37"/>
        <v>0</v>
      </c>
      <c r="EA66" s="334">
        <f t="shared" si="38"/>
        <v>0</v>
      </c>
      <c r="EB66" s="334">
        <f t="shared" si="39"/>
        <v>0</v>
      </c>
      <c r="EC66" s="334">
        <f t="shared" si="40"/>
        <v>0</v>
      </c>
      <c r="ED66" s="334">
        <f t="shared" si="41"/>
        <v>0</v>
      </c>
      <c r="EE66" s="334">
        <f t="shared" si="42"/>
        <v>0</v>
      </c>
      <c r="EF66" s="334">
        <f t="shared" si="43"/>
        <v>0</v>
      </c>
      <c r="EG66" s="334">
        <f t="shared" si="44"/>
        <v>0</v>
      </c>
      <c r="EH66" s="334">
        <f t="shared" si="45"/>
        <v>0</v>
      </c>
      <c r="EI66" s="334">
        <f t="shared" si="46"/>
        <v>0</v>
      </c>
      <c r="EJ66" s="334">
        <f t="shared" si="47"/>
        <v>0</v>
      </c>
      <c r="EK66" s="334">
        <f t="shared" si="48"/>
        <v>0</v>
      </c>
      <c r="EL66" s="334">
        <f t="shared" si="49"/>
        <v>0</v>
      </c>
      <c r="EO66" s="280">
        <f>'O3'!G66</f>
        <v>0</v>
      </c>
      <c r="EP66" s="276">
        <f>ROUND(AN66*'O3'!BE66,2)</f>
        <v>0</v>
      </c>
      <c r="EQ66" s="276">
        <f>ROUND(AT66*'O3'!BE66,2)</f>
        <v>0</v>
      </c>
      <c r="ES66" s="253"/>
    </row>
    <row r="67" spans="2:149" ht="13.5" customHeight="1">
      <c r="B67" s="610">
        <f>'O3'!B67</f>
        <v>0</v>
      </c>
      <c r="C67" s="611"/>
      <c r="D67" s="611"/>
      <c r="E67" s="611"/>
      <c r="F67" s="611"/>
      <c r="G67" s="906">
        <f>IF(AI67&lt;BG67,"MEDIÇÃO SUPERIOR À QUANT. CONTRATADA",'O3'!G67)</f>
        <v>0</v>
      </c>
      <c r="H67" s="612"/>
      <c r="I67" s="612"/>
      <c r="J67" s="612"/>
      <c r="K67" s="612"/>
      <c r="L67" s="612"/>
      <c r="M67" s="612"/>
      <c r="N67" s="612"/>
      <c r="O67" s="612"/>
      <c r="P67" s="612"/>
      <c r="Q67" s="612"/>
      <c r="R67" s="612"/>
      <c r="S67" s="612"/>
      <c r="T67" s="612"/>
      <c r="U67" s="612"/>
      <c r="V67" s="612"/>
      <c r="W67" s="612"/>
      <c r="X67" s="612"/>
      <c r="Y67" s="612"/>
      <c r="Z67" s="612"/>
      <c r="AA67" s="612"/>
      <c r="AB67" s="612"/>
      <c r="AC67" s="514">
        <f>'O3'!AC67</f>
        <v>0</v>
      </c>
      <c r="AD67" s="515"/>
      <c r="AE67" s="516"/>
      <c r="AF67" s="244">
        <f>'O3'!AZ67</f>
        <v>0</v>
      </c>
      <c r="AG67" s="529"/>
      <c r="AH67" s="266">
        <f>'O3'!BE67</f>
        <v>0</v>
      </c>
      <c r="AI67" s="517">
        <f>'O3'!BL67</f>
        <v>0</v>
      </c>
      <c r="AJ67" s="518"/>
      <c r="AK67" s="518"/>
      <c r="AL67" s="518"/>
      <c r="AM67" s="518"/>
      <c r="AN67" s="266">
        <f t="shared" si="3"/>
        <v>0</v>
      </c>
      <c r="AO67" s="953" t="str">
        <f t="shared" si="51"/>
        <v/>
      </c>
      <c r="AP67" s="266"/>
      <c r="AQ67" s="266"/>
      <c r="AR67" s="266"/>
      <c r="AS67" s="266"/>
      <c r="AT67" s="519">
        <f t="shared" si="4"/>
        <v>0</v>
      </c>
      <c r="AU67" s="953" t="str">
        <f t="shared" si="50"/>
        <v/>
      </c>
      <c r="AV67" s="266">
        <f t="shared" si="10"/>
        <v>0</v>
      </c>
      <c r="AW67" s="266"/>
      <c r="AX67" s="266"/>
      <c r="AY67" s="266"/>
      <c r="AZ67" s="93"/>
      <c r="BA67" s="114"/>
      <c r="BB67" s="759" t="str">
        <f t="shared" si="11"/>
        <v>APROPRIAR O MACRO ITEM</v>
      </c>
      <c r="BC67" s="759" t="str">
        <f t="shared" si="6"/>
        <v/>
      </c>
      <c r="BD67" s="759" t="str">
        <f t="shared" si="7"/>
        <v xml:space="preserve"> </v>
      </c>
      <c r="BE67" s="755"/>
      <c r="BF67" s="329">
        <f t="shared" si="12"/>
        <v>0</v>
      </c>
      <c r="BG67" s="761">
        <f t="shared" si="13"/>
        <v>0</v>
      </c>
      <c r="BH67" s="668">
        <f>IF(BB67&lt;&gt;BD67,(IF('O3'!BS67=0,BF67*'Q4'!$BY$20,IF('O3'!BS67="R",BF67,0))),0)</f>
        <v>0</v>
      </c>
      <c r="BI67" s="668">
        <f>IF(BB67&lt;&gt;BD67,(IF('O3'!BS67=0,BF67*'Q4'!$BY$21,IF('O3'!BS67="C",BF67,0))),0)</f>
        <v>0</v>
      </c>
      <c r="BJ67" s="668">
        <f>IF(BB67&lt;&gt;BD67,(IF('O3'!BS67=0,BF67*'Q4'!$BY$22,IF('O3'!BS67="CF",BF67,0))),0)</f>
        <v>0</v>
      </c>
      <c r="BK67" s="668">
        <f>IF(BB67&lt;&gt;BD67,(IF('O3'!BS67=0,BF67*'Q4'!$BY$23,IF('O3'!BS67="F",BF67,0))),0)</f>
        <v>0</v>
      </c>
      <c r="BL67" s="668">
        <f>IF(BB67&lt;&gt;BD67,(IF('O3'!BS67=0,BG67*'Q4'!$BY$20,IF('O3'!BS67="R",BG67,0))),0)</f>
        <v>0</v>
      </c>
      <c r="BM67" s="668">
        <f>IF(BB67&lt;&gt;BD67,(IF('O3'!BS67=0,BG67*'Q4'!$BY$21,IF('O3'!BS67="C",BG67,0))),0)</f>
        <v>0</v>
      </c>
      <c r="BN67" s="668">
        <f>IF(BB67&lt;&gt;BD67,(IF('O3'!BS67=0,BG67*'Q4'!$BY$22,IF('O3'!BS67="CF",BG67,0))),0)</f>
        <v>0</v>
      </c>
      <c r="BO67" s="668">
        <f>IF(BB67&lt;&gt;BD67,(IF('O3'!BS67=0,BG67*'Q4'!$BY$23,IF('O3'!BS67="F",BG67,0))),0)</f>
        <v>0</v>
      </c>
      <c r="BP67" s="757">
        <v>56</v>
      </c>
      <c r="BR67" s="257"/>
      <c r="BS67" s="460"/>
      <c r="BT67" s="460"/>
      <c r="BU67" s="460"/>
      <c r="BV67" s="460"/>
      <c r="BW67" s="258"/>
      <c r="BX67" s="258"/>
      <c r="BY67" s="258"/>
      <c r="BZ67" s="258"/>
      <c r="CA67" s="258"/>
      <c r="CB67" s="258"/>
      <c r="CC67" s="258"/>
      <c r="CD67" s="258"/>
      <c r="CE67" s="258"/>
      <c r="CF67" s="258"/>
      <c r="CG67" s="258"/>
      <c r="CH67" s="258"/>
      <c r="CI67" s="258"/>
      <c r="CJ67" s="258"/>
      <c r="CK67" s="258"/>
      <c r="CL67" s="258"/>
      <c r="CM67" s="258"/>
      <c r="CN67" s="258"/>
      <c r="CO67" s="258"/>
      <c r="CP67" s="258"/>
      <c r="CQ67" s="258"/>
      <c r="CR67" s="258"/>
      <c r="CS67" s="258"/>
      <c r="CT67" s="258"/>
      <c r="CU67" s="258"/>
      <c r="CV67" s="258"/>
      <c r="CW67" s="258"/>
      <c r="CX67" s="258"/>
      <c r="CY67" s="258"/>
      <c r="CZ67" s="258"/>
      <c r="DA67" s="259"/>
      <c r="DC67" s="334">
        <f t="shared" si="14"/>
        <v>0</v>
      </c>
      <c r="DD67" s="334">
        <f t="shared" si="15"/>
        <v>0</v>
      </c>
      <c r="DE67" s="334">
        <f t="shared" si="16"/>
        <v>0</v>
      </c>
      <c r="DF67" s="334">
        <f t="shared" si="17"/>
        <v>0</v>
      </c>
      <c r="DG67" s="334">
        <f t="shared" si="18"/>
        <v>0</v>
      </c>
      <c r="DH67" s="334">
        <f t="shared" si="19"/>
        <v>0</v>
      </c>
      <c r="DI67" s="334">
        <f t="shared" si="20"/>
        <v>0</v>
      </c>
      <c r="DJ67" s="334">
        <f t="shared" si="21"/>
        <v>0</v>
      </c>
      <c r="DK67" s="334">
        <f t="shared" si="22"/>
        <v>0</v>
      </c>
      <c r="DL67" s="334">
        <f t="shared" si="23"/>
        <v>0</v>
      </c>
      <c r="DM67" s="334">
        <f t="shared" si="24"/>
        <v>0</v>
      </c>
      <c r="DN67" s="334">
        <f t="shared" si="25"/>
        <v>0</v>
      </c>
      <c r="DO67" s="334">
        <f t="shared" si="26"/>
        <v>0</v>
      </c>
      <c r="DP67" s="334">
        <f t="shared" si="27"/>
        <v>0</v>
      </c>
      <c r="DQ67" s="334">
        <f t="shared" si="28"/>
        <v>0</v>
      </c>
      <c r="DR67" s="334">
        <f t="shared" si="29"/>
        <v>0</v>
      </c>
      <c r="DS67" s="334">
        <f t="shared" si="30"/>
        <v>0</v>
      </c>
      <c r="DT67" s="334">
        <f t="shared" si="31"/>
        <v>0</v>
      </c>
      <c r="DU67" s="334">
        <f t="shared" si="32"/>
        <v>0</v>
      </c>
      <c r="DV67" s="334">
        <f t="shared" si="33"/>
        <v>0</v>
      </c>
      <c r="DW67" s="334">
        <f t="shared" si="34"/>
        <v>0</v>
      </c>
      <c r="DX67" s="334">
        <f t="shared" si="35"/>
        <v>0</v>
      </c>
      <c r="DY67" s="334">
        <f t="shared" si="36"/>
        <v>0</v>
      </c>
      <c r="DZ67" s="334">
        <f t="shared" si="37"/>
        <v>0</v>
      </c>
      <c r="EA67" s="334">
        <f t="shared" si="38"/>
        <v>0</v>
      </c>
      <c r="EB67" s="334">
        <f t="shared" si="39"/>
        <v>0</v>
      </c>
      <c r="EC67" s="334">
        <f t="shared" si="40"/>
        <v>0</v>
      </c>
      <c r="ED67" s="334">
        <f t="shared" si="41"/>
        <v>0</v>
      </c>
      <c r="EE67" s="334">
        <f t="shared" si="42"/>
        <v>0</v>
      </c>
      <c r="EF67" s="334">
        <f t="shared" si="43"/>
        <v>0</v>
      </c>
      <c r="EG67" s="334">
        <f t="shared" si="44"/>
        <v>0</v>
      </c>
      <c r="EH67" s="334">
        <f t="shared" si="45"/>
        <v>0</v>
      </c>
      <c r="EI67" s="334">
        <f t="shared" si="46"/>
        <v>0</v>
      </c>
      <c r="EJ67" s="334">
        <f t="shared" si="47"/>
        <v>0</v>
      </c>
      <c r="EK67" s="334">
        <f t="shared" si="48"/>
        <v>0</v>
      </c>
      <c r="EL67" s="334">
        <f t="shared" si="49"/>
        <v>0</v>
      </c>
      <c r="EO67" s="280">
        <f>'O3'!G67</f>
        <v>0</v>
      </c>
      <c r="EP67" s="276">
        <f>ROUND(AN67*'O3'!BE67,2)</f>
        <v>0</v>
      </c>
      <c r="EQ67" s="276">
        <f>ROUND(AT67*'O3'!BE67,2)</f>
        <v>0</v>
      </c>
      <c r="ES67" s="253"/>
    </row>
    <row r="68" spans="2:149" ht="13.5" customHeight="1">
      <c r="B68" s="610">
        <f>'O3'!B68</f>
        <v>0</v>
      </c>
      <c r="C68" s="611"/>
      <c r="D68" s="611"/>
      <c r="E68" s="611"/>
      <c r="F68" s="611"/>
      <c r="G68" s="906">
        <f>IF(AI68&lt;BG68,"MEDIÇÃO SUPERIOR À QUANT. CONTRATADA",'O3'!G68)</f>
        <v>0</v>
      </c>
      <c r="H68" s="612"/>
      <c r="I68" s="612"/>
      <c r="J68" s="612"/>
      <c r="K68" s="612"/>
      <c r="L68" s="612"/>
      <c r="M68" s="612"/>
      <c r="N68" s="612"/>
      <c r="O68" s="612"/>
      <c r="P68" s="612"/>
      <c r="Q68" s="612"/>
      <c r="R68" s="612"/>
      <c r="S68" s="612"/>
      <c r="T68" s="612"/>
      <c r="U68" s="612"/>
      <c r="V68" s="612"/>
      <c r="W68" s="612"/>
      <c r="X68" s="612"/>
      <c r="Y68" s="612"/>
      <c r="Z68" s="612"/>
      <c r="AA68" s="612"/>
      <c r="AB68" s="612"/>
      <c r="AC68" s="514">
        <f>'O3'!AC68</f>
        <v>0</v>
      </c>
      <c r="AD68" s="515"/>
      <c r="AE68" s="516"/>
      <c r="AF68" s="244">
        <f>'O3'!AZ68</f>
        <v>0</v>
      </c>
      <c r="AG68" s="529"/>
      <c r="AH68" s="266">
        <f>'O3'!BE68</f>
        <v>0</v>
      </c>
      <c r="AI68" s="517">
        <f>'O3'!BL68</f>
        <v>0</v>
      </c>
      <c r="AJ68" s="518"/>
      <c r="AK68" s="518"/>
      <c r="AL68" s="518"/>
      <c r="AM68" s="518"/>
      <c r="AN68" s="266">
        <f t="shared" si="3"/>
        <v>0</v>
      </c>
      <c r="AO68" s="953" t="str">
        <f t="shared" si="51"/>
        <v/>
      </c>
      <c r="AP68" s="266"/>
      <c r="AQ68" s="266"/>
      <c r="AR68" s="266"/>
      <c r="AS68" s="266"/>
      <c r="AT68" s="519">
        <f t="shared" si="4"/>
        <v>0</v>
      </c>
      <c r="AU68" s="953" t="str">
        <f t="shared" si="50"/>
        <v/>
      </c>
      <c r="AV68" s="266">
        <f t="shared" si="10"/>
        <v>0</v>
      </c>
      <c r="AW68" s="266"/>
      <c r="AX68" s="266"/>
      <c r="AY68" s="266"/>
      <c r="AZ68" s="93"/>
      <c r="BA68" s="114"/>
      <c r="BB68" s="759" t="str">
        <f t="shared" si="11"/>
        <v>APROPRIAR O MACRO ITEM</v>
      </c>
      <c r="BC68" s="759" t="str">
        <f t="shared" si="6"/>
        <v/>
      </c>
      <c r="BD68" s="759" t="str">
        <f t="shared" si="7"/>
        <v xml:space="preserve"> </v>
      </c>
      <c r="BE68" s="755"/>
      <c r="BF68" s="329">
        <f t="shared" si="12"/>
        <v>0</v>
      </c>
      <c r="BG68" s="761">
        <f t="shared" si="13"/>
        <v>0</v>
      </c>
      <c r="BH68" s="668">
        <f>IF(BB68&lt;&gt;BD68,(IF('O3'!BS68=0,BF68*'Q4'!$BY$20,IF('O3'!BS68="R",BF68,0))),0)</f>
        <v>0</v>
      </c>
      <c r="BI68" s="668">
        <f>IF(BB68&lt;&gt;BD68,(IF('O3'!BS68=0,BF68*'Q4'!$BY$21,IF('O3'!BS68="C",BF68,0))),0)</f>
        <v>0</v>
      </c>
      <c r="BJ68" s="668">
        <f>IF(BB68&lt;&gt;BD68,(IF('O3'!BS68=0,BF68*'Q4'!$BY$22,IF('O3'!BS68="CF",BF68,0))),0)</f>
        <v>0</v>
      </c>
      <c r="BK68" s="668">
        <f>IF(BB68&lt;&gt;BD68,(IF('O3'!BS68=0,BF68*'Q4'!$BY$23,IF('O3'!BS68="F",BF68,0))),0)</f>
        <v>0</v>
      </c>
      <c r="BL68" s="668">
        <f>IF(BB68&lt;&gt;BD68,(IF('O3'!BS68=0,BG68*'Q4'!$BY$20,IF('O3'!BS68="R",BG68,0))),0)</f>
        <v>0</v>
      </c>
      <c r="BM68" s="668">
        <f>IF(BB68&lt;&gt;BD68,(IF('O3'!BS68=0,BG68*'Q4'!$BY$21,IF('O3'!BS68="C",BG68,0))),0)</f>
        <v>0</v>
      </c>
      <c r="BN68" s="668">
        <f>IF(BB68&lt;&gt;BD68,(IF('O3'!BS68=0,BG68*'Q4'!$BY$22,IF('O3'!BS68="CF",BG68,0))),0)</f>
        <v>0</v>
      </c>
      <c r="BO68" s="668">
        <f>IF(BB68&lt;&gt;BD68,(IF('O3'!BS68=0,BG68*'Q4'!$BY$23,IF('O3'!BS68="F",BG68,0))),0)</f>
        <v>0</v>
      </c>
      <c r="BP68" s="754">
        <v>57</v>
      </c>
      <c r="BR68" s="257"/>
      <c r="BS68" s="460"/>
      <c r="BT68" s="460"/>
      <c r="BU68" s="460"/>
      <c r="BV68" s="460"/>
      <c r="BW68" s="258"/>
      <c r="BX68" s="258"/>
      <c r="BY68" s="258"/>
      <c r="BZ68" s="258"/>
      <c r="CA68" s="258"/>
      <c r="CB68" s="258"/>
      <c r="CC68" s="258"/>
      <c r="CD68" s="258"/>
      <c r="CE68" s="258"/>
      <c r="CF68" s="258"/>
      <c r="CG68" s="258"/>
      <c r="CH68" s="258"/>
      <c r="CI68" s="258"/>
      <c r="CJ68" s="258"/>
      <c r="CK68" s="258"/>
      <c r="CL68" s="258"/>
      <c r="CM68" s="258"/>
      <c r="CN68" s="258"/>
      <c r="CO68" s="258"/>
      <c r="CP68" s="258"/>
      <c r="CQ68" s="258"/>
      <c r="CR68" s="258"/>
      <c r="CS68" s="258"/>
      <c r="CT68" s="258"/>
      <c r="CU68" s="258"/>
      <c r="CV68" s="258"/>
      <c r="CW68" s="258"/>
      <c r="CX68" s="258"/>
      <c r="CY68" s="258"/>
      <c r="CZ68" s="258"/>
      <c r="DA68" s="259"/>
      <c r="DC68" s="334">
        <f t="shared" si="14"/>
        <v>0</v>
      </c>
      <c r="DD68" s="334">
        <f t="shared" si="15"/>
        <v>0</v>
      </c>
      <c r="DE68" s="334">
        <f t="shared" si="16"/>
        <v>0</v>
      </c>
      <c r="DF68" s="334">
        <f t="shared" si="17"/>
        <v>0</v>
      </c>
      <c r="DG68" s="334">
        <f t="shared" si="18"/>
        <v>0</v>
      </c>
      <c r="DH68" s="334">
        <f t="shared" si="19"/>
        <v>0</v>
      </c>
      <c r="DI68" s="334">
        <f t="shared" si="20"/>
        <v>0</v>
      </c>
      <c r="DJ68" s="334">
        <f t="shared" si="21"/>
        <v>0</v>
      </c>
      <c r="DK68" s="334">
        <f t="shared" si="22"/>
        <v>0</v>
      </c>
      <c r="DL68" s="334">
        <f t="shared" si="23"/>
        <v>0</v>
      </c>
      <c r="DM68" s="334">
        <f t="shared" si="24"/>
        <v>0</v>
      </c>
      <c r="DN68" s="334">
        <f t="shared" si="25"/>
        <v>0</v>
      </c>
      <c r="DO68" s="334">
        <f t="shared" si="26"/>
        <v>0</v>
      </c>
      <c r="DP68" s="334">
        <f t="shared" si="27"/>
        <v>0</v>
      </c>
      <c r="DQ68" s="334">
        <f t="shared" si="28"/>
        <v>0</v>
      </c>
      <c r="DR68" s="334">
        <f t="shared" si="29"/>
        <v>0</v>
      </c>
      <c r="DS68" s="334">
        <f t="shared" si="30"/>
        <v>0</v>
      </c>
      <c r="DT68" s="334">
        <f t="shared" si="31"/>
        <v>0</v>
      </c>
      <c r="DU68" s="334">
        <f t="shared" si="32"/>
        <v>0</v>
      </c>
      <c r="DV68" s="334">
        <f t="shared" si="33"/>
        <v>0</v>
      </c>
      <c r="DW68" s="334">
        <f t="shared" si="34"/>
        <v>0</v>
      </c>
      <c r="DX68" s="334">
        <f t="shared" si="35"/>
        <v>0</v>
      </c>
      <c r="DY68" s="334">
        <f t="shared" si="36"/>
        <v>0</v>
      </c>
      <c r="DZ68" s="334">
        <f t="shared" si="37"/>
        <v>0</v>
      </c>
      <c r="EA68" s="334">
        <f t="shared" si="38"/>
        <v>0</v>
      </c>
      <c r="EB68" s="334">
        <f t="shared" si="39"/>
        <v>0</v>
      </c>
      <c r="EC68" s="334">
        <f t="shared" si="40"/>
        <v>0</v>
      </c>
      <c r="ED68" s="334">
        <f t="shared" si="41"/>
        <v>0</v>
      </c>
      <c r="EE68" s="334">
        <f t="shared" si="42"/>
        <v>0</v>
      </c>
      <c r="EF68" s="334">
        <f t="shared" si="43"/>
        <v>0</v>
      </c>
      <c r="EG68" s="334">
        <f t="shared" si="44"/>
        <v>0</v>
      </c>
      <c r="EH68" s="334">
        <f t="shared" si="45"/>
        <v>0</v>
      </c>
      <c r="EI68" s="334">
        <f t="shared" si="46"/>
        <v>0</v>
      </c>
      <c r="EJ68" s="334">
        <f t="shared" si="47"/>
        <v>0</v>
      </c>
      <c r="EK68" s="334">
        <f t="shared" si="48"/>
        <v>0</v>
      </c>
      <c r="EL68" s="334">
        <f t="shared" si="49"/>
        <v>0</v>
      </c>
      <c r="EO68" s="280">
        <f>'O3'!G68</f>
        <v>0</v>
      </c>
      <c r="EP68" s="276">
        <f>ROUND(AN68*'O3'!BE68,2)</f>
        <v>0</v>
      </c>
      <c r="EQ68" s="276">
        <f>ROUND(AT68*'O3'!BE68,2)</f>
        <v>0</v>
      </c>
      <c r="ES68" s="253"/>
    </row>
    <row r="69" spans="2:149" ht="13.5" customHeight="1">
      <c r="B69" s="610">
        <f>'O3'!B69</f>
        <v>0</v>
      </c>
      <c r="C69" s="611"/>
      <c r="D69" s="611"/>
      <c r="E69" s="611"/>
      <c r="F69" s="611"/>
      <c r="G69" s="906">
        <f>IF(AI69&lt;BG69,"MEDIÇÃO SUPERIOR À QUANT. CONTRATADA",'O3'!G69)</f>
        <v>0</v>
      </c>
      <c r="H69" s="612"/>
      <c r="I69" s="612"/>
      <c r="J69" s="612"/>
      <c r="K69" s="612"/>
      <c r="L69" s="612"/>
      <c r="M69" s="612"/>
      <c r="N69" s="612"/>
      <c r="O69" s="612"/>
      <c r="P69" s="612"/>
      <c r="Q69" s="612"/>
      <c r="R69" s="612"/>
      <c r="S69" s="612"/>
      <c r="T69" s="612"/>
      <c r="U69" s="612"/>
      <c r="V69" s="612"/>
      <c r="W69" s="612"/>
      <c r="X69" s="612"/>
      <c r="Y69" s="612"/>
      <c r="Z69" s="612"/>
      <c r="AA69" s="612"/>
      <c r="AB69" s="612"/>
      <c r="AC69" s="514">
        <f>'O3'!AC69</f>
        <v>0</v>
      </c>
      <c r="AD69" s="515"/>
      <c r="AE69" s="516"/>
      <c r="AF69" s="244">
        <f>'O3'!AZ69</f>
        <v>0</v>
      </c>
      <c r="AG69" s="529"/>
      <c r="AH69" s="266">
        <f>'O3'!BE69</f>
        <v>0</v>
      </c>
      <c r="AI69" s="517">
        <f>'O3'!BL69</f>
        <v>0</v>
      </c>
      <c r="AJ69" s="518"/>
      <c r="AK69" s="518"/>
      <c r="AL69" s="518"/>
      <c r="AM69" s="518"/>
      <c r="AN69" s="266">
        <f t="shared" si="3"/>
        <v>0</v>
      </c>
      <c r="AO69" s="953" t="str">
        <f t="shared" si="51"/>
        <v/>
      </c>
      <c r="AP69" s="266"/>
      <c r="AQ69" s="266"/>
      <c r="AR69" s="266"/>
      <c r="AS69" s="266"/>
      <c r="AT69" s="519">
        <f t="shared" si="4"/>
        <v>0</v>
      </c>
      <c r="AU69" s="953" t="str">
        <f t="shared" si="50"/>
        <v/>
      </c>
      <c r="AV69" s="266">
        <f t="shared" si="10"/>
        <v>0</v>
      </c>
      <c r="AW69" s="266"/>
      <c r="AX69" s="266"/>
      <c r="AY69" s="266"/>
      <c r="AZ69" s="93"/>
      <c r="BA69" s="114"/>
      <c r="BB69" s="759" t="str">
        <f t="shared" si="11"/>
        <v>APROPRIAR O MACRO ITEM</v>
      </c>
      <c r="BC69" s="759" t="str">
        <f t="shared" si="6"/>
        <v/>
      </c>
      <c r="BD69" s="759" t="str">
        <f t="shared" si="7"/>
        <v xml:space="preserve"> </v>
      </c>
      <c r="BE69" s="755"/>
      <c r="BF69" s="329">
        <f t="shared" si="12"/>
        <v>0</v>
      </c>
      <c r="BG69" s="761">
        <f t="shared" si="13"/>
        <v>0</v>
      </c>
      <c r="BH69" s="668">
        <f>IF(BB69&lt;&gt;BD69,(IF('O3'!BS69=0,BF69*'Q4'!$BY$20,IF('O3'!BS69="R",BF69,0))),0)</f>
        <v>0</v>
      </c>
      <c r="BI69" s="668">
        <f>IF(BB69&lt;&gt;BD69,(IF('O3'!BS69=0,BF69*'Q4'!$BY$21,IF('O3'!BS69="C",BF69,0))),0)</f>
        <v>0</v>
      </c>
      <c r="BJ69" s="668">
        <f>IF(BB69&lt;&gt;BD69,(IF('O3'!BS69=0,BF69*'Q4'!$BY$22,IF('O3'!BS69="CF",BF69,0))),0)</f>
        <v>0</v>
      </c>
      <c r="BK69" s="668">
        <f>IF(BB69&lt;&gt;BD69,(IF('O3'!BS69=0,BF69*'Q4'!$BY$23,IF('O3'!BS69="F",BF69,0))),0)</f>
        <v>0</v>
      </c>
      <c r="BL69" s="668">
        <f>IF(BB69&lt;&gt;BD69,(IF('O3'!BS69=0,BG69*'Q4'!$BY$20,IF('O3'!BS69="R",BG69,0))),0)</f>
        <v>0</v>
      </c>
      <c r="BM69" s="668">
        <f>IF(BB69&lt;&gt;BD69,(IF('O3'!BS69=0,BG69*'Q4'!$BY$21,IF('O3'!BS69="C",BG69,0))),0)</f>
        <v>0</v>
      </c>
      <c r="BN69" s="668">
        <f>IF(BB69&lt;&gt;BD69,(IF('O3'!BS69=0,BG69*'Q4'!$BY$22,IF('O3'!BS69="CF",BG69,0))),0)</f>
        <v>0</v>
      </c>
      <c r="BO69" s="668">
        <f>IF(BB69&lt;&gt;BD69,(IF('O3'!BS69=0,BG69*'Q4'!$BY$23,IF('O3'!BS69="F",BG69,0))),0)</f>
        <v>0</v>
      </c>
      <c r="BP69" s="757">
        <v>58</v>
      </c>
      <c r="BR69" s="257"/>
      <c r="BS69" s="460"/>
      <c r="BT69" s="460"/>
      <c r="BU69" s="460"/>
      <c r="BV69" s="460"/>
      <c r="BW69" s="258"/>
      <c r="BX69" s="258"/>
      <c r="BY69" s="258"/>
      <c r="BZ69" s="258"/>
      <c r="CA69" s="258"/>
      <c r="CB69" s="258"/>
      <c r="CC69" s="258"/>
      <c r="CD69" s="258"/>
      <c r="CE69" s="258"/>
      <c r="CF69" s="258"/>
      <c r="CG69" s="258"/>
      <c r="CH69" s="258"/>
      <c r="CI69" s="258"/>
      <c r="CJ69" s="258"/>
      <c r="CK69" s="258"/>
      <c r="CL69" s="258"/>
      <c r="CM69" s="258"/>
      <c r="CN69" s="258"/>
      <c r="CO69" s="258"/>
      <c r="CP69" s="258"/>
      <c r="CQ69" s="258"/>
      <c r="CR69" s="258"/>
      <c r="CS69" s="258"/>
      <c r="CT69" s="258"/>
      <c r="CU69" s="258"/>
      <c r="CV69" s="258"/>
      <c r="CW69" s="258"/>
      <c r="CX69" s="258"/>
      <c r="CY69" s="258"/>
      <c r="CZ69" s="258"/>
      <c r="DA69" s="259"/>
      <c r="DC69" s="334">
        <f t="shared" si="14"/>
        <v>0</v>
      </c>
      <c r="DD69" s="334">
        <f t="shared" si="15"/>
        <v>0</v>
      </c>
      <c r="DE69" s="334">
        <f t="shared" si="16"/>
        <v>0</v>
      </c>
      <c r="DF69" s="334">
        <f t="shared" si="17"/>
        <v>0</v>
      </c>
      <c r="DG69" s="334">
        <f t="shared" si="18"/>
        <v>0</v>
      </c>
      <c r="DH69" s="334">
        <f t="shared" si="19"/>
        <v>0</v>
      </c>
      <c r="DI69" s="334">
        <f t="shared" si="20"/>
        <v>0</v>
      </c>
      <c r="DJ69" s="334">
        <f t="shared" si="21"/>
        <v>0</v>
      </c>
      <c r="DK69" s="334">
        <f t="shared" si="22"/>
        <v>0</v>
      </c>
      <c r="DL69" s="334">
        <f t="shared" si="23"/>
        <v>0</v>
      </c>
      <c r="DM69" s="334">
        <f t="shared" si="24"/>
        <v>0</v>
      </c>
      <c r="DN69" s="334">
        <f t="shared" si="25"/>
        <v>0</v>
      </c>
      <c r="DO69" s="334">
        <f t="shared" si="26"/>
        <v>0</v>
      </c>
      <c r="DP69" s="334">
        <f t="shared" si="27"/>
        <v>0</v>
      </c>
      <c r="DQ69" s="334">
        <f t="shared" si="28"/>
        <v>0</v>
      </c>
      <c r="DR69" s="334">
        <f t="shared" si="29"/>
        <v>0</v>
      </c>
      <c r="DS69" s="334">
        <f t="shared" si="30"/>
        <v>0</v>
      </c>
      <c r="DT69" s="334">
        <f t="shared" si="31"/>
        <v>0</v>
      </c>
      <c r="DU69" s="334">
        <f t="shared" si="32"/>
        <v>0</v>
      </c>
      <c r="DV69" s="334">
        <f t="shared" si="33"/>
        <v>0</v>
      </c>
      <c r="DW69" s="334">
        <f t="shared" si="34"/>
        <v>0</v>
      </c>
      <c r="DX69" s="334">
        <f t="shared" si="35"/>
        <v>0</v>
      </c>
      <c r="DY69" s="334">
        <f t="shared" si="36"/>
        <v>0</v>
      </c>
      <c r="DZ69" s="334">
        <f t="shared" si="37"/>
        <v>0</v>
      </c>
      <c r="EA69" s="334">
        <f t="shared" si="38"/>
        <v>0</v>
      </c>
      <c r="EB69" s="334">
        <f t="shared" si="39"/>
        <v>0</v>
      </c>
      <c r="EC69" s="334">
        <f t="shared" si="40"/>
        <v>0</v>
      </c>
      <c r="ED69" s="334">
        <f t="shared" si="41"/>
        <v>0</v>
      </c>
      <c r="EE69" s="334">
        <f t="shared" si="42"/>
        <v>0</v>
      </c>
      <c r="EF69" s="334">
        <f t="shared" si="43"/>
        <v>0</v>
      </c>
      <c r="EG69" s="334">
        <f t="shared" si="44"/>
        <v>0</v>
      </c>
      <c r="EH69" s="334">
        <f t="shared" si="45"/>
        <v>0</v>
      </c>
      <c r="EI69" s="334">
        <f t="shared" si="46"/>
        <v>0</v>
      </c>
      <c r="EJ69" s="334">
        <f t="shared" si="47"/>
        <v>0</v>
      </c>
      <c r="EK69" s="334">
        <f t="shared" si="48"/>
        <v>0</v>
      </c>
      <c r="EL69" s="334">
        <f t="shared" si="49"/>
        <v>0</v>
      </c>
      <c r="EO69" s="280">
        <f>'O3'!G69</f>
        <v>0</v>
      </c>
      <c r="EP69" s="276">
        <f>ROUND(AN69*'O3'!BE69,2)</f>
        <v>0</v>
      </c>
      <c r="EQ69" s="276">
        <f>ROUND(AT69*'O3'!BE69,2)</f>
        <v>0</v>
      </c>
      <c r="ES69" s="253"/>
    </row>
    <row r="70" spans="2:149" ht="13.5" customHeight="1">
      <c r="B70" s="610">
        <f>'O3'!B70</f>
        <v>0</v>
      </c>
      <c r="C70" s="611"/>
      <c r="D70" s="611"/>
      <c r="E70" s="611"/>
      <c r="F70" s="611"/>
      <c r="G70" s="906">
        <f>IF(AI70&lt;BG70,"MEDIÇÃO SUPERIOR À QUANT. CONTRATADA",'O3'!G70)</f>
        <v>0</v>
      </c>
      <c r="H70" s="612"/>
      <c r="I70" s="612"/>
      <c r="J70" s="612"/>
      <c r="K70" s="612"/>
      <c r="L70" s="612"/>
      <c r="M70" s="612"/>
      <c r="N70" s="612"/>
      <c r="O70" s="612"/>
      <c r="P70" s="612"/>
      <c r="Q70" s="612"/>
      <c r="R70" s="612"/>
      <c r="S70" s="612"/>
      <c r="T70" s="612"/>
      <c r="U70" s="612"/>
      <c r="V70" s="612"/>
      <c r="W70" s="612"/>
      <c r="X70" s="612"/>
      <c r="Y70" s="612"/>
      <c r="Z70" s="612"/>
      <c r="AA70" s="612"/>
      <c r="AB70" s="612"/>
      <c r="AC70" s="514">
        <f>'O3'!AC70</f>
        <v>0</v>
      </c>
      <c r="AD70" s="515"/>
      <c r="AE70" s="516"/>
      <c r="AF70" s="244">
        <f>'O3'!AZ70</f>
        <v>0</v>
      </c>
      <c r="AG70" s="529"/>
      <c r="AH70" s="266">
        <f>'O3'!BE70</f>
        <v>0</v>
      </c>
      <c r="AI70" s="517">
        <f>'O3'!BL70</f>
        <v>0</v>
      </c>
      <c r="AJ70" s="518"/>
      <c r="AK70" s="518"/>
      <c r="AL70" s="518"/>
      <c r="AM70" s="518"/>
      <c r="AN70" s="266">
        <f t="shared" si="3"/>
        <v>0</v>
      </c>
      <c r="AO70" s="953" t="str">
        <f t="shared" si="51"/>
        <v/>
      </c>
      <c r="AP70" s="266"/>
      <c r="AQ70" s="266"/>
      <c r="AR70" s="266"/>
      <c r="AS70" s="266"/>
      <c r="AT70" s="519">
        <f t="shared" si="4"/>
        <v>0</v>
      </c>
      <c r="AU70" s="953" t="str">
        <f t="shared" si="50"/>
        <v/>
      </c>
      <c r="AV70" s="266">
        <f t="shared" si="10"/>
        <v>0</v>
      </c>
      <c r="AW70" s="266"/>
      <c r="AX70" s="266"/>
      <c r="AY70" s="266"/>
      <c r="AZ70" s="93"/>
      <c r="BA70" s="114"/>
      <c r="BB70" s="759" t="str">
        <f t="shared" si="11"/>
        <v>APROPRIAR O MACRO ITEM</v>
      </c>
      <c r="BC70" s="759" t="str">
        <f t="shared" si="6"/>
        <v/>
      </c>
      <c r="BD70" s="759" t="str">
        <f t="shared" si="7"/>
        <v xml:space="preserve"> </v>
      </c>
      <c r="BE70" s="755"/>
      <c r="BF70" s="329">
        <f t="shared" si="12"/>
        <v>0</v>
      </c>
      <c r="BG70" s="761">
        <f t="shared" si="13"/>
        <v>0</v>
      </c>
      <c r="BH70" s="668">
        <f>IF(BB70&lt;&gt;BD70,(IF('O3'!BS70=0,BF70*'Q4'!$BY$20,IF('O3'!BS70="R",BF70,0))),0)</f>
        <v>0</v>
      </c>
      <c r="BI70" s="668">
        <f>IF(BB70&lt;&gt;BD70,(IF('O3'!BS70=0,BF70*'Q4'!$BY$21,IF('O3'!BS70="C",BF70,0))),0)</f>
        <v>0</v>
      </c>
      <c r="BJ70" s="668">
        <f>IF(BB70&lt;&gt;BD70,(IF('O3'!BS70=0,BF70*'Q4'!$BY$22,IF('O3'!BS70="CF",BF70,0))),0)</f>
        <v>0</v>
      </c>
      <c r="BK70" s="668">
        <f>IF(BB70&lt;&gt;BD70,(IF('O3'!BS70=0,BF70*'Q4'!$BY$23,IF('O3'!BS70="F",BF70,0))),0)</f>
        <v>0</v>
      </c>
      <c r="BL70" s="668">
        <f>IF(BB70&lt;&gt;BD70,(IF('O3'!BS70=0,BG70*'Q4'!$BY$20,IF('O3'!BS70="R",BG70,0))),0)</f>
        <v>0</v>
      </c>
      <c r="BM70" s="668">
        <f>IF(BB70&lt;&gt;BD70,(IF('O3'!BS70=0,BG70*'Q4'!$BY$21,IF('O3'!BS70="C",BG70,0))),0)</f>
        <v>0</v>
      </c>
      <c r="BN70" s="668">
        <f>IF(BB70&lt;&gt;BD70,(IF('O3'!BS70=0,BG70*'Q4'!$BY$22,IF('O3'!BS70="CF",BG70,0))),0)</f>
        <v>0</v>
      </c>
      <c r="BO70" s="668">
        <f>IF(BB70&lt;&gt;BD70,(IF('O3'!BS70=0,BG70*'Q4'!$BY$23,IF('O3'!BS70="F",BG70,0))),0)</f>
        <v>0</v>
      </c>
      <c r="BP70" s="754">
        <v>59</v>
      </c>
      <c r="BR70" s="257"/>
      <c r="BS70" s="460"/>
      <c r="BT70" s="460"/>
      <c r="BU70" s="460"/>
      <c r="BV70" s="460"/>
      <c r="BW70" s="258"/>
      <c r="BX70" s="258"/>
      <c r="BY70" s="258"/>
      <c r="BZ70" s="258"/>
      <c r="CA70" s="258"/>
      <c r="CB70" s="258"/>
      <c r="CC70" s="258"/>
      <c r="CD70" s="258"/>
      <c r="CE70" s="258"/>
      <c r="CF70" s="258"/>
      <c r="CG70" s="258"/>
      <c r="CH70" s="258"/>
      <c r="CI70" s="258"/>
      <c r="CJ70" s="258"/>
      <c r="CK70" s="258"/>
      <c r="CL70" s="258"/>
      <c r="CM70" s="258"/>
      <c r="CN70" s="258"/>
      <c r="CO70" s="258"/>
      <c r="CP70" s="258"/>
      <c r="CQ70" s="258"/>
      <c r="CR70" s="258"/>
      <c r="CS70" s="258"/>
      <c r="CT70" s="258"/>
      <c r="CU70" s="258"/>
      <c r="CV70" s="258"/>
      <c r="CW70" s="258"/>
      <c r="CX70" s="258"/>
      <c r="CY70" s="258"/>
      <c r="CZ70" s="258"/>
      <c r="DA70" s="259"/>
      <c r="DC70" s="334">
        <f t="shared" si="14"/>
        <v>0</v>
      </c>
      <c r="DD70" s="334">
        <f t="shared" si="15"/>
        <v>0</v>
      </c>
      <c r="DE70" s="334">
        <f t="shared" si="16"/>
        <v>0</v>
      </c>
      <c r="DF70" s="334">
        <f t="shared" si="17"/>
        <v>0</v>
      </c>
      <c r="DG70" s="334">
        <f t="shared" si="18"/>
        <v>0</v>
      </c>
      <c r="DH70" s="334">
        <f t="shared" si="19"/>
        <v>0</v>
      </c>
      <c r="DI70" s="334">
        <f t="shared" si="20"/>
        <v>0</v>
      </c>
      <c r="DJ70" s="334">
        <f t="shared" si="21"/>
        <v>0</v>
      </c>
      <c r="DK70" s="334">
        <f t="shared" si="22"/>
        <v>0</v>
      </c>
      <c r="DL70" s="334">
        <f t="shared" si="23"/>
        <v>0</v>
      </c>
      <c r="DM70" s="334">
        <f t="shared" si="24"/>
        <v>0</v>
      </c>
      <c r="DN70" s="334">
        <f t="shared" si="25"/>
        <v>0</v>
      </c>
      <c r="DO70" s="334">
        <f t="shared" si="26"/>
        <v>0</v>
      </c>
      <c r="DP70" s="334">
        <f t="shared" si="27"/>
        <v>0</v>
      </c>
      <c r="DQ70" s="334">
        <f t="shared" si="28"/>
        <v>0</v>
      </c>
      <c r="DR70" s="334">
        <f t="shared" si="29"/>
        <v>0</v>
      </c>
      <c r="DS70" s="334">
        <f t="shared" si="30"/>
        <v>0</v>
      </c>
      <c r="DT70" s="334">
        <f t="shared" si="31"/>
        <v>0</v>
      </c>
      <c r="DU70" s="334">
        <f t="shared" si="32"/>
        <v>0</v>
      </c>
      <c r="DV70" s="334">
        <f t="shared" si="33"/>
        <v>0</v>
      </c>
      <c r="DW70" s="334">
        <f t="shared" si="34"/>
        <v>0</v>
      </c>
      <c r="DX70" s="334">
        <f t="shared" si="35"/>
        <v>0</v>
      </c>
      <c r="DY70" s="334">
        <f t="shared" si="36"/>
        <v>0</v>
      </c>
      <c r="DZ70" s="334">
        <f t="shared" si="37"/>
        <v>0</v>
      </c>
      <c r="EA70" s="334">
        <f t="shared" si="38"/>
        <v>0</v>
      </c>
      <c r="EB70" s="334">
        <f t="shared" si="39"/>
        <v>0</v>
      </c>
      <c r="EC70" s="334">
        <f t="shared" si="40"/>
        <v>0</v>
      </c>
      <c r="ED70" s="334">
        <f t="shared" si="41"/>
        <v>0</v>
      </c>
      <c r="EE70" s="334">
        <f t="shared" si="42"/>
        <v>0</v>
      </c>
      <c r="EF70" s="334">
        <f t="shared" si="43"/>
        <v>0</v>
      </c>
      <c r="EG70" s="334">
        <f t="shared" si="44"/>
        <v>0</v>
      </c>
      <c r="EH70" s="334">
        <f t="shared" si="45"/>
        <v>0</v>
      </c>
      <c r="EI70" s="334">
        <f t="shared" si="46"/>
        <v>0</v>
      </c>
      <c r="EJ70" s="334">
        <f t="shared" si="47"/>
        <v>0</v>
      </c>
      <c r="EK70" s="334">
        <f t="shared" si="48"/>
        <v>0</v>
      </c>
      <c r="EL70" s="334">
        <f t="shared" si="49"/>
        <v>0</v>
      </c>
      <c r="EO70" s="280">
        <f>'O3'!G70</f>
        <v>0</v>
      </c>
      <c r="EP70" s="276">
        <f>ROUND(AN70*'O3'!BE70,2)</f>
        <v>0</v>
      </c>
      <c r="EQ70" s="276">
        <f>ROUND(AT70*'O3'!BE70,2)</f>
        <v>0</v>
      </c>
      <c r="ES70" s="253"/>
    </row>
    <row r="71" spans="2:149" ht="13.5" customHeight="1">
      <c r="B71" s="610">
        <f>'O3'!B71</f>
        <v>0</v>
      </c>
      <c r="C71" s="611"/>
      <c r="D71" s="611"/>
      <c r="E71" s="611"/>
      <c r="F71" s="611"/>
      <c r="G71" s="906">
        <f>IF(AI71&lt;BG71,"MEDIÇÃO SUPERIOR À QUANT. CONTRATADA",'O3'!G71)</f>
        <v>0</v>
      </c>
      <c r="H71" s="612"/>
      <c r="I71" s="612"/>
      <c r="J71" s="612"/>
      <c r="K71" s="612"/>
      <c r="L71" s="612"/>
      <c r="M71" s="612"/>
      <c r="N71" s="612"/>
      <c r="O71" s="612"/>
      <c r="P71" s="612"/>
      <c r="Q71" s="612"/>
      <c r="R71" s="612"/>
      <c r="S71" s="612"/>
      <c r="T71" s="612"/>
      <c r="U71" s="612"/>
      <c r="V71" s="612"/>
      <c r="W71" s="612"/>
      <c r="X71" s="612"/>
      <c r="Y71" s="612"/>
      <c r="Z71" s="612"/>
      <c r="AA71" s="612"/>
      <c r="AB71" s="612"/>
      <c r="AC71" s="514">
        <f>'O3'!AC71</f>
        <v>0</v>
      </c>
      <c r="AD71" s="515"/>
      <c r="AE71" s="516"/>
      <c r="AF71" s="244">
        <f>'O3'!AZ71</f>
        <v>0</v>
      </c>
      <c r="AG71" s="529"/>
      <c r="AH71" s="266">
        <f>'O3'!BE71</f>
        <v>0</v>
      </c>
      <c r="AI71" s="517">
        <f>'O3'!BL71</f>
        <v>0</v>
      </c>
      <c r="AJ71" s="518"/>
      <c r="AK71" s="518"/>
      <c r="AL71" s="518"/>
      <c r="AM71" s="518"/>
      <c r="AN71" s="266">
        <f t="shared" si="3"/>
        <v>0</v>
      </c>
      <c r="AO71" s="953" t="str">
        <f t="shared" si="51"/>
        <v/>
      </c>
      <c r="AP71" s="266"/>
      <c r="AQ71" s="266"/>
      <c r="AR71" s="266"/>
      <c r="AS71" s="266"/>
      <c r="AT71" s="519">
        <f t="shared" si="4"/>
        <v>0</v>
      </c>
      <c r="AU71" s="953" t="str">
        <f t="shared" si="50"/>
        <v/>
      </c>
      <c r="AV71" s="266">
        <f t="shared" si="10"/>
        <v>0</v>
      </c>
      <c r="AW71" s="266"/>
      <c r="AX71" s="266"/>
      <c r="AY71" s="266"/>
      <c r="AZ71" s="93"/>
      <c r="BA71" s="114"/>
      <c r="BB71" s="759" t="str">
        <f t="shared" si="11"/>
        <v>APROPRIAR O MACRO ITEM</v>
      </c>
      <c r="BC71" s="759" t="str">
        <f t="shared" si="6"/>
        <v/>
      </c>
      <c r="BD71" s="759" t="str">
        <f t="shared" si="7"/>
        <v xml:space="preserve"> </v>
      </c>
      <c r="BE71" s="755"/>
      <c r="BF71" s="329">
        <f t="shared" si="12"/>
        <v>0</v>
      </c>
      <c r="BG71" s="761">
        <f t="shared" si="13"/>
        <v>0</v>
      </c>
      <c r="BH71" s="668">
        <f>IF(BB71&lt;&gt;BD71,(IF('O3'!BS71=0,BF71*'Q4'!$BY$20,IF('O3'!BS71="R",BF71,0))),0)</f>
        <v>0</v>
      </c>
      <c r="BI71" s="668">
        <f>IF(BB71&lt;&gt;BD71,(IF('O3'!BS71=0,BF71*'Q4'!$BY$21,IF('O3'!BS71="C",BF71,0))),0)</f>
        <v>0</v>
      </c>
      <c r="BJ71" s="668">
        <f>IF(BB71&lt;&gt;BD71,(IF('O3'!BS71=0,BF71*'Q4'!$BY$22,IF('O3'!BS71="CF",BF71,0))),0)</f>
        <v>0</v>
      </c>
      <c r="BK71" s="668">
        <f>IF(BB71&lt;&gt;BD71,(IF('O3'!BS71=0,BF71*'Q4'!$BY$23,IF('O3'!BS71="F",BF71,0))),0)</f>
        <v>0</v>
      </c>
      <c r="BL71" s="668">
        <f>IF(BB71&lt;&gt;BD71,(IF('O3'!BS71=0,BG71*'Q4'!$BY$20,IF('O3'!BS71="R",BG71,0))),0)</f>
        <v>0</v>
      </c>
      <c r="BM71" s="668">
        <f>IF(BB71&lt;&gt;BD71,(IF('O3'!BS71=0,BG71*'Q4'!$BY$21,IF('O3'!BS71="C",BG71,0))),0)</f>
        <v>0</v>
      </c>
      <c r="BN71" s="668">
        <f>IF(BB71&lt;&gt;BD71,(IF('O3'!BS71=0,BG71*'Q4'!$BY$22,IF('O3'!BS71="CF",BG71,0))),0)</f>
        <v>0</v>
      </c>
      <c r="BO71" s="668">
        <f>IF(BB71&lt;&gt;BD71,(IF('O3'!BS71=0,BG71*'Q4'!$BY$23,IF('O3'!BS71="F",BG71,0))),0)</f>
        <v>0</v>
      </c>
      <c r="BP71" s="757">
        <v>60</v>
      </c>
      <c r="BR71" s="257"/>
      <c r="BS71" s="460"/>
      <c r="BT71" s="460"/>
      <c r="BU71" s="460"/>
      <c r="BV71" s="460"/>
      <c r="BW71" s="258"/>
      <c r="BX71" s="258"/>
      <c r="BY71" s="258"/>
      <c r="BZ71" s="258"/>
      <c r="CA71" s="258"/>
      <c r="CB71" s="258"/>
      <c r="CC71" s="258"/>
      <c r="CD71" s="258"/>
      <c r="CE71" s="258"/>
      <c r="CF71" s="258"/>
      <c r="CG71" s="258"/>
      <c r="CH71" s="258"/>
      <c r="CI71" s="258"/>
      <c r="CJ71" s="258"/>
      <c r="CK71" s="258"/>
      <c r="CL71" s="258"/>
      <c r="CM71" s="258"/>
      <c r="CN71" s="258"/>
      <c r="CO71" s="258"/>
      <c r="CP71" s="258"/>
      <c r="CQ71" s="258"/>
      <c r="CR71" s="258"/>
      <c r="CS71" s="258"/>
      <c r="CT71" s="258"/>
      <c r="CU71" s="258"/>
      <c r="CV71" s="258"/>
      <c r="CW71" s="258"/>
      <c r="CX71" s="258"/>
      <c r="CY71" s="258"/>
      <c r="CZ71" s="258"/>
      <c r="DA71" s="259"/>
      <c r="DC71" s="334">
        <f t="shared" si="14"/>
        <v>0</v>
      </c>
      <c r="DD71" s="334">
        <f t="shared" si="15"/>
        <v>0</v>
      </c>
      <c r="DE71" s="334">
        <f t="shared" si="16"/>
        <v>0</v>
      </c>
      <c r="DF71" s="334">
        <f t="shared" si="17"/>
        <v>0</v>
      </c>
      <c r="DG71" s="334">
        <f t="shared" si="18"/>
        <v>0</v>
      </c>
      <c r="DH71" s="334">
        <f t="shared" si="19"/>
        <v>0</v>
      </c>
      <c r="DI71" s="334">
        <f t="shared" si="20"/>
        <v>0</v>
      </c>
      <c r="DJ71" s="334">
        <f t="shared" si="21"/>
        <v>0</v>
      </c>
      <c r="DK71" s="334">
        <f t="shared" si="22"/>
        <v>0</v>
      </c>
      <c r="DL71" s="334">
        <f t="shared" si="23"/>
        <v>0</v>
      </c>
      <c r="DM71" s="334">
        <f t="shared" si="24"/>
        <v>0</v>
      </c>
      <c r="DN71" s="334">
        <f t="shared" si="25"/>
        <v>0</v>
      </c>
      <c r="DO71" s="334">
        <f t="shared" si="26"/>
        <v>0</v>
      </c>
      <c r="DP71" s="334">
        <f t="shared" si="27"/>
        <v>0</v>
      </c>
      <c r="DQ71" s="334">
        <f t="shared" si="28"/>
        <v>0</v>
      </c>
      <c r="DR71" s="334">
        <f t="shared" si="29"/>
        <v>0</v>
      </c>
      <c r="DS71" s="334">
        <f t="shared" si="30"/>
        <v>0</v>
      </c>
      <c r="DT71" s="334">
        <f t="shared" si="31"/>
        <v>0</v>
      </c>
      <c r="DU71" s="334">
        <f t="shared" si="32"/>
        <v>0</v>
      </c>
      <c r="DV71" s="334">
        <f t="shared" si="33"/>
        <v>0</v>
      </c>
      <c r="DW71" s="334">
        <f t="shared" si="34"/>
        <v>0</v>
      </c>
      <c r="DX71" s="334">
        <f t="shared" si="35"/>
        <v>0</v>
      </c>
      <c r="DY71" s="334">
        <f t="shared" si="36"/>
        <v>0</v>
      </c>
      <c r="DZ71" s="334">
        <f t="shared" si="37"/>
        <v>0</v>
      </c>
      <c r="EA71" s="334">
        <f t="shared" si="38"/>
        <v>0</v>
      </c>
      <c r="EB71" s="334">
        <f t="shared" si="39"/>
        <v>0</v>
      </c>
      <c r="EC71" s="334">
        <f t="shared" si="40"/>
        <v>0</v>
      </c>
      <c r="ED71" s="334">
        <f t="shared" si="41"/>
        <v>0</v>
      </c>
      <c r="EE71" s="334">
        <f t="shared" si="42"/>
        <v>0</v>
      </c>
      <c r="EF71" s="334">
        <f t="shared" si="43"/>
        <v>0</v>
      </c>
      <c r="EG71" s="334">
        <f t="shared" si="44"/>
        <v>0</v>
      </c>
      <c r="EH71" s="334">
        <f t="shared" si="45"/>
        <v>0</v>
      </c>
      <c r="EI71" s="334">
        <f t="shared" si="46"/>
        <v>0</v>
      </c>
      <c r="EJ71" s="334">
        <f t="shared" si="47"/>
        <v>0</v>
      </c>
      <c r="EK71" s="334">
        <f t="shared" si="48"/>
        <v>0</v>
      </c>
      <c r="EL71" s="334">
        <f t="shared" si="49"/>
        <v>0</v>
      </c>
      <c r="EO71" s="280">
        <f>'O3'!G71</f>
        <v>0</v>
      </c>
      <c r="EP71" s="276">
        <f>ROUND(AN71*'O3'!BE71,2)</f>
        <v>0</v>
      </c>
      <c r="EQ71" s="276">
        <f>ROUND(AT71*'O3'!BE71,2)</f>
        <v>0</v>
      </c>
      <c r="ES71" s="253"/>
    </row>
    <row r="72" spans="2:149" ht="13.5" customHeight="1">
      <c r="B72" s="610">
        <f>'O3'!B72</f>
        <v>0</v>
      </c>
      <c r="C72" s="611"/>
      <c r="D72" s="611"/>
      <c r="E72" s="611"/>
      <c r="F72" s="611"/>
      <c r="G72" s="906">
        <f>IF(AI72&lt;BG72,"MEDIÇÃO SUPERIOR À QUANT. CONTRATADA",'O3'!G72)</f>
        <v>0</v>
      </c>
      <c r="H72" s="612"/>
      <c r="I72" s="612"/>
      <c r="J72" s="612"/>
      <c r="K72" s="612"/>
      <c r="L72" s="612"/>
      <c r="M72" s="612"/>
      <c r="N72" s="612"/>
      <c r="O72" s="612"/>
      <c r="P72" s="612"/>
      <c r="Q72" s="612"/>
      <c r="R72" s="612"/>
      <c r="S72" s="612"/>
      <c r="T72" s="612"/>
      <c r="U72" s="612"/>
      <c r="V72" s="612"/>
      <c r="W72" s="612"/>
      <c r="X72" s="612"/>
      <c r="Y72" s="612"/>
      <c r="Z72" s="612"/>
      <c r="AA72" s="612"/>
      <c r="AB72" s="612"/>
      <c r="AC72" s="514">
        <f>'O3'!AC72</f>
        <v>0</v>
      </c>
      <c r="AD72" s="515"/>
      <c r="AE72" s="516"/>
      <c r="AF72" s="244">
        <f>'O3'!AZ72</f>
        <v>0</v>
      </c>
      <c r="AG72" s="529"/>
      <c r="AH72" s="266">
        <f>'O3'!BE72</f>
        <v>0</v>
      </c>
      <c r="AI72" s="517">
        <f>'O3'!BL72</f>
        <v>0</v>
      </c>
      <c r="AJ72" s="518"/>
      <c r="AK72" s="518"/>
      <c r="AL72" s="518"/>
      <c r="AM72" s="518"/>
      <c r="AN72" s="266">
        <f t="shared" si="3"/>
        <v>0</v>
      </c>
      <c r="AO72" s="953" t="str">
        <f t="shared" si="51"/>
        <v/>
      </c>
      <c r="AP72" s="266"/>
      <c r="AQ72" s="266"/>
      <c r="AR72" s="266"/>
      <c r="AS72" s="266"/>
      <c r="AT72" s="519">
        <f t="shared" si="4"/>
        <v>0</v>
      </c>
      <c r="AU72" s="953" t="str">
        <f t="shared" si="50"/>
        <v/>
      </c>
      <c r="AV72" s="266">
        <f t="shared" si="10"/>
        <v>0</v>
      </c>
      <c r="AW72" s="266"/>
      <c r="AX72" s="266"/>
      <c r="AY72" s="266"/>
      <c r="AZ72" s="93"/>
      <c r="BA72" s="114"/>
      <c r="BB72" s="759" t="str">
        <f t="shared" si="11"/>
        <v>APROPRIAR O MACRO ITEM</v>
      </c>
      <c r="BC72" s="759" t="str">
        <f t="shared" si="6"/>
        <v/>
      </c>
      <c r="BD72" s="759" t="str">
        <f t="shared" si="7"/>
        <v xml:space="preserve"> </v>
      </c>
      <c r="BE72" s="755"/>
      <c r="BF72" s="329">
        <f t="shared" si="12"/>
        <v>0</v>
      </c>
      <c r="BG72" s="761">
        <f t="shared" si="13"/>
        <v>0</v>
      </c>
      <c r="BH72" s="668">
        <f>IF(BB72&lt;&gt;BD72,(IF('O3'!BS72=0,BF72*'Q4'!$BY$20,IF('O3'!BS72="R",BF72,0))),0)</f>
        <v>0</v>
      </c>
      <c r="BI72" s="668">
        <f>IF(BB72&lt;&gt;BD72,(IF('O3'!BS72=0,BF72*'Q4'!$BY$21,IF('O3'!BS72="C",BF72,0))),0)</f>
        <v>0</v>
      </c>
      <c r="BJ72" s="668">
        <f>IF(BB72&lt;&gt;BD72,(IF('O3'!BS72=0,BF72*'Q4'!$BY$22,IF('O3'!BS72="CF",BF72,0))),0)</f>
        <v>0</v>
      </c>
      <c r="BK72" s="668">
        <f>IF(BB72&lt;&gt;BD72,(IF('O3'!BS72=0,BF72*'Q4'!$BY$23,IF('O3'!BS72="F",BF72,0))),0)</f>
        <v>0</v>
      </c>
      <c r="BL72" s="668">
        <f>IF(BB72&lt;&gt;BD72,(IF('O3'!BS72=0,BG72*'Q4'!$BY$20,IF('O3'!BS72="R",BG72,0))),0)</f>
        <v>0</v>
      </c>
      <c r="BM72" s="668">
        <f>IF(BB72&lt;&gt;BD72,(IF('O3'!BS72=0,BG72*'Q4'!$BY$21,IF('O3'!BS72="C",BG72,0))),0)</f>
        <v>0</v>
      </c>
      <c r="BN72" s="668">
        <f>IF(BB72&lt;&gt;BD72,(IF('O3'!BS72=0,BG72*'Q4'!$BY$22,IF('O3'!BS72="CF",BG72,0))),0)</f>
        <v>0</v>
      </c>
      <c r="BO72" s="668">
        <f>IF(BB72&lt;&gt;BD72,(IF('O3'!BS72=0,BG72*'Q4'!$BY$23,IF('O3'!BS72="F",BG72,0))),0)</f>
        <v>0</v>
      </c>
      <c r="BP72" s="754">
        <v>61</v>
      </c>
      <c r="BR72" s="257"/>
      <c r="BS72" s="460"/>
      <c r="BT72" s="460"/>
      <c r="BU72" s="460"/>
      <c r="BV72" s="460"/>
      <c r="BW72" s="258"/>
      <c r="BX72" s="258"/>
      <c r="BY72" s="258"/>
      <c r="BZ72" s="258"/>
      <c r="CA72" s="258"/>
      <c r="CB72" s="258"/>
      <c r="CC72" s="258"/>
      <c r="CD72" s="258"/>
      <c r="CE72" s="258"/>
      <c r="CF72" s="258"/>
      <c r="CG72" s="258"/>
      <c r="CH72" s="258"/>
      <c r="CI72" s="258"/>
      <c r="CJ72" s="258"/>
      <c r="CK72" s="258"/>
      <c r="CL72" s="258"/>
      <c r="CM72" s="258"/>
      <c r="CN72" s="258"/>
      <c r="CO72" s="258"/>
      <c r="CP72" s="258"/>
      <c r="CQ72" s="258"/>
      <c r="CR72" s="258"/>
      <c r="CS72" s="258"/>
      <c r="CT72" s="258"/>
      <c r="CU72" s="258"/>
      <c r="CV72" s="258"/>
      <c r="CW72" s="258"/>
      <c r="CX72" s="258"/>
      <c r="CY72" s="258"/>
      <c r="CZ72" s="258"/>
      <c r="DA72" s="259"/>
      <c r="DC72" s="334">
        <f t="shared" si="14"/>
        <v>0</v>
      </c>
      <c r="DD72" s="334">
        <f t="shared" si="15"/>
        <v>0</v>
      </c>
      <c r="DE72" s="334">
        <f t="shared" si="16"/>
        <v>0</v>
      </c>
      <c r="DF72" s="334">
        <f t="shared" si="17"/>
        <v>0</v>
      </c>
      <c r="DG72" s="334">
        <f t="shared" si="18"/>
        <v>0</v>
      </c>
      <c r="DH72" s="334">
        <f t="shared" si="19"/>
        <v>0</v>
      </c>
      <c r="DI72" s="334">
        <f t="shared" si="20"/>
        <v>0</v>
      </c>
      <c r="DJ72" s="334">
        <f t="shared" si="21"/>
        <v>0</v>
      </c>
      <c r="DK72" s="334">
        <f t="shared" si="22"/>
        <v>0</v>
      </c>
      <c r="DL72" s="334">
        <f t="shared" si="23"/>
        <v>0</v>
      </c>
      <c r="DM72" s="334">
        <f t="shared" si="24"/>
        <v>0</v>
      </c>
      <c r="DN72" s="334">
        <f t="shared" si="25"/>
        <v>0</v>
      </c>
      <c r="DO72" s="334">
        <f t="shared" si="26"/>
        <v>0</v>
      </c>
      <c r="DP72" s="334">
        <f t="shared" si="27"/>
        <v>0</v>
      </c>
      <c r="DQ72" s="334">
        <f t="shared" si="28"/>
        <v>0</v>
      </c>
      <c r="DR72" s="334">
        <f t="shared" si="29"/>
        <v>0</v>
      </c>
      <c r="DS72" s="334">
        <f t="shared" si="30"/>
        <v>0</v>
      </c>
      <c r="DT72" s="334">
        <f t="shared" si="31"/>
        <v>0</v>
      </c>
      <c r="DU72" s="334">
        <f t="shared" si="32"/>
        <v>0</v>
      </c>
      <c r="DV72" s="334">
        <f t="shared" si="33"/>
        <v>0</v>
      </c>
      <c r="DW72" s="334">
        <f t="shared" si="34"/>
        <v>0</v>
      </c>
      <c r="DX72" s="334">
        <f t="shared" si="35"/>
        <v>0</v>
      </c>
      <c r="DY72" s="334">
        <f t="shared" si="36"/>
        <v>0</v>
      </c>
      <c r="DZ72" s="334">
        <f t="shared" si="37"/>
        <v>0</v>
      </c>
      <c r="EA72" s="334">
        <f t="shared" si="38"/>
        <v>0</v>
      </c>
      <c r="EB72" s="334">
        <f t="shared" si="39"/>
        <v>0</v>
      </c>
      <c r="EC72" s="334">
        <f t="shared" si="40"/>
        <v>0</v>
      </c>
      <c r="ED72" s="334">
        <f t="shared" si="41"/>
        <v>0</v>
      </c>
      <c r="EE72" s="334">
        <f t="shared" si="42"/>
        <v>0</v>
      </c>
      <c r="EF72" s="334">
        <f t="shared" si="43"/>
        <v>0</v>
      </c>
      <c r="EG72" s="334">
        <f t="shared" si="44"/>
        <v>0</v>
      </c>
      <c r="EH72" s="334">
        <f t="shared" si="45"/>
        <v>0</v>
      </c>
      <c r="EI72" s="334">
        <f t="shared" si="46"/>
        <v>0</v>
      </c>
      <c r="EJ72" s="334">
        <f t="shared" si="47"/>
        <v>0</v>
      </c>
      <c r="EK72" s="334">
        <f t="shared" si="48"/>
        <v>0</v>
      </c>
      <c r="EL72" s="334">
        <f t="shared" si="49"/>
        <v>0</v>
      </c>
      <c r="EO72" s="280">
        <f>'O3'!G72</f>
        <v>0</v>
      </c>
      <c r="EP72" s="276">
        <f>ROUND(AN72*'O3'!BE72,2)</f>
        <v>0</v>
      </c>
      <c r="EQ72" s="276">
        <f>ROUND(AT72*'O3'!BE72,2)</f>
        <v>0</v>
      </c>
      <c r="ES72" s="253"/>
    </row>
    <row r="73" spans="2:149" ht="13.5" customHeight="1">
      <c r="B73" s="610">
        <f>'O3'!B73</f>
        <v>0</v>
      </c>
      <c r="C73" s="611"/>
      <c r="D73" s="611"/>
      <c r="E73" s="611"/>
      <c r="F73" s="611"/>
      <c r="G73" s="906">
        <f>IF(AI73&lt;BG73,"MEDIÇÃO SUPERIOR À QUANT. CONTRATADA",'O3'!G73)</f>
        <v>0</v>
      </c>
      <c r="H73" s="612"/>
      <c r="I73" s="612"/>
      <c r="J73" s="612"/>
      <c r="K73" s="612"/>
      <c r="L73" s="612"/>
      <c r="M73" s="612"/>
      <c r="N73" s="612"/>
      <c r="O73" s="612"/>
      <c r="P73" s="612"/>
      <c r="Q73" s="612"/>
      <c r="R73" s="612"/>
      <c r="S73" s="612"/>
      <c r="T73" s="612"/>
      <c r="U73" s="612"/>
      <c r="V73" s="612"/>
      <c r="W73" s="612"/>
      <c r="X73" s="612"/>
      <c r="Y73" s="612"/>
      <c r="Z73" s="612"/>
      <c r="AA73" s="612"/>
      <c r="AB73" s="612"/>
      <c r="AC73" s="514">
        <f>'O3'!AC73</f>
        <v>0</v>
      </c>
      <c r="AD73" s="515"/>
      <c r="AE73" s="516"/>
      <c r="AF73" s="244">
        <f>'O3'!AZ73</f>
        <v>0</v>
      </c>
      <c r="AG73" s="529"/>
      <c r="AH73" s="266">
        <f>'O3'!BE73</f>
        <v>0</v>
      </c>
      <c r="AI73" s="517">
        <f>'O3'!BL73</f>
        <v>0</v>
      </c>
      <c r="AJ73" s="518"/>
      <c r="AK73" s="518"/>
      <c r="AL73" s="518"/>
      <c r="AM73" s="518"/>
      <c r="AN73" s="266">
        <f t="shared" si="3"/>
        <v>0</v>
      </c>
      <c r="AO73" s="953" t="str">
        <f t="shared" si="51"/>
        <v/>
      </c>
      <c r="AP73" s="266"/>
      <c r="AQ73" s="266"/>
      <c r="AR73" s="266"/>
      <c r="AS73" s="266"/>
      <c r="AT73" s="519">
        <f t="shared" si="4"/>
        <v>0</v>
      </c>
      <c r="AU73" s="953" t="str">
        <f t="shared" si="50"/>
        <v/>
      </c>
      <c r="AV73" s="266">
        <f t="shared" si="10"/>
        <v>0</v>
      </c>
      <c r="AW73" s="266"/>
      <c r="AX73" s="266"/>
      <c r="AY73" s="266"/>
      <c r="AZ73" s="93"/>
      <c r="BA73" s="114"/>
      <c r="BB73" s="759" t="str">
        <f t="shared" si="11"/>
        <v>APROPRIAR O MACRO ITEM</v>
      </c>
      <c r="BC73" s="759" t="str">
        <f t="shared" si="6"/>
        <v/>
      </c>
      <c r="BD73" s="759" t="str">
        <f t="shared" si="7"/>
        <v xml:space="preserve"> </v>
      </c>
      <c r="BE73" s="755"/>
      <c r="BF73" s="329">
        <f t="shared" si="12"/>
        <v>0</v>
      </c>
      <c r="BG73" s="761">
        <f t="shared" si="13"/>
        <v>0</v>
      </c>
      <c r="BH73" s="668">
        <f>IF(BB73&lt;&gt;BD73,(IF('O3'!BS73=0,BF73*'Q4'!$BY$20,IF('O3'!BS73="R",BF73,0))),0)</f>
        <v>0</v>
      </c>
      <c r="BI73" s="668">
        <f>IF(BB73&lt;&gt;BD73,(IF('O3'!BS73=0,BF73*'Q4'!$BY$21,IF('O3'!BS73="C",BF73,0))),0)</f>
        <v>0</v>
      </c>
      <c r="BJ73" s="668">
        <f>IF(BB73&lt;&gt;BD73,(IF('O3'!BS73=0,BF73*'Q4'!$BY$22,IF('O3'!BS73="CF",BF73,0))),0)</f>
        <v>0</v>
      </c>
      <c r="BK73" s="668">
        <f>IF(BB73&lt;&gt;BD73,(IF('O3'!BS73=0,BF73*'Q4'!$BY$23,IF('O3'!BS73="F",BF73,0))),0)</f>
        <v>0</v>
      </c>
      <c r="BL73" s="668">
        <f>IF(BB73&lt;&gt;BD73,(IF('O3'!BS73=0,BG73*'Q4'!$BY$20,IF('O3'!BS73="R",BG73,0))),0)</f>
        <v>0</v>
      </c>
      <c r="BM73" s="668">
        <f>IF(BB73&lt;&gt;BD73,(IF('O3'!BS73=0,BG73*'Q4'!$BY$21,IF('O3'!BS73="C",BG73,0))),0)</f>
        <v>0</v>
      </c>
      <c r="BN73" s="668">
        <f>IF(BB73&lt;&gt;BD73,(IF('O3'!BS73=0,BG73*'Q4'!$BY$22,IF('O3'!BS73="CF",BG73,0))),0)</f>
        <v>0</v>
      </c>
      <c r="BO73" s="668">
        <f>IF(BB73&lt;&gt;BD73,(IF('O3'!BS73=0,BG73*'Q4'!$BY$23,IF('O3'!BS73="F",BG73,0))),0)</f>
        <v>0</v>
      </c>
      <c r="BP73" s="757">
        <v>62</v>
      </c>
      <c r="BR73" s="257"/>
      <c r="BS73" s="460"/>
      <c r="BT73" s="460"/>
      <c r="BU73" s="460"/>
      <c r="BV73" s="460"/>
      <c r="BW73" s="258"/>
      <c r="BX73" s="258"/>
      <c r="BY73" s="258"/>
      <c r="BZ73" s="258"/>
      <c r="CA73" s="258"/>
      <c r="CB73" s="258"/>
      <c r="CC73" s="258"/>
      <c r="CD73" s="258"/>
      <c r="CE73" s="258"/>
      <c r="CF73" s="258"/>
      <c r="CG73" s="258"/>
      <c r="CH73" s="258"/>
      <c r="CI73" s="258"/>
      <c r="CJ73" s="258"/>
      <c r="CK73" s="258"/>
      <c r="CL73" s="258"/>
      <c r="CM73" s="258"/>
      <c r="CN73" s="258"/>
      <c r="CO73" s="258"/>
      <c r="CP73" s="258"/>
      <c r="CQ73" s="258"/>
      <c r="CR73" s="258"/>
      <c r="CS73" s="258"/>
      <c r="CT73" s="258"/>
      <c r="CU73" s="258"/>
      <c r="CV73" s="258"/>
      <c r="CW73" s="258"/>
      <c r="CX73" s="258"/>
      <c r="CY73" s="258"/>
      <c r="CZ73" s="258"/>
      <c r="DA73" s="259"/>
      <c r="DC73" s="334">
        <f t="shared" si="14"/>
        <v>0</v>
      </c>
      <c r="DD73" s="334">
        <f t="shared" si="15"/>
        <v>0</v>
      </c>
      <c r="DE73" s="334">
        <f t="shared" si="16"/>
        <v>0</v>
      </c>
      <c r="DF73" s="334">
        <f t="shared" si="17"/>
        <v>0</v>
      </c>
      <c r="DG73" s="334">
        <f t="shared" si="18"/>
        <v>0</v>
      </c>
      <c r="DH73" s="334">
        <f t="shared" si="19"/>
        <v>0</v>
      </c>
      <c r="DI73" s="334">
        <f t="shared" si="20"/>
        <v>0</v>
      </c>
      <c r="DJ73" s="334">
        <f t="shared" si="21"/>
        <v>0</v>
      </c>
      <c r="DK73" s="334">
        <f t="shared" si="22"/>
        <v>0</v>
      </c>
      <c r="DL73" s="334">
        <f t="shared" si="23"/>
        <v>0</v>
      </c>
      <c r="DM73" s="334">
        <f t="shared" si="24"/>
        <v>0</v>
      </c>
      <c r="DN73" s="334">
        <f t="shared" si="25"/>
        <v>0</v>
      </c>
      <c r="DO73" s="334">
        <f t="shared" si="26"/>
        <v>0</v>
      </c>
      <c r="DP73" s="334">
        <f t="shared" si="27"/>
        <v>0</v>
      </c>
      <c r="DQ73" s="334">
        <f t="shared" si="28"/>
        <v>0</v>
      </c>
      <c r="DR73" s="334">
        <f t="shared" si="29"/>
        <v>0</v>
      </c>
      <c r="DS73" s="334">
        <f t="shared" si="30"/>
        <v>0</v>
      </c>
      <c r="DT73" s="334">
        <f t="shared" si="31"/>
        <v>0</v>
      </c>
      <c r="DU73" s="334">
        <f t="shared" si="32"/>
        <v>0</v>
      </c>
      <c r="DV73" s="334">
        <f t="shared" si="33"/>
        <v>0</v>
      </c>
      <c r="DW73" s="334">
        <f t="shared" si="34"/>
        <v>0</v>
      </c>
      <c r="DX73" s="334">
        <f t="shared" si="35"/>
        <v>0</v>
      </c>
      <c r="DY73" s="334">
        <f t="shared" si="36"/>
        <v>0</v>
      </c>
      <c r="DZ73" s="334">
        <f t="shared" si="37"/>
        <v>0</v>
      </c>
      <c r="EA73" s="334">
        <f t="shared" si="38"/>
        <v>0</v>
      </c>
      <c r="EB73" s="334">
        <f t="shared" si="39"/>
        <v>0</v>
      </c>
      <c r="EC73" s="334">
        <f t="shared" si="40"/>
        <v>0</v>
      </c>
      <c r="ED73" s="334">
        <f t="shared" si="41"/>
        <v>0</v>
      </c>
      <c r="EE73" s="334">
        <f t="shared" si="42"/>
        <v>0</v>
      </c>
      <c r="EF73" s="334">
        <f t="shared" si="43"/>
        <v>0</v>
      </c>
      <c r="EG73" s="334">
        <f t="shared" si="44"/>
        <v>0</v>
      </c>
      <c r="EH73" s="334">
        <f t="shared" si="45"/>
        <v>0</v>
      </c>
      <c r="EI73" s="334">
        <f t="shared" si="46"/>
        <v>0</v>
      </c>
      <c r="EJ73" s="334">
        <f t="shared" si="47"/>
        <v>0</v>
      </c>
      <c r="EK73" s="334">
        <f t="shared" si="48"/>
        <v>0</v>
      </c>
      <c r="EL73" s="334">
        <f t="shared" si="49"/>
        <v>0</v>
      </c>
      <c r="EO73" s="280">
        <f>'O3'!G73</f>
        <v>0</v>
      </c>
      <c r="EP73" s="276">
        <f>ROUND(AN73*'O3'!BE73,2)</f>
        <v>0</v>
      </c>
      <c r="EQ73" s="276">
        <f>ROUND(AT73*'O3'!BE73,2)</f>
        <v>0</v>
      </c>
      <c r="ES73" s="253"/>
    </row>
    <row r="74" spans="2:149" ht="13.5" customHeight="1">
      <c r="B74" s="610">
        <f>'O3'!B74</f>
        <v>0</v>
      </c>
      <c r="C74" s="611"/>
      <c r="D74" s="611"/>
      <c r="E74" s="611"/>
      <c r="F74" s="611"/>
      <c r="G74" s="906">
        <f>IF(AI74&lt;BG74,"MEDIÇÃO SUPERIOR À QUANT. CONTRATADA",'O3'!G74)</f>
        <v>0</v>
      </c>
      <c r="H74" s="612"/>
      <c r="I74" s="612"/>
      <c r="J74" s="612"/>
      <c r="K74" s="612"/>
      <c r="L74" s="612"/>
      <c r="M74" s="612"/>
      <c r="N74" s="612"/>
      <c r="O74" s="612"/>
      <c r="P74" s="612"/>
      <c r="Q74" s="612"/>
      <c r="R74" s="612"/>
      <c r="S74" s="612"/>
      <c r="T74" s="612"/>
      <c r="U74" s="612"/>
      <c r="V74" s="612"/>
      <c r="W74" s="612"/>
      <c r="X74" s="612"/>
      <c r="Y74" s="612"/>
      <c r="Z74" s="612"/>
      <c r="AA74" s="612"/>
      <c r="AB74" s="612"/>
      <c r="AC74" s="514">
        <f>'O3'!AC74</f>
        <v>0</v>
      </c>
      <c r="AD74" s="515"/>
      <c r="AE74" s="516"/>
      <c r="AF74" s="244">
        <f>'O3'!AZ74</f>
        <v>0</v>
      </c>
      <c r="AG74" s="529"/>
      <c r="AH74" s="266">
        <f>'O3'!BE74</f>
        <v>0</v>
      </c>
      <c r="AI74" s="517">
        <f>'O3'!BL74</f>
        <v>0</v>
      </c>
      <c r="AJ74" s="518"/>
      <c r="AK74" s="518"/>
      <c r="AL74" s="518"/>
      <c r="AM74" s="518"/>
      <c r="AN74" s="266">
        <f t="shared" si="3"/>
        <v>0</v>
      </c>
      <c r="AO74" s="953" t="str">
        <f t="shared" si="51"/>
        <v/>
      </c>
      <c r="AP74" s="266"/>
      <c r="AQ74" s="266"/>
      <c r="AR74" s="266"/>
      <c r="AS74" s="266"/>
      <c r="AT74" s="519">
        <f t="shared" si="4"/>
        <v>0</v>
      </c>
      <c r="AU74" s="953" t="str">
        <f t="shared" si="50"/>
        <v/>
      </c>
      <c r="AV74" s="266">
        <f t="shared" si="10"/>
        <v>0</v>
      </c>
      <c r="AW74" s="266"/>
      <c r="AX74" s="266"/>
      <c r="AY74" s="266"/>
      <c r="AZ74" s="93"/>
      <c r="BA74" s="114"/>
      <c r="BB74" s="759" t="str">
        <f t="shared" si="11"/>
        <v>APROPRIAR O MACRO ITEM</v>
      </c>
      <c r="BC74" s="759" t="str">
        <f t="shared" si="6"/>
        <v/>
      </c>
      <c r="BD74" s="759" t="str">
        <f t="shared" si="7"/>
        <v xml:space="preserve"> </v>
      </c>
      <c r="BE74" s="755"/>
      <c r="BF74" s="329">
        <f t="shared" si="12"/>
        <v>0</v>
      </c>
      <c r="BG74" s="761">
        <f t="shared" si="13"/>
        <v>0</v>
      </c>
      <c r="BH74" s="668">
        <f>IF(BB74&lt;&gt;BD74,(IF('O3'!BS74=0,BF74*'Q4'!$BY$20,IF('O3'!BS74="R",BF74,0))),0)</f>
        <v>0</v>
      </c>
      <c r="BI74" s="668">
        <f>IF(BB74&lt;&gt;BD74,(IF('O3'!BS74=0,BF74*'Q4'!$BY$21,IF('O3'!BS74="C",BF74,0))),0)</f>
        <v>0</v>
      </c>
      <c r="BJ74" s="668">
        <f>IF(BB74&lt;&gt;BD74,(IF('O3'!BS74=0,BF74*'Q4'!$BY$22,IF('O3'!BS74="CF",BF74,0))),0)</f>
        <v>0</v>
      </c>
      <c r="BK74" s="668">
        <f>IF(BB74&lt;&gt;BD74,(IF('O3'!BS74=0,BF74*'Q4'!$BY$23,IF('O3'!BS74="F",BF74,0))),0)</f>
        <v>0</v>
      </c>
      <c r="BL74" s="668">
        <f>IF(BB74&lt;&gt;BD74,(IF('O3'!BS74=0,BG74*'Q4'!$BY$20,IF('O3'!BS74="R",BG74,0))),0)</f>
        <v>0</v>
      </c>
      <c r="BM74" s="668">
        <f>IF(BB74&lt;&gt;BD74,(IF('O3'!BS74=0,BG74*'Q4'!$BY$21,IF('O3'!BS74="C",BG74,0))),0)</f>
        <v>0</v>
      </c>
      <c r="BN74" s="668">
        <f>IF(BB74&lt;&gt;BD74,(IF('O3'!BS74=0,BG74*'Q4'!$BY$22,IF('O3'!BS74="CF",BG74,0))),0)</f>
        <v>0</v>
      </c>
      <c r="BO74" s="668">
        <f>IF(BB74&lt;&gt;BD74,(IF('O3'!BS74=0,BG74*'Q4'!$BY$23,IF('O3'!BS74="F",BG74,0))),0)</f>
        <v>0</v>
      </c>
      <c r="BP74" s="754">
        <v>63</v>
      </c>
      <c r="BR74" s="257"/>
      <c r="BS74" s="460"/>
      <c r="BT74" s="460"/>
      <c r="BU74" s="460"/>
      <c r="BV74" s="460"/>
      <c r="BW74" s="258"/>
      <c r="BX74" s="258"/>
      <c r="BY74" s="258"/>
      <c r="BZ74" s="258"/>
      <c r="CA74" s="258"/>
      <c r="CB74" s="258"/>
      <c r="CC74" s="258"/>
      <c r="CD74" s="258"/>
      <c r="CE74" s="258"/>
      <c r="CF74" s="258"/>
      <c r="CG74" s="258"/>
      <c r="CH74" s="258"/>
      <c r="CI74" s="258"/>
      <c r="CJ74" s="258"/>
      <c r="CK74" s="258"/>
      <c r="CL74" s="258"/>
      <c r="CM74" s="258"/>
      <c r="CN74" s="258"/>
      <c r="CO74" s="258"/>
      <c r="CP74" s="258"/>
      <c r="CQ74" s="258"/>
      <c r="CR74" s="258"/>
      <c r="CS74" s="258"/>
      <c r="CT74" s="258"/>
      <c r="CU74" s="258"/>
      <c r="CV74" s="258"/>
      <c r="CW74" s="258"/>
      <c r="CX74" s="258"/>
      <c r="CY74" s="258"/>
      <c r="CZ74" s="258"/>
      <c r="DA74" s="259"/>
      <c r="DC74" s="334">
        <f t="shared" si="14"/>
        <v>0</v>
      </c>
      <c r="DD74" s="334">
        <f t="shared" si="15"/>
        <v>0</v>
      </c>
      <c r="DE74" s="334">
        <f t="shared" si="16"/>
        <v>0</v>
      </c>
      <c r="DF74" s="334">
        <f t="shared" si="17"/>
        <v>0</v>
      </c>
      <c r="DG74" s="334">
        <f t="shared" si="18"/>
        <v>0</v>
      </c>
      <c r="DH74" s="334">
        <f t="shared" si="19"/>
        <v>0</v>
      </c>
      <c r="DI74" s="334">
        <f t="shared" si="20"/>
        <v>0</v>
      </c>
      <c r="DJ74" s="334">
        <f t="shared" si="21"/>
        <v>0</v>
      </c>
      <c r="DK74" s="334">
        <f t="shared" si="22"/>
        <v>0</v>
      </c>
      <c r="DL74" s="334">
        <f t="shared" si="23"/>
        <v>0</v>
      </c>
      <c r="DM74" s="334">
        <f t="shared" si="24"/>
        <v>0</v>
      </c>
      <c r="DN74" s="334">
        <f t="shared" si="25"/>
        <v>0</v>
      </c>
      <c r="DO74" s="334">
        <f t="shared" si="26"/>
        <v>0</v>
      </c>
      <c r="DP74" s="334">
        <f t="shared" si="27"/>
        <v>0</v>
      </c>
      <c r="DQ74" s="334">
        <f t="shared" si="28"/>
        <v>0</v>
      </c>
      <c r="DR74" s="334">
        <f t="shared" si="29"/>
        <v>0</v>
      </c>
      <c r="DS74" s="334">
        <f t="shared" si="30"/>
        <v>0</v>
      </c>
      <c r="DT74" s="334">
        <f t="shared" si="31"/>
        <v>0</v>
      </c>
      <c r="DU74" s="334">
        <f t="shared" si="32"/>
        <v>0</v>
      </c>
      <c r="DV74" s="334">
        <f t="shared" si="33"/>
        <v>0</v>
      </c>
      <c r="DW74" s="334">
        <f t="shared" si="34"/>
        <v>0</v>
      </c>
      <c r="DX74" s="334">
        <f t="shared" si="35"/>
        <v>0</v>
      </c>
      <c r="DY74" s="334">
        <f t="shared" si="36"/>
        <v>0</v>
      </c>
      <c r="DZ74" s="334">
        <f t="shared" si="37"/>
        <v>0</v>
      </c>
      <c r="EA74" s="334">
        <f t="shared" si="38"/>
        <v>0</v>
      </c>
      <c r="EB74" s="334">
        <f t="shared" si="39"/>
        <v>0</v>
      </c>
      <c r="EC74" s="334">
        <f t="shared" si="40"/>
        <v>0</v>
      </c>
      <c r="ED74" s="334">
        <f t="shared" si="41"/>
        <v>0</v>
      </c>
      <c r="EE74" s="334">
        <f t="shared" si="42"/>
        <v>0</v>
      </c>
      <c r="EF74" s="334">
        <f t="shared" si="43"/>
        <v>0</v>
      </c>
      <c r="EG74" s="334">
        <f t="shared" si="44"/>
        <v>0</v>
      </c>
      <c r="EH74" s="334">
        <f t="shared" si="45"/>
        <v>0</v>
      </c>
      <c r="EI74" s="334">
        <f t="shared" si="46"/>
        <v>0</v>
      </c>
      <c r="EJ74" s="334">
        <f t="shared" si="47"/>
        <v>0</v>
      </c>
      <c r="EK74" s="334">
        <f t="shared" si="48"/>
        <v>0</v>
      </c>
      <c r="EL74" s="334">
        <f t="shared" si="49"/>
        <v>0</v>
      </c>
      <c r="EO74" s="280">
        <f>'O3'!G74</f>
        <v>0</v>
      </c>
      <c r="EP74" s="276">
        <f>ROUND(AN74*'O3'!BE74,2)</f>
        <v>0</v>
      </c>
      <c r="EQ74" s="276">
        <f>ROUND(AT74*'O3'!BE74,2)</f>
        <v>0</v>
      </c>
      <c r="ES74" s="253"/>
    </row>
    <row r="75" spans="2:149" ht="13.5" customHeight="1">
      <c r="B75" s="610">
        <f>'O3'!B75</f>
        <v>0</v>
      </c>
      <c r="C75" s="611"/>
      <c r="D75" s="611"/>
      <c r="E75" s="611"/>
      <c r="F75" s="611"/>
      <c r="G75" s="906">
        <f>IF(AI75&lt;BG75,"MEDIÇÃO SUPERIOR À QUANT. CONTRATADA",'O3'!G75)</f>
        <v>0</v>
      </c>
      <c r="H75" s="612"/>
      <c r="I75" s="612"/>
      <c r="J75" s="612"/>
      <c r="K75" s="612"/>
      <c r="L75" s="612"/>
      <c r="M75" s="612"/>
      <c r="N75" s="612"/>
      <c r="O75" s="612"/>
      <c r="P75" s="612"/>
      <c r="Q75" s="612"/>
      <c r="R75" s="612"/>
      <c r="S75" s="612"/>
      <c r="T75" s="612"/>
      <c r="U75" s="612"/>
      <c r="V75" s="612"/>
      <c r="W75" s="612"/>
      <c r="X75" s="612"/>
      <c r="Y75" s="612"/>
      <c r="Z75" s="612"/>
      <c r="AA75" s="612"/>
      <c r="AB75" s="612"/>
      <c r="AC75" s="514">
        <f>'O3'!AC75</f>
        <v>0</v>
      </c>
      <c r="AD75" s="515"/>
      <c r="AE75" s="516"/>
      <c r="AF75" s="244">
        <f>'O3'!AZ75</f>
        <v>0</v>
      </c>
      <c r="AG75" s="529"/>
      <c r="AH75" s="266">
        <f>'O3'!BE75</f>
        <v>0</v>
      </c>
      <c r="AI75" s="517">
        <f>'O3'!BL75</f>
        <v>0</v>
      </c>
      <c r="AJ75" s="518"/>
      <c r="AK75" s="518"/>
      <c r="AL75" s="518"/>
      <c r="AM75" s="518"/>
      <c r="AN75" s="266">
        <f t="shared" si="3"/>
        <v>0</v>
      </c>
      <c r="AO75" s="953" t="str">
        <f t="shared" si="51"/>
        <v/>
      </c>
      <c r="AP75" s="266"/>
      <c r="AQ75" s="266"/>
      <c r="AR75" s="266"/>
      <c r="AS75" s="266"/>
      <c r="AT75" s="519">
        <f t="shared" si="4"/>
        <v>0</v>
      </c>
      <c r="AU75" s="953" t="str">
        <f t="shared" si="50"/>
        <v/>
      </c>
      <c r="AV75" s="266">
        <f t="shared" si="10"/>
        <v>0</v>
      </c>
      <c r="AW75" s="266"/>
      <c r="AX75" s="266"/>
      <c r="AY75" s="266"/>
      <c r="AZ75" s="93"/>
      <c r="BA75" s="114"/>
      <c r="BB75" s="759" t="str">
        <f t="shared" si="11"/>
        <v>APROPRIAR O MACRO ITEM</v>
      </c>
      <c r="BC75" s="759" t="str">
        <f t="shared" si="6"/>
        <v/>
      </c>
      <c r="BD75" s="759" t="str">
        <f t="shared" si="7"/>
        <v xml:space="preserve"> </v>
      </c>
      <c r="BE75" s="755"/>
      <c r="BF75" s="329">
        <f t="shared" si="12"/>
        <v>0</v>
      </c>
      <c r="BG75" s="761">
        <f t="shared" si="13"/>
        <v>0</v>
      </c>
      <c r="BH75" s="668">
        <f>IF(BB75&lt;&gt;BD75,(IF('O3'!BS75=0,BF75*'Q4'!$BY$20,IF('O3'!BS75="R",BF75,0))),0)</f>
        <v>0</v>
      </c>
      <c r="BI75" s="668">
        <f>IF(BB75&lt;&gt;BD75,(IF('O3'!BS75=0,BF75*'Q4'!$BY$21,IF('O3'!BS75="C",BF75,0))),0)</f>
        <v>0</v>
      </c>
      <c r="BJ75" s="668">
        <f>IF(BB75&lt;&gt;BD75,(IF('O3'!BS75=0,BF75*'Q4'!$BY$22,IF('O3'!BS75="CF",BF75,0))),0)</f>
        <v>0</v>
      </c>
      <c r="BK75" s="668">
        <f>IF(BB75&lt;&gt;BD75,(IF('O3'!BS75=0,BF75*'Q4'!$BY$23,IF('O3'!BS75="F",BF75,0))),0)</f>
        <v>0</v>
      </c>
      <c r="BL75" s="668">
        <f>IF(BB75&lt;&gt;BD75,(IF('O3'!BS75=0,BG75*'Q4'!$BY$20,IF('O3'!BS75="R",BG75,0))),0)</f>
        <v>0</v>
      </c>
      <c r="BM75" s="668">
        <f>IF(BB75&lt;&gt;BD75,(IF('O3'!BS75=0,BG75*'Q4'!$BY$21,IF('O3'!BS75="C",BG75,0))),0)</f>
        <v>0</v>
      </c>
      <c r="BN75" s="668">
        <f>IF(BB75&lt;&gt;BD75,(IF('O3'!BS75=0,BG75*'Q4'!$BY$22,IF('O3'!BS75="CF",BG75,0))),0)</f>
        <v>0</v>
      </c>
      <c r="BO75" s="668">
        <f>IF(BB75&lt;&gt;BD75,(IF('O3'!BS75=0,BG75*'Q4'!$BY$23,IF('O3'!BS75="F",BG75,0))),0)</f>
        <v>0</v>
      </c>
      <c r="BP75" s="757">
        <v>64</v>
      </c>
      <c r="BR75" s="257"/>
      <c r="BS75" s="460"/>
      <c r="BT75" s="460"/>
      <c r="BU75" s="460"/>
      <c r="BV75" s="460"/>
      <c r="BW75" s="258"/>
      <c r="BX75" s="258"/>
      <c r="BY75" s="258"/>
      <c r="BZ75" s="258"/>
      <c r="CA75" s="258"/>
      <c r="CB75" s="258"/>
      <c r="CC75" s="258"/>
      <c r="CD75" s="258"/>
      <c r="CE75" s="258"/>
      <c r="CF75" s="258"/>
      <c r="CG75" s="258"/>
      <c r="CH75" s="258"/>
      <c r="CI75" s="258"/>
      <c r="CJ75" s="258"/>
      <c r="CK75" s="258"/>
      <c r="CL75" s="258"/>
      <c r="CM75" s="258"/>
      <c r="CN75" s="258"/>
      <c r="CO75" s="258"/>
      <c r="CP75" s="258"/>
      <c r="CQ75" s="258"/>
      <c r="CR75" s="258"/>
      <c r="CS75" s="258"/>
      <c r="CT75" s="258"/>
      <c r="CU75" s="258"/>
      <c r="CV75" s="258"/>
      <c r="CW75" s="258"/>
      <c r="CX75" s="258"/>
      <c r="CY75" s="258"/>
      <c r="CZ75" s="258"/>
      <c r="DA75" s="259"/>
      <c r="DC75" s="334">
        <f t="shared" si="14"/>
        <v>0</v>
      </c>
      <c r="DD75" s="334">
        <f t="shared" si="15"/>
        <v>0</v>
      </c>
      <c r="DE75" s="334">
        <f t="shared" si="16"/>
        <v>0</v>
      </c>
      <c r="DF75" s="334">
        <f t="shared" si="17"/>
        <v>0</v>
      </c>
      <c r="DG75" s="334">
        <f t="shared" si="18"/>
        <v>0</v>
      </c>
      <c r="DH75" s="334">
        <f t="shared" si="19"/>
        <v>0</v>
      </c>
      <c r="DI75" s="334">
        <f t="shared" si="20"/>
        <v>0</v>
      </c>
      <c r="DJ75" s="334">
        <f t="shared" si="21"/>
        <v>0</v>
      </c>
      <c r="DK75" s="334">
        <f t="shared" si="22"/>
        <v>0</v>
      </c>
      <c r="DL75" s="334">
        <f t="shared" si="23"/>
        <v>0</v>
      </c>
      <c r="DM75" s="334">
        <f t="shared" si="24"/>
        <v>0</v>
      </c>
      <c r="DN75" s="334">
        <f t="shared" si="25"/>
        <v>0</v>
      </c>
      <c r="DO75" s="334">
        <f t="shared" si="26"/>
        <v>0</v>
      </c>
      <c r="DP75" s="334">
        <f t="shared" si="27"/>
        <v>0</v>
      </c>
      <c r="DQ75" s="334">
        <f t="shared" si="28"/>
        <v>0</v>
      </c>
      <c r="DR75" s="334">
        <f t="shared" si="29"/>
        <v>0</v>
      </c>
      <c r="DS75" s="334">
        <f t="shared" si="30"/>
        <v>0</v>
      </c>
      <c r="DT75" s="334">
        <f t="shared" si="31"/>
        <v>0</v>
      </c>
      <c r="DU75" s="334">
        <f t="shared" si="32"/>
        <v>0</v>
      </c>
      <c r="DV75" s="334">
        <f t="shared" si="33"/>
        <v>0</v>
      </c>
      <c r="DW75" s="334">
        <f t="shared" si="34"/>
        <v>0</v>
      </c>
      <c r="DX75" s="334">
        <f t="shared" si="35"/>
        <v>0</v>
      </c>
      <c r="DY75" s="334">
        <f t="shared" si="36"/>
        <v>0</v>
      </c>
      <c r="DZ75" s="334">
        <f t="shared" si="37"/>
        <v>0</v>
      </c>
      <c r="EA75" s="334">
        <f t="shared" si="38"/>
        <v>0</v>
      </c>
      <c r="EB75" s="334">
        <f t="shared" si="39"/>
        <v>0</v>
      </c>
      <c r="EC75" s="334">
        <f t="shared" si="40"/>
        <v>0</v>
      </c>
      <c r="ED75" s="334">
        <f t="shared" si="41"/>
        <v>0</v>
      </c>
      <c r="EE75" s="334">
        <f t="shared" si="42"/>
        <v>0</v>
      </c>
      <c r="EF75" s="334">
        <f t="shared" si="43"/>
        <v>0</v>
      </c>
      <c r="EG75" s="334">
        <f t="shared" si="44"/>
        <v>0</v>
      </c>
      <c r="EH75" s="334">
        <f t="shared" si="45"/>
        <v>0</v>
      </c>
      <c r="EI75" s="334">
        <f t="shared" si="46"/>
        <v>0</v>
      </c>
      <c r="EJ75" s="334">
        <f t="shared" si="47"/>
        <v>0</v>
      </c>
      <c r="EK75" s="334">
        <f t="shared" si="48"/>
        <v>0</v>
      </c>
      <c r="EL75" s="334">
        <f t="shared" si="49"/>
        <v>0</v>
      </c>
      <c r="EO75" s="280">
        <f>'O3'!G75</f>
        <v>0</v>
      </c>
      <c r="EP75" s="276">
        <f>ROUND(AN75*'O3'!BE75,2)</f>
        <v>0</v>
      </c>
      <c r="EQ75" s="276">
        <f>ROUND(AT75*'O3'!BE75,2)</f>
        <v>0</v>
      </c>
      <c r="ES75" s="253"/>
    </row>
    <row r="76" spans="2:149" ht="13.5" customHeight="1">
      <c r="B76" s="610">
        <f>'O3'!B76</f>
        <v>0</v>
      </c>
      <c r="C76" s="611"/>
      <c r="D76" s="611"/>
      <c r="E76" s="611"/>
      <c r="F76" s="611"/>
      <c r="G76" s="906">
        <f>IF(AI76&lt;BG76,"MEDIÇÃO SUPERIOR À QUANT. CONTRATADA",'O3'!G76)</f>
        <v>0</v>
      </c>
      <c r="H76" s="612"/>
      <c r="I76" s="612"/>
      <c r="J76" s="612"/>
      <c r="K76" s="612"/>
      <c r="L76" s="612"/>
      <c r="M76" s="612"/>
      <c r="N76" s="612"/>
      <c r="O76" s="612"/>
      <c r="P76" s="612"/>
      <c r="Q76" s="612"/>
      <c r="R76" s="612"/>
      <c r="S76" s="612"/>
      <c r="T76" s="612"/>
      <c r="U76" s="612"/>
      <c r="V76" s="612"/>
      <c r="W76" s="612"/>
      <c r="X76" s="612"/>
      <c r="Y76" s="612"/>
      <c r="Z76" s="612"/>
      <c r="AA76" s="612"/>
      <c r="AB76" s="612"/>
      <c r="AC76" s="514">
        <f>'O3'!AC76</f>
        <v>0</v>
      </c>
      <c r="AD76" s="515"/>
      <c r="AE76" s="516"/>
      <c r="AF76" s="244">
        <f>'O3'!AZ76</f>
        <v>0</v>
      </c>
      <c r="AG76" s="529"/>
      <c r="AH76" s="266">
        <f>'O3'!BE76</f>
        <v>0</v>
      </c>
      <c r="AI76" s="517">
        <f>'O3'!BL76</f>
        <v>0</v>
      </c>
      <c r="AJ76" s="518"/>
      <c r="AK76" s="518"/>
      <c r="AL76" s="518"/>
      <c r="AM76" s="518"/>
      <c r="AN76" s="266">
        <f t="shared" si="3"/>
        <v>0</v>
      </c>
      <c r="AO76" s="953" t="str">
        <f t="shared" si="51"/>
        <v/>
      </c>
      <c r="AP76" s="266"/>
      <c r="AQ76" s="266"/>
      <c r="AR76" s="266"/>
      <c r="AS76" s="266"/>
      <c r="AT76" s="519">
        <f t="shared" si="4"/>
        <v>0</v>
      </c>
      <c r="AU76" s="953" t="str">
        <f t="shared" si="50"/>
        <v/>
      </c>
      <c r="AV76" s="266">
        <f t="shared" si="10"/>
        <v>0</v>
      </c>
      <c r="AW76" s="266"/>
      <c r="AX76" s="266"/>
      <c r="AY76" s="266"/>
      <c r="AZ76" s="93"/>
      <c r="BA76" s="114"/>
      <c r="BB76" s="759" t="str">
        <f t="shared" si="11"/>
        <v>APROPRIAR O MACRO ITEM</v>
      </c>
      <c r="BC76" s="759" t="str">
        <f t="shared" si="6"/>
        <v/>
      </c>
      <c r="BD76" s="759" t="str">
        <f t="shared" si="7"/>
        <v xml:space="preserve"> </v>
      </c>
      <c r="BE76" s="755"/>
      <c r="BF76" s="329">
        <f t="shared" si="12"/>
        <v>0</v>
      </c>
      <c r="BG76" s="761">
        <f t="shared" si="13"/>
        <v>0</v>
      </c>
      <c r="BH76" s="668">
        <f>IF(BB76&lt;&gt;BD76,(IF('O3'!BS76=0,BF76*'Q4'!$BY$20,IF('O3'!BS76="R",BF76,0))),0)</f>
        <v>0</v>
      </c>
      <c r="BI76" s="668">
        <f>IF(BB76&lt;&gt;BD76,(IF('O3'!BS76=0,BF76*'Q4'!$BY$21,IF('O3'!BS76="C",BF76,0))),0)</f>
        <v>0</v>
      </c>
      <c r="BJ76" s="668">
        <f>IF(BB76&lt;&gt;BD76,(IF('O3'!BS76=0,BF76*'Q4'!$BY$22,IF('O3'!BS76="CF",BF76,0))),0)</f>
        <v>0</v>
      </c>
      <c r="BK76" s="668">
        <f>IF(BB76&lt;&gt;BD76,(IF('O3'!BS76=0,BF76*'Q4'!$BY$23,IF('O3'!BS76="F",BF76,0))),0)</f>
        <v>0</v>
      </c>
      <c r="BL76" s="668">
        <f>IF(BB76&lt;&gt;BD76,(IF('O3'!BS76=0,BG76*'Q4'!$BY$20,IF('O3'!BS76="R",BG76,0))),0)</f>
        <v>0</v>
      </c>
      <c r="BM76" s="668">
        <f>IF(BB76&lt;&gt;BD76,(IF('O3'!BS76=0,BG76*'Q4'!$BY$21,IF('O3'!BS76="C",BG76,0))),0)</f>
        <v>0</v>
      </c>
      <c r="BN76" s="668">
        <f>IF(BB76&lt;&gt;BD76,(IF('O3'!BS76=0,BG76*'Q4'!$BY$22,IF('O3'!BS76="CF",BG76,0))),0)</f>
        <v>0</v>
      </c>
      <c r="BO76" s="668">
        <f>IF(BB76&lt;&gt;BD76,(IF('O3'!BS76=0,BG76*'Q4'!$BY$23,IF('O3'!BS76="F",BG76,0))),0)</f>
        <v>0</v>
      </c>
      <c r="BP76" s="754">
        <v>65</v>
      </c>
      <c r="BR76" s="257"/>
      <c r="BS76" s="460"/>
      <c r="BT76" s="460"/>
      <c r="BU76" s="460"/>
      <c r="BV76" s="460"/>
      <c r="BW76" s="258"/>
      <c r="BX76" s="258"/>
      <c r="BY76" s="258"/>
      <c r="BZ76" s="258"/>
      <c r="CA76" s="258"/>
      <c r="CB76" s="258"/>
      <c r="CC76" s="258"/>
      <c r="CD76" s="258"/>
      <c r="CE76" s="258"/>
      <c r="CF76" s="258"/>
      <c r="CG76" s="258"/>
      <c r="CH76" s="258"/>
      <c r="CI76" s="258"/>
      <c r="CJ76" s="258"/>
      <c r="CK76" s="258"/>
      <c r="CL76" s="258"/>
      <c r="CM76" s="258"/>
      <c r="CN76" s="258"/>
      <c r="CO76" s="258"/>
      <c r="CP76" s="258"/>
      <c r="CQ76" s="258"/>
      <c r="CR76" s="258"/>
      <c r="CS76" s="258"/>
      <c r="CT76" s="258"/>
      <c r="CU76" s="258"/>
      <c r="CV76" s="258"/>
      <c r="CW76" s="258"/>
      <c r="CX76" s="258"/>
      <c r="CY76" s="258"/>
      <c r="CZ76" s="258"/>
      <c r="DA76" s="259"/>
      <c r="DC76" s="334">
        <f t="shared" si="14"/>
        <v>0</v>
      </c>
      <c r="DD76" s="334">
        <f t="shared" si="15"/>
        <v>0</v>
      </c>
      <c r="DE76" s="334">
        <f t="shared" si="16"/>
        <v>0</v>
      </c>
      <c r="DF76" s="334">
        <f t="shared" si="17"/>
        <v>0</v>
      </c>
      <c r="DG76" s="334">
        <f t="shared" si="18"/>
        <v>0</v>
      </c>
      <c r="DH76" s="334">
        <f t="shared" si="19"/>
        <v>0</v>
      </c>
      <c r="DI76" s="334">
        <f t="shared" si="20"/>
        <v>0</v>
      </c>
      <c r="DJ76" s="334">
        <f t="shared" si="21"/>
        <v>0</v>
      </c>
      <c r="DK76" s="334">
        <f t="shared" si="22"/>
        <v>0</v>
      </c>
      <c r="DL76" s="334">
        <f t="shared" si="23"/>
        <v>0</v>
      </c>
      <c r="DM76" s="334">
        <f t="shared" si="24"/>
        <v>0</v>
      </c>
      <c r="DN76" s="334">
        <f t="shared" si="25"/>
        <v>0</v>
      </c>
      <c r="DO76" s="334">
        <f t="shared" si="26"/>
        <v>0</v>
      </c>
      <c r="DP76" s="334">
        <f t="shared" si="27"/>
        <v>0</v>
      </c>
      <c r="DQ76" s="334">
        <f t="shared" si="28"/>
        <v>0</v>
      </c>
      <c r="DR76" s="334">
        <f t="shared" si="29"/>
        <v>0</v>
      </c>
      <c r="DS76" s="334">
        <f t="shared" si="30"/>
        <v>0</v>
      </c>
      <c r="DT76" s="334">
        <f t="shared" si="31"/>
        <v>0</v>
      </c>
      <c r="DU76" s="334">
        <f t="shared" si="32"/>
        <v>0</v>
      </c>
      <c r="DV76" s="334">
        <f t="shared" si="33"/>
        <v>0</v>
      </c>
      <c r="DW76" s="334">
        <f t="shared" si="34"/>
        <v>0</v>
      </c>
      <c r="DX76" s="334">
        <f t="shared" si="35"/>
        <v>0</v>
      </c>
      <c r="DY76" s="334">
        <f t="shared" si="36"/>
        <v>0</v>
      </c>
      <c r="DZ76" s="334">
        <f t="shared" si="37"/>
        <v>0</v>
      </c>
      <c r="EA76" s="334">
        <f t="shared" si="38"/>
        <v>0</v>
      </c>
      <c r="EB76" s="334">
        <f t="shared" si="39"/>
        <v>0</v>
      </c>
      <c r="EC76" s="334">
        <f t="shared" si="40"/>
        <v>0</v>
      </c>
      <c r="ED76" s="334">
        <f t="shared" si="41"/>
        <v>0</v>
      </c>
      <c r="EE76" s="334">
        <f t="shared" si="42"/>
        <v>0</v>
      </c>
      <c r="EF76" s="334">
        <f t="shared" si="43"/>
        <v>0</v>
      </c>
      <c r="EG76" s="334">
        <f t="shared" si="44"/>
        <v>0</v>
      </c>
      <c r="EH76" s="334">
        <f t="shared" si="45"/>
        <v>0</v>
      </c>
      <c r="EI76" s="334">
        <f t="shared" si="46"/>
        <v>0</v>
      </c>
      <c r="EJ76" s="334">
        <f t="shared" si="47"/>
        <v>0</v>
      </c>
      <c r="EK76" s="334">
        <f t="shared" si="48"/>
        <v>0</v>
      </c>
      <c r="EL76" s="334">
        <f t="shared" si="49"/>
        <v>0</v>
      </c>
      <c r="EO76" s="280">
        <f>'O3'!G76</f>
        <v>0</v>
      </c>
      <c r="EP76" s="276">
        <f>ROUND(AN76*'O3'!BE76,2)</f>
        <v>0</v>
      </c>
      <c r="EQ76" s="276">
        <f>ROUND(AT76*'O3'!BE76,2)</f>
        <v>0</v>
      </c>
      <c r="ES76" s="253"/>
    </row>
    <row r="77" spans="2:149" ht="13.5" customHeight="1">
      <c r="B77" s="610">
        <f>'O3'!B77</f>
        <v>0</v>
      </c>
      <c r="C77" s="611"/>
      <c r="D77" s="611"/>
      <c r="E77" s="611"/>
      <c r="F77" s="611"/>
      <c r="G77" s="906">
        <f>IF(AI77&lt;BG77,"MEDIÇÃO SUPERIOR À QUANT. CONTRATADA",'O3'!G77)</f>
        <v>0</v>
      </c>
      <c r="H77" s="612"/>
      <c r="I77" s="612"/>
      <c r="J77" s="612"/>
      <c r="K77" s="612"/>
      <c r="L77" s="612"/>
      <c r="M77" s="612"/>
      <c r="N77" s="612"/>
      <c r="O77" s="612"/>
      <c r="P77" s="612"/>
      <c r="Q77" s="612"/>
      <c r="R77" s="612"/>
      <c r="S77" s="612"/>
      <c r="T77" s="612"/>
      <c r="U77" s="612"/>
      <c r="V77" s="612"/>
      <c r="W77" s="612"/>
      <c r="X77" s="612"/>
      <c r="Y77" s="612"/>
      <c r="Z77" s="612"/>
      <c r="AA77" s="612"/>
      <c r="AB77" s="612"/>
      <c r="AC77" s="514">
        <f>'O3'!AC77</f>
        <v>0</v>
      </c>
      <c r="AD77" s="515"/>
      <c r="AE77" s="516"/>
      <c r="AF77" s="244">
        <f>'O3'!AZ77</f>
        <v>0</v>
      </c>
      <c r="AG77" s="529"/>
      <c r="AH77" s="266">
        <f>'O3'!BE77</f>
        <v>0</v>
      </c>
      <c r="AI77" s="517">
        <f>'O3'!BL77</f>
        <v>0</v>
      </c>
      <c r="AJ77" s="518"/>
      <c r="AK77" s="518"/>
      <c r="AL77" s="518"/>
      <c r="AM77" s="518"/>
      <c r="AN77" s="266">
        <f t="shared" si="3"/>
        <v>0</v>
      </c>
      <c r="AO77" s="953" t="str">
        <f t="shared" si="51"/>
        <v/>
      </c>
      <c r="AP77" s="266"/>
      <c r="AQ77" s="266"/>
      <c r="AR77" s="266"/>
      <c r="AS77" s="266"/>
      <c r="AT77" s="519">
        <f t="shared" si="4"/>
        <v>0</v>
      </c>
      <c r="AU77" s="953" t="str">
        <f t="shared" si="50"/>
        <v/>
      </c>
      <c r="AV77" s="266">
        <f t="shared" si="10"/>
        <v>0</v>
      </c>
      <c r="AW77" s="266"/>
      <c r="AX77" s="266"/>
      <c r="AY77" s="266"/>
      <c r="AZ77" s="93"/>
      <c r="BA77" s="114"/>
      <c r="BB77" s="759" t="str">
        <f t="shared" si="11"/>
        <v>APROPRIAR O MACRO ITEM</v>
      </c>
      <c r="BC77" s="759" t="str">
        <f t="shared" si="6"/>
        <v/>
      </c>
      <c r="BD77" s="759" t="str">
        <f t="shared" si="7"/>
        <v xml:space="preserve"> </v>
      </c>
      <c r="BE77" s="755"/>
      <c r="BF77" s="329">
        <f t="shared" si="12"/>
        <v>0</v>
      </c>
      <c r="BG77" s="761">
        <f t="shared" si="13"/>
        <v>0</v>
      </c>
      <c r="BH77" s="668">
        <f>IF(BB77&lt;&gt;BD77,(IF('O3'!BS77=0,BF77*'Q4'!$BY$20,IF('O3'!BS77="R",BF77,0))),0)</f>
        <v>0</v>
      </c>
      <c r="BI77" s="668">
        <f>IF(BB77&lt;&gt;BD77,(IF('O3'!BS77=0,BF77*'Q4'!$BY$21,IF('O3'!BS77="C",BF77,0))),0)</f>
        <v>0</v>
      </c>
      <c r="BJ77" s="668">
        <f>IF(BB77&lt;&gt;BD77,(IF('O3'!BS77=0,BF77*'Q4'!$BY$22,IF('O3'!BS77="CF",BF77,0))),0)</f>
        <v>0</v>
      </c>
      <c r="BK77" s="668">
        <f>IF(BB77&lt;&gt;BD77,(IF('O3'!BS77=0,BF77*'Q4'!$BY$23,IF('O3'!BS77="F",BF77,0))),0)</f>
        <v>0</v>
      </c>
      <c r="BL77" s="668">
        <f>IF(BB77&lt;&gt;BD77,(IF('O3'!BS77=0,BG77*'Q4'!$BY$20,IF('O3'!BS77="R",BG77,0))),0)</f>
        <v>0</v>
      </c>
      <c r="BM77" s="668">
        <f>IF(BB77&lt;&gt;BD77,(IF('O3'!BS77=0,BG77*'Q4'!$BY$21,IF('O3'!BS77="C",BG77,0))),0)</f>
        <v>0</v>
      </c>
      <c r="BN77" s="668">
        <f>IF(BB77&lt;&gt;BD77,(IF('O3'!BS77=0,BG77*'Q4'!$BY$22,IF('O3'!BS77="CF",BG77,0))),0)</f>
        <v>0</v>
      </c>
      <c r="BO77" s="668">
        <f>IF(BB77&lt;&gt;BD77,(IF('O3'!BS77=0,BG77*'Q4'!$BY$23,IF('O3'!BS77="F",BG77,0))),0)</f>
        <v>0</v>
      </c>
      <c r="BP77" s="757">
        <v>66</v>
      </c>
      <c r="BR77" s="257"/>
      <c r="BS77" s="460"/>
      <c r="BT77" s="460"/>
      <c r="BU77" s="460"/>
      <c r="BV77" s="460"/>
      <c r="BW77" s="258"/>
      <c r="BX77" s="258"/>
      <c r="BY77" s="258"/>
      <c r="BZ77" s="258"/>
      <c r="CA77" s="258"/>
      <c r="CB77" s="258"/>
      <c r="CC77" s="258"/>
      <c r="CD77" s="258"/>
      <c r="CE77" s="258"/>
      <c r="CF77" s="258"/>
      <c r="CG77" s="258"/>
      <c r="CH77" s="258"/>
      <c r="CI77" s="258"/>
      <c r="CJ77" s="258"/>
      <c r="CK77" s="258"/>
      <c r="CL77" s="258"/>
      <c r="CM77" s="258"/>
      <c r="CN77" s="258"/>
      <c r="CO77" s="258"/>
      <c r="CP77" s="258"/>
      <c r="CQ77" s="258"/>
      <c r="CR77" s="258"/>
      <c r="CS77" s="258"/>
      <c r="CT77" s="258"/>
      <c r="CU77" s="258"/>
      <c r="CV77" s="258"/>
      <c r="CW77" s="258"/>
      <c r="CX77" s="258"/>
      <c r="CY77" s="258"/>
      <c r="CZ77" s="258"/>
      <c r="DA77" s="259"/>
      <c r="DC77" s="334">
        <f t="shared" si="14"/>
        <v>0</v>
      </c>
      <c r="DD77" s="334">
        <f t="shared" si="15"/>
        <v>0</v>
      </c>
      <c r="DE77" s="334">
        <f t="shared" si="16"/>
        <v>0</v>
      </c>
      <c r="DF77" s="334">
        <f t="shared" si="17"/>
        <v>0</v>
      </c>
      <c r="DG77" s="334">
        <f t="shared" si="18"/>
        <v>0</v>
      </c>
      <c r="DH77" s="334">
        <f t="shared" si="19"/>
        <v>0</v>
      </c>
      <c r="DI77" s="334">
        <f t="shared" si="20"/>
        <v>0</v>
      </c>
      <c r="DJ77" s="334">
        <f t="shared" si="21"/>
        <v>0</v>
      </c>
      <c r="DK77" s="334">
        <f t="shared" si="22"/>
        <v>0</v>
      </c>
      <c r="DL77" s="334">
        <f t="shared" si="23"/>
        <v>0</v>
      </c>
      <c r="DM77" s="334">
        <f t="shared" si="24"/>
        <v>0</v>
      </c>
      <c r="DN77" s="334">
        <f t="shared" si="25"/>
        <v>0</v>
      </c>
      <c r="DO77" s="334">
        <f t="shared" si="26"/>
        <v>0</v>
      </c>
      <c r="DP77" s="334">
        <f t="shared" si="27"/>
        <v>0</v>
      </c>
      <c r="DQ77" s="334">
        <f t="shared" si="28"/>
        <v>0</v>
      </c>
      <c r="DR77" s="334">
        <f t="shared" si="29"/>
        <v>0</v>
      </c>
      <c r="DS77" s="334">
        <f t="shared" si="30"/>
        <v>0</v>
      </c>
      <c r="DT77" s="334">
        <f t="shared" si="31"/>
        <v>0</v>
      </c>
      <c r="DU77" s="334">
        <f t="shared" si="32"/>
        <v>0</v>
      </c>
      <c r="DV77" s="334">
        <f t="shared" si="33"/>
        <v>0</v>
      </c>
      <c r="DW77" s="334">
        <f t="shared" si="34"/>
        <v>0</v>
      </c>
      <c r="DX77" s="334">
        <f t="shared" si="35"/>
        <v>0</v>
      </c>
      <c r="DY77" s="334">
        <f t="shared" si="36"/>
        <v>0</v>
      </c>
      <c r="DZ77" s="334">
        <f t="shared" si="37"/>
        <v>0</v>
      </c>
      <c r="EA77" s="334">
        <f t="shared" si="38"/>
        <v>0</v>
      </c>
      <c r="EB77" s="334">
        <f t="shared" si="39"/>
        <v>0</v>
      </c>
      <c r="EC77" s="334">
        <f t="shared" si="40"/>
        <v>0</v>
      </c>
      <c r="ED77" s="334">
        <f t="shared" si="41"/>
        <v>0</v>
      </c>
      <c r="EE77" s="334">
        <f t="shared" si="42"/>
        <v>0</v>
      </c>
      <c r="EF77" s="334">
        <f t="shared" si="43"/>
        <v>0</v>
      </c>
      <c r="EG77" s="334">
        <f t="shared" si="44"/>
        <v>0</v>
      </c>
      <c r="EH77" s="334">
        <f t="shared" si="45"/>
        <v>0</v>
      </c>
      <c r="EI77" s="334">
        <f t="shared" si="46"/>
        <v>0</v>
      </c>
      <c r="EJ77" s="334">
        <f t="shared" si="47"/>
        <v>0</v>
      </c>
      <c r="EK77" s="334">
        <f t="shared" si="48"/>
        <v>0</v>
      </c>
      <c r="EL77" s="334">
        <f t="shared" si="49"/>
        <v>0</v>
      </c>
      <c r="EO77" s="280">
        <f>'O3'!G77</f>
        <v>0</v>
      </c>
      <c r="EP77" s="276">
        <f>ROUND(AN77*'O3'!BE77,2)</f>
        <v>0</v>
      </c>
      <c r="EQ77" s="276">
        <f>ROUND(AT77*'O3'!BE77,2)</f>
        <v>0</v>
      </c>
      <c r="ES77" s="253"/>
    </row>
    <row r="78" spans="2:149" ht="13.5" customHeight="1">
      <c r="B78" s="610">
        <f>'O3'!B78</f>
        <v>0</v>
      </c>
      <c r="C78" s="611"/>
      <c r="D78" s="611"/>
      <c r="E78" s="611"/>
      <c r="F78" s="611"/>
      <c r="G78" s="906">
        <f>IF(AI78&lt;BG78,"MEDIÇÃO SUPERIOR À QUANT. CONTRATADA",'O3'!G78)</f>
        <v>0</v>
      </c>
      <c r="H78" s="612"/>
      <c r="I78" s="612"/>
      <c r="J78" s="612"/>
      <c r="K78" s="612"/>
      <c r="L78" s="612"/>
      <c r="M78" s="612"/>
      <c r="N78" s="612"/>
      <c r="O78" s="612"/>
      <c r="P78" s="612"/>
      <c r="Q78" s="612"/>
      <c r="R78" s="612"/>
      <c r="S78" s="612"/>
      <c r="T78" s="612"/>
      <c r="U78" s="612"/>
      <c r="V78" s="612"/>
      <c r="W78" s="612"/>
      <c r="X78" s="612"/>
      <c r="Y78" s="612"/>
      <c r="Z78" s="612"/>
      <c r="AA78" s="612"/>
      <c r="AB78" s="612"/>
      <c r="AC78" s="514">
        <f>'O3'!AC78</f>
        <v>0</v>
      </c>
      <c r="AD78" s="515"/>
      <c r="AE78" s="516"/>
      <c r="AF78" s="244">
        <f>'O3'!AZ78</f>
        <v>0</v>
      </c>
      <c r="AG78" s="529"/>
      <c r="AH78" s="266">
        <f>'O3'!BE78</f>
        <v>0</v>
      </c>
      <c r="AI78" s="517">
        <f>'O3'!BL78</f>
        <v>0</v>
      </c>
      <c r="AJ78" s="518"/>
      <c r="AK78" s="518"/>
      <c r="AL78" s="518"/>
      <c r="AM78" s="518"/>
      <c r="AN78" s="266">
        <f t="shared" si="3"/>
        <v>0</v>
      </c>
      <c r="AO78" s="953" t="str">
        <f t="shared" si="51"/>
        <v/>
      </c>
      <c r="AP78" s="266"/>
      <c r="AQ78" s="266"/>
      <c r="AR78" s="266"/>
      <c r="AS78" s="266"/>
      <c r="AT78" s="519">
        <f t="shared" si="4"/>
        <v>0</v>
      </c>
      <c r="AU78" s="953" t="str">
        <f t="shared" si="50"/>
        <v/>
      </c>
      <c r="AV78" s="266">
        <f t="shared" si="10"/>
        <v>0</v>
      </c>
      <c r="AW78" s="266"/>
      <c r="AX78" s="266"/>
      <c r="AY78" s="266"/>
      <c r="AZ78" s="93"/>
      <c r="BA78" s="114"/>
      <c r="BB78" s="759" t="str">
        <f t="shared" si="11"/>
        <v>APROPRIAR O MACRO ITEM</v>
      </c>
      <c r="BC78" s="759" t="str">
        <f t="shared" si="6"/>
        <v/>
      </c>
      <c r="BD78" s="759" t="str">
        <f t="shared" si="7"/>
        <v xml:space="preserve"> </v>
      </c>
      <c r="BE78" s="755"/>
      <c r="BF78" s="329">
        <f t="shared" si="12"/>
        <v>0</v>
      </c>
      <c r="BG78" s="761">
        <f t="shared" si="13"/>
        <v>0</v>
      </c>
      <c r="BH78" s="668">
        <f>IF(BB78&lt;&gt;BD78,(IF('O3'!BS78=0,BF78*'Q4'!$BY$20,IF('O3'!BS78="R",BF78,0))),0)</f>
        <v>0</v>
      </c>
      <c r="BI78" s="668">
        <f>IF(BB78&lt;&gt;BD78,(IF('O3'!BS78=0,BF78*'Q4'!$BY$21,IF('O3'!BS78="C",BF78,0))),0)</f>
        <v>0</v>
      </c>
      <c r="BJ78" s="668">
        <f>IF(BB78&lt;&gt;BD78,(IF('O3'!BS78=0,BF78*'Q4'!$BY$22,IF('O3'!BS78="CF",BF78,0))),0)</f>
        <v>0</v>
      </c>
      <c r="BK78" s="668">
        <f>IF(BB78&lt;&gt;BD78,(IF('O3'!BS78=0,BF78*'Q4'!$BY$23,IF('O3'!BS78="F",BF78,0))),0)</f>
        <v>0</v>
      </c>
      <c r="BL78" s="668">
        <f>IF(BB78&lt;&gt;BD78,(IF('O3'!BS78=0,BG78*'Q4'!$BY$20,IF('O3'!BS78="R",BG78,0))),0)</f>
        <v>0</v>
      </c>
      <c r="BM78" s="668">
        <f>IF(BB78&lt;&gt;BD78,(IF('O3'!BS78=0,BG78*'Q4'!$BY$21,IF('O3'!BS78="C",BG78,0))),0)</f>
        <v>0</v>
      </c>
      <c r="BN78" s="668">
        <f>IF(BB78&lt;&gt;BD78,(IF('O3'!BS78=0,BG78*'Q4'!$BY$22,IF('O3'!BS78="CF",BG78,0))),0)</f>
        <v>0</v>
      </c>
      <c r="BO78" s="668">
        <f>IF(BB78&lt;&gt;BD78,(IF('O3'!BS78=0,BG78*'Q4'!$BY$23,IF('O3'!BS78="F",BG78,0))),0)</f>
        <v>0</v>
      </c>
      <c r="BP78" s="754">
        <v>67</v>
      </c>
      <c r="BR78" s="257"/>
      <c r="BS78" s="460"/>
      <c r="BT78" s="460"/>
      <c r="BU78" s="460"/>
      <c r="BV78" s="460"/>
      <c r="BW78" s="258"/>
      <c r="BX78" s="258"/>
      <c r="BY78" s="258"/>
      <c r="BZ78" s="258"/>
      <c r="CA78" s="258"/>
      <c r="CB78" s="258"/>
      <c r="CC78" s="258"/>
      <c r="CD78" s="258"/>
      <c r="CE78" s="258"/>
      <c r="CF78" s="258"/>
      <c r="CG78" s="258"/>
      <c r="CH78" s="258"/>
      <c r="CI78" s="258"/>
      <c r="CJ78" s="258"/>
      <c r="CK78" s="258"/>
      <c r="CL78" s="258"/>
      <c r="CM78" s="258"/>
      <c r="CN78" s="258"/>
      <c r="CO78" s="258"/>
      <c r="CP78" s="258"/>
      <c r="CQ78" s="258"/>
      <c r="CR78" s="258"/>
      <c r="CS78" s="258"/>
      <c r="CT78" s="258"/>
      <c r="CU78" s="258"/>
      <c r="CV78" s="258"/>
      <c r="CW78" s="258"/>
      <c r="CX78" s="258"/>
      <c r="CY78" s="258"/>
      <c r="CZ78" s="258"/>
      <c r="DA78" s="259"/>
      <c r="DC78" s="334">
        <f t="shared" si="14"/>
        <v>0</v>
      </c>
      <c r="DD78" s="334">
        <f t="shared" si="15"/>
        <v>0</v>
      </c>
      <c r="DE78" s="334">
        <f t="shared" si="16"/>
        <v>0</v>
      </c>
      <c r="DF78" s="334">
        <f t="shared" si="17"/>
        <v>0</v>
      </c>
      <c r="DG78" s="334">
        <f t="shared" si="18"/>
        <v>0</v>
      </c>
      <c r="DH78" s="334">
        <f t="shared" si="19"/>
        <v>0</v>
      </c>
      <c r="DI78" s="334">
        <f t="shared" si="20"/>
        <v>0</v>
      </c>
      <c r="DJ78" s="334">
        <f t="shared" si="21"/>
        <v>0</v>
      </c>
      <c r="DK78" s="334">
        <f t="shared" si="22"/>
        <v>0</v>
      </c>
      <c r="DL78" s="334">
        <f t="shared" si="23"/>
        <v>0</v>
      </c>
      <c r="DM78" s="334">
        <f t="shared" si="24"/>
        <v>0</v>
      </c>
      <c r="DN78" s="334">
        <f t="shared" si="25"/>
        <v>0</v>
      </c>
      <c r="DO78" s="334">
        <f t="shared" si="26"/>
        <v>0</v>
      </c>
      <c r="DP78" s="334">
        <f t="shared" si="27"/>
        <v>0</v>
      </c>
      <c r="DQ78" s="334">
        <f t="shared" si="28"/>
        <v>0</v>
      </c>
      <c r="DR78" s="334">
        <f t="shared" si="29"/>
        <v>0</v>
      </c>
      <c r="DS78" s="334">
        <f t="shared" si="30"/>
        <v>0</v>
      </c>
      <c r="DT78" s="334">
        <f t="shared" si="31"/>
        <v>0</v>
      </c>
      <c r="DU78" s="334">
        <f t="shared" si="32"/>
        <v>0</v>
      </c>
      <c r="DV78" s="334">
        <f t="shared" si="33"/>
        <v>0</v>
      </c>
      <c r="DW78" s="334">
        <f t="shared" si="34"/>
        <v>0</v>
      </c>
      <c r="DX78" s="334">
        <f t="shared" si="35"/>
        <v>0</v>
      </c>
      <c r="DY78" s="334">
        <f t="shared" si="36"/>
        <v>0</v>
      </c>
      <c r="DZ78" s="334">
        <f t="shared" si="37"/>
        <v>0</v>
      </c>
      <c r="EA78" s="334">
        <f t="shared" si="38"/>
        <v>0</v>
      </c>
      <c r="EB78" s="334">
        <f t="shared" si="39"/>
        <v>0</v>
      </c>
      <c r="EC78" s="334">
        <f t="shared" si="40"/>
        <v>0</v>
      </c>
      <c r="ED78" s="334">
        <f t="shared" si="41"/>
        <v>0</v>
      </c>
      <c r="EE78" s="334">
        <f t="shared" si="42"/>
        <v>0</v>
      </c>
      <c r="EF78" s="334">
        <f t="shared" si="43"/>
        <v>0</v>
      </c>
      <c r="EG78" s="334">
        <f t="shared" si="44"/>
        <v>0</v>
      </c>
      <c r="EH78" s="334">
        <f t="shared" si="45"/>
        <v>0</v>
      </c>
      <c r="EI78" s="334">
        <f t="shared" si="46"/>
        <v>0</v>
      </c>
      <c r="EJ78" s="334">
        <f t="shared" si="47"/>
        <v>0</v>
      </c>
      <c r="EK78" s="334">
        <f t="shared" si="48"/>
        <v>0</v>
      </c>
      <c r="EL78" s="334">
        <f t="shared" si="49"/>
        <v>0</v>
      </c>
      <c r="EO78" s="280">
        <f>'O3'!G78</f>
        <v>0</v>
      </c>
      <c r="EP78" s="276">
        <f>ROUND(AN78*'O3'!BE78,2)</f>
        <v>0</v>
      </c>
      <c r="EQ78" s="276">
        <f>ROUND(AT78*'O3'!BE78,2)</f>
        <v>0</v>
      </c>
      <c r="ES78" s="253"/>
    </row>
    <row r="79" spans="2:149" ht="13.5" customHeight="1">
      <c r="B79" s="610">
        <f>'O3'!B79</f>
        <v>0</v>
      </c>
      <c r="C79" s="611"/>
      <c r="D79" s="611"/>
      <c r="E79" s="611"/>
      <c r="F79" s="611"/>
      <c r="G79" s="906">
        <f>IF(AI79&lt;BG79,"MEDIÇÃO SUPERIOR À QUANT. CONTRATADA",'O3'!G79)</f>
        <v>0</v>
      </c>
      <c r="H79" s="612"/>
      <c r="I79" s="612"/>
      <c r="J79" s="612"/>
      <c r="K79" s="612"/>
      <c r="L79" s="612"/>
      <c r="M79" s="612"/>
      <c r="N79" s="612"/>
      <c r="O79" s="612"/>
      <c r="P79" s="612"/>
      <c r="Q79" s="612"/>
      <c r="R79" s="612"/>
      <c r="S79" s="612"/>
      <c r="T79" s="612"/>
      <c r="U79" s="612"/>
      <c r="V79" s="612"/>
      <c r="W79" s="612"/>
      <c r="X79" s="612"/>
      <c r="Y79" s="612"/>
      <c r="Z79" s="612"/>
      <c r="AA79" s="612"/>
      <c r="AB79" s="612"/>
      <c r="AC79" s="514">
        <f>'O3'!AC79</f>
        <v>0</v>
      </c>
      <c r="AD79" s="515"/>
      <c r="AE79" s="516"/>
      <c r="AF79" s="244">
        <f>'O3'!AZ79</f>
        <v>0</v>
      </c>
      <c r="AG79" s="529"/>
      <c r="AH79" s="266">
        <f>'O3'!BE79</f>
        <v>0</v>
      </c>
      <c r="AI79" s="517">
        <f>'O3'!BL79</f>
        <v>0</v>
      </c>
      <c r="AJ79" s="518"/>
      <c r="AK79" s="518"/>
      <c r="AL79" s="518"/>
      <c r="AM79" s="518"/>
      <c r="AN79" s="266">
        <f t="shared" ref="AN79:AN142" si="52">AT79-HLOOKUP($BG$5-1,$DB$12:$EL$318,BP79)</f>
        <v>0</v>
      </c>
      <c r="AO79" s="953" t="str">
        <f t="shared" si="51"/>
        <v/>
      </c>
      <c r="AP79" s="266"/>
      <c r="AQ79" s="266"/>
      <c r="AR79" s="266"/>
      <c r="AS79" s="266"/>
      <c r="AT79" s="519">
        <f t="shared" ref="AT79:AT142" si="53">HLOOKUP($BG$5,$DC$12:$EL$318,BP79)</f>
        <v>0</v>
      </c>
      <c r="AU79" s="953" t="str">
        <f t="shared" si="50"/>
        <v/>
      </c>
      <c r="AV79" s="266">
        <f t="shared" si="10"/>
        <v>0</v>
      </c>
      <c r="AW79" s="266"/>
      <c r="AX79" s="266"/>
      <c r="AY79" s="266"/>
      <c r="AZ79" s="93"/>
      <c r="BA79" s="114"/>
      <c r="BB79" s="759" t="str">
        <f t="shared" si="11"/>
        <v>APROPRIAR O MACRO ITEM</v>
      </c>
      <c r="BC79" s="759" t="str">
        <f t="shared" ref="BC79:BC142" si="54">IF(BC80=1,1,IF(B79&lt;&gt;0,1,IF(G79&lt;&gt;0,1,IF(AC79&lt;&gt;0,1,IF(AH79&lt;&gt;0,1,"")))))</f>
        <v/>
      </c>
      <c r="BD79" s="759" t="str">
        <f t="shared" ref="BD79:BD142" si="55">IF(BB79=0," ",IF(BB79&lt;&gt;BB78,BB79," "))</f>
        <v xml:space="preserve"> </v>
      </c>
      <c r="BE79" s="755"/>
      <c r="BF79" s="329">
        <f t="shared" si="12"/>
        <v>0</v>
      </c>
      <c r="BG79" s="761">
        <f t="shared" si="13"/>
        <v>0</v>
      </c>
      <c r="BH79" s="668">
        <f>IF(BB79&lt;&gt;BD79,(IF('O3'!BS79=0,BF79*'Q4'!$BY$20,IF('O3'!BS79="R",BF79,0))),0)</f>
        <v>0</v>
      </c>
      <c r="BI79" s="668">
        <f>IF(BB79&lt;&gt;BD79,(IF('O3'!BS79=0,BF79*'Q4'!$BY$21,IF('O3'!BS79="C",BF79,0))),0)</f>
        <v>0</v>
      </c>
      <c r="BJ79" s="668">
        <f>IF(BB79&lt;&gt;BD79,(IF('O3'!BS79=0,BF79*'Q4'!$BY$22,IF('O3'!BS79="CF",BF79,0))),0)</f>
        <v>0</v>
      </c>
      <c r="BK79" s="668">
        <f>IF(BB79&lt;&gt;BD79,(IF('O3'!BS79=0,BF79*'Q4'!$BY$23,IF('O3'!BS79="F",BF79,0))),0)</f>
        <v>0</v>
      </c>
      <c r="BL79" s="668">
        <f>IF(BB79&lt;&gt;BD79,(IF('O3'!BS79=0,BG79*'Q4'!$BY$20,IF('O3'!BS79="R",BG79,0))),0)</f>
        <v>0</v>
      </c>
      <c r="BM79" s="668">
        <f>IF(BB79&lt;&gt;BD79,(IF('O3'!BS79=0,BG79*'Q4'!$BY$21,IF('O3'!BS79="C",BG79,0))),0)</f>
        <v>0</v>
      </c>
      <c r="BN79" s="668">
        <f>IF(BB79&lt;&gt;BD79,(IF('O3'!BS79=0,BG79*'Q4'!$BY$22,IF('O3'!BS79="CF",BG79,0))),0)</f>
        <v>0</v>
      </c>
      <c r="BO79" s="668">
        <f>IF(BB79&lt;&gt;BD79,(IF('O3'!BS79=0,BG79*'Q4'!$BY$23,IF('O3'!BS79="F",BG79,0))),0)</f>
        <v>0</v>
      </c>
      <c r="BP79" s="757">
        <v>68</v>
      </c>
      <c r="BR79" s="257"/>
      <c r="BS79" s="460"/>
      <c r="BT79" s="460"/>
      <c r="BU79" s="460"/>
      <c r="BV79" s="460"/>
      <c r="BW79" s="258"/>
      <c r="BX79" s="258"/>
      <c r="BY79" s="258"/>
      <c r="BZ79" s="258"/>
      <c r="CA79" s="258"/>
      <c r="CB79" s="258"/>
      <c r="CC79" s="258"/>
      <c r="CD79" s="258"/>
      <c r="CE79" s="258"/>
      <c r="CF79" s="258"/>
      <c r="CG79" s="258"/>
      <c r="CH79" s="258"/>
      <c r="CI79" s="258"/>
      <c r="CJ79" s="258"/>
      <c r="CK79" s="258"/>
      <c r="CL79" s="258"/>
      <c r="CM79" s="258"/>
      <c r="CN79" s="258"/>
      <c r="CO79" s="258"/>
      <c r="CP79" s="258"/>
      <c r="CQ79" s="258"/>
      <c r="CR79" s="258"/>
      <c r="CS79" s="258"/>
      <c r="CT79" s="258"/>
      <c r="CU79" s="258"/>
      <c r="CV79" s="258"/>
      <c r="CW79" s="258"/>
      <c r="CX79" s="258"/>
      <c r="CY79" s="258"/>
      <c r="CZ79" s="258"/>
      <c r="DA79" s="259"/>
      <c r="DC79" s="334">
        <f t="shared" si="14"/>
        <v>0</v>
      </c>
      <c r="DD79" s="334">
        <f t="shared" si="15"/>
        <v>0</v>
      </c>
      <c r="DE79" s="334">
        <f t="shared" si="16"/>
        <v>0</v>
      </c>
      <c r="DF79" s="334">
        <f t="shared" si="17"/>
        <v>0</v>
      </c>
      <c r="DG79" s="334">
        <f t="shared" si="18"/>
        <v>0</v>
      </c>
      <c r="DH79" s="334">
        <f t="shared" si="19"/>
        <v>0</v>
      </c>
      <c r="DI79" s="334">
        <f t="shared" si="20"/>
        <v>0</v>
      </c>
      <c r="DJ79" s="334">
        <f t="shared" si="21"/>
        <v>0</v>
      </c>
      <c r="DK79" s="334">
        <f t="shared" si="22"/>
        <v>0</v>
      </c>
      <c r="DL79" s="334">
        <f t="shared" si="23"/>
        <v>0</v>
      </c>
      <c r="DM79" s="334">
        <f t="shared" si="24"/>
        <v>0</v>
      </c>
      <c r="DN79" s="334">
        <f t="shared" si="25"/>
        <v>0</v>
      </c>
      <c r="DO79" s="334">
        <f t="shared" si="26"/>
        <v>0</v>
      </c>
      <c r="DP79" s="334">
        <f t="shared" si="27"/>
        <v>0</v>
      </c>
      <c r="DQ79" s="334">
        <f t="shared" si="28"/>
        <v>0</v>
      </c>
      <c r="DR79" s="334">
        <f t="shared" si="29"/>
        <v>0</v>
      </c>
      <c r="DS79" s="334">
        <f t="shared" si="30"/>
        <v>0</v>
      </c>
      <c r="DT79" s="334">
        <f t="shared" si="31"/>
        <v>0</v>
      </c>
      <c r="DU79" s="334">
        <f t="shared" si="32"/>
        <v>0</v>
      </c>
      <c r="DV79" s="334">
        <f t="shared" si="33"/>
        <v>0</v>
      </c>
      <c r="DW79" s="334">
        <f t="shared" si="34"/>
        <v>0</v>
      </c>
      <c r="DX79" s="334">
        <f t="shared" si="35"/>
        <v>0</v>
      </c>
      <c r="DY79" s="334">
        <f t="shared" si="36"/>
        <v>0</v>
      </c>
      <c r="DZ79" s="334">
        <f t="shared" si="37"/>
        <v>0</v>
      </c>
      <c r="EA79" s="334">
        <f t="shared" si="38"/>
        <v>0</v>
      </c>
      <c r="EB79" s="334">
        <f t="shared" si="39"/>
        <v>0</v>
      </c>
      <c r="EC79" s="334">
        <f t="shared" si="40"/>
        <v>0</v>
      </c>
      <c r="ED79" s="334">
        <f t="shared" si="41"/>
        <v>0</v>
      </c>
      <c r="EE79" s="334">
        <f t="shared" si="42"/>
        <v>0</v>
      </c>
      <c r="EF79" s="334">
        <f t="shared" si="43"/>
        <v>0</v>
      </c>
      <c r="EG79" s="334">
        <f t="shared" si="44"/>
        <v>0</v>
      </c>
      <c r="EH79" s="334">
        <f t="shared" si="45"/>
        <v>0</v>
      </c>
      <c r="EI79" s="334">
        <f t="shared" si="46"/>
        <v>0</v>
      </c>
      <c r="EJ79" s="334">
        <f t="shared" si="47"/>
        <v>0</v>
      </c>
      <c r="EK79" s="334">
        <f t="shared" si="48"/>
        <v>0</v>
      </c>
      <c r="EL79" s="334">
        <f t="shared" si="49"/>
        <v>0</v>
      </c>
      <c r="EO79" s="280">
        <f>'O3'!G79</f>
        <v>0</v>
      </c>
      <c r="EP79" s="276">
        <f>ROUND(AN79*'O3'!BE79,2)</f>
        <v>0</v>
      </c>
      <c r="EQ79" s="276">
        <f>ROUND(AT79*'O3'!BE79,2)</f>
        <v>0</v>
      </c>
      <c r="ES79" s="253"/>
    </row>
    <row r="80" spans="2:149" ht="13.5" customHeight="1">
      <c r="B80" s="610">
        <f>'O3'!B80</f>
        <v>0</v>
      </c>
      <c r="C80" s="611"/>
      <c r="D80" s="611"/>
      <c r="E80" s="611"/>
      <c r="F80" s="611"/>
      <c r="G80" s="906">
        <f>IF(AI80&lt;BG80,"MEDIÇÃO SUPERIOR À QUANT. CONTRATADA",'O3'!G80)</f>
        <v>0</v>
      </c>
      <c r="H80" s="612"/>
      <c r="I80" s="612"/>
      <c r="J80" s="612"/>
      <c r="K80" s="612"/>
      <c r="L80" s="612"/>
      <c r="M80" s="612"/>
      <c r="N80" s="612"/>
      <c r="O80" s="612"/>
      <c r="P80" s="612"/>
      <c r="Q80" s="612"/>
      <c r="R80" s="612"/>
      <c r="S80" s="612"/>
      <c r="T80" s="612"/>
      <c r="U80" s="612"/>
      <c r="V80" s="612"/>
      <c r="W80" s="612"/>
      <c r="X80" s="612"/>
      <c r="Y80" s="612"/>
      <c r="Z80" s="612"/>
      <c r="AA80" s="612"/>
      <c r="AB80" s="612"/>
      <c r="AC80" s="514">
        <f>'O3'!AC80</f>
        <v>0</v>
      </c>
      <c r="AD80" s="515"/>
      <c r="AE80" s="516"/>
      <c r="AF80" s="244">
        <f>'O3'!AZ80</f>
        <v>0</v>
      </c>
      <c r="AG80" s="529"/>
      <c r="AH80" s="266">
        <f>'O3'!BE80</f>
        <v>0</v>
      </c>
      <c r="AI80" s="517">
        <f>'O3'!BL80</f>
        <v>0</v>
      </c>
      <c r="AJ80" s="518"/>
      <c r="AK80" s="518"/>
      <c r="AL80" s="518"/>
      <c r="AM80" s="518"/>
      <c r="AN80" s="266">
        <f t="shared" si="52"/>
        <v>0</v>
      </c>
      <c r="AO80" s="953" t="str">
        <f t="shared" si="51"/>
        <v/>
      </c>
      <c r="AP80" s="266"/>
      <c r="AQ80" s="266"/>
      <c r="AR80" s="266"/>
      <c r="AS80" s="266"/>
      <c r="AT80" s="519">
        <f t="shared" si="53"/>
        <v>0</v>
      </c>
      <c r="AU80" s="953" t="str">
        <f t="shared" si="50"/>
        <v/>
      </c>
      <c r="AV80" s="266">
        <f t="shared" ref="AV80:AV143" si="56">$BG80-$BF80</f>
        <v>0</v>
      </c>
      <c r="AW80" s="266"/>
      <c r="AX80" s="266"/>
      <c r="AY80" s="266"/>
      <c r="AZ80" s="93"/>
      <c r="BA80" s="114"/>
      <c r="BB80" s="759" t="str">
        <f t="shared" ref="BB80:BB143" si="57">IF(B80=0,BB79,IF(ISNONTEXT(B80)=TRUE,INT(B80),INT(LEFT(B80,FIND(".",B80)-1))))</f>
        <v>APROPRIAR O MACRO ITEM</v>
      </c>
      <c r="BC80" s="759" t="str">
        <f t="shared" si="54"/>
        <v/>
      </c>
      <c r="BD80" s="759" t="str">
        <f t="shared" si="55"/>
        <v xml:space="preserve"> </v>
      </c>
      <c r="BE80" s="755"/>
      <c r="BF80" s="329">
        <f t="shared" ref="BF80:BF143" si="58">IF(EP80=0,(SUMIF($BB$15:$BB$318,B80,$EP$15:$EP$318)),EP80)</f>
        <v>0</v>
      </c>
      <c r="BG80" s="761">
        <f t="shared" ref="BG80:BG143" si="59">IF(EQ80=0,(SUMIF($BB$15:$BB$318,B80,$EQ$15:$EQ$318)),EQ80)</f>
        <v>0</v>
      </c>
      <c r="BH80" s="668">
        <f>IF(BB80&lt;&gt;BD80,(IF('O3'!BS80=0,BF80*'Q4'!$BY$20,IF('O3'!BS80="R",BF80,0))),0)</f>
        <v>0</v>
      </c>
      <c r="BI80" s="668">
        <f>IF(BB80&lt;&gt;BD80,(IF('O3'!BS80=0,BF80*'Q4'!$BY$21,IF('O3'!BS80="C",BF80,0))),0)</f>
        <v>0</v>
      </c>
      <c r="BJ80" s="668">
        <f>IF(BB80&lt;&gt;BD80,(IF('O3'!BS80=0,BF80*'Q4'!$BY$22,IF('O3'!BS80="CF",BF80,0))),0)</f>
        <v>0</v>
      </c>
      <c r="BK80" s="668">
        <f>IF(BB80&lt;&gt;BD80,(IF('O3'!BS80=0,BF80*'Q4'!$BY$23,IF('O3'!BS80="F",BF80,0))),0)</f>
        <v>0</v>
      </c>
      <c r="BL80" s="668">
        <f>IF(BB80&lt;&gt;BD80,(IF('O3'!BS80=0,BG80*'Q4'!$BY$20,IF('O3'!BS80="R",BG80,0))),0)</f>
        <v>0</v>
      </c>
      <c r="BM80" s="668">
        <f>IF(BB80&lt;&gt;BD80,(IF('O3'!BS80=0,BG80*'Q4'!$BY$21,IF('O3'!BS80="C",BG80,0))),0)</f>
        <v>0</v>
      </c>
      <c r="BN80" s="668">
        <f>IF(BB80&lt;&gt;BD80,(IF('O3'!BS80=0,BG80*'Q4'!$BY$22,IF('O3'!BS80="CF",BG80,0))),0)</f>
        <v>0</v>
      </c>
      <c r="BO80" s="668">
        <f>IF(BB80&lt;&gt;BD80,(IF('O3'!BS80=0,BG80*'Q4'!$BY$23,IF('O3'!BS80="F",BG80,0))),0)</f>
        <v>0</v>
      </c>
      <c r="BP80" s="754">
        <v>69</v>
      </c>
      <c r="BR80" s="257"/>
      <c r="BS80" s="460"/>
      <c r="BT80" s="460"/>
      <c r="BU80" s="460"/>
      <c r="BV80" s="460"/>
      <c r="BW80" s="258"/>
      <c r="BX80" s="258"/>
      <c r="BY80" s="258"/>
      <c r="BZ80" s="258"/>
      <c r="CA80" s="258"/>
      <c r="CB80" s="258"/>
      <c r="CC80" s="258"/>
      <c r="CD80" s="258"/>
      <c r="CE80" s="258"/>
      <c r="CF80" s="258"/>
      <c r="CG80" s="258"/>
      <c r="CH80" s="258"/>
      <c r="CI80" s="258"/>
      <c r="CJ80" s="258"/>
      <c r="CK80" s="258"/>
      <c r="CL80" s="258"/>
      <c r="CM80" s="258"/>
      <c r="CN80" s="258"/>
      <c r="CO80" s="258"/>
      <c r="CP80" s="258"/>
      <c r="CQ80" s="258"/>
      <c r="CR80" s="258"/>
      <c r="CS80" s="258"/>
      <c r="CT80" s="258"/>
      <c r="CU80" s="258"/>
      <c r="CV80" s="258"/>
      <c r="CW80" s="258"/>
      <c r="CX80" s="258"/>
      <c r="CY80" s="258"/>
      <c r="CZ80" s="258"/>
      <c r="DA80" s="259"/>
      <c r="DC80" s="334">
        <f t="shared" ref="DC80:DC100" si="60">IF(BR80=0,DB80,BR80)</f>
        <v>0</v>
      </c>
      <c r="DD80" s="334">
        <f t="shared" ref="DD80:DD100" si="61">IF(BS80=0,DC80,BS80)</f>
        <v>0</v>
      </c>
      <c r="DE80" s="334">
        <f t="shared" ref="DE80:DE100" si="62">IF(BT80=0,DD80,BT80)</f>
        <v>0</v>
      </c>
      <c r="DF80" s="334">
        <f t="shared" ref="DF80:DF100" si="63">IF(BU80=0,DE80,BU80)</f>
        <v>0</v>
      </c>
      <c r="DG80" s="334">
        <f t="shared" ref="DG80:DG100" si="64">IF(BV80=0,DF80,BV80)</f>
        <v>0</v>
      </c>
      <c r="DH80" s="334">
        <f t="shared" ref="DH80:DH100" si="65">IF(BW80=0,DG80,BW80)</f>
        <v>0</v>
      </c>
      <c r="DI80" s="334">
        <f t="shared" ref="DI80:DI100" si="66">IF(BX80=0,DH80,BX80)</f>
        <v>0</v>
      </c>
      <c r="DJ80" s="334">
        <f t="shared" ref="DJ80:DJ100" si="67">IF(BY80=0,DI80,BY80)</f>
        <v>0</v>
      </c>
      <c r="DK80" s="334">
        <f t="shared" ref="DK80:DK100" si="68">IF(BZ80=0,DJ80,BZ80)</f>
        <v>0</v>
      </c>
      <c r="DL80" s="334">
        <f t="shared" ref="DL80:DL100" si="69">IF(CA80=0,DK80,CA80)</f>
        <v>0</v>
      </c>
      <c r="DM80" s="334">
        <f t="shared" ref="DM80:DM100" si="70">IF(CB80=0,DL80,CB80)</f>
        <v>0</v>
      </c>
      <c r="DN80" s="334">
        <f t="shared" ref="DN80:DN100" si="71">IF(CC80=0,DM80,CC80)</f>
        <v>0</v>
      </c>
      <c r="DO80" s="334">
        <f t="shared" ref="DO80:DO100" si="72">IF(CD80=0,DN80,CD80)</f>
        <v>0</v>
      </c>
      <c r="DP80" s="334">
        <f t="shared" ref="DP80:DP100" si="73">IF(CE80=0,DO80,CE80)</f>
        <v>0</v>
      </c>
      <c r="DQ80" s="334">
        <f t="shared" ref="DQ80:DQ100" si="74">IF(CF80=0,DP80,CF80)</f>
        <v>0</v>
      </c>
      <c r="DR80" s="334">
        <f t="shared" ref="DR80:DR100" si="75">IF(CG80=0,DQ80,CG80)</f>
        <v>0</v>
      </c>
      <c r="DS80" s="334">
        <f t="shared" ref="DS80:DS100" si="76">IF(CH80=0,DR80,CH80)</f>
        <v>0</v>
      </c>
      <c r="DT80" s="334">
        <f t="shared" ref="DT80:DT100" si="77">IF(CI80=0,DS80,CI80)</f>
        <v>0</v>
      </c>
      <c r="DU80" s="334">
        <f t="shared" ref="DU80:DU100" si="78">IF(CJ80=0,DT80,CJ80)</f>
        <v>0</v>
      </c>
      <c r="DV80" s="334">
        <f t="shared" ref="DV80:DV100" si="79">IF(CK80=0,DU80,CK80)</f>
        <v>0</v>
      </c>
      <c r="DW80" s="334">
        <f t="shared" ref="DW80:DW100" si="80">IF(CL80=0,DV80,CL80)</f>
        <v>0</v>
      </c>
      <c r="DX80" s="334">
        <f t="shared" ref="DX80:DX100" si="81">IF(CM80=0,DW80,CM80)</f>
        <v>0</v>
      </c>
      <c r="DY80" s="334">
        <f t="shared" ref="DY80:DY100" si="82">IF(CN80=0,DX80,CN80)</f>
        <v>0</v>
      </c>
      <c r="DZ80" s="334">
        <f t="shared" ref="DZ80:DZ100" si="83">IF(CO80=0,DY80,CO80)</f>
        <v>0</v>
      </c>
      <c r="EA80" s="334">
        <f t="shared" ref="EA80:EA100" si="84">IF(CP80=0,DZ80,CP80)</f>
        <v>0</v>
      </c>
      <c r="EB80" s="334">
        <f t="shared" ref="EB80:EB100" si="85">IF(CQ80=0,EA80,CQ80)</f>
        <v>0</v>
      </c>
      <c r="EC80" s="334">
        <f t="shared" ref="EC80:EC100" si="86">IF(CR80=0,EB80,CR80)</f>
        <v>0</v>
      </c>
      <c r="ED80" s="334">
        <f t="shared" ref="ED80:ED100" si="87">IF(CS80=0,EC80,CS80)</f>
        <v>0</v>
      </c>
      <c r="EE80" s="334">
        <f t="shared" ref="EE80:EE100" si="88">IF(CT80=0,ED80,CT80)</f>
        <v>0</v>
      </c>
      <c r="EF80" s="334">
        <f t="shared" ref="EF80:EF100" si="89">IF(CU80=0,EE80,CU80)</f>
        <v>0</v>
      </c>
      <c r="EG80" s="334">
        <f t="shared" ref="EG80:EG100" si="90">IF(CV80=0,EF80,CV80)</f>
        <v>0</v>
      </c>
      <c r="EH80" s="334">
        <f t="shared" ref="EH80:EH100" si="91">IF(CW80=0,EG80,CW80)</f>
        <v>0</v>
      </c>
      <c r="EI80" s="334">
        <f t="shared" ref="EI80:EI100" si="92">IF(CX80=0,EH80,CX80)</f>
        <v>0</v>
      </c>
      <c r="EJ80" s="334">
        <f t="shared" ref="EJ80:EJ100" si="93">IF(CY80=0,EI80,CY80)</f>
        <v>0</v>
      </c>
      <c r="EK80" s="334">
        <f t="shared" ref="EK80:EK100" si="94">IF(CZ80=0,EJ80,CZ80)</f>
        <v>0</v>
      </c>
      <c r="EL80" s="334">
        <f t="shared" ref="EL80:EL100" si="95">IF(DA80=0,EK80,DA80)</f>
        <v>0</v>
      </c>
      <c r="EO80" s="280">
        <f>'O3'!G80</f>
        <v>0</v>
      </c>
      <c r="EP80" s="276">
        <f>ROUND(AN80*'O3'!BE80,2)</f>
        <v>0</v>
      </c>
      <c r="EQ80" s="276">
        <f>ROUND(AT80*'O3'!BE80,2)</f>
        <v>0</v>
      </c>
      <c r="ES80" s="253"/>
    </row>
    <row r="81" spans="2:149" ht="13.5" customHeight="1">
      <c r="B81" s="610">
        <f>'O3'!B81</f>
        <v>0</v>
      </c>
      <c r="C81" s="611"/>
      <c r="D81" s="611"/>
      <c r="E81" s="611"/>
      <c r="F81" s="611"/>
      <c r="G81" s="906">
        <f>IF(AI81&lt;BG81,"MEDIÇÃO SUPERIOR À QUANT. CONTRATADA",'O3'!G81)</f>
        <v>0</v>
      </c>
      <c r="H81" s="612"/>
      <c r="I81" s="612"/>
      <c r="J81" s="612"/>
      <c r="K81" s="612"/>
      <c r="L81" s="612"/>
      <c r="M81" s="612"/>
      <c r="N81" s="612"/>
      <c r="O81" s="612"/>
      <c r="P81" s="612"/>
      <c r="Q81" s="612"/>
      <c r="R81" s="612"/>
      <c r="S81" s="612"/>
      <c r="T81" s="612"/>
      <c r="U81" s="612"/>
      <c r="V81" s="612"/>
      <c r="W81" s="612"/>
      <c r="X81" s="612"/>
      <c r="Y81" s="612"/>
      <c r="Z81" s="612"/>
      <c r="AA81" s="612"/>
      <c r="AB81" s="612"/>
      <c r="AC81" s="514">
        <f>'O3'!AC81</f>
        <v>0</v>
      </c>
      <c r="AD81" s="515"/>
      <c r="AE81" s="516"/>
      <c r="AF81" s="244">
        <f>'O3'!AZ81</f>
        <v>0</v>
      </c>
      <c r="AG81" s="529"/>
      <c r="AH81" s="266">
        <f>'O3'!BE81</f>
        <v>0</v>
      </c>
      <c r="AI81" s="517">
        <f>'O3'!BL81</f>
        <v>0</v>
      </c>
      <c r="AJ81" s="518"/>
      <c r="AK81" s="518"/>
      <c r="AL81" s="518"/>
      <c r="AM81" s="518"/>
      <c r="AN81" s="266">
        <f t="shared" si="52"/>
        <v>0</v>
      </c>
      <c r="AO81" s="953" t="str">
        <f t="shared" si="51"/>
        <v/>
      </c>
      <c r="AP81" s="266"/>
      <c r="AQ81" s="266"/>
      <c r="AR81" s="266"/>
      <c r="AS81" s="266"/>
      <c r="AT81" s="519">
        <f t="shared" si="53"/>
        <v>0</v>
      </c>
      <c r="AU81" s="953" t="str">
        <f t="shared" si="50"/>
        <v/>
      </c>
      <c r="AV81" s="266">
        <f t="shared" si="56"/>
        <v>0</v>
      </c>
      <c r="AW81" s="266"/>
      <c r="AX81" s="266"/>
      <c r="AY81" s="266"/>
      <c r="AZ81" s="93"/>
      <c r="BA81" s="114"/>
      <c r="BB81" s="759" t="str">
        <f t="shared" si="57"/>
        <v>APROPRIAR O MACRO ITEM</v>
      </c>
      <c r="BC81" s="759" t="str">
        <f t="shared" si="54"/>
        <v/>
      </c>
      <c r="BD81" s="759" t="str">
        <f t="shared" si="55"/>
        <v xml:space="preserve"> </v>
      </c>
      <c r="BE81" s="755"/>
      <c r="BF81" s="329">
        <f t="shared" si="58"/>
        <v>0</v>
      </c>
      <c r="BG81" s="761">
        <f t="shared" si="59"/>
        <v>0</v>
      </c>
      <c r="BH81" s="668">
        <f>IF(BB81&lt;&gt;BD81,(IF('O3'!BS81=0,BF81*'Q4'!$BY$20,IF('O3'!BS81="R",BF81,0))),0)</f>
        <v>0</v>
      </c>
      <c r="BI81" s="668">
        <f>IF(BB81&lt;&gt;BD81,(IF('O3'!BS81=0,BF81*'Q4'!$BY$21,IF('O3'!BS81="C",BF81,0))),0)</f>
        <v>0</v>
      </c>
      <c r="BJ81" s="668">
        <f>IF(BB81&lt;&gt;BD81,(IF('O3'!BS81=0,BF81*'Q4'!$BY$22,IF('O3'!BS81="CF",BF81,0))),0)</f>
        <v>0</v>
      </c>
      <c r="BK81" s="668">
        <f>IF(BB81&lt;&gt;BD81,(IF('O3'!BS81=0,BF81*'Q4'!$BY$23,IF('O3'!BS81="F",BF81,0))),0)</f>
        <v>0</v>
      </c>
      <c r="BL81" s="668">
        <f>IF(BB81&lt;&gt;BD81,(IF('O3'!BS81=0,BG81*'Q4'!$BY$20,IF('O3'!BS81="R",BG81,0))),0)</f>
        <v>0</v>
      </c>
      <c r="BM81" s="668">
        <f>IF(BB81&lt;&gt;BD81,(IF('O3'!BS81=0,BG81*'Q4'!$BY$21,IF('O3'!BS81="C",BG81,0))),0)</f>
        <v>0</v>
      </c>
      <c r="BN81" s="668">
        <f>IF(BB81&lt;&gt;BD81,(IF('O3'!BS81=0,BG81*'Q4'!$BY$22,IF('O3'!BS81="CF",BG81,0))),0)</f>
        <v>0</v>
      </c>
      <c r="BO81" s="668">
        <f>IF(BB81&lt;&gt;BD81,(IF('O3'!BS81=0,BG81*'Q4'!$BY$23,IF('O3'!BS81="F",BG81,0))),0)</f>
        <v>0</v>
      </c>
      <c r="BP81" s="757">
        <v>70</v>
      </c>
      <c r="BR81" s="257"/>
      <c r="BS81" s="460"/>
      <c r="BT81" s="460"/>
      <c r="BU81" s="460"/>
      <c r="BV81" s="460"/>
      <c r="BW81" s="258"/>
      <c r="BX81" s="258"/>
      <c r="BY81" s="258"/>
      <c r="BZ81" s="258"/>
      <c r="CA81" s="258"/>
      <c r="CB81" s="258"/>
      <c r="CC81" s="258"/>
      <c r="CD81" s="258"/>
      <c r="CE81" s="258"/>
      <c r="CF81" s="258"/>
      <c r="CG81" s="258"/>
      <c r="CH81" s="258"/>
      <c r="CI81" s="258"/>
      <c r="CJ81" s="258"/>
      <c r="CK81" s="258"/>
      <c r="CL81" s="258"/>
      <c r="CM81" s="258"/>
      <c r="CN81" s="258"/>
      <c r="CO81" s="258"/>
      <c r="CP81" s="258"/>
      <c r="CQ81" s="258"/>
      <c r="CR81" s="258"/>
      <c r="CS81" s="258"/>
      <c r="CT81" s="258"/>
      <c r="CU81" s="258"/>
      <c r="CV81" s="258"/>
      <c r="CW81" s="258"/>
      <c r="CX81" s="258"/>
      <c r="CY81" s="258"/>
      <c r="CZ81" s="258"/>
      <c r="DA81" s="259"/>
      <c r="DC81" s="334">
        <f t="shared" si="60"/>
        <v>0</v>
      </c>
      <c r="DD81" s="334">
        <f t="shared" si="61"/>
        <v>0</v>
      </c>
      <c r="DE81" s="334">
        <f t="shared" si="62"/>
        <v>0</v>
      </c>
      <c r="DF81" s="334">
        <f t="shared" si="63"/>
        <v>0</v>
      </c>
      <c r="DG81" s="334">
        <f t="shared" si="64"/>
        <v>0</v>
      </c>
      <c r="DH81" s="334">
        <f t="shared" si="65"/>
        <v>0</v>
      </c>
      <c r="DI81" s="334">
        <f t="shared" si="66"/>
        <v>0</v>
      </c>
      <c r="DJ81" s="334">
        <f t="shared" si="67"/>
        <v>0</v>
      </c>
      <c r="DK81" s="334">
        <f t="shared" si="68"/>
        <v>0</v>
      </c>
      <c r="DL81" s="334">
        <f t="shared" si="69"/>
        <v>0</v>
      </c>
      <c r="DM81" s="334">
        <f t="shared" si="70"/>
        <v>0</v>
      </c>
      <c r="DN81" s="334">
        <f t="shared" si="71"/>
        <v>0</v>
      </c>
      <c r="DO81" s="334">
        <f t="shared" si="72"/>
        <v>0</v>
      </c>
      <c r="DP81" s="334">
        <f t="shared" si="73"/>
        <v>0</v>
      </c>
      <c r="DQ81" s="334">
        <f t="shared" si="74"/>
        <v>0</v>
      </c>
      <c r="DR81" s="334">
        <f t="shared" si="75"/>
        <v>0</v>
      </c>
      <c r="DS81" s="334">
        <f t="shared" si="76"/>
        <v>0</v>
      </c>
      <c r="DT81" s="334">
        <f t="shared" si="77"/>
        <v>0</v>
      </c>
      <c r="DU81" s="334">
        <f t="shared" si="78"/>
        <v>0</v>
      </c>
      <c r="DV81" s="334">
        <f t="shared" si="79"/>
        <v>0</v>
      </c>
      <c r="DW81" s="334">
        <f t="shared" si="80"/>
        <v>0</v>
      </c>
      <c r="DX81" s="334">
        <f t="shared" si="81"/>
        <v>0</v>
      </c>
      <c r="DY81" s="334">
        <f t="shared" si="82"/>
        <v>0</v>
      </c>
      <c r="DZ81" s="334">
        <f t="shared" si="83"/>
        <v>0</v>
      </c>
      <c r="EA81" s="334">
        <f t="shared" si="84"/>
        <v>0</v>
      </c>
      <c r="EB81" s="334">
        <f t="shared" si="85"/>
        <v>0</v>
      </c>
      <c r="EC81" s="334">
        <f t="shared" si="86"/>
        <v>0</v>
      </c>
      <c r="ED81" s="334">
        <f t="shared" si="87"/>
        <v>0</v>
      </c>
      <c r="EE81" s="334">
        <f t="shared" si="88"/>
        <v>0</v>
      </c>
      <c r="EF81" s="334">
        <f t="shared" si="89"/>
        <v>0</v>
      </c>
      <c r="EG81" s="334">
        <f t="shared" si="90"/>
        <v>0</v>
      </c>
      <c r="EH81" s="334">
        <f t="shared" si="91"/>
        <v>0</v>
      </c>
      <c r="EI81" s="334">
        <f t="shared" si="92"/>
        <v>0</v>
      </c>
      <c r="EJ81" s="334">
        <f t="shared" si="93"/>
        <v>0</v>
      </c>
      <c r="EK81" s="334">
        <f t="shared" si="94"/>
        <v>0</v>
      </c>
      <c r="EL81" s="334">
        <f t="shared" si="95"/>
        <v>0</v>
      </c>
      <c r="EO81" s="280">
        <f>'O3'!G81</f>
        <v>0</v>
      </c>
      <c r="EP81" s="276">
        <f>ROUND(AN81*'O3'!BE81,2)</f>
        <v>0</v>
      </c>
      <c r="EQ81" s="276">
        <f>ROUND(AT81*'O3'!BE81,2)</f>
        <v>0</v>
      </c>
      <c r="ES81" s="253"/>
    </row>
    <row r="82" spans="2:149" ht="13.5" customHeight="1">
      <c r="B82" s="610">
        <f>'O3'!B82</f>
        <v>0</v>
      </c>
      <c r="C82" s="611"/>
      <c r="D82" s="611"/>
      <c r="E82" s="611"/>
      <c r="F82" s="611"/>
      <c r="G82" s="906">
        <f>IF(AI82&lt;BG82,"MEDIÇÃO SUPERIOR À QUANT. CONTRATADA",'O3'!G82)</f>
        <v>0</v>
      </c>
      <c r="H82" s="612"/>
      <c r="I82" s="612"/>
      <c r="J82" s="612"/>
      <c r="K82" s="612"/>
      <c r="L82" s="612"/>
      <c r="M82" s="612"/>
      <c r="N82" s="612"/>
      <c r="O82" s="612"/>
      <c r="P82" s="612"/>
      <c r="Q82" s="612"/>
      <c r="R82" s="612"/>
      <c r="S82" s="612"/>
      <c r="T82" s="612"/>
      <c r="U82" s="612"/>
      <c r="V82" s="612"/>
      <c r="W82" s="612"/>
      <c r="X82" s="612"/>
      <c r="Y82" s="612"/>
      <c r="Z82" s="612"/>
      <c r="AA82" s="612"/>
      <c r="AB82" s="612"/>
      <c r="AC82" s="514">
        <f>'O3'!AC82</f>
        <v>0</v>
      </c>
      <c r="AD82" s="515"/>
      <c r="AE82" s="516"/>
      <c r="AF82" s="244">
        <f>'O3'!AZ82</f>
        <v>0</v>
      </c>
      <c r="AG82" s="529"/>
      <c r="AH82" s="266">
        <f>'O3'!BE82</f>
        <v>0</v>
      </c>
      <c r="AI82" s="517">
        <f>'O3'!BL82</f>
        <v>0</v>
      </c>
      <c r="AJ82" s="518"/>
      <c r="AK82" s="518"/>
      <c r="AL82" s="518"/>
      <c r="AM82" s="518"/>
      <c r="AN82" s="266">
        <f t="shared" si="52"/>
        <v>0</v>
      </c>
      <c r="AO82" s="953" t="str">
        <f t="shared" si="51"/>
        <v/>
      </c>
      <c r="AP82" s="266"/>
      <c r="AQ82" s="266"/>
      <c r="AR82" s="266"/>
      <c r="AS82" s="266"/>
      <c r="AT82" s="519">
        <f t="shared" si="53"/>
        <v>0</v>
      </c>
      <c r="AU82" s="953" t="str">
        <f t="shared" si="50"/>
        <v/>
      </c>
      <c r="AV82" s="266">
        <f t="shared" si="56"/>
        <v>0</v>
      </c>
      <c r="AW82" s="266"/>
      <c r="AX82" s="266"/>
      <c r="AY82" s="266"/>
      <c r="AZ82" s="93"/>
      <c r="BA82" s="114"/>
      <c r="BB82" s="759" t="str">
        <f t="shared" si="57"/>
        <v>APROPRIAR O MACRO ITEM</v>
      </c>
      <c r="BC82" s="759" t="str">
        <f t="shared" si="54"/>
        <v/>
      </c>
      <c r="BD82" s="759" t="str">
        <f t="shared" si="55"/>
        <v xml:space="preserve"> </v>
      </c>
      <c r="BE82" s="755"/>
      <c r="BF82" s="329">
        <f t="shared" si="58"/>
        <v>0</v>
      </c>
      <c r="BG82" s="761">
        <f t="shared" si="59"/>
        <v>0</v>
      </c>
      <c r="BH82" s="668">
        <f>IF(BB82&lt;&gt;BD82,(IF('O3'!BS82=0,BF82*'Q4'!$BY$20,IF('O3'!BS82="R",BF82,0))),0)</f>
        <v>0</v>
      </c>
      <c r="BI82" s="668">
        <f>IF(BB82&lt;&gt;BD82,(IF('O3'!BS82=0,BF82*'Q4'!$BY$21,IF('O3'!BS82="C",BF82,0))),0)</f>
        <v>0</v>
      </c>
      <c r="BJ82" s="668">
        <f>IF(BB82&lt;&gt;BD82,(IF('O3'!BS82=0,BF82*'Q4'!$BY$22,IF('O3'!BS82="CF",BF82,0))),0)</f>
        <v>0</v>
      </c>
      <c r="BK82" s="668">
        <f>IF(BB82&lt;&gt;BD82,(IF('O3'!BS82=0,BF82*'Q4'!$BY$23,IF('O3'!BS82="F",BF82,0))),0)</f>
        <v>0</v>
      </c>
      <c r="BL82" s="668">
        <f>IF(BB82&lt;&gt;BD82,(IF('O3'!BS82=0,BG82*'Q4'!$BY$20,IF('O3'!BS82="R",BG82,0))),0)</f>
        <v>0</v>
      </c>
      <c r="BM82" s="668">
        <f>IF(BB82&lt;&gt;BD82,(IF('O3'!BS82=0,BG82*'Q4'!$BY$21,IF('O3'!BS82="C",BG82,0))),0)</f>
        <v>0</v>
      </c>
      <c r="BN82" s="668">
        <f>IF(BB82&lt;&gt;BD82,(IF('O3'!BS82=0,BG82*'Q4'!$BY$22,IF('O3'!BS82="CF",BG82,0))),0)</f>
        <v>0</v>
      </c>
      <c r="BO82" s="668">
        <f>IF(BB82&lt;&gt;BD82,(IF('O3'!BS82=0,BG82*'Q4'!$BY$23,IF('O3'!BS82="F",BG82,0))),0)</f>
        <v>0</v>
      </c>
      <c r="BP82" s="754">
        <v>71</v>
      </c>
      <c r="BR82" s="257"/>
      <c r="BS82" s="460"/>
      <c r="BT82" s="460"/>
      <c r="BU82" s="460"/>
      <c r="BV82" s="460"/>
      <c r="BW82" s="258"/>
      <c r="BX82" s="258"/>
      <c r="BY82" s="258"/>
      <c r="BZ82" s="258"/>
      <c r="CA82" s="258"/>
      <c r="CB82" s="258"/>
      <c r="CC82" s="258"/>
      <c r="CD82" s="258"/>
      <c r="CE82" s="258"/>
      <c r="CF82" s="258"/>
      <c r="CG82" s="258"/>
      <c r="CH82" s="258"/>
      <c r="CI82" s="258"/>
      <c r="CJ82" s="258"/>
      <c r="CK82" s="258"/>
      <c r="CL82" s="258"/>
      <c r="CM82" s="258"/>
      <c r="CN82" s="258"/>
      <c r="CO82" s="258"/>
      <c r="CP82" s="258"/>
      <c r="CQ82" s="258"/>
      <c r="CR82" s="258"/>
      <c r="CS82" s="258"/>
      <c r="CT82" s="258"/>
      <c r="CU82" s="258"/>
      <c r="CV82" s="258"/>
      <c r="CW82" s="258"/>
      <c r="CX82" s="258"/>
      <c r="CY82" s="258"/>
      <c r="CZ82" s="258"/>
      <c r="DA82" s="259"/>
      <c r="DC82" s="334">
        <f t="shared" si="60"/>
        <v>0</v>
      </c>
      <c r="DD82" s="334">
        <f t="shared" si="61"/>
        <v>0</v>
      </c>
      <c r="DE82" s="334">
        <f t="shared" si="62"/>
        <v>0</v>
      </c>
      <c r="DF82" s="334">
        <f t="shared" si="63"/>
        <v>0</v>
      </c>
      <c r="DG82" s="334">
        <f t="shared" si="64"/>
        <v>0</v>
      </c>
      <c r="DH82" s="334">
        <f t="shared" si="65"/>
        <v>0</v>
      </c>
      <c r="DI82" s="334">
        <f t="shared" si="66"/>
        <v>0</v>
      </c>
      <c r="DJ82" s="334">
        <f t="shared" si="67"/>
        <v>0</v>
      </c>
      <c r="DK82" s="334">
        <f t="shared" si="68"/>
        <v>0</v>
      </c>
      <c r="DL82" s="334">
        <f t="shared" si="69"/>
        <v>0</v>
      </c>
      <c r="DM82" s="334">
        <f t="shared" si="70"/>
        <v>0</v>
      </c>
      <c r="DN82" s="334">
        <f t="shared" si="71"/>
        <v>0</v>
      </c>
      <c r="DO82" s="334">
        <f t="shared" si="72"/>
        <v>0</v>
      </c>
      <c r="DP82" s="334">
        <f t="shared" si="73"/>
        <v>0</v>
      </c>
      <c r="DQ82" s="334">
        <f t="shared" si="74"/>
        <v>0</v>
      </c>
      <c r="DR82" s="334">
        <f t="shared" si="75"/>
        <v>0</v>
      </c>
      <c r="DS82" s="334">
        <f t="shared" si="76"/>
        <v>0</v>
      </c>
      <c r="DT82" s="334">
        <f t="shared" si="77"/>
        <v>0</v>
      </c>
      <c r="DU82" s="334">
        <f t="shared" si="78"/>
        <v>0</v>
      </c>
      <c r="DV82" s="334">
        <f t="shared" si="79"/>
        <v>0</v>
      </c>
      <c r="DW82" s="334">
        <f t="shared" si="80"/>
        <v>0</v>
      </c>
      <c r="DX82" s="334">
        <f t="shared" si="81"/>
        <v>0</v>
      </c>
      <c r="DY82" s="334">
        <f t="shared" si="82"/>
        <v>0</v>
      </c>
      <c r="DZ82" s="334">
        <f t="shared" si="83"/>
        <v>0</v>
      </c>
      <c r="EA82" s="334">
        <f t="shared" si="84"/>
        <v>0</v>
      </c>
      <c r="EB82" s="334">
        <f t="shared" si="85"/>
        <v>0</v>
      </c>
      <c r="EC82" s="334">
        <f t="shared" si="86"/>
        <v>0</v>
      </c>
      <c r="ED82" s="334">
        <f t="shared" si="87"/>
        <v>0</v>
      </c>
      <c r="EE82" s="334">
        <f t="shared" si="88"/>
        <v>0</v>
      </c>
      <c r="EF82" s="334">
        <f t="shared" si="89"/>
        <v>0</v>
      </c>
      <c r="EG82" s="334">
        <f t="shared" si="90"/>
        <v>0</v>
      </c>
      <c r="EH82" s="334">
        <f t="shared" si="91"/>
        <v>0</v>
      </c>
      <c r="EI82" s="334">
        <f t="shared" si="92"/>
        <v>0</v>
      </c>
      <c r="EJ82" s="334">
        <f t="shared" si="93"/>
        <v>0</v>
      </c>
      <c r="EK82" s="334">
        <f t="shared" si="94"/>
        <v>0</v>
      </c>
      <c r="EL82" s="334">
        <f t="shared" si="95"/>
        <v>0</v>
      </c>
      <c r="EO82" s="280">
        <f>'O3'!G82</f>
        <v>0</v>
      </c>
      <c r="EP82" s="276">
        <f>ROUND(AN82*'O3'!BE82,2)</f>
        <v>0</v>
      </c>
      <c r="EQ82" s="276">
        <f>ROUND(AT82*'O3'!BE82,2)</f>
        <v>0</v>
      </c>
      <c r="ES82" s="253"/>
    </row>
    <row r="83" spans="2:149" ht="13.5" customHeight="1">
      <c r="B83" s="610">
        <f>'O3'!B83</f>
        <v>0</v>
      </c>
      <c r="C83" s="611"/>
      <c r="D83" s="611"/>
      <c r="E83" s="611"/>
      <c r="F83" s="611"/>
      <c r="G83" s="906">
        <f>IF(AI83&lt;BG83,"MEDIÇÃO SUPERIOR À QUANT. CONTRATADA",'O3'!G83)</f>
        <v>0</v>
      </c>
      <c r="H83" s="612"/>
      <c r="I83" s="612"/>
      <c r="J83" s="612"/>
      <c r="K83" s="612"/>
      <c r="L83" s="612"/>
      <c r="M83" s="612"/>
      <c r="N83" s="612"/>
      <c r="O83" s="612"/>
      <c r="P83" s="612"/>
      <c r="Q83" s="612"/>
      <c r="R83" s="612"/>
      <c r="S83" s="612"/>
      <c r="T83" s="612"/>
      <c r="U83" s="612"/>
      <c r="V83" s="612"/>
      <c r="W83" s="612"/>
      <c r="X83" s="612"/>
      <c r="Y83" s="612"/>
      <c r="Z83" s="612"/>
      <c r="AA83" s="612"/>
      <c r="AB83" s="612"/>
      <c r="AC83" s="514">
        <f>'O3'!AC83</f>
        <v>0</v>
      </c>
      <c r="AD83" s="515"/>
      <c r="AE83" s="516"/>
      <c r="AF83" s="244">
        <f>'O3'!AZ83</f>
        <v>0</v>
      </c>
      <c r="AG83" s="529"/>
      <c r="AH83" s="266">
        <f>'O3'!BE83</f>
        <v>0</v>
      </c>
      <c r="AI83" s="517">
        <f>'O3'!BL83</f>
        <v>0</v>
      </c>
      <c r="AJ83" s="518"/>
      <c r="AK83" s="518"/>
      <c r="AL83" s="518"/>
      <c r="AM83" s="518"/>
      <c r="AN83" s="266">
        <f t="shared" si="52"/>
        <v>0</v>
      </c>
      <c r="AO83" s="953" t="str">
        <f t="shared" si="51"/>
        <v/>
      </c>
      <c r="AP83" s="266"/>
      <c r="AQ83" s="266"/>
      <c r="AR83" s="266"/>
      <c r="AS83" s="266"/>
      <c r="AT83" s="519">
        <f t="shared" si="53"/>
        <v>0</v>
      </c>
      <c r="AU83" s="953" t="str">
        <f t="shared" si="50"/>
        <v/>
      </c>
      <c r="AV83" s="266">
        <f t="shared" si="56"/>
        <v>0</v>
      </c>
      <c r="AW83" s="266"/>
      <c r="AX83" s="266"/>
      <c r="AY83" s="266"/>
      <c r="AZ83" s="93"/>
      <c r="BA83" s="114"/>
      <c r="BB83" s="759" t="str">
        <f t="shared" si="57"/>
        <v>APROPRIAR O MACRO ITEM</v>
      </c>
      <c r="BC83" s="759" t="str">
        <f t="shared" si="54"/>
        <v/>
      </c>
      <c r="BD83" s="759" t="str">
        <f t="shared" si="55"/>
        <v xml:space="preserve"> </v>
      </c>
      <c r="BE83" s="755"/>
      <c r="BF83" s="329">
        <f t="shared" si="58"/>
        <v>0</v>
      </c>
      <c r="BG83" s="761">
        <f t="shared" si="59"/>
        <v>0</v>
      </c>
      <c r="BH83" s="668">
        <f>IF(BB83&lt;&gt;BD83,(IF('O3'!BS83=0,BF83*'Q4'!$BY$20,IF('O3'!BS83="R",BF83,0))),0)</f>
        <v>0</v>
      </c>
      <c r="BI83" s="668">
        <f>IF(BB83&lt;&gt;BD83,(IF('O3'!BS83=0,BF83*'Q4'!$BY$21,IF('O3'!BS83="C",BF83,0))),0)</f>
        <v>0</v>
      </c>
      <c r="BJ83" s="668">
        <f>IF(BB83&lt;&gt;BD83,(IF('O3'!BS83=0,BF83*'Q4'!$BY$22,IF('O3'!BS83="CF",BF83,0))),0)</f>
        <v>0</v>
      </c>
      <c r="BK83" s="668">
        <f>IF(BB83&lt;&gt;BD83,(IF('O3'!BS83=0,BF83*'Q4'!$BY$23,IF('O3'!BS83="F",BF83,0))),0)</f>
        <v>0</v>
      </c>
      <c r="BL83" s="668">
        <f>IF(BB83&lt;&gt;BD83,(IF('O3'!BS83=0,BG83*'Q4'!$BY$20,IF('O3'!BS83="R",BG83,0))),0)</f>
        <v>0</v>
      </c>
      <c r="BM83" s="668">
        <f>IF(BB83&lt;&gt;BD83,(IF('O3'!BS83=0,BG83*'Q4'!$BY$21,IF('O3'!BS83="C",BG83,0))),0)</f>
        <v>0</v>
      </c>
      <c r="BN83" s="668">
        <f>IF(BB83&lt;&gt;BD83,(IF('O3'!BS83=0,BG83*'Q4'!$BY$22,IF('O3'!BS83="CF",BG83,0))),0)</f>
        <v>0</v>
      </c>
      <c r="BO83" s="668">
        <f>IF(BB83&lt;&gt;BD83,(IF('O3'!BS83=0,BG83*'Q4'!$BY$23,IF('O3'!BS83="F",BG83,0))),0)</f>
        <v>0</v>
      </c>
      <c r="BP83" s="757">
        <v>72</v>
      </c>
      <c r="BR83" s="257"/>
      <c r="BS83" s="460"/>
      <c r="BT83" s="460"/>
      <c r="BU83" s="460"/>
      <c r="BV83" s="460"/>
      <c r="BW83" s="258"/>
      <c r="BX83" s="258"/>
      <c r="BY83" s="258"/>
      <c r="BZ83" s="258"/>
      <c r="CA83" s="258"/>
      <c r="CB83" s="258"/>
      <c r="CC83" s="258"/>
      <c r="CD83" s="258"/>
      <c r="CE83" s="258"/>
      <c r="CF83" s="258"/>
      <c r="CG83" s="258"/>
      <c r="CH83" s="258"/>
      <c r="CI83" s="258"/>
      <c r="CJ83" s="258"/>
      <c r="CK83" s="258"/>
      <c r="CL83" s="258"/>
      <c r="CM83" s="258"/>
      <c r="CN83" s="258"/>
      <c r="CO83" s="258"/>
      <c r="CP83" s="258"/>
      <c r="CQ83" s="258"/>
      <c r="CR83" s="258"/>
      <c r="CS83" s="258"/>
      <c r="CT83" s="258"/>
      <c r="CU83" s="258"/>
      <c r="CV83" s="258"/>
      <c r="CW83" s="258"/>
      <c r="CX83" s="258"/>
      <c r="CY83" s="258"/>
      <c r="CZ83" s="258"/>
      <c r="DA83" s="259"/>
      <c r="DC83" s="334">
        <f t="shared" si="60"/>
        <v>0</v>
      </c>
      <c r="DD83" s="334">
        <f t="shared" si="61"/>
        <v>0</v>
      </c>
      <c r="DE83" s="334">
        <f t="shared" si="62"/>
        <v>0</v>
      </c>
      <c r="DF83" s="334">
        <f t="shared" si="63"/>
        <v>0</v>
      </c>
      <c r="DG83" s="334">
        <f t="shared" si="64"/>
        <v>0</v>
      </c>
      <c r="DH83" s="334">
        <f t="shared" si="65"/>
        <v>0</v>
      </c>
      <c r="DI83" s="334">
        <f t="shared" si="66"/>
        <v>0</v>
      </c>
      <c r="DJ83" s="334">
        <f t="shared" si="67"/>
        <v>0</v>
      </c>
      <c r="DK83" s="334">
        <f t="shared" si="68"/>
        <v>0</v>
      </c>
      <c r="DL83" s="334">
        <f t="shared" si="69"/>
        <v>0</v>
      </c>
      <c r="DM83" s="334">
        <f t="shared" si="70"/>
        <v>0</v>
      </c>
      <c r="DN83" s="334">
        <f t="shared" si="71"/>
        <v>0</v>
      </c>
      <c r="DO83" s="334">
        <f t="shared" si="72"/>
        <v>0</v>
      </c>
      <c r="DP83" s="334">
        <f t="shared" si="73"/>
        <v>0</v>
      </c>
      <c r="DQ83" s="334">
        <f t="shared" si="74"/>
        <v>0</v>
      </c>
      <c r="DR83" s="334">
        <f t="shared" si="75"/>
        <v>0</v>
      </c>
      <c r="DS83" s="334">
        <f t="shared" si="76"/>
        <v>0</v>
      </c>
      <c r="DT83" s="334">
        <f t="shared" si="77"/>
        <v>0</v>
      </c>
      <c r="DU83" s="334">
        <f t="shared" si="78"/>
        <v>0</v>
      </c>
      <c r="DV83" s="334">
        <f t="shared" si="79"/>
        <v>0</v>
      </c>
      <c r="DW83" s="334">
        <f t="shared" si="80"/>
        <v>0</v>
      </c>
      <c r="DX83" s="334">
        <f t="shared" si="81"/>
        <v>0</v>
      </c>
      <c r="DY83" s="334">
        <f t="shared" si="82"/>
        <v>0</v>
      </c>
      <c r="DZ83" s="334">
        <f t="shared" si="83"/>
        <v>0</v>
      </c>
      <c r="EA83" s="334">
        <f t="shared" si="84"/>
        <v>0</v>
      </c>
      <c r="EB83" s="334">
        <f t="shared" si="85"/>
        <v>0</v>
      </c>
      <c r="EC83" s="334">
        <f t="shared" si="86"/>
        <v>0</v>
      </c>
      <c r="ED83" s="334">
        <f t="shared" si="87"/>
        <v>0</v>
      </c>
      <c r="EE83" s="334">
        <f t="shared" si="88"/>
        <v>0</v>
      </c>
      <c r="EF83" s="334">
        <f t="shared" si="89"/>
        <v>0</v>
      </c>
      <c r="EG83" s="334">
        <f t="shared" si="90"/>
        <v>0</v>
      </c>
      <c r="EH83" s="334">
        <f t="shared" si="91"/>
        <v>0</v>
      </c>
      <c r="EI83" s="334">
        <f t="shared" si="92"/>
        <v>0</v>
      </c>
      <c r="EJ83" s="334">
        <f t="shared" si="93"/>
        <v>0</v>
      </c>
      <c r="EK83" s="334">
        <f t="shared" si="94"/>
        <v>0</v>
      </c>
      <c r="EL83" s="334">
        <f t="shared" si="95"/>
        <v>0</v>
      </c>
      <c r="EO83" s="280">
        <f>'O3'!G83</f>
        <v>0</v>
      </c>
      <c r="EP83" s="276">
        <f>ROUND(AN83*'O3'!BE83,2)</f>
        <v>0</v>
      </c>
      <c r="EQ83" s="276">
        <f>ROUND(AT83*'O3'!BE83,2)</f>
        <v>0</v>
      </c>
      <c r="ES83" s="253"/>
    </row>
    <row r="84" spans="2:149" ht="13.5" customHeight="1">
      <c r="B84" s="610">
        <f>'O3'!B84</f>
        <v>0</v>
      </c>
      <c r="C84" s="611"/>
      <c r="D84" s="611"/>
      <c r="E84" s="611"/>
      <c r="F84" s="611"/>
      <c r="G84" s="906">
        <f>IF(AI84&lt;BG84,"MEDIÇÃO SUPERIOR À QUANT. CONTRATADA",'O3'!G84)</f>
        <v>0</v>
      </c>
      <c r="H84" s="612"/>
      <c r="I84" s="612"/>
      <c r="J84" s="612"/>
      <c r="K84" s="612"/>
      <c r="L84" s="612"/>
      <c r="M84" s="612"/>
      <c r="N84" s="612"/>
      <c r="O84" s="612"/>
      <c r="P84" s="612"/>
      <c r="Q84" s="612"/>
      <c r="R84" s="612"/>
      <c r="S84" s="612"/>
      <c r="T84" s="612"/>
      <c r="U84" s="612"/>
      <c r="V84" s="612"/>
      <c r="W84" s="612"/>
      <c r="X84" s="612"/>
      <c r="Y84" s="612"/>
      <c r="Z84" s="612"/>
      <c r="AA84" s="612"/>
      <c r="AB84" s="612"/>
      <c r="AC84" s="514">
        <f>'O3'!AC84</f>
        <v>0</v>
      </c>
      <c r="AD84" s="515"/>
      <c r="AE84" s="516"/>
      <c r="AF84" s="244">
        <f>'O3'!AZ84</f>
        <v>0</v>
      </c>
      <c r="AG84" s="529"/>
      <c r="AH84" s="266">
        <f>'O3'!BE84</f>
        <v>0</v>
      </c>
      <c r="AI84" s="517">
        <f>'O3'!BL84</f>
        <v>0</v>
      </c>
      <c r="AJ84" s="518"/>
      <c r="AK84" s="518"/>
      <c r="AL84" s="518"/>
      <c r="AM84" s="518"/>
      <c r="AN84" s="266">
        <f t="shared" si="52"/>
        <v>0</v>
      </c>
      <c r="AO84" s="953" t="str">
        <f t="shared" si="51"/>
        <v/>
      </c>
      <c r="AP84" s="266"/>
      <c r="AQ84" s="266"/>
      <c r="AR84" s="266"/>
      <c r="AS84" s="266"/>
      <c r="AT84" s="519">
        <f t="shared" si="53"/>
        <v>0</v>
      </c>
      <c r="AU84" s="953" t="str">
        <f t="shared" si="50"/>
        <v/>
      </c>
      <c r="AV84" s="266">
        <f t="shared" si="56"/>
        <v>0</v>
      </c>
      <c r="AW84" s="266"/>
      <c r="AX84" s="266"/>
      <c r="AY84" s="266"/>
      <c r="AZ84" s="93"/>
      <c r="BA84" s="114"/>
      <c r="BB84" s="759" t="str">
        <f t="shared" si="57"/>
        <v>APROPRIAR O MACRO ITEM</v>
      </c>
      <c r="BC84" s="759" t="str">
        <f t="shared" si="54"/>
        <v/>
      </c>
      <c r="BD84" s="759" t="str">
        <f t="shared" si="55"/>
        <v xml:space="preserve"> </v>
      </c>
      <c r="BE84" s="755"/>
      <c r="BF84" s="329">
        <f t="shared" si="58"/>
        <v>0</v>
      </c>
      <c r="BG84" s="761">
        <f t="shared" si="59"/>
        <v>0</v>
      </c>
      <c r="BH84" s="668">
        <f>IF(BB84&lt;&gt;BD84,(IF('O3'!BS84=0,BF84*'Q4'!$BY$20,IF('O3'!BS84="R",BF84,0))),0)</f>
        <v>0</v>
      </c>
      <c r="BI84" s="668">
        <f>IF(BB84&lt;&gt;BD84,(IF('O3'!BS84=0,BF84*'Q4'!$BY$21,IF('O3'!BS84="C",BF84,0))),0)</f>
        <v>0</v>
      </c>
      <c r="BJ84" s="668">
        <f>IF(BB84&lt;&gt;BD84,(IF('O3'!BS84=0,BF84*'Q4'!$BY$22,IF('O3'!BS84="CF",BF84,0))),0)</f>
        <v>0</v>
      </c>
      <c r="BK84" s="668">
        <f>IF(BB84&lt;&gt;BD84,(IF('O3'!BS84=0,BF84*'Q4'!$BY$23,IF('O3'!BS84="F",BF84,0))),0)</f>
        <v>0</v>
      </c>
      <c r="BL84" s="668">
        <f>IF(BB84&lt;&gt;BD84,(IF('O3'!BS84=0,BG84*'Q4'!$BY$20,IF('O3'!BS84="R",BG84,0))),0)</f>
        <v>0</v>
      </c>
      <c r="BM84" s="668">
        <f>IF(BB84&lt;&gt;BD84,(IF('O3'!BS84=0,BG84*'Q4'!$BY$21,IF('O3'!BS84="C",BG84,0))),0)</f>
        <v>0</v>
      </c>
      <c r="BN84" s="668">
        <f>IF(BB84&lt;&gt;BD84,(IF('O3'!BS84=0,BG84*'Q4'!$BY$22,IF('O3'!BS84="CF",BG84,0))),0)</f>
        <v>0</v>
      </c>
      <c r="BO84" s="668">
        <f>IF(BB84&lt;&gt;BD84,(IF('O3'!BS84=0,BG84*'Q4'!$BY$23,IF('O3'!BS84="F",BG84,0))),0)</f>
        <v>0</v>
      </c>
      <c r="BP84" s="754">
        <v>73</v>
      </c>
      <c r="BR84" s="257"/>
      <c r="BS84" s="460"/>
      <c r="BT84" s="460"/>
      <c r="BU84" s="460"/>
      <c r="BV84" s="460"/>
      <c r="BW84" s="258"/>
      <c r="BX84" s="258"/>
      <c r="BY84" s="258"/>
      <c r="BZ84" s="258"/>
      <c r="CA84" s="258"/>
      <c r="CB84" s="258"/>
      <c r="CC84" s="258"/>
      <c r="CD84" s="258"/>
      <c r="CE84" s="258"/>
      <c r="CF84" s="258"/>
      <c r="CG84" s="258"/>
      <c r="CH84" s="258"/>
      <c r="CI84" s="258"/>
      <c r="CJ84" s="258"/>
      <c r="CK84" s="258"/>
      <c r="CL84" s="258"/>
      <c r="CM84" s="258"/>
      <c r="CN84" s="258"/>
      <c r="CO84" s="258"/>
      <c r="CP84" s="258"/>
      <c r="CQ84" s="258"/>
      <c r="CR84" s="258"/>
      <c r="CS84" s="258"/>
      <c r="CT84" s="258"/>
      <c r="CU84" s="258"/>
      <c r="CV84" s="258"/>
      <c r="CW84" s="258"/>
      <c r="CX84" s="258"/>
      <c r="CY84" s="258"/>
      <c r="CZ84" s="258"/>
      <c r="DA84" s="259"/>
      <c r="DC84" s="334">
        <f t="shared" si="60"/>
        <v>0</v>
      </c>
      <c r="DD84" s="334">
        <f t="shared" si="61"/>
        <v>0</v>
      </c>
      <c r="DE84" s="334">
        <f t="shared" si="62"/>
        <v>0</v>
      </c>
      <c r="DF84" s="334">
        <f t="shared" si="63"/>
        <v>0</v>
      </c>
      <c r="DG84" s="334">
        <f t="shared" si="64"/>
        <v>0</v>
      </c>
      <c r="DH84" s="334">
        <f t="shared" si="65"/>
        <v>0</v>
      </c>
      <c r="DI84" s="334">
        <f t="shared" si="66"/>
        <v>0</v>
      </c>
      <c r="DJ84" s="334">
        <f t="shared" si="67"/>
        <v>0</v>
      </c>
      <c r="DK84" s="334">
        <f t="shared" si="68"/>
        <v>0</v>
      </c>
      <c r="DL84" s="334">
        <f t="shared" si="69"/>
        <v>0</v>
      </c>
      <c r="DM84" s="334">
        <f t="shared" si="70"/>
        <v>0</v>
      </c>
      <c r="DN84" s="334">
        <f t="shared" si="71"/>
        <v>0</v>
      </c>
      <c r="DO84" s="334">
        <f t="shared" si="72"/>
        <v>0</v>
      </c>
      <c r="DP84" s="334">
        <f t="shared" si="73"/>
        <v>0</v>
      </c>
      <c r="DQ84" s="334">
        <f t="shared" si="74"/>
        <v>0</v>
      </c>
      <c r="DR84" s="334">
        <f t="shared" si="75"/>
        <v>0</v>
      </c>
      <c r="DS84" s="334">
        <f t="shared" si="76"/>
        <v>0</v>
      </c>
      <c r="DT84" s="334">
        <f t="shared" si="77"/>
        <v>0</v>
      </c>
      <c r="DU84" s="334">
        <f t="shared" si="78"/>
        <v>0</v>
      </c>
      <c r="DV84" s="334">
        <f t="shared" si="79"/>
        <v>0</v>
      </c>
      <c r="DW84" s="334">
        <f t="shared" si="80"/>
        <v>0</v>
      </c>
      <c r="DX84" s="334">
        <f t="shared" si="81"/>
        <v>0</v>
      </c>
      <c r="DY84" s="334">
        <f t="shared" si="82"/>
        <v>0</v>
      </c>
      <c r="DZ84" s="334">
        <f t="shared" si="83"/>
        <v>0</v>
      </c>
      <c r="EA84" s="334">
        <f t="shared" si="84"/>
        <v>0</v>
      </c>
      <c r="EB84" s="334">
        <f t="shared" si="85"/>
        <v>0</v>
      </c>
      <c r="EC84" s="334">
        <f t="shared" si="86"/>
        <v>0</v>
      </c>
      <c r="ED84" s="334">
        <f t="shared" si="87"/>
        <v>0</v>
      </c>
      <c r="EE84" s="334">
        <f t="shared" si="88"/>
        <v>0</v>
      </c>
      <c r="EF84" s="334">
        <f t="shared" si="89"/>
        <v>0</v>
      </c>
      <c r="EG84" s="334">
        <f t="shared" si="90"/>
        <v>0</v>
      </c>
      <c r="EH84" s="334">
        <f t="shared" si="91"/>
        <v>0</v>
      </c>
      <c r="EI84" s="334">
        <f t="shared" si="92"/>
        <v>0</v>
      </c>
      <c r="EJ84" s="334">
        <f t="shared" si="93"/>
        <v>0</v>
      </c>
      <c r="EK84" s="334">
        <f t="shared" si="94"/>
        <v>0</v>
      </c>
      <c r="EL84" s="334">
        <f t="shared" si="95"/>
        <v>0</v>
      </c>
      <c r="EO84" s="280">
        <f>'O3'!G84</f>
        <v>0</v>
      </c>
      <c r="EP84" s="276">
        <f>ROUND(AN84*'O3'!BE84,2)</f>
        <v>0</v>
      </c>
      <c r="EQ84" s="276">
        <f>ROUND(AT84*'O3'!BE84,2)</f>
        <v>0</v>
      </c>
      <c r="ES84" s="253"/>
    </row>
    <row r="85" spans="2:149" ht="13.5" customHeight="1">
      <c r="B85" s="610">
        <f>'O3'!B85</f>
        <v>0</v>
      </c>
      <c r="C85" s="611"/>
      <c r="D85" s="611"/>
      <c r="E85" s="611"/>
      <c r="F85" s="611"/>
      <c r="G85" s="906">
        <f>IF(AI85&lt;BG85,"MEDIÇÃO SUPERIOR À QUANT. CONTRATADA",'O3'!G85)</f>
        <v>0</v>
      </c>
      <c r="H85" s="612"/>
      <c r="I85" s="612"/>
      <c r="J85" s="612"/>
      <c r="K85" s="612"/>
      <c r="L85" s="612"/>
      <c r="M85" s="612"/>
      <c r="N85" s="612"/>
      <c r="O85" s="612"/>
      <c r="P85" s="612"/>
      <c r="Q85" s="612"/>
      <c r="R85" s="612"/>
      <c r="S85" s="612"/>
      <c r="T85" s="612"/>
      <c r="U85" s="612"/>
      <c r="V85" s="612"/>
      <c r="W85" s="612"/>
      <c r="X85" s="612"/>
      <c r="Y85" s="612"/>
      <c r="Z85" s="612"/>
      <c r="AA85" s="612"/>
      <c r="AB85" s="612"/>
      <c r="AC85" s="514">
        <f>'O3'!AC85</f>
        <v>0</v>
      </c>
      <c r="AD85" s="515"/>
      <c r="AE85" s="516"/>
      <c r="AF85" s="244">
        <f>'O3'!AZ85</f>
        <v>0</v>
      </c>
      <c r="AG85" s="529"/>
      <c r="AH85" s="266">
        <f>'O3'!BE85</f>
        <v>0</v>
      </c>
      <c r="AI85" s="517">
        <f>'O3'!BL85</f>
        <v>0</v>
      </c>
      <c r="AJ85" s="518"/>
      <c r="AK85" s="518"/>
      <c r="AL85" s="518"/>
      <c r="AM85" s="518"/>
      <c r="AN85" s="266">
        <f t="shared" si="52"/>
        <v>0</v>
      </c>
      <c r="AO85" s="953" t="str">
        <f t="shared" si="51"/>
        <v/>
      </c>
      <c r="AP85" s="266"/>
      <c r="AQ85" s="266"/>
      <c r="AR85" s="266"/>
      <c r="AS85" s="266"/>
      <c r="AT85" s="519">
        <f t="shared" si="53"/>
        <v>0</v>
      </c>
      <c r="AU85" s="953" t="str">
        <f t="shared" ref="AU85:AU148" si="96">IF(BG85=0,"",BG85/AI85)</f>
        <v/>
      </c>
      <c r="AV85" s="266">
        <f t="shared" si="56"/>
        <v>0</v>
      </c>
      <c r="AW85" s="266"/>
      <c r="AX85" s="266"/>
      <c r="AY85" s="266"/>
      <c r="AZ85" s="93"/>
      <c r="BA85" s="114"/>
      <c r="BB85" s="759" t="str">
        <f t="shared" si="57"/>
        <v>APROPRIAR O MACRO ITEM</v>
      </c>
      <c r="BC85" s="759" t="str">
        <f t="shared" si="54"/>
        <v/>
      </c>
      <c r="BD85" s="759" t="str">
        <f t="shared" si="55"/>
        <v xml:space="preserve"> </v>
      </c>
      <c r="BE85" s="755"/>
      <c r="BF85" s="329">
        <f t="shared" si="58"/>
        <v>0</v>
      </c>
      <c r="BG85" s="761">
        <f t="shared" si="59"/>
        <v>0</v>
      </c>
      <c r="BH85" s="668">
        <f>IF(BB85&lt;&gt;BD85,(IF('O3'!BS85=0,BF85*'Q4'!$BY$20,IF('O3'!BS85="R",BF85,0))),0)</f>
        <v>0</v>
      </c>
      <c r="BI85" s="668">
        <f>IF(BB85&lt;&gt;BD85,(IF('O3'!BS85=0,BF85*'Q4'!$BY$21,IF('O3'!BS85="C",BF85,0))),0)</f>
        <v>0</v>
      </c>
      <c r="BJ85" s="668">
        <f>IF(BB85&lt;&gt;BD85,(IF('O3'!BS85=0,BF85*'Q4'!$BY$22,IF('O3'!BS85="CF",BF85,0))),0)</f>
        <v>0</v>
      </c>
      <c r="BK85" s="668">
        <f>IF(BB85&lt;&gt;BD85,(IF('O3'!BS85=0,BF85*'Q4'!$BY$23,IF('O3'!BS85="F",BF85,0))),0)</f>
        <v>0</v>
      </c>
      <c r="BL85" s="668">
        <f>IF(BB85&lt;&gt;BD85,(IF('O3'!BS85=0,BG85*'Q4'!$BY$20,IF('O3'!BS85="R",BG85,0))),0)</f>
        <v>0</v>
      </c>
      <c r="BM85" s="668">
        <f>IF(BB85&lt;&gt;BD85,(IF('O3'!BS85=0,BG85*'Q4'!$BY$21,IF('O3'!BS85="C",BG85,0))),0)</f>
        <v>0</v>
      </c>
      <c r="BN85" s="668">
        <f>IF(BB85&lt;&gt;BD85,(IF('O3'!BS85=0,BG85*'Q4'!$BY$22,IF('O3'!BS85="CF",BG85,0))),0)</f>
        <v>0</v>
      </c>
      <c r="BO85" s="668">
        <f>IF(BB85&lt;&gt;BD85,(IF('O3'!BS85=0,BG85*'Q4'!$BY$23,IF('O3'!BS85="F",BG85,0))),0)</f>
        <v>0</v>
      </c>
      <c r="BP85" s="757">
        <v>74</v>
      </c>
      <c r="BR85" s="257"/>
      <c r="BS85" s="460"/>
      <c r="BT85" s="460"/>
      <c r="BU85" s="460"/>
      <c r="BV85" s="460"/>
      <c r="BW85" s="258"/>
      <c r="BX85" s="258"/>
      <c r="BY85" s="258"/>
      <c r="BZ85" s="258"/>
      <c r="CA85" s="258"/>
      <c r="CB85" s="258"/>
      <c r="CC85" s="258"/>
      <c r="CD85" s="258"/>
      <c r="CE85" s="258"/>
      <c r="CF85" s="258"/>
      <c r="CG85" s="258"/>
      <c r="CH85" s="258"/>
      <c r="CI85" s="258"/>
      <c r="CJ85" s="258"/>
      <c r="CK85" s="258"/>
      <c r="CL85" s="258"/>
      <c r="CM85" s="258"/>
      <c r="CN85" s="258"/>
      <c r="CO85" s="258"/>
      <c r="CP85" s="258"/>
      <c r="CQ85" s="258"/>
      <c r="CR85" s="258"/>
      <c r="CS85" s="258"/>
      <c r="CT85" s="258"/>
      <c r="CU85" s="258"/>
      <c r="CV85" s="258"/>
      <c r="CW85" s="258"/>
      <c r="CX85" s="258"/>
      <c r="CY85" s="258"/>
      <c r="CZ85" s="258"/>
      <c r="DA85" s="259"/>
      <c r="DC85" s="334">
        <f t="shared" si="60"/>
        <v>0</v>
      </c>
      <c r="DD85" s="334">
        <f t="shared" si="61"/>
        <v>0</v>
      </c>
      <c r="DE85" s="334">
        <f t="shared" si="62"/>
        <v>0</v>
      </c>
      <c r="DF85" s="334">
        <f t="shared" si="63"/>
        <v>0</v>
      </c>
      <c r="DG85" s="334">
        <f t="shared" si="64"/>
        <v>0</v>
      </c>
      <c r="DH85" s="334">
        <f t="shared" si="65"/>
        <v>0</v>
      </c>
      <c r="DI85" s="334">
        <f t="shared" si="66"/>
        <v>0</v>
      </c>
      <c r="DJ85" s="334">
        <f t="shared" si="67"/>
        <v>0</v>
      </c>
      <c r="DK85" s="334">
        <f t="shared" si="68"/>
        <v>0</v>
      </c>
      <c r="DL85" s="334">
        <f t="shared" si="69"/>
        <v>0</v>
      </c>
      <c r="DM85" s="334">
        <f t="shared" si="70"/>
        <v>0</v>
      </c>
      <c r="DN85" s="334">
        <f t="shared" si="71"/>
        <v>0</v>
      </c>
      <c r="DO85" s="334">
        <f t="shared" si="72"/>
        <v>0</v>
      </c>
      <c r="DP85" s="334">
        <f t="shared" si="73"/>
        <v>0</v>
      </c>
      <c r="DQ85" s="334">
        <f t="shared" si="74"/>
        <v>0</v>
      </c>
      <c r="DR85" s="334">
        <f t="shared" si="75"/>
        <v>0</v>
      </c>
      <c r="DS85" s="334">
        <f t="shared" si="76"/>
        <v>0</v>
      </c>
      <c r="DT85" s="334">
        <f t="shared" si="77"/>
        <v>0</v>
      </c>
      <c r="DU85" s="334">
        <f t="shared" si="78"/>
        <v>0</v>
      </c>
      <c r="DV85" s="334">
        <f t="shared" si="79"/>
        <v>0</v>
      </c>
      <c r="DW85" s="334">
        <f t="shared" si="80"/>
        <v>0</v>
      </c>
      <c r="DX85" s="334">
        <f t="shared" si="81"/>
        <v>0</v>
      </c>
      <c r="DY85" s="334">
        <f t="shared" si="82"/>
        <v>0</v>
      </c>
      <c r="DZ85" s="334">
        <f t="shared" si="83"/>
        <v>0</v>
      </c>
      <c r="EA85" s="334">
        <f t="shared" si="84"/>
        <v>0</v>
      </c>
      <c r="EB85" s="334">
        <f t="shared" si="85"/>
        <v>0</v>
      </c>
      <c r="EC85" s="334">
        <f t="shared" si="86"/>
        <v>0</v>
      </c>
      <c r="ED85" s="334">
        <f t="shared" si="87"/>
        <v>0</v>
      </c>
      <c r="EE85" s="334">
        <f t="shared" si="88"/>
        <v>0</v>
      </c>
      <c r="EF85" s="334">
        <f t="shared" si="89"/>
        <v>0</v>
      </c>
      <c r="EG85" s="334">
        <f t="shared" si="90"/>
        <v>0</v>
      </c>
      <c r="EH85" s="334">
        <f t="shared" si="91"/>
        <v>0</v>
      </c>
      <c r="EI85" s="334">
        <f t="shared" si="92"/>
        <v>0</v>
      </c>
      <c r="EJ85" s="334">
        <f t="shared" si="93"/>
        <v>0</v>
      </c>
      <c r="EK85" s="334">
        <f t="shared" si="94"/>
        <v>0</v>
      </c>
      <c r="EL85" s="334">
        <f t="shared" si="95"/>
        <v>0</v>
      </c>
      <c r="EO85" s="280">
        <f>'O3'!G85</f>
        <v>0</v>
      </c>
      <c r="EP85" s="276">
        <f>ROUND(AN85*'O3'!BE85,2)</f>
        <v>0</v>
      </c>
      <c r="EQ85" s="276">
        <f>ROUND(AT85*'O3'!BE85,2)</f>
        <v>0</v>
      </c>
      <c r="ES85" s="253"/>
    </row>
    <row r="86" spans="2:149" ht="13.5" customHeight="1">
      <c r="B86" s="610">
        <f>'O3'!B86</f>
        <v>0</v>
      </c>
      <c r="C86" s="611"/>
      <c r="D86" s="611"/>
      <c r="E86" s="611"/>
      <c r="F86" s="611"/>
      <c r="G86" s="906">
        <f>IF(AI86&lt;BG86,"MEDIÇÃO SUPERIOR À QUANT. CONTRATADA",'O3'!G86)</f>
        <v>0</v>
      </c>
      <c r="H86" s="612"/>
      <c r="I86" s="612"/>
      <c r="J86" s="612"/>
      <c r="K86" s="612"/>
      <c r="L86" s="612"/>
      <c r="M86" s="612"/>
      <c r="N86" s="612"/>
      <c r="O86" s="612"/>
      <c r="P86" s="612"/>
      <c r="Q86" s="612"/>
      <c r="R86" s="612"/>
      <c r="S86" s="612"/>
      <c r="T86" s="612"/>
      <c r="U86" s="612"/>
      <c r="V86" s="612"/>
      <c r="W86" s="612"/>
      <c r="X86" s="612"/>
      <c r="Y86" s="612"/>
      <c r="Z86" s="612"/>
      <c r="AA86" s="612"/>
      <c r="AB86" s="612"/>
      <c r="AC86" s="514">
        <f>'O3'!AC86</f>
        <v>0</v>
      </c>
      <c r="AD86" s="515"/>
      <c r="AE86" s="516"/>
      <c r="AF86" s="244">
        <f>'O3'!AZ86</f>
        <v>0</v>
      </c>
      <c r="AG86" s="529"/>
      <c r="AH86" s="266">
        <f>'O3'!BE86</f>
        <v>0</v>
      </c>
      <c r="AI86" s="517">
        <f>'O3'!BL86</f>
        <v>0</v>
      </c>
      <c r="AJ86" s="518"/>
      <c r="AK86" s="518"/>
      <c r="AL86" s="518"/>
      <c r="AM86" s="518"/>
      <c r="AN86" s="266">
        <f t="shared" si="52"/>
        <v>0</v>
      </c>
      <c r="AO86" s="953" t="str">
        <f t="shared" si="51"/>
        <v/>
      </c>
      <c r="AP86" s="266"/>
      <c r="AQ86" s="266"/>
      <c r="AR86" s="266"/>
      <c r="AS86" s="266"/>
      <c r="AT86" s="519">
        <f t="shared" si="53"/>
        <v>0</v>
      </c>
      <c r="AU86" s="953" t="str">
        <f t="shared" si="96"/>
        <v/>
      </c>
      <c r="AV86" s="266">
        <f t="shared" si="56"/>
        <v>0</v>
      </c>
      <c r="AW86" s="266"/>
      <c r="AX86" s="266"/>
      <c r="AY86" s="266"/>
      <c r="AZ86" s="93"/>
      <c r="BA86" s="114"/>
      <c r="BB86" s="759" t="str">
        <f t="shared" si="57"/>
        <v>APROPRIAR O MACRO ITEM</v>
      </c>
      <c r="BC86" s="759" t="str">
        <f t="shared" si="54"/>
        <v/>
      </c>
      <c r="BD86" s="759" t="str">
        <f t="shared" si="55"/>
        <v xml:space="preserve"> </v>
      </c>
      <c r="BE86" s="755"/>
      <c r="BF86" s="329">
        <f t="shared" si="58"/>
        <v>0</v>
      </c>
      <c r="BG86" s="761">
        <f t="shared" si="59"/>
        <v>0</v>
      </c>
      <c r="BH86" s="668">
        <f>IF(BB86&lt;&gt;BD86,(IF('O3'!BS86=0,BF86*'Q4'!$BY$20,IF('O3'!BS86="R",BF86,0))),0)</f>
        <v>0</v>
      </c>
      <c r="BI86" s="668">
        <f>IF(BB86&lt;&gt;BD86,(IF('O3'!BS86=0,BF86*'Q4'!$BY$21,IF('O3'!BS86="C",BF86,0))),0)</f>
        <v>0</v>
      </c>
      <c r="BJ86" s="668">
        <f>IF(BB86&lt;&gt;BD86,(IF('O3'!BS86=0,BF86*'Q4'!$BY$22,IF('O3'!BS86="CF",BF86,0))),0)</f>
        <v>0</v>
      </c>
      <c r="BK86" s="668">
        <f>IF(BB86&lt;&gt;BD86,(IF('O3'!BS86=0,BF86*'Q4'!$BY$23,IF('O3'!BS86="F",BF86,0))),0)</f>
        <v>0</v>
      </c>
      <c r="BL86" s="668">
        <f>IF(BB86&lt;&gt;BD86,(IF('O3'!BS86=0,BG86*'Q4'!$BY$20,IF('O3'!BS86="R",BG86,0))),0)</f>
        <v>0</v>
      </c>
      <c r="BM86" s="668">
        <f>IF(BB86&lt;&gt;BD86,(IF('O3'!BS86=0,BG86*'Q4'!$BY$21,IF('O3'!BS86="C",BG86,0))),0)</f>
        <v>0</v>
      </c>
      <c r="BN86" s="668">
        <f>IF(BB86&lt;&gt;BD86,(IF('O3'!BS86=0,BG86*'Q4'!$BY$22,IF('O3'!BS86="CF",BG86,0))),0)</f>
        <v>0</v>
      </c>
      <c r="BO86" s="668">
        <f>IF(BB86&lt;&gt;BD86,(IF('O3'!BS86=0,BG86*'Q4'!$BY$23,IF('O3'!BS86="F",BG86,0))),0)</f>
        <v>0</v>
      </c>
      <c r="BP86" s="754">
        <v>75</v>
      </c>
      <c r="BR86" s="257"/>
      <c r="BS86" s="460"/>
      <c r="BT86" s="460"/>
      <c r="BU86" s="460"/>
      <c r="BV86" s="460"/>
      <c r="BW86" s="258"/>
      <c r="BX86" s="258"/>
      <c r="BY86" s="258"/>
      <c r="BZ86" s="258"/>
      <c r="CA86" s="258"/>
      <c r="CB86" s="258"/>
      <c r="CC86" s="258"/>
      <c r="CD86" s="258"/>
      <c r="CE86" s="258"/>
      <c r="CF86" s="258"/>
      <c r="CG86" s="258"/>
      <c r="CH86" s="258"/>
      <c r="CI86" s="258"/>
      <c r="CJ86" s="258"/>
      <c r="CK86" s="258"/>
      <c r="CL86" s="258"/>
      <c r="CM86" s="258"/>
      <c r="CN86" s="258"/>
      <c r="CO86" s="258"/>
      <c r="CP86" s="258"/>
      <c r="CQ86" s="258"/>
      <c r="CR86" s="258"/>
      <c r="CS86" s="258"/>
      <c r="CT86" s="258"/>
      <c r="CU86" s="258"/>
      <c r="CV86" s="258"/>
      <c r="CW86" s="258"/>
      <c r="CX86" s="258"/>
      <c r="CY86" s="258"/>
      <c r="CZ86" s="258"/>
      <c r="DA86" s="259"/>
      <c r="DC86" s="334">
        <f t="shared" si="60"/>
        <v>0</v>
      </c>
      <c r="DD86" s="334">
        <f t="shared" si="61"/>
        <v>0</v>
      </c>
      <c r="DE86" s="334">
        <f t="shared" si="62"/>
        <v>0</v>
      </c>
      <c r="DF86" s="334">
        <f t="shared" si="63"/>
        <v>0</v>
      </c>
      <c r="DG86" s="334">
        <f t="shared" si="64"/>
        <v>0</v>
      </c>
      <c r="DH86" s="334">
        <f t="shared" si="65"/>
        <v>0</v>
      </c>
      <c r="DI86" s="334">
        <f t="shared" si="66"/>
        <v>0</v>
      </c>
      <c r="DJ86" s="334">
        <f t="shared" si="67"/>
        <v>0</v>
      </c>
      <c r="DK86" s="334">
        <f t="shared" si="68"/>
        <v>0</v>
      </c>
      <c r="DL86" s="334">
        <f t="shared" si="69"/>
        <v>0</v>
      </c>
      <c r="DM86" s="334">
        <f t="shared" si="70"/>
        <v>0</v>
      </c>
      <c r="DN86" s="334">
        <f t="shared" si="71"/>
        <v>0</v>
      </c>
      <c r="DO86" s="334">
        <f t="shared" si="72"/>
        <v>0</v>
      </c>
      <c r="DP86" s="334">
        <f t="shared" si="73"/>
        <v>0</v>
      </c>
      <c r="DQ86" s="334">
        <f t="shared" si="74"/>
        <v>0</v>
      </c>
      <c r="DR86" s="334">
        <f t="shared" si="75"/>
        <v>0</v>
      </c>
      <c r="DS86" s="334">
        <f t="shared" si="76"/>
        <v>0</v>
      </c>
      <c r="DT86" s="334">
        <f t="shared" si="77"/>
        <v>0</v>
      </c>
      <c r="DU86" s="334">
        <f t="shared" si="78"/>
        <v>0</v>
      </c>
      <c r="DV86" s="334">
        <f t="shared" si="79"/>
        <v>0</v>
      </c>
      <c r="DW86" s="334">
        <f t="shared" si="80"/>
        <v>0</v>
      </c>
      <c r="DX86" s="334">
        <f t="shared" si="81"/>
        <v>0</v>
      </c>
      <c r="DY86" s="334">
        <f t="shared" si="82"/>
        <v>0</v>
      </c>
      <c r="DZ86" s="334">
        <f t="shared" si="83"/>
        <v>0</v>
      </c>
      <c r="EA86" s="334">
        <f t="shared" si="84"/>
        <v>0</v>
      </c>
      <c r="EB86" s="334">
        <f t="shared" si="85"/>
        <v>0</v>
      </c>
      <c r="EC86" s="334">
        <f t="shared" si="86"/>
        <v>0</v>
      </c>
      <c r="ED86" s="334">
        <f t="shared" si="87"/>
        <v>0</v>
      </c>
      <c r="EE86" s="334">
        <f t="shared" si="88"/>
        <v>0</v>
      </c>
      <c r="EF86" s="334">
        <f t="shared" si="89"/>
        <v>0</v>
      </c>
      <c r="EG86" s="334">
        <f t="shared" si="90"/>
        <v>0</v>
      </c>
      <c r="EH86" s="334">
        <f t="shared" si="91"/>
        <v>0</v>
      </c>
      <c r="EI86" s="334">
        <f t="shared" si="92"/>
        <v>0</v>
      </c>
      <c r="EJ86" s="334">
        <f t="shared" si="93"/>
        <v>0</v>
      </c>
      <c r="EK86" s="334">
        <f t="shared" si="94"/>
        <v>0</v>
      </c>
      <c r="EL86" s="334">
        <f t="shared" si="95"/>
        <v>0</v>
      </c>
      <c r="EO86" s="280">
        <f>'O3'!G86</f>
        <v>0</v>
      </c>
      <c r="EP86" s="276">
        <f>ROUND(AN86*'O3'!BE86,2)</f>
        <v>0</v>
      </c>
      <c r="EQ86" s="276">
        <f>ROUND(AT86*'O3'!BE86,2)</f>
        <v>0</v>
      </c>
      <c r="ES86" s="253"/>
    </row>
    <row r="87" spans="2:149" ht="13.5" customHeight="1">
      <c r="B87" s="610">
        <f>'O3'!B87</f>
        <v>0</v>
      </c>
      <c r="C87" s="611"/>
      <c r="D87" s="611"/>
      <c r="E87" s="611"/>
      <c r="F87" s="611"/>
      <c r="G87" s="906">
        <f>IF(AI87&lt;BG87,"MEDIÇÃO SUPERIOR À QUANT. CONTRATADA",'O3'!G87)</f>
        <v>0</v>
      </c>
      <c r="H87" s="612"/>
      <c r="I87" s="612"/>
      <c r="J87" s="612"/>
      <c r="K87" s="612"/>
      <c r="L87" s="612"/>
      <c r="M87" s="612"/>
      <c r="N87" s="612"/>
      <c r="O87" s="612"/>
      <c r="P87" s="612"/>
      <c r="Q87" s="612"/>
      <c r="R87" s="612"/>
      <c r="S87" s="612"/>
      <c r="T87" s="612"/>
      <c r="U87" s="612"/>
      <c r="V87" s="612"/>
      <c r="W87" s="612"/>
      <c r="X87" s="612"/>
      <c r="Y87" s="612"/>
      <c r="Z87" s="612"/>
      <c r="AA87" s="612"/>
      <c r="AB87" s="612"/>
      <c r="AC87" s="514">
        <f>'O3'!AC87</f>
        <v>0</v>
      </c>
      <c r="AD87" s="515"/>
      <c r="AE87" s="516"/>
      <c r="AF87" s="244">
        <f>'O3'!AZ87</f>
        <v>0</v>
      </c>
      <c r="AG87" s="529"/>
      <c r="AH87" s="266">
        <f>'O3'!BE87</f>
        <v>0</v>
      </c>
      <c r="AI87" s="517">
        <f>'O3'!BL87</f>
        <v>0</v>
      </c>
      <c r="AJ87" s="518"/>
      <c r="AK87" s="518"/>
      <c r="AL87" s="518"/>
      <c r="AM87" s="518"/>
      <c r="AN87" s="266">
        <f t="shared" si="52"/>
        <v>0</v>
      </c>
      <c r="AO87" s="953" t="str">
        <f t="shared" si="51"/>
        <v/>
      </c>
      <c r="AP87" s="266"/>
      <c r="AQ87" s="266"/>
      <c r="AR87" s="266"/>
      <c r="AS87" s="266"/>
      <c r="AT87" s="519">
        <f t="shared" si="53"/>
        <v>0</v>
      </c>
      <c r="AU87" s="953" t="str">
        <f t="shared" si="96"/>
        <v/>
      </c>
      <c r="AV87" s="266">
        <f t="shared" si="56"/>
        <v>0</v>
      </c>
      <c r="AW87" s="266"/>
      <c r="AX87" s="266"/>
      <c r="AY87" s="266"/>
      <c r="AZ87" s="93"/>
      <c r="BA87" s="114"/>
      <c r="BB87" s="759" t="str">
        <f t="shared" si="57"/>
        <v>APROPRIAR O MACRO ITEM</v>
      </c>
      <c r="BC87" s="759" t="str">
        <f t="shared" si="54"/>
        <v/>
      </c>
      <c r="BD87" s="759" t="str">
        <f t="shared" si="55"/>
        <v xml:space="preserve"> </v>
      </c>
      <c r="BE87" s="755"/>
      <c r="BF87" s="329">
        <f t="shared" si="58"/>
        <v>0</v>
      </c>
      <c r="BG87" s="761">
        <f t="shared" si="59"/>
        <v>0</v>
      </c>
      <c r="BH87" s="668">
        <f>IF(BB87&lt;&gt;BD87,(IF('O3'!BS87=0,BF87*'Q4'!$BY$20,IF('O3'!BS87="R",BF87,0))),0)</f>
        <v>0</v>
      </c>
      <c r="BI87" s="668">
        <f>IF(BB87&lt;&gt;BD87,(IF('O3'!BS87=0,BF87*'Q4'!$BY$21,IF('O3'!BS87="C",BF87,0))),0)</f>
        <v>0</v>
      </c>
      <c r="BJ87" s="668">
        <f>IF(BB87&lt;&gt;BD87,(IF('O3'!BS87=0,BF87*'Q4'!$BY$22,IF('O3'!BS87="CF",BF87,0))),0)</f>
        <v>0</v>
      </c>
      <c r="BK87" s="668">
        <f>IF(BB87&lt;&gt;BD87,(IF('O3'!BS87=0,BF87*'Q4'!$BY$23,IF('O3'!BS87="F",BF87,0))),0)</f>
        <v>0</v>
      </c>
      <c r="BL87" s="668">
        <f>IF(BB87&lt;&gt;BD87,(IF('O3'!BS87=0,BG87*'Q4'!$BY$20,IF('O3'!BS87="R",BG87,0))),0)</f>
        <v>0</v>
      </c>
      <c r="BM87" s="668">
        <f>IF(BB87&lt;&gt;BD87,(IF('O3'!BS87=0,BG87*'Q4'!$BY$21,IF('O3'!BS87="C",BG87,0))),0)</f>
        <v>0</v>
      </c>
      <c r="BN87" s="668">
        <f>IF(BB87&lt;&gt;BD87,(IF('O3'!BS87=0,BG87*'Q4'!$BY$22,IF('O3'!BS87="CF",BG87,0))),0)</f>
        <v>0</v>
      </c>
      <c r="BO87" s="668">
        <f>IF(BB87&lt;&gt;BD87,(IF('O3'!BS87=0,BG87*'Q4'!$BY$23,IF('O3'!BS87="F",BG87,0))),0)</f>
        <v>0</v>
      </c>
      <c r="BP87" s="757">
        <v>76</v>
      </c>
      <c r="BR87" s="257"/>
      <c r="BS87" s="460"/>
      <c r="BT87" s="460"/>
      <c r="BU87" s="460"/>
      <c r="BV87" s="460"/>
      <c r="BW87" s="258"/>
      <c r="BX87" s="258"/>
      <c r="BY87" s="258"/>
      <c r="BZ87" s="258"/>
      <c r="CA87" s="258"/>
      <c r="CB87" s="258"/>
      <c r="CC87" s="258"/>
      <c r="CD87" s="258"/>
      <c r="CE87" s="258"/>
      <c r="CF87" s="258"/>
      <c r="CG87" s="258"/>
      <c r="CH87" s="258"/>
      <c r="CI87" s="258"/>
      <c r="CJ87" s="258"/>
      <c r="CK87" s="258"/>
      <c r="CL87" s="258"/>
      <c r="CM87" s="258"/>
      <c r="CN87" s="258"/>
      <c r="CO87" s="258"/>
      <c r="CP87" s="258"/>
      <c r="CQ87" s="258"/>
      <c r="CR87" s="258"/>
      <c r="CS87" s="258"/>
      <c r="CT87" s="258"/>
      <c r="CU87" s="258"/>
      <c r="CV87" s="258"/>
      <c r="CW87" s="258"/>
      <c r="CX87" s="258"/>
      <c r="CY87" s="258"/>
      <c r="CZ87" s="258"/>
      <c r="DA87" s="259"/>
      <c r="DC87" s="334">
        <f t="shared" si="60"/>
        <v>0</v>
      </c>
      <c r="DD87" s="334">
        <f t="shared" si="61"/>
        <v>0</v>
      </c>
      <c r="DE87" s="334">
        <f t="shared" si="62"/>
        <v>0</v>
      </c>
      <c r="DF87" s="334">
        <f t="shared" si="63"/>
        <v>0</v>
      </c>
      <c r="DG87" s="334">
        <f t="shared" si="64"/>
        <v>0</v>
      </c>
      <c r="DH87" s="334">
        <f t="shared" si="65"/>
        <v>0</v>
      </c>
      <c r="DI87" s="334">
        <f t="shared" si="66"/>
        <v>0</v>
      </c>
      <c r="DJ87" s="334">
        <f t="shared" si="67"/>
        <v>0</v>
      </c>
      <c r="DK87" s="334">
        <f t="shared" si="68"/>
        <v>0</v>
      </c>
      <c r="DL87" s="334">
        <f t="shared" si="69"/>
        <v>0</v>
      </c>
      <c r="DM87" s="334">
        <f t="shared" si="70"/>
        <v>0</v>
      </c>
      <c r="DN87" s="334">
        <f t="shared" si="71"/>
        <v>0</v>
      </c>
      <c r="DO87" s="334">
        <f t="shared" si="72"/>
        <v>0</v>
      </c>
      <c r="DP87" s="334">
        <f t="shared" si="73"/>
        <v>0</v>
      </c>
      <c r="DQ87" s="334">
        <f t="shared" si="74"/>
        <v>0</v>
      </c>
      <c r="DR87" s="334">
        <f t="shared" si="75"/>
        <v>0</v>
      </c>
      <c r="DS87" s="334">
        <f t="shared" si="76"/>
        <v>0</v>
      </c>
      <c r="DT87" s="334">
        <f t="shared" si="77"/>
        <v>0</v>
      </c>
      <c r="DU87" s="334">
        <f t="shared" si="78"/>
        <v>0</v>
      </c>
      <c r="DV87" s="334">
        <f t="shared" si="79"/>
        <v>0</v>
      </c>
      <c r="DW87" s="334">
        <f t="shared" si="80"/>
        <v>0</v>
      </c>
      <c r="DX87" s="334">
        <f t="shared" si="81"/>
        <v>0</v>
      </c>
      <c r="DY87" s="334">
        <f t="shared" si="82"/>
        <v>0</v>
      </c>
      <c r="DZ87" s="334">
        <f t="shared" si="83"/>
        <v>0</v>
      </c>
      <c r="EA87" s="334">
        <f t="shared" si="84"/>
        <v>0</v>
      </c>
      <c r="EB87" s="334">
        <f t="shared" si="85"/>
        <v>0</v>
      </c>
      <c r="EC87" s="334">
        <f t="shared" si="86"/>
        <v>0</v>
      </c>
      <c r="ED87" s="334">
        <f t="shared" si="87"/>
        <v>0</v>
      </c>
      <c r="EE87" s="334">
        <f t="shared" si="88"/>
        <v>0</v>
      </c>
      <c r="EF87" s="334">
        <f t="shared" si="89"/>
        <v>0</v>
      </c>
      <c r="EG87" s="334">
        <f t="shared" si="90"/>
        <v>0</v>
      </c>
      <c r="EH87" s="334">
        <f t="shared" si="91"/>
        <v>0</v>
      </c>
      <c r="EI87" s="334">
        <f t="shared" si="92"/>
        <v>0</v>
      </c>
      <c r="EJ87" s="334">
        <f t="shared" si="93"/>
        <v>0</v>
      </c>
      <c r="EK87" s="334">
        <f t="shared" si="94"/>
        <v>0</v>
      </c>
      <c r="EL87" s="334">
        <f t="shared" si="95"/>
        <v>0</v>
      </c>
      <c r="EO87" s="280">
        <f>'O3'!G87</f>
        <v>0</v>
      </c>
      <c r="EP87" s="276">
        <f>ROUND(AN87*'O3'!BE87,2)</f>
        <v>0</v>
      </c>
      <c r="EQ87" s="276">
        <f>ROUND(AT87*'O3'!BE87,2)</f>
        <v>0</v>
      </c>
      <c r="ES87" s="253"/>
    </row>
    <row r="88" spans="2:149" ht="13.5" customHeight="1">
      <c r="B88" s="610">
        <f>'O3'!B88</f>
        <v>0</v>
      </c>
      <c r="C88" s="611"/>
      <c r="D88" s="611"/>
      <c r="E88" s="611"/>
      <c r="F88" s="611"/>
      <c r="G88" s="906">
        <f>IF(AI88&lt;BG88,"MEDIÇÃO SUPERIOR À QUANT. CONTRATADA",'O3'!G88)</f>
        <v>0</v>
      </c>
      <c r="H88" s="612"/>
      <c r="I88" s="612"/>
      <c r="J88" s="612"/>
      <c r="K88" s="612"/>
      <c r="L88" s="612"/>
      <c r="M88" s="612"/>
      <c r="N88" s="612"/>
      <c r="O88" s="612"/>
      <c r="P88" s="612"/>
      <c r="Q88" s="612"/>
      <c r="R88" s="612"/>
      <c r="S88" s="612"/>
      <c r="T88" s="612"/>
      <c r="U88" s="612"/>
      <c r="V88" s="612"/>
      <c r="W88" s="612"/>
      <c r="X88" s="612"/>
      <c r="Y88" s="612"/>
      <c r="Z88" s="612"/>
      <c r="AA88" s="612"/>
      <c r="AB88" s="612"/>
      <c r="AC88" s="514">
        <f>'O3'!AC88</f>
        <v>0</v>
      </c>
      <c r="AD88" s="515"/>
      <c r="AE88" s="516"/>
      <c r="AF88" s="244">
        <f>'O3'!AZ88</f>
        <v>0</v>
      </c>
      <c r="AG88" s="529"/>
      <c r="AH88" s="266">
        <f>'O3'!BE88</f>
        <v>0</v>
      </c>
      <c r="AI88" s="517">
        <f>'O3'!BL88</f>
        <v>0</v>
      </c>
      <c r="AJ88" s="518"/>
      <c r="AK88" s="518"/>
      <c r="AL88" s="518"/>
      <c r="AM88" s="518"/>
      <c r="AN88" s="266">
        <f t="shared" si="52"/>
        <v>0</v>
      </c>
      <c r="AO88" s="953" t="str">
        <f t="shared" si="51"/>
        <v/>
      </c>
      <c r="AP88" s="266"/>
      <c r="AQ88" s="266"/>
      <c r="AR88" s="266"/>
      <c r="AS88" s="266"/>
      <c r="AT88" s="519">
        <f t="shared" si="53"/>
        <v>0</v>
      </c>
      <c r="AU88" s="953" t="str">
        <f t="shared" si="96"/>
        <v/>
      </c>
      <c r="AV88" s="266">
        <f t="shared" si="56"/>
        <v>0</v>
      </c>
      <c r="AW88" s="266"/>
      <c r="AX88" s="266"/>
      <c r="AY88" s="266"/>
      <c r="AZ88" s="93"/>
      <c r="BA88" s="114"/>
      <c r="BB88" s="759" t="str">
        <f t="shared" si="57"/>
        <v>APROPRIAR O MACRO ITEM</v>
      </c>
      <c r="BC88" s="759" t="str">
        <f t="shared" si="54"/>
        <v/>
      </c>
      <c r="BD88" s="759" t="str">
        <f t="shared" si="55"/>
        <v xml:space="preserve"> </v>
      </c>
      <c r="BE88" s="755"/>
      <c r="BF88" s="329">
        <f t="shared" si="58"/>
        <v>0</v>
      </c>
      <c r="BG88" s="761">
        <f t="shared" si="59"/>
        <v>0</v>
      </c>
      <c r="BH88" s="668">
        <f>IF(BB88&lt;&gt;BD88,(IF('O3'!BS88=0,BF88*'Q4'!$BY$20,IF('O3'!BS88="R",BF88,0))),0)</f>
        <v>0</v>
      </c>
      <c r="BI88" s="668">
        <f>IF(BB88&lt;&gt;BD88,(IF('O3'!BS88=0,BF88*'Q4'!$BY$21,IF('O3'!BS88="C",BF88,0))),0)</f>
        <v>0</v>
      </c>
      <c r="BJ88" s="668">
        <f>IF(BB88&lt;&gt;BD88,(IF('O3'!BS88=0,BF88*'Q4'!$BY$22,IF('O3'!BS88="CF",BF88,0))),0)</f>
        <v>0</v>
      </c>
      <c r="BK88" s="668">
        <f>IF(BB88&lt;&gt;BD88,(IF('O3'!BS88=0,BF88*'Q4'!$BY$23,IF('O3'!BS88="F",BF88,0))),0)</f>
        <v>0</v>
      </c>
      <c r="BL88" s="668">
        <f>IF(BB88&lt;&gt;BD88,(IF('O3'!BS88=0,BG88*'Q4'!$BY$20,IF('O3'!BS88="R",BG88,0))),0)</f>
        <v>0</v>
      </c>
      <c r="BM88" s="668">
        <f>IF(BB88&lt;&gt;BD88,(IF('O3'!BS88=0,BG88*'Q4'!$BY$21,IF('O3'!BS88="C",BG88,0))),0)</f>
        <v>0</v>
      </c>
      <c r="BN88" s="668">
        <f>IF(BB88&lt;&gt;BD88,(IF('O3'!BS88=0,BG88*'Q4'!$BY$22,IF('O3'!BS88="CF",BG88,0))),0)</f>
        <v>0</v>
      </c>
      <c r="BO88" s="668">
        <f>IF(BB88&lt;&gt;BD88,(IF('O3'!BS88=0,BG88*'Q4'!$BY$23,IF('O3'!BS88="F",BG88,0))),0)</f>
        <v>0</v>
      </c>
      <c r="BP88" s="754">
        <v>77</v>
      </c>
      <c r="BR88" s="257"/>
      <c r="BS88" s="258"/>
      <c r="BT88" s="460"/>
      <c r="BU88" s="460"/>
      <c r="BV88" s="460"/>
      <c r="BW88" s="258"/>
      <c r="BX88" s="258"/>
      <c r="BY88" s="258"/>
      <c r="BZ88" s="258"/>
      <c r="CA88" s="258"/>
      <c r="CB88" s="258"/>
      <c r="CC88" s="258"/>
      <c r="CD88" s="258"/>
      <c r="CE88" s="258"/>
      <c r="CF88" s="258"/>
      <c r="CG88" s="258"/>
      <c r="CH88" s="258"/>
      <c r="CI88" s="258"/>
      <c r="CJ88" s="258"/>
      <c r="CK88" s="258"/>
      <c r="CL88" s="258"/>
      <c r="CM88" s="258"/>
      <c r="CN88" s="258"/>
      <c r="CO88" s="258"/>
      <c r="CP88" s="258"/>
      <c r="CQ88" s="258"/>
      <c r="CR88" s="258"/>
      <c r="CS88" s="258"/>
      <c r="CT88" s="258"/>
      <c r="CU88" s="258"/>
      <c r="CV88" s="258"/>
      <c r="CW88" s="258"/>
      <c r="CX88" s="258"/>
      <c r="CY88" s="258"/>
      <c r="CZ88" s="258"/>
      <c r="DA88" s="259"/>
      <c r="DC88" s="334">
        <f t="shared" si="60"/>
        <v>0</v>
      </c>
      <c r="DD88" s="334">
        <f t="shared" si="61"/>
        <v>0</v>
      </c>
      <c r="DE88" s="334">
        <f t="shared" si="62"/>
        <v>0</v>
      </c>
      <c r="DF88" s="334">
        <f t="shared" si="63"/>
        <v>0</v>
      </c>
      <c r="DG88" s="334">
        <f t="shared" si="64"/>
        <v>0</v>
      </c>
      <c r="DH88" s="334">
        <f t="shared" si="65"/>
        <v>0</v>
      </c>
      <c r="DI88" s="334">
        <f t="shared" si="66"/>
        <v>0</v>
      </c>
      <c r="DJ88" s="334">
        <f t="shared" si="67"/>
        <v>0</v>
      </c>
      <c r="DK88" s="334">
        <f t="shared" si="68"/>
        <v>0</v>
      </c>
      <c r="DL88" s="334">
        <f t="shared" si="69"/>
        <v>0</v>
      </c>
      <c r="DM88" s="334">
        <f t="shared" si="70"/>
        <v>0</v>
      </c>
      <c r="DN88" s="334">
        <f t="shared" si="71"/>
        <v>0</v>
      </c>
      <c r="DO88" s="334">
        <f t="shared" si="72"/>
        <v>0</v>
      </c>
      <c r="DP88" s="334">
        <f t="shared" si="73"/>
        <v>0</v>
      </c>
      <c r="DQ88" s="334">
        <f t="shared" si="74"/>
        <v>0</v>
      </c>
      <c r="DR88" s="334">
        <f t="shared" si="75"/>
        <v>0</v>
      </c>
      <c r="DS88" s="334">
        <f t="shared" si="76"/>
        <v>0</v>
      </c>
      <c r="DT88" s="334">
        <f t="shared" si="77"/>
        <v>0</v>
      </c>
      <c r="DU88" s="334">
        <f t="shared" si="78"/>
        <v>0</v>
      </c>
      <c r="DV88" s="334">
        <f t="shared" si="79"/>
        <v>0</v>
      </c>
      <c r="DW88" s="334">
        <f t="shared" si="80"/>
        <v>0</v>
      </c>
      <c r="DX88" s="334">
        <f t="shared" si="81"/>
        <v>0</v>
      </c>
      <c r="DY88" s="334">
        <f t="shared" si="82"/>
        <v>0</v>
      </c>
      <c r="DZ88" s="334">
        <f t="shared" si="83"/>
        <v>0</v>
      </c>
      <c r="EA88" s="334">
        <f t="shared" si="84"/>
        <v>0</v>
      </c>
      <c r="EB88" s="334">
        <f t="shared" si="85"/>
        <v>0</v>
      </c>
      <c r="EC88" s="334">
        <f t="shared" si="86"/>
        <v>0</v>
      </c>
      <c r="ED88" s="334">
        <f t="shared" si="87"/>
        <v>0</v>
      </c>
      <c r="EE88" s="334">
        <f t="shared" si="88"/>
        <v>0</v>
      </c>
      <c r="EF88" s="334">
        <f t="shared" si="89"/>
        <v>0</v>
      </c>
      <c r="EG88" s="334">
        <f t="shared" si="90"/>
        <v>0</v>
      </c>
      <c r="EH88" s="334">
        <f t="shared" si="91"/>
        <v>0</v>
      </c>
      <c r="EI88" s="334">
        <f t="shared" si="92"/>
        <v>0</v>
      </c>
      <c r="EJ88" s="334">
        <f t="shared" si="93"/>
        <v>0</v>
      </c>
      <c r="EK88" s="334">
        <f t="shared" si="94"/>
        <v>0</v>
      </c>
      <c r="EL88" s="334">
        <f t="shared" si="95"/>
        <v>0</v>
      </c>
      <c r="EO88" s="280">
        <f>'O3'!G88</f>
        <v>0</v>
      </c>
      <c r="EP88" s="276">
        <f>ROUND(AN88*'O3'!BE88,2)</f>
        <v>0</v>
      </c>
      <c r="EQ88" s="276">
        <f>ROUND(AT88*'O3'!BE88,2)</f>
        <v>0</v>
      </c>
      <c r="ES88" s="253"/>
    </row>
    <row r="89" spans="2:149" ht="13.5" customHeight="1">
      <c r="B89" s="610">
        <f>'O3'!B89</f>
        <v>0</v>
      </c>
      <c r="C89" s="611"/>
      <c r="D89" s="611"/>
      <c r="E89" s="611"/>
      <c r="F89" s="611"/>
      <c r="G89" s="906">
        <f>IF(AI89&lt;BG89,"MEDIÇÃO SUPERIOR À QUANT. CONTRATADA",'O3'!G89)</f>
        <v>0</v>
      </c>
      <c r="H89" s="612"/>
      <c r="I89" s="612"/>
      <c r="J89" s="612"/>
      <c r="K89" s="612"/>
      <c r="L89" s="612"/>
      <c r="M89" s="612"/>
      <c r="N89" s="612"/>
      <c r="O89" s="612"/>
      <c r="P89" s="612"/>
      <c r="Q89" s="612"/>
      <c r="R89" s="612"/>
      <c r="S89" s="612"/>
      <c r="T89" s="612"/>
      <c r="U89" s="612"/>
      <c r="V89" s="612"/>
      <c r="W89" s="612"/>
      <c r="X89" s="612"/>
      <c r="Y89" s="612"/>
      <c r="Z89" s="612"/>
      <c r="AA89" s="612"/>
      <c r="AB89" s="612"/>
      <c r="AC89" s="514">
        <f>'O3'!AC89</f>
        <v>0</v>
      </c>
      <c r="AD89" s="515"/>
      <c r="AE89" s="516"/>
      <c r="AF89" s="244">
        <f>'O3'!AZ89</f>
        <v>0</v>
      </c>
      <c r="AG89" s="529"/>
      <c r="AH89" s="266">
        <f>'O3'!BE89</f>
        <v>0</v>
      </c>
      <c r="AI89" s="517">
        <f>'O3'!BL89</f>
        <v>0</v>
      </c>
      <c r="AJ89" s="518"/>
      <c r="AK89" s="518"/>
      <c r="AL89" s="518"/>
      <c r="AM89" s="518"/>
      <c r="AN89" s="266">
        <f t="shared" si="52"/>
        <v>0</v>
      </c>
      <c r="AO89" s="953" t="str">
        <f t="shared" ref="AO89:AO152" si="97">IF(BG89=0,"",BF89/AI89)</f>
        <v/>
      </c>
      <c r="AP89" s="266"/>
      <c r="AQ89" s="266"/>
      <c r="AR89" s="266"/>
      <c r="AS89" s="266"/>
      <c r="AT89" s="519">
        <f t="shared" si="53"/>
        <v>0</v>
      </c>
      <c r="AU89" s="953" t="str">
        <f t="shared" si="96"/>
        <v/>
      </c>
      <c r="AV89" s="266">
        <f t="shared" si="56"/>
        <v>0</v>
      </c>
      <c r="AW89" s="266"/>
      <c r="AX89" s="266"/>
      <c r="AY89" s="266"/>
      <c r="AZ89" s="93"/>
      <c r="BA89" s="114"/>
      <c r="BB89" s="759" t="str">
        <f t="shared" si="57"/>
        <v>APROPRIAR O MACRO ITEM</v>
      </c>
      <c r="BC89" s="759" t="str">
        <f t="shared" si="54"/>
        <v/>
      </c>
      <c r="BD89" s="759" t="str">
        <f t="shared" si="55"/>
        <v xml:space="preserve"> </v>
      </c>
      <c r="BE89" s="755"/>
      <c r="BF89" s="329">
        <f t="shared" si="58"/>
        <v>0</v>
      </c>
      <c r="BG89" s="761">
        <f t="shared" si="59"/>
        <v>0</v>
      </c>
      <c r="BH89" s="668">
        <f>IF(BB89&lt;&gt;BD89,(IF('O3'!BS89=0,BF89*'Q4'!$BY$20,IF('O3'!BS89="R",BF89,0))),0)</f>
        <v>0</v>
      </c>
      <c r="BI89" s="668">
        <f>IF(BB89&lt;&gt;BD89,(IF('O3'!BS89=0,BF89*'Q4'!$BY$21,IF('O3'!BS89="C",BF89,0))),0)</f>
        <v>0</v>
      </c>
      <c r="BJ89" s="668">
        <f>IF(BB89&lt;&gt;BD89,(IF('O3'!BS89=0,BF89*'Q4'!$BY$22,IF('O3'!BS89="CF",BF89,0))),0)</f>
        <v>0</v>
      </c>
      <c r="BK89" s="668">
        <f>IF(BB89&lt;&gt;BD89,(IF('O3'!BS89=0,BF89*'Q4'!$BY$23,IF('O3'!BS89="F",BF89,0))),0)</f>
        <v>0</v>
      </c>
      <c r="BL89" s="668">
        <f>IF(BB89&lt;&gt;BD89,(IF('O3'!BS89=0,BG89*'Q4'!$BY$20,IF('O3'!BS89="R",BG89,0))),0)</f>
        <v>0</v>
      </c>
      <c r="BM89" s="668">
        <f>IF(BB89&lt;&gt;BD89,(IF('O3'!BS89=0,BG89*'Q4'!$BY$21,IF('O3'!BS89="C",BG89,0))),0)</f>
        <v>0</v>
      </c>
      <c r="BN89" s="668">
        <f>IF(BB89&lt;&gt;BD89,(IF('O3'!BS89=0,BG89*'Q4'!$BY$22,IF('O3'!BS89="CF",BG89,0))),0)</f>
        <v>0</v>
      </c>
      <c r="BO89" s="668">
        <f>IF(BB89&lt;&gt;BD89,(IF('O3'!BS89=0,BG89*'Q4'!$BY$23,IF('O3'!BS89="F",BG89,0))),0)</f>
        <v>0</v>
      </c>
      <c r="BP89" s="757">
        <v>78</v>
      </c>
      <c r="BR89" s="257"/>
      <c r="BS89" s="258"/>
      <c r="BT89" s="460"/>
      <c r="BU89" s="460"/>
      <c r="BV89" s="460"/>
      <c r="BW89" s="258"/>
      <c r="BX89" s="258"/>
      <c r="BY89" s="258"/>
      <c r="BZ89" s="258"/>
      <c r="CA89" s="258"/>
      <c r="CB89" s="258"/>
      <c r="CC89" s="258"/>
      <c r="CD89" s="258"/>
      <c r="CE89" s="258"/>
      <c r="CF89" s="258"/>
      <c r="CG89" s="258"/>
      <c r="CH89" s="258"/>
      <c r="CI89" s="258"/>
      <c r="CJ89" s="258"/>
      <c r="CK89" s="258"/>
      <c r="CL89" s="258"/>
      <c r="CM89" s="258"/>
      <c r="CN89" s="258"/>
      <c r="CO89" s="258"/>
      <c r="CP89" s="258"/>
      <c r="CQ89" s="258"/>
      <c r="CR89" s="258"/>
      <c r="CS89" s="258"/>
      <c r="CT89" s="258"/>
      <c r="CU89" s="258"/>
      <c r="CV89" s="258"/>
      <c r="CW89" s="258"/>
      <c r="CX89" s="258"/>
      <c r="CY89" s="258"/>
      <c r="CZ89" s="258"/>
      <c r="DA89" s="259"/>
      <c r="DC89" s="334">
        <f t="shared" si="60"/>
        <v>0</v>
      </c>
      <c r="DD89" s="334">
        <f t="shared" si="61"/>
        <v>0</v>
      </c>
      <c r="DE89" s="334">
        <f t="shared" si="62"/>
        <v>0</v>
      </c>
      <c r="DF89" s="334">
        <f t="shared" si="63"/>
        <v>0</v>
      </c>
      <c r="DG89" s="334">
        <f t="shared" si="64"/>
        <v>0</v>
      </c>
      <c r="DH89" s="334">
        <f t="shared" si="65"/>
        <v>0</v>
      </c>
      <c r="DI89" s="334">
        <f t="shared" si="66"/>
        <v>0</v>
      </c>
      <c r="DJ89" s="334">
        <f t="shared" si="67"/>
        <v>0</v>
      </c>
      <c r="DK89" s="334">
        <f t="shared" si="68"/>
        <v>0</v>
      </c>
      <c r="DL89" s="334">
        <f t="shared" si="69"/>
        <v>0</v>
      </c>
      <c r="DM89" s="334">
        <f t="shared" si="70"/>
        <v>0</v>
      </c>
      <c r="DN89" s="334">
        <f t="shared" si="71"/>
        <v>0</v>
      </c>
      <c r="DO89" s="334">
        <f t="shared" si="72"/>
        <v>0</v>
      </c>
      <c r="DP89" s="334">
        <f t="shared" si="73"/>
        <v>0</v>
      </c>
      <c r="DQ89" s="334">
        <f t="shared" si="74"/>
        <v>0</v>
      </c>
      <c r="DR89" s="334">
        <f t="shared" si="75"/>
        <v>0</v>
      </c>
      <c r="DS89" s="334">
        <f t="shared" si="76"/>
        <v>0</v>
      </c>
      <c r="DT89" s="334">
        <f t="shared" si="77"/>
        <v>0</v>
      </c>
      <c r="DU89" s="334">
        <f t="shared" si="78"/>
        <v>0</v>
      </c>
      <c r="DV89" s="334">
        <f t="shared" si="79"/>
        <v>0</v>
      </c>
      <c r="DW89" s="334">
        <f t="shared" si="80"/>
        <v>0</v>
      </c>
      <c r="DX89" s="334">
        <f t="shared" si="81"/>
        <v>0</v>
      </c>
      <c r="DY89" s="334">
        <f t="shared" si="82"/>
        <v>0</v>
      </c>
      <c r="DZ89" s="334">
        <f t="shared" si="83"/>
        <v>0</v>
      </c>
      <c r="EA89" s="334">
        <f t="shared" si="84"/>
        <v>0</v>
      </c>
      <c r="EB89" s="334">
        <f t="shared" si="85"/>
        <v>0</v>
      </c>
      <c r="EC89" s="334">
        <f t="shared" si="86"/>
        <v>0</v>
      </c>
      <c r="ED89" s="334">
        <f t="shared" si="87"/>
        <v>0</v>
      </c>
      <c r="EE89" s="334">
        <f t="shared" si="88"/>
        <v>0</v>
      </c>
      <c r="EF89" s="334">
        <f t="shared" si="89"/>
        <v>0</v>
      </c>
      <c r="EG89" s="334">
        <f t="shared" si="90"/>
        <v>0</v>
      </c>
      <c r="EH89" s="334">
        <f t="shared" si="91"/>
        <v>0</v>
      </c>
      <c r="EI89" s="334">
        <f t="shared" si="92"/>
        <v>0</v>
      </c>
      <c r="EJ89" s="334">
        <f t="shared" si="93"/>
        <v>0</v>
      </c>
      <c r="EK89" s="334">
        <f t="shared" si="94"/>
        <v>0</v>
      </c>
      <c r="EL89" s="334">
        <f t="shared" si="95"/>
        <v>0</v>
      </c>
      <c r="EO89" s="280">
        <f>'O3'!G89</f>
        <v>0</v>
      </c>
      <c r="EP89" s="276">
        <f>ROUND(AN89*'O3'!BE89,2)</f>
        <v>0</v>
      </c>
      <c r="EQ89" s="276">
        <f>ROUND(AT89*'O3'!BE89,2)</f>
        <v>0</v>
      </c>
      <c r="ES89" s="253"/>
    </row>
    <row r="90" spans="2:149" ht="13.5" customHeight="1">
      <c r="B90" s="610">
        <f>'O3'!B90</f>
        <v>0</v>
      </c>
      <c r="C90" s="611"/>
      <c r="D90" s="611"/>
      <c r="E90" s="611"/>
      <c r="F90" s="611"/>
      <c r="G90" s="906">
        <f>IF(AI90&lt;BG90,"MEDIÇÃO SUPERIOR À QUANT. CONTRATADA",'O3'!G90)</f>
        <v>0</v>
      </c>
      <c r="H90" s="612"/>
      <c r="I90" s="612"/>
      <c r="J90" s="612"/>
      <c r="K90" s="612"/>
      <c r="L90" s="612"/>
      <c r="M90" s="612"/>
      <c r="N90" s="612"/>
      <c r="O90" s="612"/>
      <c r="P90" s="612"/>
      <c r="Q90" s="612"/>
      <c r="R90" s="612"/>
      <c r="S90" s="612"/>
      <c r="T90" s="612"/>
      <c r="U90" s="612"/>
      <c r="V90" s="612"/>
      <c r="W90" s="612"/>
      <c r="X90" s="612"/>
      <c r="Y90" s="612"/>
      <c r="Z90" s="612"/>
      <c r="AA90" s="612"/>
      <c r="AB90" s="612"/>
      <c r="AC90" s="514">
        <f>'O3'!AC90</f>
        <v>0</v>
      </c>
      <c r="AD90" s="515"/>
      <c r="AE90" s="516"/>
      <c r="AF90" s="244">
        <f>'O3'!AZ90</f>
        <v>0</v>
      </c>
      <c r="AG90" s="529"/>
      <c r="AH90" s="266">
        <f>'O3'!BE90</f>
        <v>0</v>
      </c>
      <c r="AI90" s="517">
        <f>'O3'!BL90</f>
        <v>0</v>
      </c>
      <c r="AJ90" s="518"/>
      <c r="AK90" s="518"/>
      <c r="AL90" s="518"/>
      <c r="AM90" s="518"/>
      <c r="AN90" s="266">
        <f t="shared" si="52"/>
        <v>0</v>
      </c>
      <c r="AO90" s="953" t="str">
        <f t="shared" si="97"/>
        <v/>
      </c>
      <c r="AP90" s="266"/>
      <c r="AQ90" s="266"/>
      <c r="AR90" s="266"/>
      <c r="AS90" s="266"/>
      <c r="AT90" s="519">
        <f t="shared" si="53"/>
        <v>0</v>
      </c>
      <c r="AU90" s="953" t="str">
        <f t="shared" si="96"/>
        <v/>
      </c>
      <c r="AV90" s="266">
        <f t="shared" si="56"/>
        <v>0</v>
      </c>
      <c r="AW90" s="266"/>
      <c r="AX90" s="266"/>
      <c r="AY90" s="266"/>
      <c r="AZ90" s="93"/>
      <c r="BA90" s="114"/>
      <c r="BB90" s="759" t="str">
        <f t="shared" si="57"/>
        <v>APROPRIAR O MACRO ITEM</v>
      </c>
      <c r="BC90" s="759" t="str">
        <f t="shared" si="54"/>
        <v/>
      </c>
      <c r="BD90" s="759" t="str">
        <f t="shared" si="55"/>
        <v xml:space="preserve"> </v>
      </c>
      <c r="BE90" s="755"/>
      <c r="BF90" s="329">
        <f t="shared" si="58"/>
        <v>0</v>
      </c>
      <c r="BG90" s="761">
        <f t="shared" si="59"/>
        <v>0</v>
      </c>
      <c r="BH90" s="668">
        <f>IF(BB90&lt;&gt;BD90,(IF('O3'!BS90=0,BF90*'Q4'!$BY$20,IF('O3'!BS90="R",BF90,0))),0)</f>
        <v>0</v>
      </c>
      <c r="BI90" s="668">
        <f>IF(BB90&lt;&gt;BD90,(IF('O3'!BS90=0,BF90*'Q4'!$BY$21,IF('O3'!BS90="C",BF90,0))),0)</f>
        <v>0</v>
      </c>
      <c r="BJ90" s="668">
        <f>IF(BB90&lt;&gt;BD90,(IF('O3'!BS90=0,BF90*'Q4'!$BY$22,IF('O3'!BS90="CF",BF90,0))),0)</f>
        <v>0</v>
      </c>
      <c r="BK90" s="668">
        <f>IF(BB90&lt;&gt;BD90,(IF('O3'!BS90=0,BF90*'Q4'!$BY$23,IF('O3'!BS90="F",BF90,0))),0)</f>
        <v>0</v>
      </c>
      <c r="BL90" s="668">
        <f>IF(BB90&lt;&gt;BD90,(IF('O3'!BS90=0,BG90*'Q4'!$BY$20,IF('O3'!BS90="R",BG90,0))),0)</f>
        <v>0</v>
      </c>
      <c r="BM90" s="668">
        <f>IF(BB90&lt;&gt;BD90,(IF('O3'!BS90=0,BG90*'Q4'!$BY$21,IF('O3'!BS90="C",BG90,0))),0)</f>
        <v>0</v>
      </c>
      <c r="BN90" s="668">
        <f>IF(BB90&lt;&gt;BD90,(IF('O3'!BS90=0,BG90*'Q4'!$BY$22,IF('O3'!BS90="CF",BG90,0))),0)</f>
        <v>0</v>
      </c>
      <c r="BO90" s="668">
        <f>IF(BB90&lt;&gt;BD90,(IF('O3'!BS90=0,BG90*'Q4'!$BY$23,IF('O3'!BS90="F",BG90,0))),0)</f>
        <v>0</v>
      </c>
      <c r="BP90" s="754">
        <v>79</v>
      </c>
      <c r="BR90" s="257"/>
      <c r="BS90" s="258"/>
      <c r="BT90" s="460"/>
      <c r="BU90" s="460"/>
      <c r="BV90" s="460"/>
      <c r="BW90" s="258"/>
      <c r="BX90" s="258"/>
      <c r="BY90" s="258"/>
      <c r="BZ90" s="258"/>
      <c r="CA90" s="258"/>
      <c r="CB90" s="258"/>
      <c r="CC90" s="258"/>
      <c r="CD90" s="258"/>
      <c r="CE90" s="258"/>
      <c r="CF90" s="258"/>
      <c r="CG90" s="258"/>
      <c r="CH90" s="258"/>
      <c r="CI90" s="258"/>
      <c r="CJ90" s="258"/>
      <c r="CK90" s="258"/>
      <c r="CL90" s="258"/>
      <c r="CM90" s="258"/>
      <c r="CN90" s="258"/>
      <c r="CO90" s="258"/>
      <c r="CP90" s="258"/>
      <c r="CQ90" s="258"/>
      <c r="CR90" s="258"/>
      <c r="CS90" s="258"/>
      <c r="CT90" s="258"/>
      <c r="CU90" s="258"/>
      <c r="CV90" s="258"/>
      <c r="CW90" s="258"/>
      <c r="CX90" s="258"/>
      <c r="CY90" s="258"/>
      <c r="CZ90" s="258"/>
      <c r="DA90" s="259"/>
      <c r="DC90" s="334">
        <f t="shared" si="60"/>
        <v>0</v>
      </c>
      <c r="DD90" s="334">
        <f t="shared" si="61"/>
        <v>0</v>
      </c>
      <c r="DE90" s="334">
        <f t="shared" si="62"/>
        <v>0</v>
      </c>
      <c r="DF90" s="334">
        <f t="shared" si="63"/>
        <v>0</v>
      </c>
      <c r="DG90" s="334">
        <f t="shared" si="64"/>
        <v>0</v>
      </c>
      <c r="DH90" s="334">
        <f t="shared" si="65"/>
        <v>0</v>
      </c>
      <c r="DI90" s="334">
        <f t="shared" si="66"/>
        <v>0</v>
      </c>
      <c r="DJ90" s="334">
        <f t="shared" si="67"/>
        <v>0</v>
      </c>
      <c r="DK90" s="334">
        <f t="shared" si="68"/>
        <v>0</v>
      </c>
      <c r="DL90" s="334">
        <f t="shared" si="69"/>
        <v>0</v>
      </c>
      <c r="DM90" s="334">
        <f t="shared" si="70"/>
        <v>0</v>
      </c>
      <c r="DN90" s="334">
        <f t="shared" si="71"/>
        <v>0</v>
      </c>
      <c r="DO90" s="334">
        <f t="shared" si="72"/>
        <v>0</v>
      </c>
      <c r="DP90" s="334">
        <f t="shared" si="73"/>
        <v>0</v>
      </c>
      <c r="DQ90" s="334">
        <f t="shared" si="74"/>
        <v>0</v>
      </c>
      <c r="DR90" s="334">
        <f t="shared" si="75"/>
        <v>0</v>
      </c>
      <c r="DS90" s="334">
        <f t="shared" si="76"/>
        <v>0</v>
      </c>
      <c r="DT90" s="334">
        <f t="shared" si="77"/>
        <v>0</v>
      </c>
      <c r="DU90" s="334">
        <f t="shared" si="78"/>
        <v>0</v>
      </c>
      <c r="DV90" s="334">
        <f t="shared" si="79"/>
        <v>0</v>
      </c>
      <c r="DW90" s="334">
        <f t="shared" si="80"/>
        <v>0</v>
      </c>
      <c r="DX90" s="334">
        <f t="shared" si="81"/>
        <v>0</v>
      </c>
      <c r="DY90" s="334">
        <f t="shared" si="82"/>
        <v>0</v>
      </c>
      <c r="DZ90" s="334">
        <f t="shared" si="83"/>
        <v>0</v>
      </c>
      <c r="EA90" s="334">
        <f t="shared" si="84"/>
        <v>0</v>
      </c>
      <c r="EB90" s="334">
        <f t="shared" si="85"/>
        <v>0</v>
      </c>
      <c r="EC90" s="334">
        <f t="shared" si="86"/>
        <v>0</v>
      </c>
      <c r="ED90" s="334">
        <f t="shared" si="87"/>
        <v>0</v>
      </c>
      <c r="EE90" s="334">
        <f t="shared" si="88"/>
        <v>0</v>
      </c>
      <c r="EF90" s="334">
        <f t="shared" si="89"/>
        <v>0</v>
      </c>
      <c r="EG90" s="334">
        <f t="shared" si="90"/>
        <v>0</v>
      </c>
      <c r="EH90" s="334">
        <f t="shared" si="91"/>
        <v>0</v>
      </c>
      <c r="EI90" s="334">
        <f t="shared" si="92"/>
        <v>0</v>
      </c>
      <c r="EJ90" s="334">
        <f t="shared" si="93"/>
        <v>0</v>
      </c>
      <c r="EK90" s="334">
        <f t="shared" si="94"/>
        <v>0</v>
      </c>
      <c r="EL90" s="334">
        <f t="shared" si="95"/>
        <v>0</v>
      </c>
      <c r="EO90" s="280">
        <f>'O3'!G90</f>
        <v>0</v>
      </c>
      <c r="EP90" s="276">
        <f>ROUND(AN90*'O3'!BE90,2)</f>
        <v>0</v>
      </c>
      <c r="EQ90" s="276">
        <f>ROUND(AT90*'O3'!BE90,2)</f>
        <v>0</v>
      </c>
      <c r="ES90" s="253"/>
    </row>
    <row r="91" spans="2:149" ht="13.5" customHeight="1">
      <c r="B91" s="610">
        <f>'O3'!B91</f>
        <v>0</v>
      </c>
      <c r="C91" s="611"/>
      <c r="D91" s="611"/>
      <c r="E91" s="611"/>
      <c r="F91" s="611"/>
      <c r="G91" s="906">
        <f>IF(AI91&lt;BG91,"MEDIÇÃO SUPERIOR À QUANT. CONTRATADA",'O3'!G91)</f>
        <v>0</v>
      </c>
      <c r="H91" s="612"/>
      <c r="I91" s="612"/>
      <c r="J91" s="612"/>
      <c r="K91" s="612"/>
      <c r="L91" s="612"/>
      <c r="M91" s="612"/>
      <c r="N91" s="612"/>
      <c r="O91" s="612"/>
      <c r="P91" s="612"/>
      <c r="Q91" s="612"/>
      <c r="R91" s="612"/>
      <c r="S91" s="612"/>
      <c r="T91" s="612"/>
      <c r="U91" s="612"/>
      <c r="V91" s="612"/>
      <c r="W91" s="612"/>
      <c r="X91" s="612"/>
      <c r="Y91" s="612"/>
      <c r="Z91" s="612"/>
      <c r="AA91" s="612"/>
      <c r="AB91" s="612"/>
      <c r="AC91" s="514">
        <f>'O3'!AC91</f>
        <v>0</v>
      </c>
      <c r="AD91" s="515"/>
      <c r="AE91" s="516"/>
      <c r="AF91" s="244">
        <f>'O3'!AZ91</f>
        <v>0</v>
      </c>
      <c r="AG91" s="529"/>
      <c r="AH91" s="266">
        <f>'O3'!BE91</f>
        <v>0</v>
      </c>
      <c r="AI91" s="517">
        <f>'O3'!BL91</f>
        <v>0</v>
      </c>
      <c r="AJ91" s="518"/>
      <c r="AK91" s="518"/>
      <c r="AL91" s="518"/>
      <c r="AM91" s="518"/>
      <c r="AN91" s="266">
        <f t="shared" si="52"/>
        <v>0</v>
      </c>
      <c r="AO91" s="953" t="str">
        <f t="shared" si="97"/>
        <v/>
      </c>
      <c r="AP91" s="266"/>
      <c r="AQ91" s="266"/>
      <c r="AR91" s="266"/>
      <c r="AS91" s="266"/>
      <c r="AT91" s="519">
        <f t="shared" si="53"/>
        <v>0</v>
      </c>
      <c r="AU91" s="953" t="str">
        <f t="shared" si="96"/>
        <v/>
      </c>
      <c r="AV91" s="266">
        <f t="shared" si="56"/>
        <v>0</v>
      </c>
      <c r="AW91" s="266"/>
      <c r="AX91" s="266"/>
      <c r="AY91" s="266"/>
      <c r="AZ91" s="93"/>
      <c r="BA91" s="114"/>
      <c r="BB91" s="759" t="str">
        <f t="shared" si="57"/>
        <v>APROPRIAR O MACRO ITEM</v>
      </c>
      <c r="BC91" s="759" t="str">
        <f t="shared" si="54"/>
        <v/>
      </c>
      <c r="BD91" s="759" t="str">
        <f t="shared" si="55"/>
        <v xml:space="preserve"> </v>
      </c>
      <c r="BE91" s="755"/>
      <c r="BF91" s="329">
        <f t="shared" si="58"/>
        <v>0</v>
      </c>
      <c r="BG91" s="761">
        <f t="shared" si="59"/>
        <v>0</v>
      </c>
      <c r="BH91" s="668">
        <f>IF(BB91&lt;&gt;BD91,(IF('O3'!BS91=0,BF91*'Q4'!$BY$20,IF('O3'!BS91="R",BF91,0))),0)</f>
        <v>0</v>
      </c>
      <c r="BI91" s="668">
        <f>IF(BB91&lt;&gt;BD91,(IF('O3'!BS91=0,BF91*'Q4'!$BY$21,IF('O3'!BS91="C",BF91,0))),0)</f>
        <v>0</v>
      </c>
      <c r="BJ91" s="668">
        <f>IF(BB91&lt;&gt;BD91,(IF('O3'!BS91=0,BF91*'Q4'!$BY$22,IF('O3'!BS91="CF",BF91,0))),0)</f>
        <v>0</v>
      </c>
      <c r="BK91" s="668">
        <f>IF(BB91&lt;&gt;BD91,(IF('O3'!BS91=0,BF91*'Q4'!$BY$23,IF('O3'!BS91="F",BF91,0))),0)</f>
        <v>0</v>
      </c>
      <c r="BL91" s="668">
        <f>IF(BB91&lt;&gt;BD91,(IF('O3'!BS91=0,BG91*'Q4'!$BY$20,IF('O3'!BS91="R",BG91,0))),0)</f>
        <v>0</v>
      </c>
      <c r="BM91" s="668">
        <f>IF(BB91&lt;&gt;BD91,(IF('O3'!BS91=0,BG91*'Q4'!$BY$21,IF('O3'!BS91="C",BG91,0))),0)</f>
        <v>0</v>
      </c>
      <c r="BN91" s="668">
        <f>IF(BB91&lt;&gt;BD91,(IF('O3'!BS91=0,BG91*'Q4'!$BY$22,IF('O3'!BS91="CF",BG91,0))),0)</f>
        <v>0</v>
      </c>
      <c r="BO91" s="668">
        <f>IF(BB91&lt;&gt;BD91,(IF('O3'!BS91=0,BG91*'Q4'!$BY$23,IF('O3'!BS91="F",BG91,0))),0)</f>
        <v>0</v>
      </c>
      <c r="BP91" s="757">
        <v>80</v>
      </c>
      <c r="BR91" s="257"/>
      <c r="BS91" s="258"/>
      <c r="BT91" s="460"/>
      <c r="BU91" s="460"/>
      <c r="BV91" s="460"/>
      <c r="BW91" s="258"/>
      <c r="BX91" s="258"/>
      <c r="BY91" s="258"/>
      <c r="BZ91" s="258"/>
      <c r="CA91" s="258"/>
      <c r="CB91" s="258"/>
      <c r="CC91" s="258"/>
      <c r="CD91" s="258"/>
      <c r="CE91" s="258"/>
      <c r="CF91" s="258"/>
      <c r="CG91" s="258"/>
      <c r="CH91" s="258"/>
      <c r="CI91" s="258"/>
      <c r="CJ91" s="258"/>
      <c r="CK91" s="258"/>
      <c r="CL91" s="258"/>
      <c r="CM91" s="258"/>
      <c r="CN91" s="258"/>
      <c r="CO91" s="258"/>
      <c r="CP91" s="258"/>
      <c r="CQ91" s="258"/>
      <c r="CR91" s="258"/>
      <c r="CS91" s="258"/>
      <c r="CT91" s="258"/>
      <c r="CU91" s="258"/>
      <c r="CV91" s="258"/>
      <c r="CW91" s="258"/>
      <c r="CX91" s="258"/>
      <c r="CY91" s="258"/>
      <c r="CZ91" s="258"/>
      <c r="DA91" s="259"/>
      <c r="DC91" s="334">
        <f t="shared" si="60"/>
        <v>0</v>
      </c>
      <c r="DD91" s="334">
        <f t="shared" si="61"/>
        <v>0</v>
      </c>
      <c r="DE91" s="334">
        <f t="shared" si="62"/>
        <v>0</v>
      </c>
      <c r="DF91" s="334">
        <f t="shared" si="63"/>
        <v>0</v>
      </c>
      <c r="DG91" s="334">
        <f t="shared" si="64"/>
        <v>0</v>
      </c>
      <c r="DH91" s="334">
        <f t="shared" si="65"/>
        <v>0</v>
      </c>
      <c r="DI91" s="334">
        <f t="shared" si="66"/>
        <v>0</v>
      </c>
      <c r="DJ91" s="334">
        <f t="shared" si="67"/>
        <v>0</v>
      </c>
      <c r="DK91" s="334">
        <f t="shared" si="68"/>
        <v>0</v>
      </c>
      <c r="DL91" s="334">
        <f t="shared" si="69"/>
        <v>0</v>
      </c>
      <c r="DM91" s="334">
        <f t="shared" si="70"/>
        <v>0</v>
      </c>
      <c r="DN91" s="334">
        <f t="shared" si="71"/>
        <v>0</v>
      </c>
      <c r="DO91" s="334">
        <f t="shared" si="72"/>
        <v>0</v>
      </c>
      <c r="DP91" s="334">
        <f t="shared" si="73"/>
        <v>0</v>
      </c>
      <c r="DQ91" s="334">
        <f t="shared" si="74"/>
        <v>0</v>
      </c>
      <c r="DR91" s="334">
        <f t="shared" si="75"/>
        <v>0</v>
      </c>
      <c r="DS91" s="334">
        <f t="shared" si="76"/>
        <v>0</v>
      </c>
      <c r="DT91" s="334">
        <f t="shared" si="77"/>
        <v>0</v>
      </c>
      <c r="DU91" s="334">
        <f t="shared" si="78"/>
        <v>0</v>
      </c>
      <c r="DV91" s="334">
        <f t="shared" si="79"/>
        <v>0</v>
      </c>
      <c r="DW91" s="334">
        <f t="shared" si="80"/>
        <v>0</v>
      </c>
      <c r="DX91" s="334">
        <f t="shared" si="81"/>
        <v>0</v>
      </c>
      <c r="DY91" s="334">
        <f t="shared" si="82"/>
        <v>0</v>
      </c>
      <c r="DZ91" s="334">
        <f t="shared" si="83"/>
        <v>0</v>
      </c>
      <c r="EA91" s="334">
        <f t="shared" si="84"/>
        <v>0</v>
      </c>
      <c r="EB91" s="334">
        <f t="shared" si="85"/>
        <v>0</v>
      </c>
      <c r="EC91" s="334">
        <f t="shared" si="86"/>
        <v>0</v>
      </c>
      <c r="ED91" s="334">
        <f t="shared" si="87"/>
        <v>0</v>
      </c>
      <c r="EE91" s="334">
        <f t="shared" si="88"/>
        <v>0</v>
      </c>
      <c r="EF91" s="334">
        <f t="shared" si="89"/>
        <v>0</v>
      </c>
      <c r="EG91" s="334">
        <f t="shared" si="90"/>
        <v>0</v>
      </c>
      <c r="EH91" s="334">
        <f t="shared" si="91"/>
        <v>0</v>
      </c>
      <c r="EI91" s="334">
        <f t="shared" si="92"/>
        <v>0</v>
      </c>
      <c r="EJ91" s="334">
        <f t="shared" si="93"/>
        <v>0</v>
      </c>
      <c r="EK91" s="334">
        <f t="shared" si="94"/>
        <v>0</v>
      </c>
      <c r="EL91" s="334">
        <f t="shared" si="95"/>
        <v>0</v>
      </c>
      <c r="EO91" s="280">
        <f>'O3'!G91</f>
        <v>0</v>
      </c>
      <c r="EP91" s="276">
        <f>ROUND(AN91*'O3'!BE91,2)</f>
        <v>0</v>
      </c>
      <c r="EQ91" s="276">
        <f>ROUND(AT91*'O3'!BE91,2)</f>
        <v>0</v>
      </c>
      <c r="ES91" s="253"/>
    </row>
    <row r="92" spans="2:149" ht="13.5" customHeight="1">
      <c r="B92" s="610">
        <f>'O3'!B92</f>
        <v>0</v>
      </c>
      <c r="C92" s="611"/>
      <c r="D92" s="611"/>
      <c r="E92" s="611"/>
      <c r="F92" s="611"/>
      <c r="G92" s="906">
        <f>IF(AI92&lt;BG92,"MEDIÇÃO SUPERIOR À QUANT. CONTRATADA",'O3'!G92)</f>
        <v>0</v>
      </c>
      <c r="H92" s="612"/>
      <c r="I92" s="612"/>
      <c r="J92" s="612"/>
      <c r="K92" s="612"/>
      <c r="L92" s="612"/>
      <c r="M92" s="612"/>
      <c r="N92" s="612"/>
      <c r="O92" s="612"/>
      <c r="P92" s="612"/>
      <c r="Q92" s="612"/>
      <c r="R92" s="612"/>
      <c r="S92" s="612"/>
      <c r="T92" s="612"/>
      <c r="U92" s="612"/>
      <c r="V92" s="612"/>
      <c r="W92" s="612"/>
      <c r="X92" s="612"/>
      <c r="Y92" s="612"/>
      <c r="Z92" s="612"/>
      <c r="AA92" s="612"/>
      <c r="AB92" s="612"/>
      <c r="AC92" s="514">
        <f>'O3'!AC92</f>
        <v>0</v>
      </c>
      <c r="AD92" s="515"/>
      <c r="AE92" s="516"/>
      <c r="AF92" s="244">
        <f>'O3'!AZ92</f>
        <v>0</v>
      </c>
      <c r="AG92" s="529"/>
      <c r="AH92" s="266">
        <f>'O3'!BE92</f>
        <v>0</v>
      </c>
      <c r="AI92" s="517">
        <f>'O3'!BL92</f>
        <v>0</v>
      </c>
      <c r="AJ92" s="518"/>
      <c r="AK92" s="518"/>
      <c r="AL92" s="518"/>
      <c r="AM92" s="518"/>
      <c r="AN92" s="266">
        <f t="shared" si="52"/>
        <v>0</v>
      </c>
      <c r="AO92" s="953" t="str">
        <f t="shared" si="97"/>
        <v/>
      </c>
      <c r="AP92" s="266"/>
      <c r="AQ92" s="266"/>
      <c r="AR92" s="266"/>
      <c r="AS92" s="266"/>
      <c r="AT92" s="519">
        <f t="shared" si="53"/>
        <v>0</v>
      </c>
      <c r="AU92" s="953" t="str">
        <f t="shared" si="96"/>
        <v/>
      </c>
      <c r="AV92" s="266">
        <f t="shared" si="56"/>
        <v>0</v>
      </c>
      <c r="AW92" s="266"/>
      <c r="AX92" s="266"/>
      <c r="AY92" s="266"/>
      <c r="AZ92" s="93"/>
      <c r="BA92" s="114"/>
      <c r="BB92" s="759" t="str">
        <f t="shared" si="57"/>
        <v>APROPRIAR O MACRO ITEM</v>
      </c>
      <c r="BC92" s="759" t="str">
        <f t="shared" si="54"/>
        <v/>
      </c>
      <c r="BD92" s="759" t="str">
        <f t="shared" si="55"/>
        <v xml:space="preserve"> </v>
      </c>
      <c r="BE92" s="755"/>
      <c r="BF92" s="329">
        <f t="shared" si="58"/>
        <v>0</v>
      </c>
      <c r="BG92" s="761">
        <f t="shared" si="59"/>
        <v>0</v>
      </c>
      <c r="BH92" s="668">
        <f>IF(BB92&lt;&gt;BD92,(IF('O3'!BS92=0,BF92*'Q4'!$BY$20,IF('O3'!BS92="R",BF92,0))),0)</f>
        <v>0</v>
      </c>
      <c r="BI92" s="668">
        <f>IF(BB92&lt;&gt;BD92,(IF('O3'!BS92=0,BF92*'Q4'!$BY$21,IF('O3'!BS92="C",BF92,0))),0)</f>
        <v>0</v>
      </c>
      <c r="BJ92" s="668">
        <f>IF(BB92&lt;&gt;BD92,(IF('O3'!BS92=0,BF92*'Q4'!$BY$22,IF('O3'!BS92="CF",BF92,0))),0)</f>
        <v>0</v>
      </c>
      <c r="BK92" s="668">
        <f>IF(BB92&lt;&gt;BD92,(IF('O3'!BS92=0,BF92*'Q4'!$BY$23,IF('O3'!BS92="F",BF92,0))),0)</f>
        <v>0</v>
      </c>
      <c r="BL92" s="668">
        <f>IF(BB92&lt;&gt;BD92,(IF('O3'!BS92=0,BG92*'Q4'!$BY$20,IF('O3'!BS92="R",BG92,0))),0)</f>
        <v>0</v>
      </c>
      <c r="BM92" s="668">
        <f>IF(BB92&lt;&gt;BD92,(IF('O3'!BS92=0,BG92*'Q4'!$BY$21,IF('O3'!BS92="C",BG92,0))),0)</f>
        <v>0</v>
      </c>
      <c r="BN92" s="668">
        <f>IF(BB92&lt;&gt;BD92,(IF('O3'!BS92=0,BG92*'Q4'!$BY$22,IF('O3'!BS92="CF",BG92,0))),0)</f>
        <v>0</v>
      </c>
      <c r="BO92" s="668">
        <f>IF(BB92&lt;&gt;BD92,(IF('O3'!BS92=0,BG92*'Q4'!$BY$23,IF('O3'!BS92="F",BG92,0))),0)</f>
        <v>0</v>
      </c>
      <c r="BP92" s="754">
        <v>81</v>
      </c>
      <c r="BR92" s="257"/>
      <c r="BS92" s="258"/>
      <c r="BT92" s="460"/>
      <c r="BU92" s="460"/>
      <c r="BV92" s="460"/>
      <c r="BW92" s="258"/>
      <c r="BX92" s="258"/>
      <c r="BY92" s="258"/>
      <c r="BZ92" s="258"/>
      <c r="CA92" s="258"/>
      <c r="CB92" s="258"/>
      <c r="CC92" s="258"/>
      <c r="CD92" s="258"/>
      <c r="CE92" s="258"/>
      <c r="CF92" s="258"/>
      <c r="CG92" s="258"/>
      <c r="CH92" s="258"/>
      <c r="CI92" s="258"/>
      <c r="CJ92" s="258"/>
      <c r="CK92" s="258"/>
      <c r="CL92" s="258"/>
      <c r="CM92" s="258"/>
      <c r="CN92" s="258"/>
      <c r="CO92" s="258"/>
      <c r="CP92" s="258"/>
      <c r="CQ92" s="258"/>
      <c r="CR92" s="258"/>
      <c r="CS92" s="258"/>
      <c r="CT92" s="258"/>
      <c r="CU92" s="258"/>
      <c r="CV92" s="258"/>
      <c r="CW92" s="258"/>
      <c r="CX92" s="258"/>
      <c r="CY92" s="258"/>
      <c r="CZ92" s="258"/>
      <c r="DA92" s="259"/>
      <c r="DC92" s="334">
        <f t="shared" si="60"/>
        <v>0</v>
      </c>
      <c r="DD92" s="334">
        <f t="shared" si="61"/>
        <v>0</v>
      </c>
      <c r="DE92" s="334">
        <f t="shared" si="62"/>
        <v>0</v>
      </c>
      <c r="DF92" s="334">
        <f t="shared" si="63"/>
        <v>0</v>
      </c>
      <c r="DG92" s="334">
        <f t="shared" si="64"/>
        <v>0</v>
      </c>
      <c r="DH92" s="334">
        <f t="shared" si="65"/>
        <v>0</v>
      </c>
      <c r="DI92" s="334">
        <f t="shared" si="66"/>
        <v>0</v>
      </c>
      <c r="DJ92" s="334">
        <f t="shared" si="67"/>
        <v>0</v>
      </c>
      <c r="DK92" s="334">
        <f t="shared" si="68"/>
        <v>0</v>
      </c>
      <c r="DL92" s="334">
        <f t="shared" si="69"/>
        <v>0</v>
      </c>
      <c r="DM92" s="334">
        <f t="shared" si="70"/>
        <v>0</v>
      </c>
      <c r="DN92" s="334">
        <f t="shared" si="71"/>
        <v>0</v>
      </c>
      <c r="DO92" s="334">
        <f t="shared" si="72"/>
        <v>0</v>
      </c>
      <c r="DP92" s="334">
        <f t="shared" si="73"/>
        <v>0</v>
      </c>
      <c r="DQ92" s="334">
        <f t="shared" si="74"/>
        <v>0</v>
      </c>
      <c r="DR92" s="334">
        <f t="shared" si="75"/>
        <v>0</v>
      </c>
      <c r="DS92" s="334">
        <f t="shared" si="76"/>
        <v>0</v>
      </c>
      <c r="DT92" s="334">
        <f t="shared" si="77"/>
        <v>0</v>
      </c>
      <c r="DU92" s="334">
        <f t="shared" si="78"/>
        <v>0</v>
      </c>
      <c r="DV92" s="334">
        <f t="shared" si="79"/>
        <v>0</v>
      </c>
      <c r="DW92" s="334">
        <f t="shared" si="80"/>
        <v>0</v>
      </c>
      <c r="DX92" s="334">
        <f t="shared" si="81"/>
        <v>0</v>
      </c>
      <c r="DY92" s="334">
        <f t="shared" si="82"/>
        <v>0</v>
      </c>
      <c r="DZ92" s="334">
        <f t="shared" si="83"/>
        <v>0</v>
      </c>
      <c r="EA92" s="334">
        <f t="shared" si="84"/>
        <v>0</v>
      </c>
      <c r="EB92" s="334">
        <f t="shared" si="85"/>
        <v>0</v>
      </c>
      <c r="EC92" s="334">
        <f t="shared" si="86"/>
        <v>0</v>
      </c>
      <c r="ED92" s="334">
        <f t="shared" si="87"/>
        <v>0</v>
      </c>
      <c r="EE92" s="334">
        <f t="shared" si="88"/>
        <v>0</v>
      </c>
      <c r="EF92" s="334">
        <f t="shared" si="89"/>
        <v>0</v>
      </c>
      <c r="EG92" s="334">
        <f t="shared" si="90"/>
        <v>0</v>
      </c>
      <c r="EH92" s="334">
        <f t="shared" si="91"/>
        <v>0</v>
      </c>
      <c r="EI92" s="334">
        <f t="shared" si="92"/>
        <v>0</v>
      </c>
      <c r="EJ92" s="334">
        <f t="shared" si="93"/>
        <v>0</v>
      </c>
      <c r="EK92" s="334">
        <f t="shared" si="94"/>
        <v>0</v>
      </c>
      <c r="EL92" s="334">
        <f t="shared" si="95"/>
        <v>0</v>
      </c>
      <c r="EO92" s="280">
        <f>'O3'!G92</f>
        <v>0</v>
      </c>
      <c r="EP92" s="276">
        <f>ROUND(AN92*'O3'!BE92,2)</f>
        <v>0</v>
      </c>
      <c r="EQ92" s="276">
        <f>ROUND(AT92*'O3'!BE92,2)</f>
        <v>0</v>
      </c>
      <c r="ES92" s="253"/>
    </row>
    <row r="93" spans="2:149" ht="13.5" customHeight="1">
      <c r="B93" s="610">
        <f>'O3'!B93</f>
        <v>0</v>
      </c>
      <c r="C93" s="611"/>
      <c r="D93" s="611"/>
      <c r="E93" s="611"/>
      <c r="F93" s="611"/>
      <c r="G93" s="906">
        <f>IF(AI93&lt;BG93,"MEDIÇÃO SUPERIOR À QUANT. CONTRATADA",'O3'!G93)</f>
        <v>0</v>
      </c>
      <c r="H93" s="612"/>
      <c r="I93" s="612"/>
      <c r="J93" s="612"/>
      <c r="K93" s="612"/>
      <c r="L93" s="612"/>
      <c r="M93" s="612"/>
      <c r="N93" s="612"/>
      <c r="O93" s="612"/>
      <c r="P93" s="612"/>
      <c r="Q93" s="612"/>
      <c r="R93" s="612"/>
      <c r="S93" s="612"/>
      <c r="T93" s="612"/>
      <c r="U93" s="612"/>
      <c r="V93" s="612"/>
      <c r="W93" s="612"/>
      <c r="X93" s="612"/>
      <c r="Y93" s="612"/>
      <c r="Z93" s="612"/>
      <c r="AA93" s="612"/>
      <c r="AB93" s="612"/>
      <c r="AC93" s="514">
        <f>'O3'!AC93</f>
        <v>0</v>
      </c>
      <c r="AD93" s="515"/>
      <c r="AE93" s="516"/>
      <c r="AF93" s="244">
        <f>'O3'!AZ93</f>
        <v>0</v>
      </c>
      <c r="AG93" s="529"/>
      <c r="AH93" s="266">
        <f>'O3'!BE93</f>
        <v>0</v>
      </c>
      <c r="AI93" s="517">
        <f>'O3'!BL93</f>
        <v>0</v>
      </c>
      <c r="AJ93" s="518"/>
      <c r="AK93" s="518"/>
      <c r="AL93" s="518"/>
      <c r="AM93" s="518"/>
      <c r="AN93" s="266">
        <f t="shared" si="52"/>
        <v>0</v>
      </c>
      <c r="AO93" s="953" t="str">
        <f t="shared" si="97"/>
        <v/>
      </c>
      <c r="AP93" s="266"/>
      <c r="AQ93" s="266"/>
      <c r="AR93" s="266"/>
      <c r="AS93" s="266"/>
      <c r="AT93" s="519">
        <f t="shared" si="53"/>
        <v>0</v>
      </c>
      <c r="AU93" s="953" t="str">
        <f t="shared" si="96"/>
        <v/>
      </c>
      <c r="AV93" s="266">
        <f t="shared" si="56"/>
        <v>0</v>
      </c>
      <c r="AW93" s="266"/>
      <c r="AX93" s="266"/>
      <c r="AY93" s="266"/>
      <c r="AZ93" s="93"/>
      <c r="BA93" s="114"/>
      <c r="BB93" s="759" t="str">
        <f t="shared" si="57"/>
        <v>APROPRIAR O MACRO ITEM</v>
      </c>
      <c r="BC93" s="759" t="str">
        <f t="shared" si="54"/>
        <v/>
      </c>
      <c r="BD93" s="759" t="str">
        <f t="shared" si="55"/>
        <v xml:space="preserve"> </v>
      </c>
      <c r="BE93" s="755"/>
      <c r="BF93" s="329">
        <f t="shared" si="58"/>
        <v>0</v>
      </c>
      <c r="BG93" s="761">
        <f t="shared" si="59"/>
        <v>0</v>
      </c>
      <c r="BH93" s="668">
        <f>IF(BB93&lt;&gt;BD93,(IF('O3'!BS93=0,BF93*'Q4'!$BY$20,IF('O3'!BS93="R",BF93,0))),0)</f>
        <v>0</v>
      </c>
      <c r="BI93" s="668">
        <f>IF(BB93&lt;&gt;BD93,(IF('O3'!BS93=0,BF93*'Q4'!$BY$21,IF('O3'!BS93="C",BF93,0))),0)</f>
        <v>0</v>
      </c>
      <c r="BJ93" s="668">
        <f>IF(BB93&lt;&gt;BD93,(IF('O3'!BS93=0,BF93*'Q4'!$BY$22,IF('O3'!BS93="CF",BF93,0))),0)</f>
        <v>0</v>
      </c>
      <c r="BK93" s="668">
        <f>IF(BB93&lt;&gt;BD93,(IF('O3'!BS93=0,BF93*'Q4'!$BY$23,IF('O3'!BS93="F",BF93,0))),0)</f>
        <v>0</v>
      </c>
      <c r="BL93" s="668">
        <f>IF(BB93&lt;&gt;BD93,(IF('O3'!BS93=0,BG93*'Q4'!$BY$20,IF('O3'!BS93="R",BG93,0))),0)</f>
        <v>0</v>
      </c>
      <c r="BM93" s="668">
        <f>IF(BB93&lt;&gt;BD93,(IF('O3'!BS93=0,BG93*'Q4'!$BY$21,IF('O3'!BS93="C",BG93,0))),0)</f>
        <v>0</v>
      </c>
      <c r="BN93" s="668">
        <f>IF(BB93&lt;&gt;BD93,(IF('O3'!BS93=0,BG93*'Q4'!$BY$22,IF('O3'!BS93="CF",BG93,0))),0)</f>
        <v>0</v>
      </c>
      <c r="BO93" s="668">
        <f>IF(BB93&lt;&gt;BD93,(IF('O3'!BS93=0,BG93*'Q4'!$BY$23,IF('O3'!BS93="F",BG93,0))),0)</f>
        <v>0</v>
      </c>
      <c r="BP93" s="757">
        <v>82</v>
      </c>
      <c r="BR93" s="257"/>
      <c r="BS93" s="258"/>
      <c r="BT93" s="460"/>
      <c r="BU93" s="460"/>
      <c r="BV93" s="460"/>
      <c r="BW93" s="258"/>
      <c r="BX93" s="258"/>
      <c r="BY93" s="258"/>
      <c r="BZ93" s="258"/>
      <c r="CA93" s="258"/>
      <c r="CB93" s="258"/>
      <c r="CC93" s="258"/>
      <c r="CD93" s="258"/>
      <c r="CE93" s="258"/>
      <c r="CF93" s="258"/>
      <c r="CG93" s="258"/>
      <c r="CH93" s="258"/>
      <c r="CI93" s="258"/>
      <c r="CJ93" s="258"/>
      <c r="CK93" s="258"/>
      <c r="CL93" s="258"/>
      <c r="CM93" s="258"/>
      <c r="CN93" s="258"/>
      <c r="CO93" s="258"/>
      <c r="CP93" s="258"/>
      <c r="CQ93" s="258"/>
      <c r="CR93" s="258"/>
      <c r="CS93" s="258"/>
      <c r="CT93" s="258"/>
      <c r="CU93" s="258"/>
      <c r="CV93" s="258"/>
      <c r="CW93" s="258"/>
      <c r="CX93" s="258"/>
      <c r="CY93" s="258"/>
      <c r="CZ93" s="258"/>
      <c r="DA93" s="259"/>
      <c r="DC93" s="334">
        <f t="shared" si="60"/>
        <v>0</v>
      </c>
      <c r="DD93" s="334">
        <f t="shared" si="61"/>
        <v>0</v>
      </c>
      <c r="DE93" s="334">
        <f t="shared" si="62"/>
        <v>0</v>
      </c>
      <c r="DF93" s="334">
        <f t="shared" si="63"/>
        <v>0</v>
      </c>
      <c r="DG93" s="334">
        <f t="shared" si="64"/>
        <v>0</v>
      </c>
      <c r="DH93" s="334">
        <f t="shared" si="65"/>
        <v>0</v>
      </c>
      <c r="DI93" s="334">
        <f t="shared" si="66"/>
        <v>0</v>
      </c>
      <c r="DJ93" s="334">
        <f t="shared" si="67"/>
        <v>0</v>
      </c>
      <c r="DK93" s="334">
        <f t="shared" si="68"/>
        <v>0</v>
      </c>
      <c r="DL93" s="334">
        <f t="shared" si="69"/>
        <v>0</v>
      </c>
      <c r="DM93" s="334">
        <f t="shared" si="70"/>
        <v>0</v>
      </c>
      <c r="DN93" s="334">
        <f t="shared" si="71"/>
        <v>0</v>
      </c>
      <c r="DO93" s="334">
        <f t="shared" si="72"/>
        <v>0</v>
      </c>
      <c r="DP93" s="334">
        <f t="shared" si="73"/>
        <v>0</v>
      </c>
      <c r="DQ93" s="334">
        <f t="shared" si="74"/>
        <v>0</v>
      </c>
      <c r="DR93" s="334">
        <f t="shared" si="75"/>
        <v>0</v>
      </c>
      <c r="DS93" s="334">
        <f t="shared" si="76"/>
        <v>0</v>
      </c>
      <c r="DT93" s="334">
        <f t="shared" si="77"/>
        <v>0</v>
      </c>
      <c r="DU93" s="334">
        <f t="shared" si="78"/>
        <v>0</v>
      </c>
      <c r="DV93" s="334">
        <f t="shared" si="79"/>
        <v>0</v>
      </c>
      <c r="DW93" s="334">
        <f t="shared" si="80"/>
        <v>0</v>
      </c>
      <c r="DX93" s="334">
        <f t="shared" si="81"/>
        <v>0</v>
      </c>
      <c r="DY93" s="334">
        <f t="shared" si="82"/>
        <v>0</v>
      </c>
      <c r="DZ93" s="334">
        <f t="shared" si="83"/>
        <v>0</v>
      </c>
      <c r="EA93" s="334">
        <f t="shared" si="84"/>
        <v>0</v>
      </c>
      <c r="EB93" s="334">
        <f t="shared" si="85"/>
        <v>0</v>
      </c>
      <c r="EC93" s="334">
        <f t="shared" si="86"/>
        <v>0</v>
      </c>
      <c r="ED93" s="334">
        <f t="shared" si="87"/>
        <v>0</v>
      </c>
      <c r="EE93" s="334">
        <f t="shared" si="88"/>
        <v>0</v>
      </c>
      <c r="EF93" s="334">
        <f t="shared" si="89"/>
        <v>0</v>
      </c>
      <c r="EG93" s="334">
        <f t="shared" si="90"/>
        <v>0</v>
      </c>
      <c r="EH93" s="334">
        <f t="shared" si="91"/>
        <v>0</v>
      </c>
      <c r="EI93" s="334">
        <f t="shared" si="92"/>
        <v>0</v>
      </c>
      <c r="EJ93" s="334">
        <f t="shared" si="93"/>
        <v>0</v>
      </c>
      <c r="EK93" s="334">
        <f t="shared" si="94"/>
        <v>0</v>
      </c>
      <c r="EL93" s="334">
        <f t="shared" si="95"/>
        <v>0</v>
      </c>
      <c r="EO93" s="280">
        <f>'O3'!G93</f>
        <v>0</v>
      </c>
      <c r="EP93" s="276">
        <f>ROUND(AN93*'O3'!BE93,2)</f>
        <v>0</v>
      </c>
      <c r="EQ93" s="276">
        <f>ROUND(AT93*'O3'!BE93,2)</f>
        <v>0</v>
      </c>
      <c r="ES93" s="253"/>
    </row>
    <row r="94" spans="2:149" ht="13.5" customHeight="1">
      <c r="B94" s="610">
        <f>'O3'!B94</f>
        <v>0</v>
      </c>
      <c r="C94" s="611"/>
      <c r="D94" s="611"/>
      <c r="E94" s="611"/>
      <c r="F94" s="611"/>
      <c r="G94" s="906">
        <f>IF(AI94&lt;BG94,"MEDIÇÃO SUPERIOR À QUANT. CONTRATADA",'O3'!G94)</f>
        <v>0</v>
      </c>
      <c r="H94" s="612"/>
      <c r="I94" s="612"/>
      <c r="J94" s="612"/>
      <c r="K94" s="612"/>
      <c r="L94" s="612"/>
      <c r="M94" s="612"/>
      <c r="N94" s="612"/>
      <c r="O94" s="612"/>
      <c r="P94" s="612"/>
      <c r="Q94" s="612"/>
      <c r="R94" s="612"/>
      <c r="S94" s="612"/>
      <c r="T94" s="612"/>
      <c r="U94" s="612"/>
      <c r="V94" s="612"/>
      <c r="W94" s="612"/>
      <c r="X94" s="612"/>
      <c r="Y94" s="612"/>
      <c r="Z94" s="612"/>
      <c r="AA94" s="612"/>
      <c r="AB94" s="612"/>
      <c r="AC94" s="514">
        <f>'O3'!AC94</f>
        <v>0</v>
      </c>
      <c r="AD94" s="515"/>
      <c r="AE94" s="516"/>
      <c r="AF94" s="244">
        <f>'O3'!AZ94</f>
        <v>0</v>
      </c>
      <c r="AG94" s="529"/>
      <c r="AH94" s="266">
        <f>'O3'!BE94</f>
        <v>0</v>
      </c>
      <c r="AI94" s="517">
        <f>'O3'!BL94</f>
        <v>0</v>
      </c>
      <c r="AJ94" s="518"/>
      <c r="AK94" s="518"/>
      <c r="AL94" s="518"/>
      <c r="AM94" s="518"/>
      <c r="AN94" s="266">
        <f t="shared" si="52"/>
        <v>0</v>
      </c>
      <c r="AO94" s="953" t="str">
        <f t="shared" si="97"/>
        <v/>
      </c>
      <c r="AP94" s="266"/>
      <c r="AQ94" s="266"/>
      <c r="AR94" s="266"/>
      <c r="AS94" s="266"/>
      <c r="AT94" s="519">
        <f t="shared" si="53"/>
        <v>0</v>
      </c>
      <c r="AU94" s="953" t="str">
        <f t="shared" si="96"/>
        <v/>
      </c>
      <c r="AV94" s="266">
        <f t="shared" si="56"/>
        <v>0</v>
      </c>
      <c r="AW94" s="266"/>
      <c r="AX94" s="266"/>
      <c r="AY94" s="266"/>
      <c r="AZ94" s="93"/>
      <c r="BA94" s="114"/>
      <c r="BB94" s="759" t="str">
        <f t="shared" si="57"/>
        <v>APROPRIAR O MACRO ITEM</v>
      </c>
      <c r="BC94" s="759" t="str">
        <f t="shared" si="54"/>
        <v/>
      </c>
      <c r="BD94" s="759" t="str">
        <f t="shared" si="55"/>
        <v xml:space="preserve"> </v>
      </c>
      <c r="BE94" s="755"/>
      <c r="BF94" s="329">
        <f t="shared" si="58"/>
        <v>0</v>
      </c>
      <c r="BG94" s="761">
        <f t="shared" si="59"/>
        <v>0</v>
      </c>
      <c r="BH94" s="668">
        <f>IF(BB94&lt;&gt;BD94,(IF('O3'!BS94=0,BF94*'Q4'!$BY$20,IF('O3'!BS94="R",BF94,0))),0)</f>
        <v>0</v>
      </c>
      <c r="BI94" s="668">
        <f>IF(BB94&lt;&gt;BD94,(IF('O3'!BS94=0,BF94*'Q4'!$BY$21,IF('O3'!BS94="C",BF94,0))),0)</f>
        <v>0</v>
      </c>
      <c r="BJ94" s="668">
        <f>IF(BB94&lt;&gt;BD94,(IF('O3'!BS94=0,BF94*'Q4'!$BY$22,IF('O3'!BS94="CF",BF94,0))),0)</f>
        <v>0</v>
      </c>
      <c r="BK94" s="668">
        <f>IF(BB94&lt;&gt;BD94,(IF('O3'!BS94=0,BF94*'Q4'!$BY$23,IF('O3'!BS94="F",BF94,0))),0)</f>
        <v>0</v>
      </c>
      <c r="BL94" s="668">
        <f>IF(BB94&lt;&gt;BD94,(IF('O3'!BS94=0,BG94*'Q4'!$BY$20,IF('O3'!BS94="R",BG94,0))),0)</f>
        <v>0</v>
      </c>
      <c r="BM94" s="668">
        <f>IF(BB94&lt;&gt;BD94,(IF('O3'!BS94=0,BG94*'Q4'!$BY$21,IF('O3'!BS94="C",BG94,0))),0)</f>
        <v>0</v>
      </c>
      <c r="BN94" s="668">
        <f>IF(BB94&lt;&gt;BD94,(IF('O3'!BS94=0,BG94*'Q4'!$BY$22,IF('O3'!BS94="CF",BG94,0))),0)</f>
        <v>0</v>
      </c>
      <c r="BO94" s="668">
        <f>IF(BB94&lt;&gt;BD94,(IF('O3'!BS94=0,BG94*'Q4'!$BY$23,IF('O3'!BS94="F",BG94,0))),0)</f>
        <v>0</v>
      </c>
      <c r="BP94" s="754">
        <v>83</v>
      </c>
      <c r="BR94" s="257"/>
      <c r="BS94" s="258"/>
      <c r="BT94" s="460"/>
      <c r="BU94" s="460"/>
      <c r="BV94" s="460"/>
      <c r="BW94" s="258"/>
      <c r="BX94" s="258"/>
      <c r="BY94" s="258"/>
      <c r="BZ94" s="258"/>
      <c r="CA94" s="258"/>
      <c r="CB94" s="258"/>
      <c r="CC94" s="258"/>
      <c r="CD94" s="258"/>
      <c r="CE94" s="258"/>
      <c r="CF94" s="258"/>
      <c r="CG94" s="258"/>
      <c r="CH94" s="258"/>
      <c r="CI94" s="258"/>
      <c r="CJ94" s="258"/>
      <c r="CK94" s="258"/>
      <c r="CL94" s="258"/>
      <c r="CM94" s="258"/>
      <c r="CN94" s="258"/>
      <c r="CO94" s="258"/>
      <c r="CP94" s="258"/>
      <c r="CQ94" s="258"/>
      <c r="CR94" s="258"/>
      <c r="CS94" s="258"/>
      <c r="CT94" s="258"/>
      <c r="CU94" s="258"/>
      <c r="CV94" s="258"/>
      <c r="CW94" s="258"/>
      <c r="CX94" s="258"/>
      <c r="CY94" s="258"/>
      <c r="CZ94" s="258"/>
      <c r="DA94" s="259"/>
      <c r="DC94" s="334">
        <f t="shared" si="60"/>
        <v>0</v>
      </c>
      <c r="DD94" s="334">
        <f t="shared" si="61"/>
        <v>0</v>
      </c>
      <c r="DE94" s="334">
        <f t="shared" si="62"/>
        <v>0</v>
      </c>
      <c r="DF94" s="334">
        <f t="shared" si="63"/>
        <v>0</v>
      </c>
      <c r="DG94" s="334">
        <f t="shared" si="64"/>
        <v>0</v>
      </c>
      <c r="DH94" s="334">
        <f t="shared" si="65"/>
        <v>0</v>
      </c>
      <c r="DI94" s="334">
        <f t="shared" si="66"/>
        <v>0</v>
      </c>
      <c r="DJ94" s="334">
        <f t="shared" si="67"/>
        <v>0</v>
      </c>
      <c r="DK94" s="334">
        <f t="shared" si="68"/>
        <v>0</v>
      </c>
      <c r="DL94" s="334">
        <f t="shared" si="69"/>
        <v>0</v>
      </c>
      <c r="DM94" s="334">
        <f t="shared" si="70"/>
        <v>0</v>
      </c>
      <c r="DN94" s="334">
        <f t="shared" si="71"/>
        <v>0</v>
      </c>
      <c r="DO94" s="334">
        <f t="shared" si="72"/>
        <v>0</v>
      </c>
      <c r="DP94" s="334">
        <f t="shared" si="73"/>
        <v>0</v>
      </c>
      <c r="DQ94" s="334">
        <f t="shared" si="74"/>
        <v>0</v>
      </c>
      <c r="DR94" s="334">
        <f t="shared" si="75"/>
        <v>0</v>
      </c>
      <c r="DS94" s="334">
        <f t="shared" si="76"/>
        <v>0</v>
      </c>
      <c r="DT94" s="334">
        <f t="shared" si="77"/>
        <v>0</v>
      </c>
      <c r="DU94" s="334">
        <f t="shared" si="78"/>
        <v>0</v>
      </c>
      <c r="DV94" s="334">
        <f t="shared" si="79"/>
        <v>0</v>
      </c>
      <c r="DW94" s="334">
        <f t="shared" si="80"/>
        <v>0</v>
      </c>
      <c r="DX94" s="334">
        <f t="shared" si="81"/>
        <v>0</v>
      </c>
      <c r="DY94" s="334">
        <f t="shared" si="82"/>
        <v>0</v>
      </c>
      <c r="DZ94" s="334">
        <f t="shared" si="83"/>
        <v>0</v>
      </c>
      <c r="EA94" s="334">
        <f t="shared" si="84"/>
        <v>0</v>
      </c>
      <c r="EB94" s="334">
        <f t="shared" si="85"/>
        <v>0</v>
      </c>
      <c r="EC94" s="334">
        <f t="shared" si="86"/>
        <v>0</v>
      </c>
      <c r="ED94" s="334">
        <f t="shared" si="87"/>
        <v>0</v>
      </c>
      <c r="EE94" s="334">
        <f t="shared" si="88"/>
        <v>0</v>
      </c>
      <c r="EF94" s="334">
        <f t="shared" si="89"/>
        <v>0</v>
      </c>
      <c r="EG94" s="334">
        <f t="shared" si="90"/>
        <v>0</v>
      </c>
      <c r="EH94" s="334">
        <f t="shared" si="91"/>
        <v>0</v>
      </c>
      <c r="EI94" s="334">
        <f t="shared" si="92"/>
        <v>0</v>
      </c>
      <c r="EJ94" s="334">
        <f t="shared" si="93"/>
        <v>0</v>
      </c>
      <c r="EK94" s="334">
        <f t="shared" si="94"/>
        <v>0</v>
      </c>
      <c r="EL94" s="334">
        <f t="shared" si="95"/>
        <v>0</v>
      </c>
      <c r="EO94" s="280">
        <f>'O3'!G94</f>
        <v>0</v>
      </c>
      <c r="EP94" s="276">
        <f>ROUND(AN94*'O3'!BE94,2)</f>
        <v>0</v>
      </c>
      <c r="EQ94" s="276">
        <f>ROUND(AT94*'O3'!BE94,2)</f>
        <v>0</v>
      </c>
      <c r="ES94" s="253"/>
    </row>
    <row r="95" spans="2:149" ht="13.5" customHeight="1">
      <c r="B95" s="610">
        <f>'O3'!B95</f>
        <v>0</v>
      </c>
      <c r="C95" s="611"/>
      <c r="D95" s="611"/>
      <c r="E95" s="611"/>
      <c r="F95" s="611"/>
      <c r="G95" s="906">
        <f>IF(AI95&lt;BG95,"MEDIÇÃO SUPERIOR À QUANT. CONTRATADA",'O3'!G95)</f>
        <v>0</v>
      </c>
      <c r="H95" s="612"/>
      <c r="I95" s="612"/>
      <c r="J95" s="612"/>
      <c r="K95" s="612"/>
      <c r="L95" s="612"/>
      <c r="M95" s="612"/>
      <c r="N95" s="612"/>
      <c r="O95" s="612"/>
      <c r="P95" s="612"/>
      <c r="Q95" s="612"/>
      <c r="R95" s="612"/>
      <c r="S95" s="612"/>
      <c r="T95" s="612"/>
      <c r="U95" s="612"/>
      <c r="V95" s="612"/>
      <c r="W95" s="612"/>
      <c r="X95" s="612"/>
      <c r="Y95" s="612"/>
      <c r="Z95" s="612"/>
      <c r="AA95" s="612"/>
      <c r="AB95" s="612"/>
      <c r="AC95" s="514">
        <f>'O3'!AC95</f>
        <v>0</v>
      </c>
      <c r="AD95" s="515"/>
      <c r="AE95" s="516"/>
      <c r="AF95" s="244">
        <f>'O3'!AZ95</f>
        <v>0</v>
      </c>
      <c r="AG95" s="529"/>
      <c r="AH95" s="266">
        <f>'O3'!BE95</f>
        <v>0</v>
      </c>
      <c r="AI95" s="517">
        <f>'O3'!BL95</f>
        <v>0</v>
      </c>
      <c r="AJ95" s="518"/>
      <c r="AK95" s="518"/>
      <c r="AL95" s="518"/>
      <c r="AM95" s="518"/>
      <c r="AN95" s="266">
        <f t="shared" si="52"/>
        <v>0</v>
      </c>
      <c r="AO95" s="953" t="str">
        <f t="shared" si="97"/>
        <v/>
      </c>
      <c r="AP95" s="266"/>
      <c r="AQ95" s="266"/>
      <c r="AR95" s="266"/>
      <c r="AS95" s="266"/>
      <c r="AT95" s="519">
        <f t="shared" si="53"/>
        <v>0</v>
      </c>
      <c r="AU95" s="953" t="str">
        <f t="shared" si="96"/>
        <v/>
      </c>
      <c r="AV95" s="266">
        <f t="shared" si="56"/>
        <v>0</v>
      </c>
      <c r="AW95" s="266"/>
      <c r="AX95" s="266"/>
      <c r="AY95" s="266"/>
      <c r="AZ95" s="93"/>
      <c r="BA95" s="114"/>
      <c r="BB95" s="759" t="str">
        <f t="shared" si="57"/>
        <v>APROPRIAR O MACRO ITEM</v>
      </c>
      <c r="BC95" s="759" t="str">
        <f t="shared" si="54"/>
        <v/>
      </c>
      <c r="BD95" s="759" t="str">
        <f t="shared" si="55"/>
        <v xml:space="preserve"> </v>
      </c>
      <c r="BE95" s="755"/>
      <c r="BF95" s="329">
        <f t="shared" si="58"/>
        <v>0</v>
      </c>
      <c r="BG95" s="761">
        <f t="shared" si="59"/>
        <v>0</v>
      </c>
      <c r="BH95" s="668">
        <f>IF(BB95&lt;&gt;BD95,(IF('O3'!BS95=0,BF95*'Q4'!$BY$20,IF('O3'!BS95="R",BF95,0))),0)</f>
        <v>0</v>
      </c>
      <c r="BI95" s="668">
        <f>IF(BB95&lt;&gt;BD95,(IF('O3'!BS95=0,BF95*'Q4'!$BY$21,IF('O3'!BS95="C",BF95,0))),0)</f>
        <v>0</v>
      </c>
      <c r="BJ95" s="668">
        <f>IF(BB95&lt;&gt;BD95,(IF('O3'!BS95=0,BF95*'Q4'!$BY$22,IF('O3'!BS95="CF",BF95,0))),0)</f>
        <v>0</v>
      </c>
      <c r="BK95" s="668">
        <f>IF(BB95&lt;&gt;BD95,(IF('O3'!BS95=0,BF95*'Q4'!$BY$23,IF('O3'!BS95="F",BF95,0))),0)</f>
        <v>0</v>
      </c>
      <c r="BL95" s="668">
        <f>IF(BB95&lt;&gt;BD95,(IF('O3'!BS95=0,BG95*'Q4'!$BY$20,IF('O3'!BS95="R",BG95,0))),0)</f>
        <v>0</v>
      </c>
      <c r="BM95" s="668">
        <f>IF(BB95&lt;&gt;BD95,(IF('O3'!BS95=0,BG95*'Q4'!$BY$21,IF('O3'!BS95="C",BG95,0))),0)</f>
        <v>0</v>
      </c>
      <c r="BN95" s="668">
        <f>IF(BB95&lt;&gt;BD95,(IF('O3'!BS95=0,BG95*'Q4'!$BY$22,IF('O3'!BS95="CF",BG95,0))),0)</f>
        <v>0</v>
      </c>
      <c r="BO95" s="668">
        <f>IF(BB95&lt;&gt;BD95,(IF('O3'!BS95=0,BG95*'Q4'!$BY$23,IF('O3'!BS95="F",BG95,0))),0)</f>
        <v>0</v>
      </c>
      <c r="BP95" s="757">
        <v>84</v>
      </c>
      <c r="BR95" s="257"/>
      <c r="BS95" s="258"/>
      <c r="BT95" s="460"/>
      <c r="BU95" s="460"/>
      <c r="BV95" s="460"/>
      <c r="BW95" s="258"/>
      <c r="BX95" s="258"/>
      <c r="BY95" s="258"/>
      <c r="BZ95" s="258"/>
      <c r="CA95" s="258"/>
      <c r="CB95" s="258"/>
      <c r="CC95" s="258"/>
      <c r="CD95" s="258"/>
      <c r="CE95" s="258"/>
      <c r="CF95" s="258"/>
      <c r="CG95" s="258"/>
      <c r="CH95" s="258"/>
      <c r="CI95" s="258"/>
      <c r="CJ95" s="258"/>
      <c r="CK95" s="258"/>
      <c r="CL95" s="258"/>
      <c r="CM95" s="258"/>
      <c r="CN95" s="258"/>
      <c r="CO95" s="258"/>
      <c r="CP95" s="258"/>
      <c r="CQ95" s="258"/>
      <c r="CR95" s="258"/>
      <c r="CS95" s="258"/>
      <c r="CT95" s="258"/>
      <c r="CU95" s="258"/>
      <c r="CV95" s="258"/>
      <c r="CW95" s="258"/>
      <c r="CX95" s="258"/>
      <c r="CY95" s="258"/>
      <c r="CZ95" s="258"/>
      <c r="DA95" s="259"/>
      <c r="DC95" s="334">
        <f t="shared" si="60"/>
        <v>0</v>
      </c>
      <c r="DD95" s="334">
        <f t="shared" si="61"/>
        <v>0</v>
      </c>
      <c r="DE95" s="334">
        <f t="shared" si="62"/>
        <v>0</v>
      </c>
      <c r="DF95" s="334">
        <f t="shared" si="63"/>
        <v>0</v>
      </c>
      <c r="DG95" s="334">
        <f t="shared" si="64"/>
        <v>0</v>
      </c>
      <c r="DH95" s="334">
        <f t="shared" si="65"/>
        <v>0</v>
      </c>
      <c r="DI95" s="334">
        <f t="shared" si="66"/>
        <v>0</v>
      </c>
      <c r="DJ95" s="334">
        <f t="shared" si="67"/>
        <v>0</v>
      </c>
      <c r="DK95" s="334">
        <f t="shared" si="68"/>
        <v>0</v>
      </c>
      <c r="DL95" s="334">
        <f t="shared" si="69"/>
        <v>0</v>
      </c>
      <c r="DM95" s="334">
        <f t="shared" si="70"/>
        <v>0</v>
      </c>
      <c r="DN95" s="334">
        <f t="shared" si="71"/>
        <v>0</v>
      </c>
      <c r="DO95" s="334">
        <f t="shared" si="72"/>
        <v>0</v>
      </c>
      <c r="DP95" s="334">
        <f t="shared" si="73"/>
        <v>0</v>
      </c>
      <c r="DQ95" s="334">
        <f t="shared" si="74"/>
        <v>0</v>
      </c>
      <c r="DR95" s="334">
        <f t="shared" si="75"/>
        <v>0</v>
      </c>
      <c r="DS95" s="334">
        <f t="shared" si="76"/>
        <v>0</v>
      </c>
      <c r="DT95" s="334">
        <f t="shared" si="77"/>
        <v>0</v>
      </c>
      <c r="DU95" s="334">
        <f t="shared" si="78"/>
        <v>0</v>
      </c>
      <c r="DV95" s="334">
        <f t="shared" si="79"/>
        <v>0</v>
      </c>
      <c r="DW95" s="334">
        <f t="shared" si="80"/>
        <v>0</v>
      </c>
      <c r="DX95" s="334">
        <f t="shared" si="81"/>
        <v>0</v>
      </c>
      <c r="DY95" s="334">
        <f t="shared" si="82"/>
        <v>0</v>
      </c>
      <c r="DZ95" s="334">
        <f t="shared" si="83"/>
        <v>0</v>
      </c>
      <c r="EA95" s="334">
        <f t="shared" si="84"/>
        <v>0</v>
      </c>
      <c r="EB95" s="334">
        <f t="shared" si="85"/>
        <v>0</v>
      </c>
      <c r="EC95" s="334">
        <f t="shared" si="86"/>
        <v>0</v>
      </c>
      <c r="ED95" s="334">
        <f t="shared" si="87"/>
        <v>0</v>
      </c>
      <c r="EE95" s="334">
        <f t="shared" si="88"/>
        <v>0</v>
      </c>
      <c r="EF95" s="334">
        <f t="shared" si="89"/>
        <v>0</v>
      </c>
      <c r="EG95" s="334">
        <f t="shared" si="90"/>
        <v>0</v>
      </c>
      <c r="EH95" s="334">
        <f t="shared" si="91"/>
        <v>0</v>
      </c>
      <c r="EI95" s="334">
        <f t="shared" si="92"/>
        <v>0</v>
      </c>
      <c r="EJ95" s="334">
        <f t="shared" si="93"/>
        <v>0</v>
      </c>
      <c r="EK95" s="334">
        <f t="shared" si="94"/>
        <v>0</v>
      </c>
      <c r="EL95" s="334">
        <f t="shared" si="95"/>
        <v>0</v>
      </c>
      <c r="EO95" s="280">
        <f>'O3'!G95</f>
        <v>0</v>
      </c>
      <c r="EP95" s="276">
        <f>ROUND(AN95*'O3'!BE95,2)</f>
        <v>0</v>
      </c>
      <c r="EQ95" s="276">
        <f>ROUND(AT95*'O3'!BE95,2)</f>
        <v>0</v>
      </c>
      <c r="ES95" s="253"/>
    </row>
    <row r="96" spans="2:149" ht="13.5" customHeight="1">
      <c r="B96" s="610">
        <f>'O3'!B96</f>
        <v>0</v>
      </c>
      <c r="C96" s="611"/>
      <c r="D96" s="611"/>
      <c r="E96" s="611"/>
      <c r="F96" s="611"/>
      <c r="G96" s="906">
        <f>IF(AI96&lt;BG96,"MEDIÇÃO SUPERIOR À QUANT. CONTRATADA",'O3'!G96)</f>
        <v>0</v>
      </c>
      <c r="H96" s="612"/>
      <c r="I96" s="612"/>
      <c r="J96" s="612"/>
      <c r="K96" s="612"/>
      <c r="L96" s="612"/>
      <c r="M96" s="612"/>
      <c r="N96" s="612"/>
      <c r="O96" s="612"/>
      <c r="P96" s="612"/>
      <c r="Q96" s="612"/>
      <c r="R96" s="612"/>
      <c r="S96" s="612"/>
      <c r="T96" s="612"/>
      <c r="U96" s="612"/>
      <c r="V96" s="612"/>
      <c r="W96" s="612"/>
      <c r="X96" s="612"/>
      <c r="Y96" s="612"/>
      <c r="Z96" s="612"/>
      <c r="AA96" s="612"/>
      <c r="AB96" s="612"/>
      <c r="AC96" s="514">
        <f>'O3'!AC96</f>
        <v>0</v>
      </c>
      <c r="AD96" s="515"/>
      <c r="AE96" s="516"/>
      <c r="AF96" s="244">
        <f>'O3'!AZ96</f>
        <v>0</v>
      </c>
      <c r="AG96" s="529"/>
      <c r="AH96" s="266">
        <f>'O3'!BE96</f>
        <v>0</v>
      </c>
      <c r="AI96" s="517">
        <f>'O3'!BL96</f>
        <v>0</v>
      </c>
      <c r="AJ96" s="518"/>
      <c r="AK96" s="518"/>
      <c r="AL96" s="518"/>
      <c r="AM96" s="518"/>
      <c r="AN96" s="266">
        <f t="shared" si="52"/>
        <v>0</v>
      </c>
      <c r="AO96" s="953" t="str">
        <f t="shared" si="97"/>
        <v/>
      </c>
      <c r="AP96" s="266"/>
      <c r="AQ96" s="266"/>
      <c r="AR96" s="266"/>
      <c r="AS96" s="266"/>
      <c r="AT96" s="519">
        <f t="shared" si="53"/>
        <v>0</v>
      </c>
      <c r="AU96" s="953" t="str">
        <f t="shared" si="96"/>
        <v/>
      </c>
      <c r="AV96" s="266">
        <f t="shared" si="56"/>
        <v>0</v>
      </c>
      <c r="AW96" s="266"/>
      <c r="AX96" s="266"/>
      <c r="AY96" s="266"/>
      <c r="AZ96" s="93"/>
      <c r="BA96" s="114"/>
      <c r="BB96" s="759" t="str">
        <f t="shared" si="57"/>
        <v>APROPRIAR O MACRO ITEM</v>
      </c>
      <c r="BC96" s="759" t="str">
        <f t="shared" si="54"/>
        <v/>
      </c>
      <c r="BD96" s="759" t="str">
        <f t="shared" si="55"/>
        <v xml:space="preserve"> </v>
      </c>
      <c r="BE96" s="755"/>
      <c r="BF96" s="329">
        <f t="shared" si="58"/>
        <v>0</v>
      </c>
      <c r="BG96" s="761">
        <f t="shared" si="59"/>
        <v>0</v>
      </c>
      <c r="BH96" s="668">
        <f>IF(BB96&lt;&gt;BD96,(IF('O3'!BS96=0,BF96*'Q4'!$BY$20,IF('O3'!BS96="R",BF96,0))),0)</f>
        <v>0</v>
      </c>
      <c r="BI96" s="668">
        <f>IF(BB96&lt;&gt;BD96,(IF('O3'!BS96=0,BF96*'Q4'!$BY$21,IF('O3'!BS96="C",BF96,0))),0)</f>
        <v>0</v>
      </c>
      <c r="BJ96" s="668">
        <f>IF(BB96&lt;&gt;BD96,(IF('O3'!BS96=0,BF96*'Q4'!$BY$22,IF('O3'!BS96="CF",BF96,0))),0)</f>
        <v>0</v>
      </c>
      <c r="BK96" s="668">
        <f>IF(BB96&lt;&gt;BD96,(IF('O3'!BS96=0,BF96*'Q4'!$BY$23,IF('O3'!BS96="F",BF96,0))),0)</f>
        <v>0</v>
      </c>
      <c r="BL96" s="668">
        <f>IF(BB96&lt;&gt;BD96,(IF('O3'!BS96=0,BG96*'Q4'!$BY$20,IF('O3'!BS96="R",BG96,0))),0)</f>
        <v>0</v>
      </c>
      <c r="BM96" s="668">
        <f>IF(BB96&lt;&gt;BD96,(IF('O3'!BS96=0,BG96*'Q4'!$BY$21,IF('O3'!BS96="C",BG96,0))),0)</f>
        <v>0</v>
      </c>
      <c r="BN96" s="668">
        <f>IF(BB96&lt;&gt;BD96,(IF('O3'!BS96=0,BG96*'Q4'!$BY$22,IF('O3'!BS96="CF",BG96,0))),0)</f>
        <v>0</v>
      </c>
      <c r="BO96" s="668">
        <f>IF(BB96&lt;&gt;BD96,(IF('O3'!BS96=0,BG96*'Q4'!$BY$23,IF('O3'!BS96="F",BG96,0))),0)</f>
        <v>0</v>
      </c>
      <c r="BP96" s="754">
        <v>85</v>
      </c>
      <c r="BR96" s="257"/>
      <c r="BS96" s="258"/>
      <c r="BT96" s="460"/>
      <c r="BU96" s="460"/>
      <c r="BV96" s="460"/>
      <c r="BW96" s="258"/>
      <c r="BX96" s="258"/>
      <c r="BY96" s="258"/>
      <c r="BZ96" s="258"/>
      <c r="CA96" s="258"/>
      <c r="CB96" s="258"/>
      <c r="CC96" s="258"/>
      <c r="CD96" s="258"/>
      <c r="CE96" s="258"/>
      <c r="CF96" s="258"/>
      <c r="CG96" s="258"/>
      <c r="CH96" s="258"/>
      <c r="CI96" s="258"/>
      <c r="CJ96" s="258"/>
      <c r="CK96" s="258"/>
      <c r="CL96" s="258"/>
      <c r="CM96" s="258"/>
      <c r="CN96" s="258"/>
      <c r="CO96" s="258"/>
      <c r="CP96" s="258"/>
      <c r="CQ96" s="258"/>
      <c r="CR96" s="258"/>
      <c r="CS96" s="258"/>
      <c r="CT96" s="258"/>
      <c r="CU96" s="258"/>
      <c r="CV96" s="258"/>
      <c r="CW96" s="258"/>
      <c r="CX96" s="258"/>
      <c r="CY96" s="258"/>
      <c r="CZ96" s="258"/>
      <c r="DA96" s="259"/>
      <c r="DC96" s="334">
        <f t="shared" si="60"/>
        <v>0</v>
      </c>
      <c r="DD96" s="334">
        <f t="shared" si="61"/>
        <v>0</v>
      </c>
      <c r="DE96" s="334">
        <f t="shared" si="62"/>
        <v>0</v>
      </c>
      <c r="DF96" s="334">
        <f t="shared" si="63"/>
        <v>0</v>
      </c>
      <c r="DG96" s="334">
        <f t="shared" si="64"/>
        <v>0</v>
      </c>
      <c r="DH96" s="334">
        <f t="shared" si="65"/>
        <v>0</v>
      </c>
      <c r="DI96" s="334">
        <f t="shared" si="66"/>
        <v>0</v>
      </c>
      <c r="DJ96" s="334">
        <f t="shared" si="67"/>
        <v>0</v>
      </c>
      <c r="DK96" s="334">
        <f t="shared" si="68"/>
        <v>0</v>
      </c>
      <c r="DL96" s="334">
        <f t="shared" si="69"/>
        <v>0</v>
      </c>
      <c r="DM96" s="334">
        <f t="shared" si="70"/>
        <v>0</v>
      </c>
      <c r="DN96" s="334">
        <f t="shared" si="71"/>
        <v>0</v>
      </c>
      <c r="DO96" s="334">
        <f t="shared" si="72"/>
        <v>0</v>
      </c>
      <c r="DP96" s="334">
        <f t="shared" si="73"/>
        <v>0</v>
      </c>
      <c r="DQ96" s="334">
        <f t="shared" si="74"/>
        <v>0</v>
      </c>
      <c r="DR96" s="334">
        <f t="shared" si="75"/>
        <v>0</v>
      </c>
      <c r="DS96" s="334">
        <f t="shared" si="76"/>
        <v>0</v>
      </c>
      <c r="DT96" s="334">
        <f t="shared" si="77"/>
        <v>0</v>
      </c>
      <c r="DU96" s="334">
        <f t="shared" si="78"/>
        <v>0</v>
      </c>
      <c r="DV96" s="334">
        <f t="shared" si="79"/>
        <v>0</v>
      </c>
      <c r="DW96" s="334">
        <f t="shared" si="80"/>
        <v>0</v>
      </c>
      <c r="DX96" s="334">
        <f t="shared" si="81"/>
        <v>0</v>
      </c>
      <c r="DY96" s="334">
        <f t="shared" si="82"/>
        <v>0</v>
      </c>
      <c r="DZ96" s="334">
        <f t="shared" si="83"/>
        <v>0</v>
      </c>
      <c r="EA96" s="334">
        <f t="shared" si="84"/>
        <v>0</v>
      </c>
      <c r="EB96" s="334">
        <f t="shared" si="85"/>
        <v>0</v>
      </c>
      <c r="EC96" s="334">
        <f t="shared" si="86"/>
        <v>0</v>
      </c>
      <c r="ED96" s="334">
        <f t="shared" si="87"/>
        <v>0</v>
      </c>
      <c r="EE96" s="334">
        <f t="shared" si="88"/>
        <v>0</v>
      </c>
      <c r="EF96" s="334">
        <f t="shared" si="89"/>
        <v>0</v>
      </c>
      <c r="EG96" s="334">
        <f t="shared" si="90"/>
        <v>0</v>
      </c>
      <c r="EH96" s="334">
        <f t="shared" si="91"/>
        <v>0</v>
      </c>
      <c r="EI96" s="334">
        <f t="shared" si="92"/>
        <v>0</v>
      </c>
      <c r="EJ96" s="334">
        <f t="shared" si="93"/>
        <v>0</v>
      </c>
      <c r="EK96" s="334">
        <f t="shared" si="94"/>
        <v>0</v>
      </c>
      <c r="EL96" s="334">
        <f t="shared" si="95"/>
        <v>0</v>
      </c>
      <c r="EO96" s="280">
        <f>'O3'!G96</f>
        <v>0</v>
      </c>
      <c r="EP96" s="276">
        <f>ROUND(AN96*'O3'!BE96,2)</f>
        <v>0</v>
      </c>
      <c r="EQ96" s="276">
        <f>ROUND(AT96*'O3'!BE96,2)</f>
        <v>0</v>
      </c>
      <c r="ES96" s="253"/>
    </row>
    <row r="97" spans="2:149" ht="13.5" customHeight="1">
      <c r="B97" s="610">
        <f>'O3'!B97</f>
        <v>0</v>
      </c>
      <c r="C97" s="611"/>
      <c r="D97" s="611"/>
      <c r="E97" s="611"/>
      <c r="F97" s="611"/>
      <c r="G97" s="906">
        <f>IF(AI97&lt;BG97,"MEDIÇÃO SUPERIOR À QUANT. CONTRATADA",'O3'!G97)</f>
        <v>0</v>
      </c>
      <c r="H97" s="612"/>
      <c r="I97" s="612"/>
      <c r="J97" s="612"/>
      <c r="K97" s="612"/>
      <c r="L97" s="612"/>
      <c r="M97" s="612"/>
      <c r="N97" s="612"/>
      <c r="O97" s="612"/>
      <c r="P97" s="612"/>
      <c r="Q97" s="612"/>
      <c r="R97" s="612"/>
      <c r="S97" s="612"/>
      <c r="T97" s="612"/>
      <c r="U97" s="612"/>
      <c r="V97" s="612"/>
      <c r="W97" s="612"/>
      <c r="X97" s="612"/>
      <c r="Y97" s="612"/>
      <c r="Z97" s="612"/>
      <c r="AA97" s="612"/>
      <c r="AB97" s="612"/>
      <c r="AC97" s="514">
        <f>'O3'!AC97</f>
        <v>0</v>
      </c>
      <c r="AD97" s="515"/>
      <c r="AE97" s="516"/>
      <c r="AF97" s="244">
        <f>'O3'!AZ97</f>
        <v>0</v>
      </c>
      <c r="AG97" s="529"/>
      <c r="AH97" s="266">
        <f>'O3'!BE97</f>
        <v>0</v>
      </c>
      <c r="AI97" s="517">
        <f>'O3'!BL97</f>
        <v>0</v>
      </c>
      <c r="AJ97" s="518"/>
      <c r="AK97" s="518"/>
      <c r="AL97" s="518"/>
      <c r="AM97" s="518"/>
      <c r="AN97" s="266">
        <f t="shared" si="52"/>
        <v>0</v>
      </c>
      <c r="AO97" s="953" t="str">
        <f t="shared" si="97"/>
        <v/>
      </c>
      <c r="AP97" s="266"/>
      <c r="AQ97" s="266"/>
      <c r="AR97" s="266"/>
      <c r="AS97" s="266"/>
      <c r="AT97" s="519">
        <f t="shared" si="53"/>
        <v>0</v>
      </c>
      <c r="AU97" s="953" t="str">
        <f t="shared" si="96"/>
        <v/>
      </c>
      <c r="AV97" s="266">
        <f t="shared" si="56"/>
        <v>0</v>
      </c>
      <c r="AW97" s="266"/>
      <c r="AX97" s="266"/>
      <c r="AY97" s="266"/>
      <c r="AZ97" s="93"/>
      <c r="BA97" s="114"/>
      <c r="BB97" s="759" t="str">
        <f t="shared" si="57"/>
        <v>APROPRIAR O MACRO ITEM</v>
      </c>
      <c r="BC97" s="759" t="str">
        <f t="shared" si="54"/>
        <v/>
      </c>
      <c r="BD97" s="759" t="str">
        <f t="shared" si="55"/>
        <v xml:space="preserve"> </v>
      </c>
      <c r="BE97" s="755"/>
      <c r="BF97" s="329">
        <f t="shared" si="58"/>
        <v>0</v>
      </c>
      <c r="BG97" s="761">
        <f t="shared" si="59"/>
        <v>0</v>
      </c>
      <c r="BH97" s="668">
        <f>IF(BB97&lt;&gt;BD97,(IF('O3'!BS97=0,BF97*'Q4'!$BY$20,IF('O3'!BS97="R",BF97,0))),0)</f>
        <v>0</v>
      </c>
      <c r="BI97" s="668">
        <f>IF(BB97&lt;&gt;BD97,(IF('O3'!BS97=0,BF97*'Q4'!$BY$21,IF('O3'!BS97="C",BF97,0))),0)</f>
        <v>0</v>
      </c>
      <c r="BJ97" s="668">
        <f>IF(BB97&lt;&gt;BD97,(IF('O3'!BS97=0,BF97*'Q4'!$BY$22,IF('O3'!BS97="CF",BF97,0))),0)</f>
        <v>0</v>
      </c>
      <c r="BK97" s="668">
        <f>IF(BB97&lt;&gt;BD97,(IF('O3'!BS97=0,BF97*'Q4'!$BY$23,IF('O3'!BS97="F",BF97,0))),0)</f>
        <v>0</v>
      </c>
      <c r="BL97" s="668">
        <f>IF(BB97&lt;&gt;BD97,(IF('O3'!BS97=0,BG97*'Q4'!$BY$20,IF('O3'!BS97="R",BG97,0))),0)</f>
        <v>0</v>
      </c>
      <c r="BM97" s="668">
        <f>IF(BB97&lt;&gt;BD97,(IF('O3'!BS97=0,BG97*'Q4'!$BY$21,IF('O3'!BS97="C",BG97,0))),0)</f>
        <v>0</v>
      </c>
      <c r="BN97" s="668">
        <f>IF(BB97&lt;&gt;BD97,(IF('O3'!BS97=0,BG97*'Q4'!$BY$22,IF('O3'!BS97="CF",BG97,0))),0)</f>
        <v>0</v>
      </c>
      <c r="BO97" s="668">
        <f>IF(BB97&lt;&gt;BD97,(IF('O3'!BS97=0,BG97*'Q4'!$BY$23,IF('O3'!BS97="F",BG97,0))),0)</f>
        <v>0</v>
      </c>
      <c r="BP97" s="757">
        <v>86</v>
      </c>
      <c r="BR97" s="257"/>
      <c r="BS97" s="258"/>
      <c r="BT97" s="460"/>
      <c r="BU97" s="460"/>
      <c r="BV97" s="460"/>
      <c r="BW97" s="258"/>
      <c r="BX97" s="258"/>
      <c r="BY97" s="258"/>
      <c r="BZ97" s="258"/>
      <c r="CA97" s="258"/>
      <c r="CB97" s="258"/>
      <c r="CC97" s="258"/>
      <c r="CD97" s="258"/>
      <c r="CE97" s="258"/>
      <c r="CF97" s="258"/>
      <c r="CG97" s="258"/>
      <c r="CH97" s="258"/>
      <c r="CI97" s="258"/>
      <c r="CJ97" s="258"/>
      <c r="CK97" s="258"/>
      <c r="CL97" s="258"/>
      <c r="CM97" s="258"/>
      <c r="CN97" s="258"/>
      <c r="CO97" s="258"/>
      <c r="CP97" s="258"/>
      <c r="CQ97" s="258"/>
      <c r="CR97" s="258"/>
      <c r="CS97" s="258"/>
      <c r="CT97" s="258"/>
      <c r="CU97" s="258"/>
      <c r="CV97" s="258"/>
      <c r="CW97" s="258"/>
      <c r="CX97" s="258"/>
      <c r="CY97" s="258"/>
      <c r="CZ97" s="258"/>
      <c r="DA97" s="259"/>
      <c r="DC97" s="334">
        <f t="shared" si="60"/>
        <v>0</v>
      </c>
      <c r="DD97" s="334">
        <f t="shared" si="61"/>
        <v>0</v>
      </c>
      <c r="DE97" s="334">
        <f t="shared" si="62"/>
        <v>0</v>
      </c>
      <c r="DF97" s="334">
        <f t="shared" si="63"/>
        <v>0</v>
      </c>
      <c r="DG97" s="334">
        <f t="shared" si="64"/>
        <v>0</v>
      </c>
      <c r="DH97" s="334">
        <f t="shared" si="65"/>
        <v>0</v>
      </c>
      <c r="DI97" s="334">
        <f t="shared" si="66"/>
        <v>0</v>
      </c>
      <c r="DJ97" s="334">
        <f t="shared" si="67"/>
        <v>0</v>
      </c>
      <c r="DK97" s="334">
        <f t="shared" si="68"/>
        <v>0</v>
      </c>
      <c r="DL97" s="334">
        <f t="shared" si="69"/>
        <v>0</v>
      </c>
      <c r="DM97" s="334">
        <f t="shared" si="70"/>
        <v>0</v>
      </c>
      <c r="DN97" s="334">
        <f t="shared" si="71"/>
        <v>0</v>
      </c>
      <c r="DO97" s="334">
        <f t="shared" si="72"/>
        <v>0</v>
      </c>
      <c r="DP97" s="334">
        <f t="shared" si="73"/>
        <v>0</v>
      </c>
      <c r="DQ97" s="334">
        <f t="shared" si="74"/>
        <v>0</v>
      </c>
      <c r="DR97" s="334">
        <f t="shared" si="75"/>
        <v>0</v>
      </c>
      <c r="DS97" s="334">
        <f t="shared" si="76"/>
        <v>0</v>
      </c>
      <c r="DT97" s="334">
        <f t="shared" si="77"/>
        <v>0</v>
      </c>
      <c r="DU97" s="334">
        <f t="shared" si="78"/>
        <v>0</v>
      </c>
      <c r="DV97" s="334">
        <f t="shared" si="79"/>
        <v>0</v>
      </c>
      <c r="DW97" s="334">
        <f t="shared" si="80"/>
        <v>0</v>
      </c>
      <c r="DX97" s="334">
        <f t="shared" si="81"/>
        <v>0</v>
      </c>
      <c r="DY97" s="334">
        <f t="shared" si="82"/>
        <v>0</v>
      </c>
      <c r="DZ97" s="334">
        <f t="shared" si="83"/>
        <v>0</v>
      </c>
      <c r="EA97" s="334">
        <f t="shared" si="84"/>
        <v>0</v>
      </c>
      <c r="EB97" s="334">
        <f t="shared" si="85"/>
        <v>0</v>
      </c>
      <c r="EC97" s="334">
        <f t="shared" si="86"/>
        <v>0</v>
      </c>
      <c r="ED97" s="334">
        <f t="shared" si="87"/>
        <v>0</v>
      </c>
      <c r="EE97" s="334">
        <f t="shared" si="88"/>
        <v>0</v>
      </c>
      <c r="EF97" s="334">
        <f t="shared" si="89"/>
        <v>0</v>
      </c>
      <c r="EG97" s="334">
        <f t="shared" si="90"/>
        <v>0</v>
      </c>
      <c r="EH97" s="334">
        <f t="shared" si="91"/>
        <v>0</v>
      </c>
      <c r="EI97" s="334">
        <f t="shared" si="92"/>
        <v>0</v>
      </c>
      <c r="EJ97" s="334">
        <f t="shared" si="93"/>
        <v>0</v>
      </c>
      <c r="EK97" s="334">
        <f t="shared" si="94"/>
        <v>0</v>
      </c>
      <c r="EL97" s="334">
        <f t="shared" si="95"/>
        <v>0</v>
      </c>
      <c r="EO97" s="280">
        <f>'O3'!G97</f>
        <v>0</v>
      </c>
      <c r="EP97" s="276">
        <f>ROUND(AN97*'O3'!BE97,2)</f>
        <v>0</v>
      </c>
      <c r="EQ97" s="276">
        <f>ROUND(AT97*'O3'!BE97,2)</f>
        <v>0</v>
      </c>
      <c r="ES97" s="253"/>
    </row>
    <row r="98" spans="2:149" ht="13.5" customHeight="1">
      <c r="B98" s="610">
        <f>'O3'!B98</f>
        <v>0</v>
      </c>
      <c r="C98" s="611"/>
      <c r="D98" s="611"/>
      <c r="E98" s="611"/>
      <c r="F98" s="611"/>
      <c r="G98" s="906">
        <f>IF(AI98&lt;BG98,"MEDIÇÃO SUPERIOR À QUANT. CONTRATADA",'O3'!G98)</f>
        <v>0</v>
      </c>
      <c r="H98" s="612"/>
      <c r="I98" s="612"/>
      <c r="J98" s="612"/>
      <c r="K98" s="612"/>
      <c r="L98" s="612"/>
      <c r="M98" s="612"/>
      <c r="N98" s="612"/>
      <c r="O98" s="612"/>
      <c r="P98" s="612"/>
      <c r="Q98" s="612"/>
      <c r="R98" s="612"/>
      <c r="S98" s="612"/>
      <c r="T98" s="612"/>
      <c r="U98" s="612"/>
      <c r="V98" s="612"/>
      <c r="W98" s="612"/>
      <c r="X98" s="612"/>
      <c r="Y98" s="612"/>
      <c r="Z98" s="612"/>
      <c r="AA98" s="612"/>
      <c r="AB98" s="612"/>
      <c r="AC98" s="514">
        <f>'O3'!AC98</f>
        <v>0</v>
      </c>
      <c r="AD98" s="515"/>
      <c r="AE98" s="516"/>
      <c r="AF98" s="244">
        <f>'O3'!AZ98</f>
        <v>0</v>
      </c>
      <c r="AG98" s="529"/>
      <c r="AH98" s="266">
        <f>'O3'!BE98</f>
        <v>0</v>
      </c>
      <c r="AI98" s="517">
        <f>'O3'!BL98</f>
        <v>0</v>
      </c>
      <c r="AJ98" s="518"/>
      <c r="AK98" s="518"/>
      <c r="AL98" s="518"/>
      <c r="AM98" s="518"/>
      <c r="AN98" s="266">
        <f t="shared" si="52"/>
        <v>0</v>
      </c>
      <c r="AO98" s="953" t="str">
        <f t="shared" si="97"/>
        <v/>
      </c>
      <c r="AP98" s="266"/>
      <c r="AQ98" s="266"/>
      <c r="AR98" s="266"/>
      <c r="AS98" s="266"/>
      <c r="AT98" s="519">
        <f t="shared" si="53"/>
        <v>0</v>
      </c>
      <c r="AU98" s="953" t="str">
        <f t="shared" si="96"/>
        <v/>
      </c>
      <c r="AV98" s="266">
        <f t="shared" si="56"/>
        <v>0</v>
      </c>
      <c r="AW98" s="266"/>
      <c r="AX98" s="266"/>
      <c r="AY98" s="266"/>
      <c r="AZ98" s="93"/>
      <c r="BA98" s="114"/>
      <c r="BB98" s="759" t="str">
        <f t="shared" si="57"/>
        <v>APROPRIAR O MACRO ITEM</v>
      </c>
      <c r="BC98" s="759" t="str">
        <f t="shared" si="54"/>
        <v/>
      </c>
      <c r="BD98" s="759" t="str">
        <f t="shared" si="55"/>
        <v xml:space="preserve"> </v>
      </c>
      <c r="BE98" s="755"/>
      <c r="BF98" s="329">
        <f t="shared" si="58"/>
        <v>0</v>
      </c>
      <c r="BG98" s="761">
        <f t="shared" si="59"/>
        <v>0</v>
      </c>
      <c r="BH98" s="668">
        <f>IF(BB98&lt;&gt;BD98,(IF('O3'!BS98=0,BF98*'Q4'!$BY$20,IF('O3'!BS98="R",BF98,0))),0)</f>
        <v>0</v>
      </c>
      <c r="BI98" s="668">
        <f>IF(BB98&lt;&gt;BD98,(IF('O3'!BS98=0,BF98*'Q4'!$BY$21,IF('O3'!BS98="C",BF98,0))),0)</f>
        <v>0</v>
      </c>
      <c r="BJ98" s="668">
        <f>IF(BB98&lt;&gt;BD98,(IF('O3'!BS98=0,BF98*'Q4'!$BY$22,IF('O3'!BS98="CF",BF98,0))),0)</f>
        <v>0</v>
      </c>
      <c r="BK98" s="668">
        <f>IF(BB98&lt;&gt;BD98,(IF('O3'!BS98=0,BF98*'Q4'!$BY$23,IF('O3'!BS98="F",BF98,0))),0)</f>
        <v>0</v>
      </c>
      <c r="BL98" s="668">
        <f>IF(BB98&lt;&gt;BD98,(IF('O3'!BS98=0,BG98*'Q4'!$BY$20,IF('O3'!BS98="R",BG98,0))),0)</f>
        <v>0</v>
      </c>
      <c r="BM98" s="668">
        <f>IF(BB98&lt;&gt;BD98,(IF('O3'!BS98=0,BG98*'Q4'!$BY$21,IF('O3'!BS98="C",BG98,0))),0)</f>
        <v>0</v>
      </c>
      <c r="BN98" s="668">
        <f>IF(BB98&lt;&gt;BD98,(IF('O3'!BS98=0,BG98*'Q4'!$BY$22,IF('O3'!BS98="CF",BG98,0))),0)</f>
        <v>0</v>
      </c>
      <c r="BO98" s="668">
        <f>IF(BB98&lt;&gt;BD98,(IF('O3'!BS98=0,BG98*'Q4'!$BY$23,IF('O3'!BS98="F",BG98,0))),0)</f>
        <v>0</v>
      </c>
      <c r="BP98" s="754">
        <v>87</v>
      </c>
      <c r="BR98" s="257"/>
      <c r="BS98" s="258"/>
      <c r="BT98" s="460"/>
      <c r="BU98" s="460"/>
      <c r="BV98" s="460"/>
      <c r="BW98" s="258"/>
      <c r="BX98" s="258"/>
      <c r="BY98" s="258"/>
      <c r="BZ98" s="258"/>
      <c r="CA98" s="258"/>
      <c r="CB98" s="258"/>
      <c r="CC98" s="258"/>
      <c r="CD98" s="258"/>
      <c r="CE98" s="258"/>
      <c r="CF98" s="258"/>
      <c r="CG98" s="258"/>
      <c r="CH98" s="258"/>
      <c r="CI98" s="258"/>
      <c r="CJ98" s="258"/>
      <c r="CK98" s="258"/>
      <c r="CL98" s="258"/>
      <c r="CM98" s="258"/>
      <c r="CN98" s="258"/>
      <c r="CO98" s="258"/>
      <c r="CP98" s="258"/>
      <c r="CQ98" s="258"/>
      <c r="CR98" s="258"/>
      <c r="CS98" s="258"/>
      <c r="CT98" s="258"/>
      <c r="CU98" s="258"/>
      <c r="CV98" s="258"/>
      <c r="CW98" s="258"/>
      <c r="CX98" s="258"/>
      <c r="CY98" s="258"/>
      <c r="CZ98" s="258"/>
      <c r="DA98" s="259"/>
      <c r="DC98" s="334">
        <f t="shared" si="60"/>
        <v>0</v>
      </c>
      <c r="DD98" s="334">
        <f t="shared" si="61"/>
        <v>0</v>
      </c>
      <c r="DE98" s="334">
        <f t="shared" si="62"/>
        <v>0</v>
      </c>
      <c r="DF98" s="334">
        <f t="shared" si="63"/>
        <v>0</v>
      </c>
      <c r="DG98" s="334">
        <f t="shared" si="64"/>
        <v>0</v>
      </c>
      <c r="DH98" s="334">
        <f t="shared" si="65"/>
        <v>0</v>
      </c>
      <c r="DI98" s="334">
        <f t="shared" si="66"/>
        <v>0</v>
      </c>
      <c r="DJ98" s="334">
        <f t="shared" si="67"/>
        <v>0</v>
      </c>
      <c r="DK98" s="334">
        <f t="shared" si="68"/>
        <v>0</v>
      </c>
      <c r="DL98" s="334">
        <f t="shared" si="69"/>
        <v>0</v>
      </c>
      <c r="DM98" s="334">
        <f t="shared" si="70"/>
        <v>0</v>
      </c>
      <c r="DN98" s="334">
        <f t="shared" si="71"/>
        <v>0</v>
      </c>
      <c r="DO98" s="334">
        <f t="shared" si="72"/>
        <v>0</v>
      </c>
      <c r="DP98" s="334">
        <f t="shared" si="73"/>
        <v>0</v>
      </c>
      <c r="DQ98" s="334">
        <f t="shared" si="74"/>
        <v>0</v>
      </c>
      <c r="DR98" s="334">
        <f t="shared" si="75"/>
        <v>0</v>
      </c>
      <c r="DS98" s="334">
        <f t="shared" si="76"/>
        <v>0</v>
      </c>
      <c r="DT98" s="334">
        <f t="shared" si="77"/>
        <v>0</v>
      </c>
      <c r="DU98" s="334">
        <f t="shared" si="78"/>
        <v>0</v>
      </c>
      <c r="DV98" s="334">
        <f t="shared" si="79"/>
        <v>0</v>
      </c>
      <c r="DW98" s="334">
        <f t="shared" si="80"/>
        <v>0</v>
      </c>
      <c r="DX98" s="334">
        <f t="shared" si="81"/>
        <v>0</v>
      </c>
      <c r="DY98" s="334">
        <f t="shared" si="82"/>
        <v>0</v>
      </c>
      <c r="DZ98" s="334">
        <f t="shared" si="83"/>
        <v>0</v>
      </c>
      <c r="EA98" s="334">
        <f t="shared" si="84"/>
        <v>0</v>
      </c>
      <c r="EB98" s="334">
        <f t="shared" si="85"/>
        <v>0</v>
      </c>
      <c r="EC98" s="334">
        <f t="shared" si="86"/>
        <v>0</v>
      </c>
      <c r="ED98" s="334">
        <f t="shared" si="87"/>
        <v>0</v>
      </c>
      <c r="EE98" s="334">
        <f t="shared" si="88"/>
        <v>0</v>
      </c>
      <c r="EF98" s="334">
        <f t="shared" si="89"/>
        <v>0</v>
      </c>
      <c r="EG98" s="334">
        <f t="shared" si="90"/>
        <v>0</v>
      </c>
      <c r="EH98" s="334">
        <f t="shared" si="91"/>
        <v>0</v>
      </c>
      <c r="EI98" s="334">
        <f t="shared" si="92"/>
        <v>0</v>
      </c>
      <c r="EJ98" s="334">
        <f t="shared" si="93"/>
        <v>0</v>
      </c>
      <c r="EK98" s="334">
        <f t="shared" si="94"/>
        <v>0</v>
      </c>
      <c r="EL98" s="334">
        <f t="shared" si="95"/>
        <v>0</v>
      </c>
      <c r="EO98" s="280">
        <f>'O3'!G98</f>
        <v>0</v>
      </c>
      <c r="EP98" s="276">
        <f>ROUND(AN98*'O3'!BE98,2)</f>
        <v>0</v>
      </c>
      <c r="EQ98" s="276">
        <f>ROUND(AT98*'O3'!BE98,2)</f>
        <v>0</v>
      </c>
      <c r="ES98" s="253"/>
    </row>
    <row r="99" spans="2:149" ht="13.5" customHeight="1">
      <c r="B99" s="610">
        <f>'O3'!B99</f>
        <v>0</v>
      </c>
      <c r="C99" s="611"/>
      <c r="D99" s="611"/>
      <c r="E99" s="611"/>
      <c r="F99" s="611"/>
      <c r="G99" s="906">
        <f>IF(AI99&lt;BG99,"MEDIÇÃO SUPERIOR À QUANT. CONTRATADA",'O3'!G99)</f>
        <v>0</v>
      </c>
      <c r="H99" s="612"/>
      <c r="I99" s="612"/>
      <c r="J99" s="612"/>
      <c r="K99" s="612"/>
      <c r="L99" s="612"/>
      <c r="M99" s="612"/>
      <c r="N99" s="612"/>
      <c r="O99" s="612"/>
      <c r="P99" s="612"/>
      <c r="Q99" s="612"/>
      <c r="R99" s="612"/>
      <c r="S99" s="612"/>
      <c r="T99" s="612"/>
      <c r="U99" s="612"/>
      <c r="V99" s="612"/>
      <c r="W99" s="612"/>
      <c r="X99" s="612"/>
      <c r="Y99" s="612"/>
      <c r="Z99" s="612"/>
      <c r="AA99" s="612"/>
      <c r="AB99" s="612"/>
      <c r="AC99" s="514">
        <f>'O3'!AC99</f>
        <v>0</v>
      </c>
      <c r="AD99" s="515"/>
      <c r="AE99" s="516"/>
      <c r="AF99" s="244">
        <f>'O3'!AZ99</f>
        <v>0</v>
      </c>
      <c r="AG99" s="529"/>
      <c r="AH99" s="266">
        <f>'O3'!BE99</f>
        <v>0</v>
      </c>
      <c r="AI99" s="517">
        <f>'O3'!BL99</f>
        <v>0</v>
      </c>
      <c r="AJ99" s="518"/>
      <c r="AK99" s="518"/>
      <c r="AL99" s="518"/>
      <c r="AM99" s="518"/>
      <c r="AN99" s="266">
        <f t="shared" si="52"/>
        <v>0</v>
      </c>
      <c r="AO99" s="953" t="str">
        <f t="shared" si="97"/>
        <v/>
      </c>
      <c r="AP99" s="266"/>
      <c r="AQ99" s="266"/>
      <c r="AR99" s="266"/>
      <c r="AS99" s="266"/>
      <c r="AT99" s="519">
        <f t="shared" si="53"/>
        <v>0</v>
      </c>
      <c r="AU99" s="953" t="str">
        <f t="shared" si="96"/>
        <v/>
      </c>
      <c r="AV99" s="266">
        <f t="shared" si="56"/>
        <v>0</v>
      </c>
      <c r="AW99" s="266"/>
      <c r="AX99" s="266"/>
      <c r="AY99" s="266"/>
      <c r="AZ99" s="93"/>
      <c r="BA99" s="114"/>
      <c r="BB99" s="759" t="str">
        <f t="shared" si="57"/>
        <v>APROPRIAR O MACRO ITEM</v>
      </c>
      <c r="BC99" s="759" t="str">
        <f t="shared" si="54"/>
        <v/>
      </c>
      <c r="BD99" s="759" t="str">
        <f t="shared" si="55"/>
        <v xml:space="preserve"> </v>
      </c>
      <c r="BE99" s="755"/>
      <c r="BF99" s="329">
        <f t="shared" si="58"/>
        <v>0</v>
      </c>
      <c r="BG99" s="761">
        <f t="shared" si="59"/>
        <v>0</v>
      </c>
      <c r="BH99" s="668">
        <f>IF(BB99&lt;&gt;BD99,(IF('O3'!BS99=0,BF99*'Q4'!$BY$20,IF('O3'!BS99="R",BF99,0))),0)</f>
        <v>0</v>
      </c>
      <c r="BI99" s="668">
        <f>IF(BB99&lt;&gt;BD99,(IF('O3'!BS99=0,BF99*'Q4'!$BY$21,IF('O3'!BS99="C",BF99,0))),0)</f>
        <v>0</v>
      </c>
      <c r="BJ99" s="668">
        <f>IF(BB99&lt;&gt;BD99,(IF('O3'!BS99=0,BF99*'Q4'!$BY$22,IF('O3'!BS99="CF",BF99,0))),0)</f>
        <v>0</v>
      </c>
      <c r="BK99" s="668">
        <f>IF(BB99&lt;&gt;BD99,(IF('O3'!BS99=0,BF99*'Q4'!$BY$23,IF('O3'!BS99="F",BF99,0))),0)</f>
        <v>0</v>
      </c>
      <c r="BL99" s="668">
        <f>IF(BB99&lt;&gt;BD99,(IF('O3'!BS99=0,BG99*'Q4'!$BY$20,IF('O3'!BS99="R",BG99,0))),0)</f>
        <v>0</v>
      </c>
      <c r="BM99" s="668">
        <f>IF(BB99&lt;&gt;BD99,(IF('O3'!BS99=0,BG99*'Q4'!$BY$21,IF('O3'!BS99="C",BG99,0))),0)</f>
        <v>0</v>
      </c>
      <c r="BN99" s="668">
        <f>IF(BB99&lt;&gt;BD99,(IF('O3'!BS99=0,BG99*'Q4'!$BY$22,IF('O3'!BS99="CF",BG99,0))),0)</f>
        <v>0</v>
      </c>
      <c r="BO99" s="668">
        <f>IF(BB99&lt;&gt;BD99,(IF('O3'!BS99=0,BG99*'Q4'!$BY$23,IF('O3'!BS99="F",BG99,0))),0)</f>
        <v>0</v>
      </c>
      <c r="BP99" s="757">
        <v>88</v>
      </c>
      <c r="BR99" s="257"/>
      <c r="BS99" s="258"/>
      <c r="BT99" s="460"/>
      <c r="BU99" s="460"/>
      <c r="BV99" s="460"/>
      <c r="BW99" s="258"/>
      <c r="BX99" s="258"/>
      <c r="BY99" s="258"/>
      <c r="BZ99" s="258"/>
      <c r="CA99" s="258"/>
      <c r="CB99" s="258"/>
      <c r="CC99" s="258"/>
      <c r="CD99" s="258"/>
      <c r="CE99" s="258"/>
      <c r="CF99" s="258"/>
      <c r="CG99" s="258"/>
      <c r="CH99" s="258"/>
      <c r="CI99" s="258"/>
      <c r="CJ99" s="258"/>
      <c r="CK99" s="258"/>
      <c r="CL99" s="258"/>
      <c r="CM99" s="258"/>
      <c r="CN99" s="258"/>
      <c r="CO99" s="258"/>
      <c r="CP99" s="258"/>
      <c r="CQ99" s="258"/>
      <c r="CR99" s="258"/>
      <c r="CS99" s="258"/>
      <c r="CT99" s="258"/>
      <c r="CU99" s="258"/>
      <c r="CV99" s="258"/>
      <c r="CW99" s="258"/>
      <c r="CX99" s="258"/>
      <c r="CY99" s="258"/>
      <c r="CZ99" s="258"/>
      <c r="DA99" s="259"/>
      <c r="DC99" s="334">
        <f t="shared" si="60"/>
        <v>0</v>
      </c>
      <c r="DD99" s="334">
        <f t="shared" si="61"/>
        <v>0</v>
      </c>
      <c r="DE99" s="334">
        <f t="shared" si="62"/>
        <v>0</v>
      </c>
      <c r="DF99" s="334">
        <f t="shared" si="63"/>
        <v>0</v>
      </c>
      <c r="DG99" s="334">
        <f t="shared" si="64"/>
        <v>0</v>
      </c>
      <c r="DH99" s="334">
        <f t="shared" si="65"/>
        <v>0</v>
      </c>
      <c r="DI99" s="334">
        <f t="shared" si="66"/>
        <v>0</v>
      </c>
      <c r="DJ99" s="334">
        <f t="shared" si="67"/>
        <v>0</v>
      </c>
      <c r="DK99" s="334">
        <f t="shared" si="68"/>
        <v>0</v>
      </c>
      <c r="DL99" s="334">
        <f t="shared" si="69"/>
        <v>0</v>
      </c>
      <c r="DM99" s="334">
        <f t="shared" si="70"/>
        <v>0</v>
      </c>
      <c r="DN99" s="334">
        <f t="shared" si="71"/>
        <v>0</v>
      </c>
      <c r="DO99" s="334">
        <f t="shared" si="72"/>
        <v>0</v>
      </c>
      <c r="DP99" s="334">
        <f t="shared" si="73"/>
        <v>0</v>
      </c>
      <c r="DQ99" s="334">
        <f t="shared" si="74"/>
        <v>0</v>
      </c>
      <c r="DR99" s="334">
        <f t="shared" si="75"/>
        <v>0</v>
      </c>
      <c r="DS99" s="334">
        <f t="shared" si="76"/>
        <v>0</v>
      </c>
      <c r="DT99" s="334">
        <f t="shared" si="77"/>
        <v>0</v>
      </c>
      <c r="DU99" s="334">
        <f t="shared" si="78"/>
        <v>0</v>
      </c>
      <c r="DV99" s="334">
        <f t="shared" si="79"/>
        <v>0</v>
      </c>
      <c r="DW99" s="334">
        <f t="shared" si="80"/>
        <v>0</v>
      </c>
      <c r="DX99" s="334">
        <f t="shared" si="81"/>
        <v>0</v>
      </c>
      <c r="DY99" s="334">
        <f t="shared" si="82"/>
        <v>0</v>
      </c>
      <c r="DZ99" s="334">
        <f t="shared" si="83"/>
        <v>0</v>
      </c>
      <c r="EA99" s="334">
        <f t="shared" si="84"/>
        <v>0</v>
      </c>
      <c r="EB99" s="334">
        <f t="shared" si="85"/>
        <v>0</v>
      </c>
      <c r="EC99" s="334">
        <f t="shared" si="86"/>
        <v>0</v>
      </c>
      <c r="ED99" s="334">
        <f t="shared" si="87"/>
        <v>0</v>
      </c>
      <c r="EE99" s="334">
        <f t="shared" si="88"/>
        <v>0</v>
      </c>
      <c r="EF99" s="334">
        <f t="shared" si="89"/>
        <v>0</v>
      </c>
      <c r="EG99" s="334">
        <f t="shared" si="90"/>
        <v>0</v>
      </c>
      <c r="EH99" s="334">
        <f t="shared" si="91"/>
        <v>0</v>
      </c>
      <c r="EI99" s="334">
        <f t="shared" si="92"/>
        <v>0</v>
      </c>
      <c r="EJ99" s="334">
        <f t="shared" si="93"/>
        <v>0</v>
      </c>
      <c r="EK99" s="334">
        <f t="shared" si="94"/>
        <v>0</v>
      </c>
      <c r="EL99" s="334">
        <f t="shared" si="95"/>
        <v>0</v>
      </c>
      <c r="EO99" s="280">
        <f>'O3'!G99</f>
        <v>0</v>
      </c>
      <c r="EP99" s="276">
        <f>ROUND(AN99*'O3'!BE99,2)</f>
        <v>0</v>
      </c>
      <c r="EQ99" s="276">
        <f>ROUND(AT99*'O3'!BE99,2)</f>
        <v>0</v>
      </c>
      <c r="ES99" s="253"/>
    </row>
    <row r="100" spans="2:149" ht="13.5" customHeight="1">
      <c r="B100" s="610">
        <f>'O3'!B100</f>
        <v>0</v>
      </c>
      <c r="C100" s="611"/>
      <c r="D100" s="611"/>
      <c r="E100" s="611"/>
      <c r="F100" s="611"/>
      <c r="G100" s="906">
        <f>IF(AI100&lt;BG100,"MEDIÇÃO SUPERIOR À QUANT. CONTRATADA",'O3'!G100)</f>
        <v>0</v>
      </c>
      <c r="H100" s="612"/>
      <c r="I100" s="612"/>
      <c r="J100" s="612"/>
      <c r="K100" s="612"/>
      <c r="L100" s="612"/>
      <c r="M100" s="612"/>
      <c r="N100" s="612"/>
      <c r="O100" s="612"/>
      <c r="P100" s="612"/>
      <c r="Q100" s="612"/>
      <c r="R100" s="612"/>
      <c r="S100" s="612"/>
      <c r="T100" s="612"/>
      <c r="U100" s="612"/>
      <c r="V100" s="612"/>
      <c r="W100" s="612"/>
      <c r="X100" s="612"/>
      <c r="Y100" s="612"/>
      <c r="Z100" s="612"/>
      <c r="AA100" s="612"/>
      <c r="AB100" s="612"/>
      <c r="AC100" s="514">
        <f>'O3'!AC100</f>
        <v>0</v>
      </c>
      <c r="AD100" s="515"/>
      <c r="AE100" s="516"/>
      <c r="AF100" s="244">
        <f>'O3'!AZ100</f>
        <v>0</v>
      </c>
      <c r="AG100" s="529"/>
      <c r="AH100" s="266">
        <f>'O3'!BE100</f>
        <v>0</v>
      </c>
      <c r="AI100" s="517">
        <f>'O3'!BL100</f>
        <v>0</v>
      </c>
      <c r="AJ100" s="518"/>
      <c r="AK100" s="518"/>
      <c r="AL100" s="518"/>
      <c r="AM100" s="518"/>
      <c r="AN100" s="266">
        <f t="shared" si="52"/>
        <v>0</v>
      </c>
      <c r="AO100" s="953" t="str">
        <f t="shared" si="97"/>
        <v/>
      </c>
      <c r="AP100" s="266"/>
      <c r="AQ100" s="266"/>
      <c r="AR100" s="266"/>
      <c r="AS100" s="266"/>
      <c r="AT100" s="519">
        <f t="shared" si="53"/>
        <v>0</v>
      </c>
      <c r="AU100" s="953" t="str">
        <f t="shared" si="96"/>
        <v/>
      </c>
      <c r="AV100" s="266">
        <f t="shared" si="56"/>
        <v>0</v>
      </c>
      <c r="AW100" s="266"/>
      <c r="AX100" s="266"/>
      <c r="AY100" s="266"/>
      <c r="AZ100" s="93"/>
      <c r="BA100" s="114"/>
      <c r="BB100" s="759" t="str">
        <f t="shared" si="57"/>
        <v>APROPRIAR O MACRO ITEM</v>
      </c>
      <c r="BC100" s="759" t="str">
        <f t="shared" si="54"/>
        <v/>
      </c>
      <c r="BD100" s="759" t="str">
        <f t="shared" si="55"/>
        <v xml:space="preserve"> </v>
      </c>
      <c r="BE100" s="755"/>
      <c r="BF100" s="329">
        <f t="shared" si="58"/>
        <v>0</v>
      </c>
      <c r="BG100" s="761">
        <f t="shared" si="59"/>
        <v>0</v>
      </c>
      <c r="BH100" s="668">
        <f>IF(BB100&lt;&gt;BD100,(IF('O3'!BS100=0,BF100*'Q4'!$BY$20,IF('O3'!BS100="R",BF100,0))),0)</f>
        <v>0</v>
      </c>
      <c r="BI100" s="668">
        <f>IF(BB100&lt;&gt;BD100,(IF('O3'!BS100=0,BF100*'Q4'!$BY$21,IF('O3'!BS100="C",BF100,0))),0)</f>
        <v>0</v>
      </c>
      <c r="BJ100" s="668">
        <f>IF(BB100&lt;&gt;BD100,(IF('O3'!BS100=0,BF100*'Q4'!$BY$22,IF('O3'!BS100="CF",BF100,0))),0)</f>
        <v>0</v>
      </c>
      <c r="BK100" s="668">
        <f>IF(BB100&lt;&gt;BD100,(IF('O3'!BS100=0,BF100*'Q4'!$BY$23,IF('O3'!BS100="F",BF100,0))),0)</f>
        <v>0</v>
      </c>
      <c r="BL100" s="668">
        <f>IF(BB100&lt;&gt;BD100,(IF('O3'!BS100=0,BG100*'Q4'!$BY$20,IF('O3'!BS100="R",BG100,0))),0)</f>
        <v>0</v>
      </c>
      <c r="BM100" s="668">
        <f>IF(BB100&lt;&gt;BD100,(IF('O3'!BS100=0,BG100*'Q4'!$BY$21,IF('O3'!BS100="C",BG100,0))),0)</f>
        <v>0</v>
      </c>
      <c r="BN100" s="668">
        <f>IF(BB100&lt;&gt;BD100,(IF('O3'!BS100=0,BG100*'Q4'!$BY$22,IF('O3'!BS100="CF",BG100,0))),0)</f>
        <v>0</v>
      </c>
      <c r="BO100" s="668">
        <f>IF(BB100&lt;&gt;BD100,(IF('O3'!BS100=0,BG100*'Q4'!$BY$23,IF('O3'!BS100="F",BG100,0))),0)</f>
        <v>0</v>
      </c>
      <c r="BP100" s="754">
        <v>89</v>
      </c>
      <c r="BR100" s="257"/>
      <c r="BS100" s="258"/>
      <c r="BT100" s="460"/>
      <c r="BU100" s="460"/>
      <c r="BV100" s="460"/>
      <c r="BW100" s="258"/>
      <c r="BX100" s="258"/>
      <c r="BY100" s="258"/>
      <c r="BZ100" s="258"/>
      <c r="CA100" s="258"/>
      <c r="CB100" s="258"/>
      <c r="CC100" s="258"/>
      <c r="CD100" s="258"/>
      <c r="CE100" s="258"/>
      <c r="CF100" s="258"/>
      <c r="CG100" s="258"/>
      <c r="CH100" s="258"/>
      <c r="CI100" s="258"/>
      <c r="CJ100" s="258"/>
      <c r="CK100" s="258"/>
      <c r="CL100" s="258"/>
      <c r="CM100" s="258"/>
      <c r="CN100" s="258"/>
      <c r="CO100" s="258"/>
      <c r="CP100" s="258"/>
      <c r="CQ100" s="258"/>
      <c r="CR100" s="258"/>
      <c r="CS100" s="258"/>
      <c r="CT100" s="258"/>
      <c r="CU100" s="258"/>
      <c r="CV100" s="258"/>
      <c r="CW100" s="258"/>
      <c r="CX100" s="258"/>
      <c r="CY100" s="258"/>
      <c r="CZ100" s="258"/>
      <c r="DA100" s="259"/>
      <c r="DC100" s="334">
        <f t="shared" si="60"/>
        <v>0</v>
      </c>
      <c r="DD100" s="334">
        <f t="shared" si="61"/>
        <v>0</v>
      </c>
      <c r="DE100" s="334">
        <f t="shared" si="62"/>
        <v>0</v>
      </c>
      <c r="DF100" s="334">
        <f t="shared" si="63"/>
        <v>0</v>
      </c>
      <c r="DG100" s="334">
        <f t="shared" si="64"/>
        <v>0</v>
      </c>
      <c r="DH100" s="334">
        <f t="shared" si="65"/>
        <v>0</v>
      </c>
      <c r="DI100" s="334">
        <f t="shared" si="66"/>
        <v>0</v>
      </c>
      <c r="DJ100" s="334">
        <f t="shared" si="67"/>
        <v>0</v>
      </c>
      <c r="DK100" s="334">
        <f t="shared" si="68"/>
        <v>0</v>
      </c>
      <c r="DL100" s="334">
        <f t="shared" si="69"/>
        <v>0</v>
      </c>
      <c r="DM100" s="334">
        <f t="shared" si="70"/>
        <v>0</v>
      </c>
      <c r="DN100" s="334">
        <f t="shared" si="71"/>
        <v>0</v>
      </c>
      <c r="DO100" s="334">
        <f t="shared" si="72"/>
        <v>0</v>
      </c>
      <c r="DP100" s="334">
        <f t="shared" si="73"/>
        <v>0</v>
      </c>
      <c r="DQ100" s="334">
        <f t="shared" si="74"/>
        <v>0</v>
      </c>
      <c r="DR100" s="334">
        <f t="shared" si="75"/>
        <v>0</v>
      </c>
      <c r="DS100" s="334">
        <f t="shared" si="76"/>
        <v>0</v>
      </c>
      <c r="DT100" s="334">
        <f t="shared" si="77"/>
        <v>0</v>
      </c>
      <c r="DU100" s="334">
        <f t="shared" si="78"/>
        <v>0</v>
      </c>
      <c r="DV100" s="334">
        <f t="shared" si="79"/>
        <v>0</v>
      </c>
      <c r="DW100" s="334">
        <f t="shared" si="80"/>
        <v>0</v>
      </c>
      <c r="DX100" s="334">
        <f t="shared" si="81"/>
        <v>0</v>
      </c>
      <c r="DY100" s="334">
        <f t="shared" si="82"/>
        <v>0</v>
      </c>
      <c r="DZ100" s="334">
        <f t="shared" si="83"/>
        <v>0</v>
      </c>
      <c r="EA100" s="334">
        <f t="shared" si="84"/>
        <v>0</v>
      </c>
      <c r="EB100" s="334">
        <f t="shared" si="85"/>
        <v>0</v>
      </c>
      <c r="EC100" s="334">
        <f t="shared" si="86"/>
        <v>0</v>
      </c>
      <c r="ED100" s="334">
        <f t="shared" si="87"/>
        <v>0</v>
      </c>
      <c r="EE100" s="334">
        <f t="shared" si="88"/>
        <v>0</v>
      </c>
      <c r="EF100" s="334">
        <f t="shared" si="89"/>
        <v>0</v>
      </c>
      <c r="EG100" s="334">
        <f t="shared" si="90"/>
        <v>0</v>
      </c>
      <c r="EH100" s="334">
        <f t="shared" si="91"/>
        <v>0</v>
      </c>
      <c r="EI100" s="334">
        <f t="shared" si="92"/>
        <v>0</v>
      </c>
      <c r="EJ100" s="334">
        <f t="shared" si="93"/>
        <v>0</v>
      </c>
      <c r="EK100" s="334">
        <f t="shared" si="94"/>
        <v>0</v>
      </c>
      <c r="EL100" s="334">
        <f t="shared" si="95"/>
        <v>0</v>
      </c>
      <c r="EO100" s="280">
        <f>'O3'!G100</f>
        <v>0</v>
      </c>
      <c r="EP100" s="276">
        <f>ROUND(AN100*'O3'!BE100,2)</f>
        <v>0</v>
      </c>
      <c r="EQ100" s="276">
        <f>ROUND(AT100*'O3'!BE100,2)</f>
        <v>0</v>
      </c>
      <c r="ES100" s="253"/>
    </row>
    <row r="101" spans="2:149" ht="13.5" customHeight="1">
      <c r="B101" s="610">
        <f>'O3'!B101</f>
        <v>0</v>
      </c>
      <c r="C101" s="611"/>
      <c r="D101" s="611"/>
      <c r="E101" s="611"/>
      <c r="F101" s="611"/>
      <c r="G101" s="906">
        <f>IF(AI101&lt;BG101,"MEDIÇÃO SUPERIOR À QUANT. CONTRATADA",'O3'!G101)</f>
        <v>0</v>
      </c>
      <c r="H101" s="612"/>
      <c r="I101" s="612"/>
      <c r="J101" s="612"/>
      <c r="K101" s="612"/>
      <c r="L101" s="612"/>
      <c r="M101" s="612"/>
      <c r="N101" s="612"/>
      <c r="O101" s="612"/>
      <c r="P101" s="612"/>
      <c r="Q101" s="612"/>
      <c r="R101" s="612"/>
      <c r="S101" s="612"/>
      <c r="T101" s="612"/>
      <c r="U101" s="612"/>
      <c r="V101" s="612"/>
      <c r="W101" s="612"/>
      <c r="X101" s="612"/>
      <c r="Y101" s="612"/>
      <c r="Z101" s="612"/>
      <c r="AA101" s="612"/>
      <c r="AB101" s="612"/>
      <c r="AC101" s="514">
        <f>'O3'!AC101</f>
        <v>0</v>
      </c>
      <c r="AD101" s="515"/>
      <c r="AE101" s="516"/>
      <c r="AF101" s="244">
        <f>'O3'!AZ101</f>
        <v>0</v>
      </c>
      <c r="AG101" s="529"/>
      <c r="AH101" s="266">
        <f>'O3'!BE101</f>
        <v>0</v>
      </c>
      <c r="AI101" s="517">
        <f>'O3'!BL101</f>
        <v>0</v>
      </c>
      <c r="AJ101" s="518"/>
      <c r="AK101" s="518"/>
      <c r="AL101" s="518"/>
      <c r="AM101" s="518"/>
      <c r="AN101" s="266">
        <f t="shared" si="52"/>
        <v>0</v>
      </c>
      <c r="AO101" s="953" t="str">
        <f t="shared" si="97"/>
        <v/>
      </c>
      <c r="AP101" s="266"/>
      <c r="AQ101" s="266"/>
      <c r="AR101" s="266"/>
      <c r="AS101" s="266"/>
      <c r="AT101" s="519">
        <f t="shared" si="53"/>
        <v>0</v>
      </c>
      <c r="AU101" s="953" t="str">
        <f t="shared" si="96"/>
        <v/>
      </c>
      <c r="AV101" s="266">
        <f t="shared" si="56"/>
        <v>0</v>
      </c>
      <c r="AW101" s="266"/>
      <c r="AX101" s="266"/>
      <c r="AY101" s="266"/>
      <c r="AZ101" s="93"/>
      <c r="BA101" s="114"/>
      <c r="BB101" s="759" t="str">
        <f t="shared" si="57"/>
        <v>APROPRIAR O MACRO ITEM</v>
      </c>
      <c r="BC101" s="759" t="str">
        <f t="shared" si="54"/>
        <v/>
      </c>
      <c r="BD101" s="759" t="str">
        <f t="shared" si="55"/>
        <v xml:space="preserve"> </v>
      </c>
      <c r="BE101" s="755"/>
      <c r="BF101" s="329">
        <f t="shared" si="58"/>
        <v>0</v>
      </c>
      <c r="BG101" s="761">
        <f t="shared" si="59"/>
        <v>0</v>
      </c>
      <c r="BH101" s="668">
        <f>IF(BB101&lt;&gt;BD101,(IF('O3'!BS101=0,BF101*'Q4'!$BY$20,IF('O3'!BS101="R",BF101,0))),0)</f>
        <v>0</v>
      </c>
      <c r="BI101" s="668">
        <f>IF(BB101&lt;&gt;BD101,(IF('O3'!BS101=0,BF101*'Q4'!$BY$21,IF('O3'!BS101="C",BF101,0))),0)</f>
        <v>0</v>
      </c>
      <c r="BJ101" s="668">
        <f>IF(BB101&lt;&gt;BD101,(IF('O3'!BS101=0,BF101*'Q4'!$BY$22,IF('O3'!BS101="CF",BF101,0))),0)</f>
        <v>0</v>
      </c>
      <c r="BK101" s="668">
        <f>IF(BB101&lt;&gt;BD101,(IF('O3'!BS101=0,BF101*'Q4'!$BY$23,IF('O3'!BS101="F",BF101,0))),0)</f>
        <v>0</v>
      </c>
      <c r="BL101" s="668">
        <f>IF(BB101&lt;&gt;BD101,(IF('O3'!BS101=0,BG101*'Q4'!$BY$20,IF('O3'!BS101="R",BG101,0))),0)</f>
        <v>0</v>
      </c>
      <c r="BM101" s="668">
        <f>IF(BB101&lt;&gt;BD101,(IF('O3'!BS101=0,BG101*'Q4'!$BY$21,IF('O3'!BS101="C",BG101,0))),0)</f>
        <v>0</v>
      </c>
      <c r="BN101" s="668">
        <f>IF(BB101&lt;&gt;BD101,(IF('O3'!BS101=0,BG101*'Q4'!$BY$22,IF('O3'!BS101="CF",BG101,0))),0)</f>
        <v>0</v>
      </c>
      <c r="BO101" s="668">
        <f>IF(BB101&lt;&gt;BD101,(IF('O3'!BS101=0,BG101*'Q4'!$BY$23,IF('O3'!BS101="F",BG101,0))),0)</f>
        <v>0</v>
      </c>
      <c r="BP101" s="757">
        <v>90</v>
      </c>
      <c r="BR101" s="257"/>
      <c r="BS101" s="258"/>
      <c r="BT101" s="460"/>
      <c r="BU101" s="460"/>
      <c r="BV101" s="460"/>
      <c r="BW101" s="258"/>
      <c r="BX101" s="258"/>
      <c r="BY101" s="258"/>
      <c r="BZ101" s="258"/>
      <c r="CA101" s="258"/>
      <c r="CB101" s="258"/>
      <c r="CC101" s="258"/>
      <c r="CD101" s="258"/>
      <c r="CE101" s="258"/>
      <c r="CF101" s="258"/>
      <c r="CG101" s="258"/>
      <c r="CH101" s="258"/>
      <c r="CI101" s="258"/>
      <c r="CJ101" s="258"/>
      <c r="CK101" s="258"/>
      <c r="CL101" s="258"/>
      <c r="CM101" s="258"/>
      <c r="CN101" s="258"/>
      <c r="CO101" s="258"/>
      <c r="CP101" s="258"/>
      <c r="CQ101" s="258"/>
      <c r="CR101" s="258"/>
      <c r="CS101" s="258"/>
      <c r="CT101" s="258"/>
      <c r="CU101" s="258"/>
      <c r="CV101" s="258"/>
      <c r="CW101" s="258"/>
      <c r="CX101" s="258"/>
      <c r="CY101" s="258"/>
      <c r="CZ101" s="258"/>
      <c r="DA101" s="259"/>
      <c r="DC101" s="334">
        <f t="shared" ref="DC101:DC111" si="98">IF(BR101=0,DB101,BR101)</f>
        <v>0</v>
      </c>
      <c r="DD101" s="334">
        <f t="shared" ref="DD101:DD111" si="99">IF(BS101=0,DC101,BS101)</f>
        <v>0</v>
      </c>
      <c r="DE101" s="334">
        <f t="shared" ref="DE101:DE111" si="100">IF(BT101=0,DD101,BT101)</f>
        <v>0</v>
      </c>
      <c r="DF101" s="334">
        <f t="shared" ref="DF101:DF111" si="101">IF(BU101=0,DE101,BU101)</f>
        <v>0</v>
      </c>
      <c r="DG101" s="334">
        <f t="shared" ref="DG101:DG111" si="102">IF(BV101=0,DF101,BV101)</f>
        <v>0</v>
      </c>
      <c r="DH101" s="334">
        <f t="shared" ref="DH101:DH111" si="103">IF(BW101=0,DG101,BW101)</f>
        <v>0</v>
      </c>
      <c r="DI101" s="334">
        <f t="shared" ref="DI101:DI111" si="104">IF(BX101=0,DH101,BX101)</f>
        <v>0</v>
      </c>
      <c r="DJ101" s="334">
        <f t="shared" ref="DJ101:DJ111" si="105">IF(BY101=0,DI101,BY101)</f>
        <v>0</v>
      </c>
      <c r="DK101" s="334">
        <f t="shared" ref="DK101:DK111" si="106">IF(BZ101=0,DJ101,BZ101)</f>
        <v>0</v>
      </c>
      <c r="DL101" s="334">
        <f t="shared" ref="DL101:DL111" si="107">IF(CA101=0,DK101,CA101)</f>
        <v>0</v>
      </c>
      <c r="DM101" s="334">
        <f t="shared" ref="DM101:DM111" si="108">IF(CB101=0,DL101,CB101)</f>
        <v>0</v>
      </c>
      <c r="DN101" s="334">
        <f t="shared" ref="DN101:DN111" si="109">IF(CC101=0,DM101,CC101)</f>
        <v>0</v>
      </c>
      <c r="DO101" s="334">
        <f t="shared" ref="DO101:DO111" si="110">IF(CD101=0,DN101,CD101)</f>
        <v>0</v>
      </c>
      <c r="DP101" s="334">
        <f t="shared" ref="DP101:DP111" si="111">IF(CE101=0,DO101,CE101)</f>
        <v>0</v>
      </c>
      <c r="DQ101" s="334">
        <f t="shared" ref="DQ101:DQ111" si="112">IF(CF101=0,DP101,CF101)</f>
        <v>0</v>
      </c>
      <c r="DR101" s="334">
        <f t="shared" ref="DR101:DR111" si="113">IF(CG101=0,DQ101,CG101)</f>
        <v>0</v>
      </c>
      <c r="DS101" s="334">
        <f t="shared" ref="DS101:DS111" si="114">IF(CH101=0,DR101,CH101)</f>
        <v>0</v>
      </c>
      <c r="DT101" s="334">
        <f t="shared" ref="DT101:DT111" si="115">IF(CI101=0,DS101,CI101)</f>
        <v>0</v>
      </c>
      <c r="DU101" s="334">
        <f t="shared" ref="DU101:DU111" si="116">IF(CJ101=0,DT101,CJ101)</f>
        <v>0</v>
      </c>
      <c r="DV101" s="334">
        <f t="shared" ref="DV101:DV111" si="117">IF(CK101=0,DU101,CK101)</f>
        <v>0</v>
      </c>
      <c r="DW101" s="334">
        <f t="shared" ref="DW101:DW111" si="118">IF(CL101=0,DV101,CL101)</f>
        <v>0</v>
      </c>
      <c r="DX101" s="334">
        <f t="shared" ref="DX101:DX111" si="119">IF(CM101=0,DW101,CM101)</f>
        <v>0</v>
      </c>
      <c r="DY101" s="334">
        <f t="shared" ref="DY101:DY111" si="120">IF(CN101=0,DX101,CN101)</f>
        <v>0</v>
      </c>
      <c r="DZ101" s="334">
        <f t="shared" ref="DZ101:DZ111" si="121">IF(CO101=0,DY101,CO101)</f>
        <v>0</v>
      </c>
      <c r="EA101" s="334">
        <f t="shared" ref="EA101:EA111" si="122">IF(CP101=0,DZ101,CP101)</f>
        <v>0</v>
      </c>
      <c r="EB101" s="334">
        <f t="shared" ref="EB101:EB111" si="123">IF(CQ101=0,EA101,CQ101)</f>
        <v>0</v>
      </c>
      <c r="EC101" s="334">
        <f t="shared" ref="EC101:EC111" si="124">IF(CR101=0,EB101,CR101)</f>
        <v>0</v>
      </c>
      <c r="ED101" s="334">
        <f t="shared" ref="ED101:ED111" si="125">IF(CS101=0,EC101,CS101)</f>
        <v>0</v>
      </c>
      <c r="EE101" s="334">
        <f t="shared" ref="EE101:EE111" si="126">IF(CT101=0,ED101,CT101)</f>
        <v>0</v>
      </c>
      <c r="EF101" s="334">
        <f t="shared" ref="EF101:EF111" si="127">IF(CU101=0,EE101,CU101)</f>
        <v>0</v>
      </c>
      <c r="EG101" s="334">
        <f t="shared" ref="EG101:EG111" si="128">IF(CV101=0,EF101,CV101)</f>
        <v>0</v>
      </c>
      <c r="EH101" s="334">
        <f t="shared" ref="EH101:EH111" si="129">IF(CW101=0,EG101,CW101)</f>
        <v>0</v>
      </c>
      <c r="EI101" s="334">
        <f t="shared" ref="EI101:EI111" si="130">IF(CX101=0,EH101,CX101)</f>
        <v>0</v>
      </c>
      <c r="EJ101" s="334">
        <f t="shared" ref="EJ101:EJ111" si="131">IF(CY101=0,EI101,CY101)</f>
        <v>0</v>
      </c>
      <c r="EK101" s="334">
        <f t="shared" ref="EK101:EK111" si="132">IF(CZ101=0,EJ101,CZ101)</f>
        <v>0</v>
      </c>
      <c r="EL101" s="334">
        <f t="shared" ref="EL101:EL111" si="133">IF(DA101=0,EK101,DA101)</f>
        <v>0</v>
      </c>
      <c r="EO101" s="280">
        <f>'O3'!G101</f>
        <v>0</v>
      </c>
      <c r="EP101" s="276">
        <f>ROUND(AN101*'O3'!BE101,2)</f>
        <v>0</v>
      </c>
      <c r="EQ101" s="276">
        <f>ROUND(AT101*'O3'!BE101,2)</f>
        <v>0</v>
      </c>
      <c r="ES101" s="253"/>
    </row>
    <row r="102" spans="2:149" ht="13.5" customHeight="1">
      <c r="B102" s="610">
        <f>'O3'!B102</f>
        <v>0</v>
      </c>
      <c r="C102" s="611"/>
      <c r="D102" s="611"/>
      <c r="E102" s="611"/>
      <c r="F102" s="611"/>
      <c r="G102" s="906">
        <f>IF(AI102&lt;BG102,"MEDIÇÃO SUPERIOR À QUANT. CONTRATADA",'O3'!G102)</f>
        <v>0</v>
      </c>
      <c r="H102" s="612"/>
      <c r="I102" s="612"/>
      <c r="J102" s="612"/>
      <c r="K102" s="612"/>
      <c r="L102" s="612"/>
      <c r="M102" s="612"/>
      <c r="N102" s="612"/>
      <c r="O102" s="612"/>
      <c r="P102" s="612"/>
      <c r="Q102" s="612"/>
      <c r="R102" s="612"/>
      <c r="S102" s="612"/>
      <c r="T102" s="612"/>
      <c r="U102" s="612"/>
      <c r="V102" s="612"/>
      <c r="W102" s="612"/>
      <c r="X102" s="612"/>
      <c r="Y102" s="612"/>
      <c r="Z102" s="612"/>
      <c r="AA102" s="612"/>
      <c r="AB102" s="612"/>
      <c r="AC102" s="514">
        <f>'O3'!AC102</f>
        <v>0</v>
      </c>
      <c r="AD102" s="515"/>
      <c r="AE102" s="516"/>
      <c r="AF102" s="244">
        <f>'O3'!AZ102</f>
        <v>0</v>
      </c>
      <c r="AG102" s="529"/>
      <c r="AH102" s="266">
        <f>'O3'!BE102</f>
        <v>0</v>
      </c>
      <c r="AI102" s="517">
        <f>'O3'!BL102</f>
        <v>0</v>
      </c>
      <c r="AJ102" s="518"/>
      <c r="AK102" s="518"/>
      <c r="AL102" s="518"/>
      <c r="AM102" s="518"/>
      <c r="AN102" s="266">
        <f t="shared" si="52"/>
        <v>0</v>
      </c>
      <c r="AO102" s="953" t="str">
        <f t="shared" si="97"/>
        <v/>
      </c>
      <c r="AP102" s="266"/>
      <c r="AQ102" s="266"/>
      <c r="AR102" s="266"/>
      <c r="AS102" s="266"/>
      <c r="AT102" s="519">
        <f t="shared" si="53"/>
        <v>0</v>
      </c>
      <c r="AU102" s="953" t="str">
        <f t="shared" si="96"/>
        <v/>
      </c>
      <c r="AV102" s="266">
        <f t="shared" si="56"/>
        <v>0</v>
      </c>
      <c r="AW102" s="266"/>
      <c r="AX102" s="266"/>
      <c r="AY102" s="266"/>
      <c r="AZ102" s="93"/>
      <c r="BA102" s="114"/>
      <c r="BB102" s="759" t="str">
        <f t="shared" si="57"/>
        <v>APROPRIAR O MACRO ITEM</v>
      </c>
      <c r="BC102" s="759" t="str">
        <f t="shared" si="54"/>
        <v/>
      </c>
      <c r="BD102" s="759" t="str">
        <f t="shared" si="55"/>
        <v xml:space="preserve"> </v>
      </c>
      <c r="BE102" s="755"/>
      <c r="BF102" s="329">
        <f t="shared" si="58"/>
        <v>0</v>
      </c>
      <c r="BG102" s="761">
        <f t="shared" si="59"/>
        <v>0</v>
      </c>
      <c r="BH102" s="668">
        <f>IF(BB102&lt;&gt;BD102,(IF('O3'!BS102=0,BF102*'Q4'!$BY$20,IF('O3'!BS102="R",BF102,0))),0)</f>
        <v>0</v>
      </c>
      <c r="BI102" s="668">
        <f>IF(BB102&lt;&gt;BD102,(IF('O3'!BS102=0,BF102*'Q4'!$BY$21,IF('O3'!BS102="C",BF102,0))),0)</f>
        <v>0</v>
      </c>
      <c r="BJ102" s="668">
        <f>IF(BB102&lt;&gt;BD102,(IF('O3'!BS102=0,BF102*'Q4'!$BY$22,IF('O3'!BS102="CF",BF102,0))),0)</f>
        <v>0</v>
      </c>
      <c r="BK102" s="668">
        <f>IF(BB102&lt;&gt;BD102,(IF('O3'!BS102=0,BF102*'Q4'!$BY$23,IF('O3'!BS102="F",BF102,0))),0)</f>
        <v>0</v>
      </c>
      <c r="BL102" s="668">
        <f>IF(BB102&lt;&gt;BD102,(IF('O3'!BS102=0,BG102*'Q4'!$BY$20,IF('O3'!BS102="R",BG102,0))),0)</f>
        <v>0</v>
      </c>
      <c r="BM102" s="668">
        <f>IF(BB102&lt;&gt;BD102,(IF('O3'!BS102=0,BG102*'Q4'!$BY$21,IF('O3'!BS102="C",BG102,0))),0)</f>
        <v>0</v>
      </c>
      <c r="BN102" s="668">
        <f>IF(BB102&lt;&gt;BD102,(IF('O3'!BS102=0,BG102*'Q4'!$BY$22,IF('O3'!BS102="CF",BG102,0))),0)</f>
        <v>0</v>
      </c>
      <c r="BO102" s="668">
        <f>IF(BB102&lt;&gt;BD102,(IF('O3'!BS102=0,BG102*'Q4'!$BY$23,IF('O3'!BS102="F",BG102,0))),0)</f>
        <v>0</v>
      </c>
      <c r="BP102" s="754">
        <v>91</v>
      </c>
      <c r="BR102" s="257"/>
      <c r="BS102" s="258"/>
      <c r="BT102" s="460"/>
      <c r="BU102" s="460"/>
      <c r="BV102" s="460"/>
      <c r="BW102" s="258"/>
      <c r="BX102" s="258"/>
      <c r="BY102" s="258"/>
      <c r="BZ102" s="258"/>
      <c r="CA102" s="258"/>
      <c r="CB102" s="258"/>
      <c r="CC102" s="258"/>
      <c r="CD102" s="258"/>
      <c r="CE102" s="258"/>
      <c r="CF102" s="258"/>
      <c r="CG102" s="258"/>
      <c r="CH102" s="258"/>
      <c r="CI102" s="258"/>
      <c r="CJ102" s="258"/>
      <c r="CK102" s="258"/>
      <c r="CL102" s="258"/>
      <c r="CM102" s="258"/>
      <c r="CN102" s="258"/>
      <c r="CO102" s="258"/>
      <c r="CP102" s="258"/>
      <c r="CQ102" s="258"/>
      <c r="CR102" s="258"/>
      <c r="CS102" s="258"/>
      <c r="CT102" s="258"/>
      <c r="CU102" s="258"/>
      <c r="CV102" s="258"/>
      <c r="CW102" s="258"/>
      <c r="CX102" s="258"/>
      <c r="CY102" s="258"/>
      <c r="CZ102" s="258"/>
      <c r="DA102" s="259"/>
      <c r="DC102" s="334">
        <f t="shared" si="98"/>
        <v>0</v>
      </c>
      <c r="DD102" s="334">
        <f t="shared" si="99"/>
        <v>0</v>
      </c>
      <c r="DE102" s="334">
        <f t="shared" si="100"/>
        <v>0</v>
      </c>
      <c r="DF102" s="334">
        <f t="shared" si="101"/>
        <v>0</v>
      </c>
      <c r="DG102" s="334">
        <f t="shared" si="102"/>
        <v>0</v>
      </c>
      <c r="DH102" s="334">
        <f t="shared" si="103"/>
        <v>0</v>
      </c>
      <c r="DI102" s="334">
        <f t="shared" si="104"/>
        <v>0</v>
      </c>
      <c r="DJ102" s="334">
        <f t="shared" si="105"/>
        <v>0</v>
      </c>
      <c r="DK102" s="334">
        <f t="shared" si="106"/>
        <v>0</v>
      </c>
      <c r="DL102" s="334">
        <f t="shared" si="107"/>
        <v>0</v>
      </c>
      <c r="DM102" s="334">
        <f t="shared" si="108"/>
        <v>0</v>
      </c>
      <c r="DN102" s="334">
        <f t="shared" si="109"/>
        <v>0</v>
      </c>
      <c r="DO102" s="334">
        <f t="shared" si="110"/>
        <v>0</v>
      </c>
      <c r="DP102" s="334">
        <f t="shared" si="111"/>
        <v>0</v>
      </c>
      <c r="DQ102" s="334">
        <f t="shared" si="112"/>
        <v>0</v>
      </c>
      <c r="DR102" s="334">
        <f t="shared" si="113"/>
        <v>0</v>
      </c>
      <c r="DS102" s="334">
        <f t="shared" si="114"/>
        <v>0</v>
      </c>
      <c r="DT102" s="334">
        <f t="shared" si="115"/>
        <v>0</v>
      </c>
      <c r="DU102" s="334">
        <f t="shared" si="116"/>
        <v>0</v>
      </c>
      <c r="DV102" s="334">
        <f t="shared" si="117"/>
        <v>0</v>
      </c>
      <c r="DW102" s="334">
        <f t="shared" si="118"/>
        <v>0</v>
      </c>
      <c r="DX102" s="334">
        <f t="shared" si="119"/>
        <v>0</v>
      </c>
      <c r="DY102" s="334">
        <f t="shared" si="120"/>
        <v>0</v>
      </c>
      <c r="DZ102" s="334">
        <f t="shared" si="121"/>
        <v>0</v>
      </c>
      <c r="EA102" s="334">
        <f t="shared" si="122"/>
        <v>0</v>
      </c>
      <c r="EB102" s="334">
        <f t="shared" si="123"/>
        <v>0</v>
      </c>
      <c r="EC102" s="334">
        <f t="shared" si="124"/>
        <v>0</v>
      </c>
      <c r="ED102" s="334">
        <f t="shared" si="125"/>
        <v>0</v>
      </c>
      <c r="EE102" s="334">
        <f t="shared" si="126"/>
        <v>0</v>
      </c>
      <c r="EF102" s="334">
        <f t="shared" si="127"/>
        <v>0</v>
      </c>
      <c r="EG102" s="334">
        <f t="shared" si="128"/>
        <v>0</v>
      </c>
      <c r="EH102" s="334">
        <f t="shared" si="129"/>
        <v>0</v>
      </c>
      <c r="EI102" s="334">
        <f t="shared" si="130"/>
        <v>0</v>
      </c>
      <c r="EJ102" s="334">
        <f t="shared" si="131"/>
        <v>0</v>
      </c>
      <c r="EK102" s="334">
        <f t="shared" si="132"/>
        <v>0</v>
      </c>
      <c r="EL102" s="334">
        <f t="shared" si="133"/>
        <v>0</v>
      </c>
      <c r="EO102" s="280">
        <f>'O3'!G102</f>
        <v>0</v>
      </c>
      <c r="EP102" s="276">
        <f>ROUND(AN102*'O3'!BE102,2)</f>
        <v>0</v>
      </c>
      <c r="EQ102" s="276">
        <f>ROUND(AT102*'O3'!BE102,2)</f>
        <v>0</v>
      </c>
      <c r="ES102" s="253"/>
    </row>
    <row r="103" spans="2:149" ht="13.5" customHeight="1">
      <c r="B103" s="610">
        <f>'O3'!B103</f>
        <v>0</v>
      </c>
      <c r="C103" s="611"/>
      <c r="D103" s="611"/>
      <c r="E103" s="611"/>
      <c r="F103" s="611"/>
      <c r="G103" s="906">
        <f>IF(AI103&lt;BG103,"MEDIÇÃO SUPERIOR À QUANT. CONTRATADA",'O3'!G103)</f>
        <v>0</v>
      </c>
      <c r="H103" s="612"/>
      <c r="I103" s="612"/>
      <c r="J103" s="612"/>
      <c r="K103" s="612"/>
      <c r="L103" s="612"/>
      <c r="M103" s="612"/>
      <c r="N103" s="612"/>
      <c r="O103" s="612"/>
      <c r="P103" s="612"/>
      <c r="Q103" s="612"/>
      <c r="R103" s="612"/>
      <c r="S103" s="612"/>
      <c r="T103" s="612"/>
      <c r="U103" s="612"/>
      <c r="V103" s="612"/>
      <c r="W103" s="612"/>
      <c r="X103" s="612"/>
      <c r="Y103" s="612"/>
      <c r="Z103" s="612"/>
      <c r="AA103" s="612"/>
      <c r="AB103" s="612"/>
      <c r="AC103" s="514">
        <f>'O3'!AC103</f>
        <v>0</v>
      </c>
      <c r="AD103" s="515"/>
      <c r="AE103" s="516"/>
      <c r="AF103" s="244">
        <f>'O3'!AZ103</f>
        <v>0</v>
      </c>
      <c r="AG103" s="529"/>
      <c r="AH103" s="266">
        <f>'O3'!BE103</f>
        <v>0</v>
      </c>
      <c r="AI103" s="517">
        <f>'O3'!BL103</f>
        <v>0</v>
      </c>
      <c r="AJ103" s="518"/>
      <c r="AK103" s="518"/>
      <c r="AL103" s="518"/>
      <c r="AM103" s="518"/>
      <c r="AN103" s="266">
        <f t="shared" si="52"/>
        <v>0</v>
      </c>
      <c r="AO103" s="953" t="str">
        <f t="shared" si="97"/>
        <v/>
      </c>
      <c r="AP103" s="266"/>
      <c r="AQ103" s="266"/>
      <c r="AR103" s="266"/>
      <c r="AS103" s="266"/>
      <c r="AT103" s="519">
        <f t="shared" si="53"/>
        <v>0</v>
      </c>
      <c r="AU103" s="953" t="str">
        <f t="shared" si="96"/>
        <v/>
      </c>
      <c r="AV103" s="266">
        <f t="shared" si="56"/>
        <v>0</v>
      </c>
      <c r="AW103" s="266"/>
      <c r="AX103" s="266"/>
      <c r="AY103" s="266"/>
      <c r="AZ103" s="93"/>
      <c r="BA103" s="114"/>
      <c r="BB103" s="759" t="str">
        <f t="shared" si="57"/>
        <v>APROPRIAR O MACRO ITEM</v>
      </c>
      <c r="BC103" s="759" t="str">
        <f t="shared" si="54"/>
        <v/>
      </c>
      <c r="BD103" s="759" t="str">
        <f t="shared" si="55"/>
        <v xml:space="preserve"> </v>
      </c>
      <c r="BE103" s="755"/>
      <c r="BF103" s="329">
        <f t="shared" si="58"/>
        <v>0</v>
      </c>
      <c r="BG103" s="761">
        <f t="shared" si="59"/>
        <v>0</v>
      </c>
      <c r="BH103" s="668">
        <f>IF(BB103&lt;&gt;BD103,(IF('O3'!BS103=0,BF103*'Q4'!$BY$20,IF('O3'!BS103="R",BF103,0))),0)</f>
        <v>0</v>
      </c>
      <c r="BI103" s="668">
        <f>IF(BB103&lt;&gt;BD103,(IF('O3'!BS103=0,BF103*'Q4'!$BY$21,IF('O3'!BS103="C",BF103,0))),0)</f>
        <v>0</v>
      </c>
      <c r="BJ103" s="668">
        <f>IF(BB103&lt;&gt;BD103,(IF('O3'!BS103=0,BF103*'Q4'!$BY$22,IF('O3'!BS103="CF",BF103,0))),0)</f>
        <v>0</v>
      </c>
      <c r="BK103" s="668">
        <f>IF(BB103&lt;&gt;BD103,(IF('O3'!BS103=0,BF103*'Q4'!$BY$23,IF('O3'!BS103="F",BF103,0))),0)</f>
        <v>0</v>
      </c>
      <c r="BL103" s="668">
        <f>IF(BB103&lt;&gt;BD103,(IF('O3'!BS103=0,BG103*'Q4'!$BY$20,IF('O3'!BS103="R",BG103,0))),0)</f>
        <v>0</v>
      </c>
      <c r="BM103" s="668">
        <f>IF(BB103&lt;&gt;BD103,(IF('O3'!BS103=0,BG103*'Q4'!$BY$21,IF('O3'!BS103="C",BG103,0))),0)</f>
        <v>0</v>
      </c>
      <c r="BN103" s="668">
        <f>IF(BB103&lt;&gt;BD103,(IF('O3'!BS103=0,BG103*'Q4'!$BY$22,IF('O3'!BS103="CF",BG103,0))),0)</f>
        <v>0</v>
      </c>
      <c r="BO103" s="668">
        <f>IF(BB103&lt;&gt;BD103,(IF('O3'!BS103=0,BG103*'Q4'!$BY$23,IF('O3'!BS103="F",BG103,0))),0)</f>
        <v>0</v>
      </c>
      <c r="BP103" s="757">
        <v>92</v>
      </c>
      <c r="BR103" s="257"/>
      <c r="BS103" s="258"/>
      <c r="BT103" s="460"/>
      <c r="BU103" s="460"/>
      <c r="BV103" s="460"/>
      <c r="BW103" s="258"/>
      <c r="BX103" s="258"/>
      <c r="BY103" s="258"/>
      <c r="BZ103" s="258"/>
      <c r="CA103" s="258"/>
      <c r="CB103" s="258"/>
      <c r="CC103" s="258"/>
      <c r="CD103" s="258"/>
      <c r="CE103" s="258"/>
      <c r="CF103" s="258"/>
      <c r="CG103" s="258"/>
      <c r="CH103" s="258"/>
      <c r="CI103" s="258"/>
      <c r="CJ103" s="258"/>
      <c r="CK103" s="258"/>
      <c r="CL103" s="258"/>
      <c r="CM103" s="258"/>
      <c r="CN103" s="258"/>
      <c r="CO103" s="258"/>
      <c r="CP103" s="258"/>
      <c r="CQ103" s="258"/>
      <c r="CR103" s="258"/>
      <c r="CS103" s="258"/>
      <c r="CT103" s="258"/>
      <c r="CU103" s="258"/>
      <c r="CV103" s="258"/>
      <c r="CW103" s="258"/>
      <c r="CX103" s="258"/>
      <c r="CY103" s="258"/>
      <c r="CZ103" s="258"/>
      <c r="DA103" s="259"/>
      <c r="DC103" s="334">
        <f t="shared" si="98"/>
        <v>0</v>
      </c>
      <c r="DD103" s="334">
        <f t="shared" si="99"/>
        <v>0</v>
      </c>
      <c r="DE103" s="334">
        <f t="shared" si="100"/>
        <v>0</v>
      </c>
      <c r="DF103" s="334">
        <f t="shared" si="101"/>
        <v>0</v>
      </c>
      <c r="DG103" s="334">
        <f t="shared" si="102"/>
        <v>0</v>
      </c>
      <c r="DH103" s="334">
        <f t="shared" si="103"/>
        <v>0</v>
      </c>
      <c r="DI103" s="334">
        <f t="shared" si="104"/>
        <v>0</v>
      </c>
      <c r="DJ103" s="334">
        <f t="shared" si="105"/>
        <v>0</v>
      </c>
      <c r="DK103" s="334">
        <f t="shared" si="106"/>
        <v>0</v>
      </c>
      <c r="DL103" s="334">
        <f t="shared" si="107"/>
        <v>0</v>
      </c>
      <c r="DM103" s="334">
        <f t="shared" si="108"/>
        <v>0</v>
      </c>
      <c r="DN103" s="334">
        <f t="shared" si="109"/>
        <v>0</v>
      </c>
      <c r="DO103" s="334">
        <f t="shared" si="110"/>
        <v>0</v>
      </c>
      <c r="DP103" s="334">
        <f t="shared" si="111"/>
        <v>0</v>
      </c>
      <c r="DQ103" s="334">
        <f t="shared" si="112"/>
        <v>0</v>
      </c>
      <c r="DR103" s="334">
        <f t="shared" si="113"/>
        <v>0</v>
      </c>
      <c r="DS103" s="334">
        <f t="shared" si="114"/>
        <v>0</v>
      </c>
      <c r="DT103" s="334">
        <f t="shared" si="115"/>
        <v>0</v>
      </c>
      <c r="DU103" s="334">
        <f t="shared" si="116"/>
        <v>0</v>
      </c>
      <c r="DV103" s="334">
        <f t="shared" si="117"/>
        <v>0</v>
      </c>
      <c r="DW103" s="334">
        <f t="shared" si="118"/>
        <v>0</v>
      </c>
      <c r="DX103" s="334">
        <f t="shared" si="119"/>
        <v>0</v>
      </c>
      <c r="DY103" s="334">
        <f t="shared" si="120"/>
        <v>0</v>
      </c>
      <c r="DZ103" s="334">
        <f t="shared" si="121"/>
        <v>0</v>
      </c>
      <c r="EA103" s="334">
        <f t="shared" si="122"/>
        <v>0</v>
      </c>
      <c r="EB103" s="334">
        <f t="shared" si="123"/>
        <v>0</v>
      </c>
      <c r="EC103" s="334">
        <f t="shared" si="124"/>
        <v>0</v>
      </c>
      <c r="ED103" s="334">
        <f t="shared" si="125"/>
        <v>0</v>
      </c>
      <c r="EE103" s="334">
        <f t="shared" si="126"/>
        <v>0</v>
      </c>
      <c r="EF103" s="334">
        <f t="shared" si="127"/>
        <v>0</v>
      </c>
      <c r="EG103" s="334">
        <f t="shared" si="128"/>
        <v>0</v>
      </c>
      <c r="EH103" s="334">
        <f t="shared" si="129"/>
        <v>0</v>
      </c>
      <c r="EI103" s="334">
        <f t="shared" si="130"/>
        <v>0</v>
      </c>
      <c r="EJ103" s="334">
        <f t="shared" si="131"/>
        <v>0</v>
      </c>
      <c r="EK103" s="334">
        <f t="shared" si="132"/>
        <v>0</v>
      </c>
      <c r="EL103" s="334">
        <f t="shared" si="133"/>
        <v>0</v>
      </c>
      <c r="EO103" s="280">
        <f>'O3'!G103</f>
        <v>0</v>
      </c>
      <c r="EP103" s="276">
        <f>ROUND(AN103*'O3'!BE103,2)</f>
        <v>0</v>
      </c>
      <c r="EQ103" s="276">
        <f>ROUND(AT103*'O3'!BE103,2)</f>
        <v>0</v>
      </c>
      <c r="ES103" s="253"/>
    </row>
    <row r="104" spans="2:149" ht="13.5" customHeight="1">
      <c r="B104" s="610">
        <f>'O3'!B104</f>
        <v>0</v>
      </c>
      <c r="C104" s="611"/>
      <c r="D104" s="611"/>
      <c r="E104" s="611"/>
      <c r="F104" s="611"/>
      <c r="G104" s="906">
        <f>IF(AI104&lt;BG104,"MEDIÇÃO SUPERIOR À QUANT. CONTRATADA",'O3'!G104)</f>
        <v>0</v>
      </c>
      <c r="H104" s="612"/>
      <c r="I104" s="612"/>
      <c r="J104" s="612"/>
      <c r="K104" s="612"/>
      <c r="L104" s="612"/>
      <c r="M104" s="612"/>
      <c r="N104" s="612"/>
      <c r="O104" s="612"/>
      <c r="P104" s="612"/>
      <c r="Q104" s="612"/>
      <c r="R104" s="612"/>
      <c r="S104" s="612"/>
      <c r="T104" s="612"/>
      <c r="U104" s="612"/>
      <c r="V104" s="612"/>
      <c r="W104" s="612"/>
      <c r="X104" s="612"/>
      <c r="Y104" s="612"/>
      <c r="Z104" s="612"/>
      <c r="AA104" s="612"/>
      <c r="AB104" s="612"/>
      <c r="AC104" s="514">
        <f>'O3'!AC104</f>
        <v>0</v>
      </c>
      <c r="AD104" s="515"/>
      <c r="AE104" s="516"/>
      <c r="AF104" s="244">
        <f>'O3'!AZ104</f>
        <v>0</v>
      </c>
      <c r="AG104" s="529"/>
      <c r="AH104" s="266">
        <f>'O3'!BE104</f>
        <v>0</v>
      </c>
      <c r="AI104" s="517">
        <f>'O3'!BL104</f>
        <v>0</v>
      </c>
      <c r="AJ104" s="518"/>
      <c r="AK104" s="518"/>
      <c r="AL104" s="518"/>
      <c r="AM104" s="518"/>
      <c r="AN104" s="266">
        <f t="shared" si="52"/>
        <v>0</v>
      </c>
      <c r="AO104" s="953" t="str">
        <f t="shared" si="97"/>
        <v/>
      </c>
      <c r="AP104" s="266"/>
      <c r="AQ104" s="266"/>
      <c r="AR104" s="266"/>
      <c r="AS104" s="266"/>
      <c r="AT104" s="519">
        <f t="shared" si="53"/>
        <v>0</v>
      </c>
      <c r="AU104" s="953" t="str">
        <f t="shared" si="96"/>
        <v/>
      </c>
      <c r="AV104" s="266">
        <f t="shared" si="56"/>
        <v>0</v>
      </c>
      <c r="AW104" s="266"/>
      <c r="AX104" s="266"/>
      <c r="AY104" s="266"/>
      <c r="AZ104" s="93"/>
      <c r="BA104" s="114"/>
      <c r="BB104" s="759" t="str">
        <f t="shared" si="57"/>
        <v>APROPRIAR O MACRO ITEM</v>
      </c>
      <c r="BC104" s="759" t="str">
        <f t="shared" si="54"/>
        <v/>
      </c>
      <c r="BD104" s="759" t="str">
        <f t="shared" si="55"/>
        <v xml:space="preserve"> </v>
      </c>
      <c r="BE104" s="755"/>
      <c r="BF104" s="329">
        <f t="shared" si="58"/>
        <v>0</v>
      </c>
      <c r="BG104" s="761">
        <f t="shared" si="59"/>
        <v>0</v>
      </c>
      <c r="BH104" s="668">
        <f>IF(BB104&lt;&gt;BD104,(IF('O3'!BS104=0,BF104*'Q4'!$BY$20,IF('O3'!BS104="R",BF104,0))),0)</f>
        <v>0</v>
      </c>
      <c r="BI104" s="668">
        <f>IF(BB104&lt;&gt;BD104,(IF('O3'!BS104=0,BF104*'Q4'!$BY$21,IF('O3'!BS104="C",BF104,0))),0)</f>
        <v>0</v>
      </c>
      <c r="BJ104" s="668">
        <f>IF(BB104&lt;&gt;BD104,(IF('O3'!BS104=0,BF104*'Q4'!$BY$22,IF('O3'!BS104="CF",BF104,0))),0)</f>
        <v>0</v>
      </c>
      <c r="BK104" s="668">
        <f>IF(BB104&lt;&gt;BD104,(IF('O3'!BS104=0,BF104*'Q4'!$BY$23,IF('O3'!BS104="F",BF104,0))),0)</f>
        <v>0</v>
      </c>
      <c r="BL104" s="668">
        <f>IF(BB104&lt;&gt;BD104,(IF('O3'!BS104=0,BG104*'Q4'!$BY$20,IF('O3'!BS104="R",BG104,0))),0)</f>
        <v>0</v>
      </c>
      <c r="BM104" s="668">
        <f>IF(BB104&lt;&gt;BD104,(IF('O3'!BS104=0,BG104*'Q4'!$BY$21,IF('O3'!BS104="C",BG104,0))),0)</f>
        <v>0</v>
      </c>
      <c r="BN104" s="668">
        <f>IF(BB104&lt;&gt;BD104,(IF('O3'!BS104=0,BG104*'Q4'!$BY$22,IF('O3'!BS104="CF",BG104,0))),0)</f>
        <v>0</v>
      </c>
      <c r="BO104" s="668">
        <f>IF(BB104&lt;&gt;BD104,(IF('O3'!BS104=0,BG104*'Q4'!$BY$23,IF('O3'!BS104="F",BG104,0))),0)</f>
        <v>0</v>
      </c>
      <c r="BP104" s="754">
        <v>93</v>
      </c>
      <c r="BR104" s="257"/>
      <c r="BS104" s="258"/>
      <c r="BT104" s="460"/>
      <c r="BU104" s="460"/>
      <c r="BV104" s="460"/>
      <c r="BW104" s="258"/>
      <c r="BX104" s="258"/>
      <c r="BY104" s="258"/>
      <c r="BZ104" s="258"/>
      <c r="CA104" s="258"/>
      <c r="CB104" s="258"/>
      <c r="CC104" s="258"/>
      <c r="CD104" s="258"/>
      <c r="CE104" s="258"/>
      <c r="CF104" s="258"/>
      <c r="CG104" s="258"/>
      <c r="CH104" s="258"/>
      <c r="CI104" s="258"/>
      <c r="CJ104" s="258"/>
      <c r="CK104" s="258"/>
      <c r="CL104" s="258"/>
      <c r="CM104" s="258"/>
      <c r="CN104" s="258"/>
      <c r="CO104" s="258"/>
      <c r="CP104" s="258"/>
      <c r="CQ104" s="258"/>
      <c r="CR104" s="258"/>
      <c r="CS104" s="258"/>
      <c r="CT104" s="258"/>
      <c r="CU104" s="258"/>
      <c r="CV104" s="258"/>
      <c r="CW104" s="258"/>
      <c r="CX104" s="258"/>
      <c r="CY104" s="258"/>
      <c r="CZ104" s="258"/>
      <c r="DA104" s="259"/>
      <c r="DC104" s="334">
        <f t="shared" si="98"/>
        <v>0</v>
      </c>
      <c r="DD104" s="334">
        <f t="shared" si="99"/>
        <v>0</v>
      </c>
      <c r="DE104" s="334">
        <f t="shared" si="100"/>
        <v>0</v>
      </c>
      <c r="DF104" s="334">
        <f t="shared" si="101"/>
        <v>0</v>
      </c>
      <c r="DG104" s="334">
        <f t="shared" si="102"/>
        <v>0</v>
      </c>
      <c r="DH104" s="334">
        <f t="shared" si="103"/>
        <v>0</v>
      </c>
      <c r="DI104" s="334">
        <f t="shared" si="104"/>
        <v>0</v>
      </c>
      <c r="DJ104" s="334">
        <f t="shared" si="105"/>
        <v>0</v>
      </c>
      <c r="DK104" s="334">
        <f t="shared" si="106"/>
        <v>0</v>
      </c>
      <c r="DL104" s="334">
        <f t="shared" si="107"/>
        <v>0</v>
      </c>
      <c r="DM104" s="334">
        <f t="shared" si="108"/>
        <v>0</v>
      </c>
      <c r="DN104" s="334">
        <f t="shared" si="109"/>
        <v>0</v>
      </c>
      <c r="DO104" s="334">
        <f t="shared" si="110"/>
        <v>0</v>
      </c>
      <c r="DP104" s="334">
        <f t="shared" si="111"/>
        <v>0</v>
      </c>
      <c r="DQ104" s="334">
        <f t="shared" si="112"/>
        <v>0</v>
      </c>
      <c r="DR104" s="334">
        <f t="shared" si="113"/>
        <v>0</v>
      </c>
      <c r="DS104" s="334">
        <f t="shared" si="114"/>
        <v>0</v>
      </c>
      <c r="DT104" s="334">
        <f t="shared" si="115"/>
        <v>0</v>
      </c>
      <c r="DU104" s="334">
        <f t="shared" si="116"/>
        <v>0</v>
      </c>
      <c r="DV104" s="334">
        <f t="shared" si="117"/>
        <v>0</v>
      </c>
      <c r="DW104" s="334">
        <f t="shared" si="118"/>
        <v>0</v>
      </c>
      <c r="DX104" s="334">
        <f t="shared" si="119"/>
        <v>0</v>
      </c>
      <c r="DY104" s="334">
        <f t="shared" si="120"/>
        <v>0</v>
      </c>
      <c r="DZ104" s="334">
        <f t="shared" si="121"/>
        <v>0</v>
      </c>
      <c r="EA104" s="334">
        <f t="shared" si="122"/>
        <v>0</v>
      </c>
      <c r="EB104" s="334">
        <f t="shared" si="123"/>
        <v>0</v>
      </c>
      <c r="EC104" s="334">
        <f t="shared" si="124"/>
        <v>0</v>
      </c>
      <c r="ED104" s="334">
        <f t="shared" si="125"/>
        <v>0</v>
      </c>
      <c r="EE104" s="334">
        <f t="shared" si="126"/>
        <v>0</v>
      </c>
      <c r="EF104" s="334">
        <f t="shared" si="127"/>
        <v>0</v>
      </c>
      <c r="EG104" s="334">
        <f t="shared" si="128"/>
        <v>0</v>
      </c>
      <c r="EH104" s="334">
        <f t="shared" si="129"/>
        <v>0</v>
      </c>
      <c r="EI104" s="334">
        <f t="shared" si="130"/>
        <v>0</v>
      </c>
      <c r="EJ104" s="334">
        <f t="shared" si="131"/>
        <v>0</v>
      </c>
      <c r="EK104" s="334">
        <f t="shared" si="132"/>
        <v>0</v>
      </c>
      <c r="EL104" s="334">
        <f t="shared" si="133"/>
        <v>0</v>
      </c>
      <c r="EO104" s="280">
        <f>'O3'!G104</f>
        <v>0</v>
      </c>
      <c r="EP104" s="276">
        <f>ROUND(AN104*'O3'!BE104,2)</f>
        <v>0</v>
      </c>
      <c r="EQ104" s="276">
        <f>ROUND(AT104*'O3'!BE104,2)</f>
        <v>0</v>
      </c>
      <c r="ES104" s="253"/>
    </row>
    <row r="105" spans="2:149" ht="13.5" customHeight="1">
      <c r="B105" s="610">
        <f>'O3'!B105</f>
        <v>0</v>
      </c>
      <c r="C105" s="611"/>
      <c r="D105" s="611"/>
      <c r="E105" s="611"/>
      <c r="F105" s="611"/>
      <c r="G105" s="906">
        <f>IF(AI105&lt;BG105,"MEDIÇÃO SUPERIOR À QUANT. CONTRATADA",'O3'!G105)</f>
        <v>0</v>
      </c>
      <c r="H105" s="612"/>
      <c r="I105" s="612"/>
      <c r="J105" s="612"/>
      <c r="K105" s="612"/>
      <c r="L105" s="612"/>
      <c r="M105" s="612"/>
      <c r="N105" s="612"/>
      <c r="O105" s="612"/>
      <c r="P105" s="612"/>
      <c r="Q105" s="612"/>
      <c r="R105" s="612"/>
      <c r="S105" s="612"/>
      <c r="T105" s="612"/>
      <c r="U105" s="612"/>
      <c r="V105" s="612"/>
      <c r="W105" s="612"/>
      <c r="X105" s="612"/>
      <c r="Y105" s="612"/>
      <c r="Z105" s="612"/>
      <c r="AA105" s="612"/>
      <c r="AB105" s="612"/>
      <c r="AC105" s="514">
        <f>'O3'!AC105</f>
        <v>0</v>
      </c>
      <c r="AD105" s="515"/>
      <c r="AE105" s="516"/>
      <c r="AF105" s="244">
        <f>'O3'!AZ105</f>
        <v>0</v>
      </c>
      <c r="AG105" s="529"/>
      <c r="AH105" s="266">
        <f>'O3'!BE105</f>
        <v>0</v>
      </c>
      <c r="AI105" s="517">
        <f>'O3'!BL105</f>
        <v>0</v>
      </c>
      <c r="AJ105" s="518"/>
      <c r="AK105" s="518"/>
      <c r="AL105" s="518"/>
      <c r="AM105" s="518"/>
      <c r="AN105" s="266">
        <f t="shared" si="52"/>
        <v>0</v>
      </c>
      <c r="AO105" s="953" t="str">
        <f t="shared" si="97"/>
        <v/>
      </c>
      <c r="AP105" s="266"/>
      <c r="AQ105" s="266"/>
      <c r="AR105" s="266"/>
      <c r="AS105" s="266"/>
      <c r="AT105" s="519">
        <f t="shared" si="53"/>
        <v>0</v>
      </c>
      <c r="AU105" s="953" t="str">
        <f t="shared" si="96"/>
        <v/>
      </c>
      <c r="AV105" s="266">
        <f t="shared" si="56"/>
        <v>0</v>
      </c>
      <c r="AW105" s="266"/>
      <c r="AX105" s="266"/>
      <c r="AY105" s="266"/>
      <c r="AZ105" s="93"/>
      <c r="BA105" s="114"/>
      <c r="BB105" s="759" t="str">
        <f t="shared" si="57"/>
        <v>APROPRIAR O MACRO ITEM</v>
      </c>
      <c r="BC105" s="759" t="str">
        <f t="shared" si="54"/>
        <v/>
      </c>
      <c r="BD105" s="759" t="str">
        <f t="shared" si="55"/>
        <v xml:space="preserve"> </v>
      </c>
      <c r="BE105" s="755"/>
      <c r="BF105" s="329">
        <f t="shared" si="58"/>
        <v>0</v>
      </c>
      <c r="BG105" s="761">
        <f t="shared" si="59"/>
        <v>0</v>
      </c>
      <c r="BH105" s="668">
        <f>IF(BB105&lt;&gt;BD105,(IF('O3'!BS105=0,BF105*'Q4'!$BY$20,IF('O3'!BS105="R",BF105,0))),0)</f>
        <v>0</v>
      </c>
      <c r="BI105" s="668">
        <f>IF(BB105&lt;&gt;BD105,(IF('O3'!BS105=0,BF105*'Q4'!$BY$21,IF('O3'!BS105="C",BF105,0))),0)</f>
        <v>0</v>
      </c>
      <c r="BJ105" s="668">
        <f>IF(BB105&lt;&gt;BD105,(IF('O3'!BS105=0,BF105*'Q4'!$BY$22,IF('O3'!BS105="CF",BF105,0))),0)</f>
        <v>0</v>
      </c>
      <c r="BK105" s="668">
        <f>IF(BB105&lt;&gt;BD105,(IF('O3'!BS105=0,BF105*'Q4'!$BY$23,IF('O3'!BS105="F",BF105,0))),0)</f>
        <v>0</v>
      </c>
      <c r="BL105" s="668">
        <f>IF(BB105&lt;&gt;BD105,(IF('O3'!BS105=0,BG105*'Q4'!$BY$20,IF('O3'!BS105="R",BG105,0))),0)</f>
        <v>0</v>
      </c>
      <c r="BM105" s="668">
        <f>IF(BB105&lt;&gt;BD105,(IF('O3'!BS105=0,BG105*'Q4'!$BY$21,IF('O3'!BS105="C",BG105,0))),0)</f>
        <v>0</v>
      </c>
      <c r="BN105" s="668">
        <f>IF(BB105&lt;&gt;BD105,(IF('O3'!BS105=0,BG105*'Q4'!$BY$22,IF('O3'!BS105="CF",BG105,0))),0)</f>
        <v>0</v>
      </c>
      <c r="BO105" s="668">
        <f>IF(BB105&lt;&gt;BD105,(IF('O3'!BS105=0,BG105*'Q4'!$BY$23,IF('O3'!BS105="F",BG105,0))),0)</f>
        <v>0</v>
      </c>
      <c r="BP105" s="757">
        <v>94</v>
      </c>
      <c r="BR105" s="257"/>
      <c r="BS105" s="258"/>
      <c r="BT105" s="460"/>
      <c r="BU105" s="460"/>
      <c r="BV105" s="460"/>
      <c r="BW105" s="258"/>
      <c r="BX105" s="258"/>
      <c r="BY105" s="258"/>
      <c r="BZ105" s="258"/>
      <c r="CA105" s="258"/>
      <c r="CB105" s="258"/>
      <c r="CC105" s="258"/>
      <c r="CD105" s="258"/>
      <c r="CE105" s="258"/>
      <c r="CF105" s="258"/>
      <c r="CG105" s="258"/>
      <c r="CH105" s="258"/>
      <c r="CI105" s="258"/>
      <c r="CJ105" s="258"/>
      <c r="CK105" s="258"/>
      <c r="CL105" s="258"/>
      <c r="CM105" s="258"/>
      <c r="CN105" s="258"/>
      <c r="CO105" s="258"/>
      <c r="CP105" s="258"/>
      <c r="CQ105" s="258"/>
      <c r="CR105" s="258"/>
      <c r="CS105" s="258"/>
      <c r="CT105" s="258"/>
      <c r="CU105" s="258"/>
      <c r="CV105" s="258"/>
      <c r="CW105" s="258"/>
      <c r="CX105" s="258"/>
      <c r="CY105" s="258"/>
      <c r="CZ105" s="258"/>
      <c r="DA105" s="259"/>
      <c r="DC105" s="334">
        <f t="shared" si="98"/>
        <v>0</v>
      </c>
      <c r="DD105" s="334">
        <f t="shared" si="99"/>
        <v>0</v>
      </c>
      <c r="DE105" s="334">
        <f t="shared" si="100"/>
        <v>0</v>
      </c>
      <c r="DF105" s="334">
        <f t="shared" si="101"/>
        <v>0</v>
      </c>
      <c r="DG105" s="334">
        <f t="shared" si="102"/>
        <v>0</v>
      </c>
      <c r="DH105" s="334">
        <f t="shared" si="103"/>
        <v>0</v>
      </c>
      <c r="DI105" s="334">
        <f t="shared" si="104"/>
        <v>0</v>
      </c>
      <c r="DJ105" s="334">
        <f t="shared" si="105"/>
        <v>0</v>
      </c>
      <c r="DK105" s="334">
        <f t="shared" si="106"/>
        <v>0</v>
      </c>
      <c r="DL105" s="334">
        <f t="shared" si="107"/>
        <v>0</v>
      </c>
      <c r="DM105" s="334">
        <f t="shared" si="108"/>
        <v>0</v>
      </c>
      <c r="DN105" s="334">
        <f t="shared" si="109"/>
        <v>0</v>
      </c>
      <c r="DO105" s="334">
        <f t="shared" si="110"/>
        <v>0</v>
      </c>
      <c r="DP105" s="334">
        <f t="shared" si="111"/>
        <v>0</v>
      </c>
      <c r="DQ105" s="334">
        <f t="shared" si="112"/>
        <v>0</v>
      </c>
      <c r="DR105" s="334">
        <f t="shared" si="113"/>
        <v>0</v>
      </c>
      <c r="DS105" s="334">
        <f t="shared" si="114"/>
        <v>0</v>
      </c>
      <c r="DT105" s="334">
        <f t="shared" si="115"/>
        <v>0</v>
      </c>
      <c r="DU105" s="334">
        <f t="shared" si="116"/>
        <v>0</v>
      </c>
      <c r="DV105" s="334">
        <f t="shared" si="117"/>
        <v>0</v>
      </c>
      <c r="DW105" s="334">
        <f t="shared" si="118"/>
        <v>0</v>
      </c>
      <c r="DX105" s="334">
        <f t="shared" si="119"/>
        <v>0</v>
      </c>
      <c r="DY105" s="334">
        <f t="shared" si="120"/>
        <v>0</v>
      </c>
      <c r="DZ105" s="334">
        <f t="shared" si="121"/>
        <v>0</v>
      </c>
      <c r="EA105" s="334">
        <f t="shared" si="122"/>
        <v>0</v>
      </c>
      <c r="EB105" s="334">
        <f t="shared" si="123"/>
        <v>0</v>
      </c>
      <c r="EC105" s="334">
        <f t="shared" si="124"/>
        <v>0</v>
      </c>
      <c r="ED105" s="334">
        <f t="shared" si="125"/>
        <v>0</v>
      </c>
      <c r="EE105" s="334">
        <f t="shared" si="126"/>
        <v>0</v>
      </c>
      <c r="EF105" s="334">
        <f t="shared" si="127"/>
        <v>0</v>
      </c>
      <c r="EG105" s="334">
        <f t="shared" si="128"/>
        <v>0</v>
      </c>
      <c r="EH105" s="334">
        <f t="shared" si="129"/>
        <v>0</v>
      </c>
      <c r="EI105" s="334">
        <f t="shared" si="130"/>
        <v>0</v>
      </c>
      <c r="EJ105" s="334">
        <f t="shared" si="131"/>
        <v>0</v>
      </c>
      <c r="EK105" s="334">
        <f t="shared" si="132"/>
        <v>0</v>
      </c>
      <c r="EL105" s="334">
        <f t="shared" si="133"/>
        <v>0</v>
      </c>
      <c r="EO105" s="280">
        <f>'O3'!G105</f>
        <v>0</v>
      </c>
      <c r="EP105" s="276">
        <f>ROUND(AN105*'O3'!BE105,2)</f>
        <v>0</v>
      </c>
      <c r="EQ105" s="276">
        <f>ROUND(AT105*'O3'!BE105,2)</f>
        <v>0</v>
      </c>
      <c r="ES105" s="253"/>
    </row>
    <row r="106" spans="2:149" ht="13.5" customHeight="1">
      <c r="B106" s="610">
        <f>'O3'!B106</f>
        <v>0</v>
      </c>
      <c r="C106" s="611"/>
      <c r="D106" s="611"/>
      <c r="E106" s="611"/>
      <c r="F106" s="611"/>
      <c r="G106" s="906">
        <f>IF(AI106&lt;BG106,"MEDIÇÃO SUPERIOR À QUANT. CONTRATADA",'O3'!G106)</f>
        <v>0</v>
      </c>
      <c r="H106" s="612"/>
      <c r="I106" s="612"/>
      <c r="J106" s="612"/>
      <c r="K106" s="612"/>
      <c r="L106" s="612"/>
      <c r="M106" s="612"/>
      <c r="N106" s="612"/>
      <c r="O106" s="612"/>
      <c r="P106" s="612"/>
      <c r="Q106" s="612"/>
      <c r="R106" s="612"/>
      <c r="S106" s="612"/>
      <c r="T106" s="612"/>
      <c r="U106" s="612"/>
      <c r="V106" s="612"/>
      <c r="W106" s="612"/>
      <c r="X106" s="612"/>
      <c r="Y106" s="612"/>
      <c r="Z106" s="612"/>
      <c r="AA106" s="612"/>
      <c r="AB106" s="612"/>
      <c r="AC106" s="514">
        <f>'O3'!AC106</f>
        <v>0</v>
      </c>
      <c r="AD106" s="515"/>
      <c r="AE106" s="516"/>
      <c r="AF106" s="244">
        <f>'O3'!AZ106</f>
        <v>0</v>
      </c>
      <c r="AG106" s="529"/>
      <c r="AH106" s="266">
        <f>'O3'!BE106</f>
        <v>0</v>
      </c>
      <c r="AI106" s="517">
        <f>'O3'!BL106</f>
        <v>0</v>
      </c>
      <c r="AJ106" s="518"/>
      <c r="AK106" s="518"/>
      <c r="AL106" s="518"/>
      <c r="AM106" s="518"/>
      <c r="AN106" s="266">
        <f t="shared" si="52"/>
        <v>0</v>
      </c>
      <c r="AO106" s="953" t="str">
        <f t="shared" si="97"/>
        <v/>
      </c>
      <c r="AP106" s="266"/>
      <c r="AQ106" s="266"/>
      <c r="AR106" s="266"/>
      <c r="AS106" s="266"/>
      <c r="AT106" s="519">
        <f t="shared" si="53"/>
        <v>0</v>
      </c>
      <c r="AU106" s="953" t="str">
        <f t="shared" si="96"/>
        <v/>
      </c>
      <c r="AV106" s="266">
        <f t="shared" si="56"/>
        <v>0</v>
      </c>
      <c r="AW106" s="266"/>
      <c r="AX106" s="266"/>
      <c r="AY106" s="266"/>
      <c r="AZ106" s="93"/>
      <c r="BA106" s="114"/>
      <c r="BB106" s="759" t="str">
        <f t="shared" si="57"/>
        <v>APROPRIAR O MACRO ITEM</v>
      </c>
      <c r="BC106" s="759" t="str">
        <f t="shared" si="54"/>
        <v/>
      </c>
      <c r="BD106" s="759" t="str">
        <f t="shared" si="55"/>
        <v xml:space="preserve"> </v>
      </c>
      <c r="BE106" s="755"/>
      <c r="BF106" s="329">
        <f t="shared" si="58"/>
        <v>0</v>
      </c>
      <c r="BG106" s="761">
        <f t="shared" si="59"/>
        <v>0</v>
      </c>
      <c r="BH106" s="668">
        <f>IF(BB106&lt;&gt;BD106,(IF('O3'!BS106=0,BF106*'Q4'!$BY$20,IF('O3'!BS106="R",BF106,0))),0)</f>
        <v>0</v>
      </c>
      <c r="BI106" s="668">
        <f>IF(BB106&lt;&gt;BD106,(IF('O3'!BS106=0,BF106*'Q4'!$BY$21,IF('O3'!BS106="C",BF106,0))),0)</f>
        <v>0</v>
      </c>
      <c r="BJ106" s="668">
        <f>IF(BB106&lt;&gt;BD106,(IF('O3'!BS106=0,BF106*'Q4'!$BY$22,IF('O3'!BS106="CF",BF106,0))),0)</f>
        <v>0</v>
      </c>
      <c r="BK106" s="668">
        <f>IF(BB106&lt;&gt;BD106,(IF('O3'!BS106=0,BF106*'Q4'!$BY$23,IF('O3'!BS106="F",BF106,0))),0)</f>
        <v>0</v>
      </c>
      <c r="BL106" s="668">
        <f>IF(BB106&lt;&gt;BD106,(IF('O3'!BS106=0,BG106*'Q4'!$BY$20,IF('O3'!BS106="R",BG106,0))),0)</f>
        <v>0</v>
      </c>
      <c r="BM106" s="668">
        <f>IF(BB106&lt;&gt;BD106,(IF('O3'!BS106=0,BG106*'Q4'!$BY$21,IF('O3'!BS106="C",BG106,0))),0)</f>
        <v>0</v>
      </c>
      <c r="BN106" s="668">
        <f>IF(BB106&lt;&gt;BD106,(IF('O3'!BS106=0,BG106*'Q4'!$BY$22,IF('O3'!BS106="CF",BG106,0))),0)</f>
        <v>0</v>
      </c>
      <c r="BO106" s="668">
        <f>IF(BB106&lt;&gt;BD106,(IF('O3'!BS106=0,BG106*'Q4'!$BY$23,IF('O3'!BS106="F",BG106,0))),0)</f>
        <v>0</v>
      </c>
      <c r="BP106" s="754">
        <v>95</v>
      </c>
      <c r="BR106" s="257"/>
      <c r="BS106" s="258"/>
      <c r="BT106" s="460"/>
      <c r="BU106" s="460"/>
      <c r="BV106" s="460"/>
      <c r="BW106" s="258"/>
      <c r="BX106" s="258"/>
      <c r="BY106" s="258"/>
      <c r="BZ106" s="258"/>
      <c r="CA106" s="258"/>
      <c r="CB106" s="258"/>
      <c r="CC106" s="258"/>
      <c r="CD106" s="258"/>
      <c r="CE106" s="258"/>
      <c r="CF106" s="258"/>
      <c r="CG106" s="258"/>
      <c r="CH106" s="258"/>
      <c r="CI106" s="258"/>
      <c r="CJ106" s="258"/>
      <c r="CK106" s="258"/>
      <c r="CL106" s="258"/>
      <c r="CM106" s="258"/>
      <c r="CN106" s="258"/>
      <c r="CO106" s="258"/>
      <c r="CP106" s="258"/>
      <c r="CQ106" s="258"/>
      <c r="CR106" s="258"/>
      <c r="CS106" s="258"/>
      <c r="CT106" s="258"/>
      <c r="CU106" s="258"/>
      <c r="CV106" s="258"/>
      <c r="CW106" s="258"/>
      <c r="CX106" s="258"/>
      <c r="CY106" s="258"/>
      <c r="CZ106" s="258"/>
      <c r="DA106" s="259"/>
      <c r="DC106" s="334">
        <f t="shared" si="98"/>
        <v>0</v>
      </c>
      <c r="DD106" s="334">
        <f t="shared" si="99"/>
        <v>0</v>
      </c>
      <c r="DE106" s="334">
        <f t="shared" si="100"/>
        <v>0</v>
      </c>
      <c r="DF106" s="334">
        <f t="shared" si="101"/>
        <v>0</v>
      </c>
      <c r="DG106" s="334">
        <f t="shared" si="102"/>
        <v>0</v>
      </c>
      <c r="DH106" s="334">
        <f t="shared" si="103"/>
        <v>0</v>
      </c>
      <c r="DI106" s="334">
        <f t="shared" si="104"/>
        <v>0</v>
      </c>
      <c r="DJ106" s="334">
        <f t="shared" si="105"/>
        <v>0</v>
      </c>
      <c r="DK106" s="334">
        <f t="shared" si="106"/>
        <v>0</v>
      </c>
      <c r="DL106" s="334">
        <f t="shared" si="107"/>
        <v>0</v>
      </c>
      <c r="DM106" s="334">
        <f t="shared" si="108"/>
        <v>0</v>
      </c>
      <c r="DN106" s="334">
        <f t="shared" si="109"/>
        <v>0</v>
      </c>
      <c r="DO106" s="334">
        <f t="shared" si="110"/>
        <v>0</v>
      </c>
      <c r="DP106" s="334">
        <f t="shared" si="111"/>
        <v>0</v>
      </c>
      <c r="DQ106" s="334">
        <f t="shared" si="112"/>
        <v>0</v>
      </c>
      <c r="DR106" s="334">
        <f t="shared" si="113"/>
        <v>0</v>
      </c>
      <c r="DS106" s="334">
        <f t="shared" si="114"/>
        <v>0</v>
      </c>
      <c r="DT106" s="334">
        <f t="shared" si="115"/>
        <v>0</v>
      </c>
      <c r="DU106" s="334">
        <f t="shared" si="116"/>
        <v>0</v>
      </c>
      <c r="DV106" s="334">
        <f t="shared" si="117"/>
        <v>0</v>
      </c>
      <c r="DW106" s="334">
        <f t="shared" si="118"/>
        <v>0</v>
      </c>
      <c r="DX106" s="334">
        <f t="shared" si="119"/>
        <v>0</v>
      </c>
      <c r="DY106" s="334">
        <f t="shared" si="120"/>
        <v>0</v>
      </c>
      <c r="DZ106" s="334">
        <f t="shared" si="121"/>
        <v>0</v>
      </c>
      <c r="EA106" s="334">
        <f t="shared" si="122"/>
        <v>0</v>
      </c>
      <c r="EB106" s="334">
        <f t="shared" si="123"/>
        <v>0</v>
      </c>
      <c r="EC106" s="334">
        <f t="shared" si="124"/>
        <v>0</v>
      </c>
      <c r="ED106" s="334">
        <f t="shared" si="125"/>
        <v>0</v>
      </c>
      <c r="EE106" s="334">
        <f t="shared" si="126"/>
        <v>0</v>
      </c>
      <c r="EF106" s="334">
        <f t="shared" si="127"/>
        <v>0</v>
      </c>
      <c r="EG106" s="334">
        <f t="shared" si="128"/>
        <v>0</v>
      </c>
      <c r="EH106" s="334">
        <f t="shared" si="129"/>
        <v>0</v>
      </c>
      <c r="EI106" s="334">
        <f t="shared" si="130"/>
        <v>0</v>
      </c>
      <c r="EJ106" s="334">
        <f t="shared" si="131"/>
        <v>0</v>
      </c>
      <c r="EK106" s="334">
        <f t="shared" si="132"/>
        <v>0</v>
      </c>
      <c r="EL106" s="334">
        <f t="shared" si="133"/>
        <v>0</v>
      </c>
      <c r="EO106" s="280">
        <f>'O3'!G106</f>
        <v>0</v>
      </c>
      <c r="EP106" s="276">
        <f>ROUND(AN106*'O3'!BE106,2)</f>
        <v>0</v>
      </c>
      <c r="EQ106" s="276">
        <f>ROUND(AT106*'O3'!BE106,2)</f>
        <v>0</v>
      </c>
      <c r="ES106" s="253"/>
    </row>
    <row r="107" spans="2:149" ht="13.5" customHeight="1">
      <c r="B107" s="610">
        <f>'O3'!B107</f>
        <v>0</v>
      </c>
      <c r="C107" s="611"/>
      <c r="D107" s="611"/>
      <c r="E107" s="611"/>
      <c r="F107" s="611"/>
      <c r="G107" s="906">
        <f>IF(AI107&lt;BG107,"MEDIÇÃO SUPERIOR À QUANT. CONTRATADA",'O3'!G107)</f>
        <v>0</v>
      </c>
      <c r="H107" s="612"/>
      <c r="I107" s="612"/>
      <c r="J107" s="612"/>
      <c r="K107" s="612"/>
      <c r="L107" s="612"/>
      <c r="M107" s="612"/>
      <c r="N107" s="612"/>
      <c r="O107" s="612"/>
      <c r="P107" s="612"/>
      <c r="Q107" s="612"/>
      <c r="R107" s="612"/>
      <c r="S107" s="612"/>
      <c r="T107" s="612"/>
      <c r="U107" s="612"/>
      <c r="V107" s="612"/>
      <c r="W107" s="612"/>
      <c r="X107" s="612"/>
      <c r="Y107" s="612"/>
      <c r="Z107" s="612"/>
      <c r="AA107" s="612"/>
      <c r="AB107" s="612"/>
      <c r="AC107" s="514">
        <f>'O3'!AC107</f>
        <v>0</v>
      </c>
      <c r="AD107" s="515"/>
      <c r="AE107" s="516"/>
      <c r="AF107" s="244">
        <f>'O3'!AZ107</f>
        <v>0</v>
      </c>
      <c r="AG107" s="529"/>
      <c r="AH107" s="266">
        <f>'O3'!BE107</f>
        <v>0</v>
      </c>
      <c r="AI107" s="517">
        <f>'O3'!BL107</f>
        <v>0</v>
      </c>
      <c r="AJ107" s="518"/>
      <c r="AK107" s="518"/>
      <c r="AL107" s="518"/>
      <c r="AM107" s="518"/>
      <c r="AN107" s="266">
        <f t="shared" si="52"/>
        <v>0</v>
      </c>
      <c r="AO107" s="953" t="str">
        <f t="shared" si="97"/>
        <v/>
      </c>
      <c r="AP107" s="266"/>
      <c r="AQ107" s="266"/>
      <c r="AR107" s="266"/>
      <c r="AS107" s="266"/>
      <c r="AT107" s="519">
        <f t="shared" si="53"/>
        <v>0</v>
      </c>
      <c r="AU107" s="953" t="str">
        <f t="shared" si="96"/>
        <v/>
      </c>
      <c r="AV107" s="266">
        <f t="shared" si="56"/>
        <v>0</v>
      </c>
      <c r="AW107" s="266"/>
      <c r="AX107" s="266"/>
      <c r="AY107" s="266"/>
      <c r="AZ107" s="93"/>
      <c r="BA107" s="114"/>
      <c r="BB107" s="759" t="str">
        <f t="shared" si="57"/>
        <v>APROPRIAR O MACRO ITEM</v>
      </c>
      <c r="BC107" s="759" t="str">
        <f t="shared" si="54"/>
        <v/>
      </c>
      <c r="BD107" s="759" t="str">
        <f t="shared" si="55"/>
        <v xml:space="preserve"> </v>
      </c>
      <c r="BE107" s="755"/>
      <c r="BF107" s="329">
        <f t="shared" si="58"/>
        <v>0</v>
      </c>
      <c r="BG107" s="761">
        <f t="shared" si="59"/>
        <v>0</v>
      </c>
      <c r="BH107" s="668">
        <f>IF(BB107&lt;&gt;BD107,(IF('O3'!BS107=0,BF107*'Q4'!$BY$20,IF('O3'!BS107="R",BF107,0))),0)</f>
        <v>0</v>
      </c>
      <c r="BI107" s="668">
        <f>IF(BB107&lt;&gt;BD107,(IF('O3'!BS107=0,BF107*'Q4'!$BY$21,IF('O3'!BS107="C",BF107,0))),0)</f>
        <v>0</v>
      </c>
      <c r="BJ107" s="668">
        <f>IF(BB107&lt;&gt;BD107,(IF('O3'!BS107=0,BF107*'Q4'!$BY$22,IF('O3'!BS107="CF",BF107,0))),0)</f>
        <v>0</v>
      </c>
      <c r="BK107" s="668">
        <f>IF(BB107&lt;&gt;BD107,(IF('O3'!BS107=0,BF107*'Q4'!$BY$23,IF('O3'!BS107="F",BF107,0))),0)</f>
        <v>0</v>
      </c>
      <c r="BL107" s="668">
        <f>IF(BB107&lt;&gt;BD107,(IF('O3'!BS107=0,BG107*'Q4'!$BY$20,IF('O3'!BS107="R",BG107,0))),0)</f>
        <v>0</v>
      </c>
      <c r="BM107" s="668">
        <f>IF(BB107&lt;&gt;BD107,(IF('O3'!BS107=0,BG107*'Q4'!$BY$21,IF('O3'!BS107="C",BG107,0))),0)</f>
        <v>0</v>
      </c>
      <c r="BN107" s="668">
        <f>IF(BB107&lt;&gt;BD107,(IF('O3'!BS107=0,BG107*'Q4'!$BY$22,IF('O3'!BS107="CF",BG107,0))),0)</f>
        <v>0</v>
      </c>
      <c r="BO107" s="668">
        <f>IF(BB107&lt;&gt;BD107,(IF('O3'!BS107=0,BG107*'Q4'!$BY$23,IF('O3'!BS107="F",BG107,0))),0)</f>
        <v>0</v>
      </c>
      <c r="BP107" s="757">
        <v>96</v>
      </c>
      <c r="BR107" s="257"/>
      <c r="BS107" s="258"/>
      <c r="BT107" s="460"/>
      <c r="BU107" s="460"/>
      <c r="BV107" s="460"/>
      <c r="BW107" s="258"/>
      <c r="BX107" s="258"/>
      <c r="BY107" s="258"/>
      <c r="BZ107" s="258"/>
      <c r="CA107" s="258"/>
      <c r="CB107" s="258"/>
      <c r="CC107" s="258"/>
      <c r="CD107" s="258"/>
      <c r="CE107" s="258"/>
      <c r="CF107" s="258"/>
      <c r="CG107" s="258"/>
      <c r="CH107" s="258"/>
      <c r="CI107" s="258"/>
      <c r="CJ107" s="258"/>
      <c r="CK107" s="258"/>
      <c r="CL107" s="258"/>
      <c r="CM107" s="258"/>
      <c r="CN107" s="258"/>
      <c r="CO107" s="258"/>
      <c r="CP107" s="258"/>
      <c r="CQ107" s="258"/>
      <c r="CR107" s="258"/>
      <c r="CS107" s="258"/>
      <c r="CT107" s="258"/>
      <c r="CU107" s="258"/>
      <c r="CV107" s="258"/>
      <c r="CW107" s="258"/>
      <c r="CX107" s="258"/>
      <c r="CY107" s="258"/>
      <c r="CZ107" s="258"/>
      <c r="DA107" s="259"/>
      <c r="DC107" s="334">
        <f t="shared" si="98"/>
        <v>0</v>
      </c>
      <c r="DD107" s="334">
        <f t="shared" si="99"/>
        <v>0</v>
      </c>
      <c r="DE107" s="334">
        <f t="shared" si="100"/>
        <v>0</v>
      </c>
      <c r="DF107" s="334">
        <f t="shared" si="101"/>
        <v>0</v>
      </c>
      <c r="DG107" s="334">
        <f t="shared" si="102"/>
        <v>0</v>
      </c>
      <c r="DH107" s="334">
        <f t="shared" si="103"/>
        <v>0</v>
      </c>
      <c r="DI107" s="334">
        <f t="shared" si="104"/>
        <v>0</v>
      </c>
      <c r="DJ107" s="334">
        <f t="shared" si="105"/>
        <v>0</v>
      </c>
      <c r="DK107" s="334">
        <f t="shared" si="106"/>
        <v>0</v>
      </c>
      <c r="DL107" s="334">
        <f t="shared" si="107"/>
        <v>0</v>
      </c>
      <c r="DM107" s="334">
        <f t="shared" si="108"/>
        <v>0</v>
      </c>
      <c r="DN107" s="334">
        <f t="shared" si="109"/>
        <v>0</v>
      </c>
      <c r="DO107" s="334">
        <f t="shared" si="110"/>
        <v>0</v>
      </c>
      <c r="DP107" s="334">
        <f t="shared" si="111"/>
        <v>0</v>
      </c>
      <c r="DQ107" s="334">
        <f t="shared" si="112"/>
        <v>0</v>
      </c>
      <c r="DR107" s="334">
        <f t="shared" si="113"/>
        <v>0</v>
      </c>
      <c r="DS107" s="334">
        <f t="shared" si="114"/>
        <v>0</v>
      </c>
      <c r="DT107" s="334">
        <f t="shared" si="115"/>
        <v>0</v>
      </c>
      <c r="DU107" s="334">
        <f t="shared" si="116"/>
        <v>0</v>
      </c>
      <c r="DV107" s="334">
        <f t="shared" si="117"/>
        <v>0</v>
      </c>
      <c r="DW107" s="334">
        <f t="shared" si="118"/>
        <v>0</v>
      </c>
      <c r="DX107" s="334">
        <f t="shared" si="119"/>
        <v>0</v>
      </c>
      <c r="DY107" s="334">
        <f t="shared" si="120"/>
        <v>0</v>
      </c>
      <c r="DZ107" s="334">
        <f t="shared" si="121"/>
        <v>0</v>
      </c>
      <c r="EA107" s="334">
        <f t="shared" si="122"/>
        <v>0</v>
      </c>
      <c r="EB107" s="334">
        <f t="shared" si="123"/>
        <v>0</v>
      </c>
      <c r="EC107" s="334">
        <f t="shared" si="124"/>
        <v>0</v>
      </c>
      <c r="ED107" s="334">
        <f t="shared" si="125"/>
        <v>0</v>
      </c>
      <c r="EE107" s="334">
        <f t="shared" si="126"/>
        <v>0</v>
      </c>
      <c r="EF107" s="334">
        <f t="shared" si="127"/>
        <v>0</v>
      </c>
      <c r="EG107" s="334">
        <f t="shared" si="128"/>
        <v>0</v>
      </c>
      <c r="EH107" s="334">
        <f t="shared" si="129"/>
        <v>0</v>
      </c>
      <c r="EI107" s="334">
        <f t="shared" si="130"/>
        <v>0</v>
      </c>
      <c r="EJ107" s="334">
        <f t="shared" si="131"/>
        <v>0</v>
      </c>
      <c r="EK107" s="334">
        <f t="shared" si="132"/>
        <v>0</v>
      </c>
      <c r="EL107" s="334">
        <f t="shared" si="133"/>
        <v>0</v>
      </c>
      <c r="EO107" s="280">
        <f>'O3'!G107</f>
        <v>0</v>
      </c>
      <c r="EP107" s="276">
        <f>ROUND(AN107*'O3'!BE107,2)</f>
        <v>0</v>
      </c>
      <c r="EQ107" s="276">
        <f>ROUND(AT107*'O3'!BE107,2)</f>
        <v>0</v>
      </c>
      <c r="ES107" s="253"/>
    </row>
    <row r="108" spans="2:149" ht="13.5" customHeight="1">
      <c r="B108" s="610">
        <f>'O3'!B108</f>
        <v>0</v>
      </c>
      <c r="C108" s="611"/>
      <c r="D108" s="611"/>
      <c r="E108" s="611"/>
      <c r="F108" s="611"/>
      <c r="G108" s="906">
        <f>IF(AI108&lt;BG108,"MEDIÇÃO SUPERIOR À QUANT. CONTRATADA",'O3'!G108)</f>
        <v>0</v>
      </c>
      <c r="H108" s="612"/>
      <c r="I108" s="612"/>
      <c r="J108" s="612"/>
      <c r="K108" s="612"/>
      <c r="L108" s="612"/>
      <c r="M108" s="612"/>
      <c r="N108" s="612"/>
      <c r="O108" s="612"/>
      <c r="P108" s="612"/>
      <c r="Q108" s="612"/>
      <c r="R108" s="612"/>
      <c r="S108" s="612"/>
      <c r="T108" s="612"/>
      <c r="U108" s="612"/>
      <c r="V108" s="612"/>
      <c r="W108" s="612"/>
      <c r="X108" s="612"/>
      <c r="Y108" s="612"/>
      <c r="Z108" s="612"/>
      <c r="AA108" s="612"/>
      <c r="AB108" s="612"/>
      <c r="AC108" s="514">
        <f>'O3'!AC108</f>
        <v>0</v>
      </c>
      <c r="AD108" s="515"/>
      <c r="AE108" s="516"/>
      <c r="AF108" s="244">
        <f>'O3'!AZ108</f>
        <v>0</v>
      </c>
      <c r="AG108" s="529"/>
      <c r="AH108" s="266">
        <f>'O3'!BE108</f>
        <v>0</v>
      </c>
      <c r="AI108" s="517">
        <f>'O3'!BL108</f>
        <v>0</v>
      </c>
      <c r="AJ108" s="518"/>
      <c r="AK108" s="518"/>
      <c r="AL108" s="518"/>
      <c r="AM108" s="518"/>
      <c r="AN108" s="266">
        <f t="shared" si="52"/>
        <v>0</v>
      </c>
      <c r="AO108" s="953" t="str">
        <f t="shared" si="97"/>
        <v/>
      </c>
      <c r="AP108" s="266"/>
      <c r="AQ108" s="266"/>
      <c r="AR108" s="266"/>
      <c r="AS108" s="266"/>
      <c r="AT108" s="519">
        <f t="shared" si="53"/>
        <v>0</v>
      </c>
      <c r="AU108" s="953" t="str">
        <f t="shared" si="96"/>
        <v/>
      </c>
      <c r="AV108" s="266">
        <f t="shared" si="56"/>
        <v>0</v>
      </c>
      <c r="AW108" s="266"/>
      <c r="AX108" s="266"/>
      <c r="AY108" s="266"/>
      <c r="AZ108" s="93"/>
      <c r="BA108" s="114"/>
      <c r="BB108" s="759" t="str">
        <f t="shared" si="57"/>
        <v>APROPRIAR O MACRO ITEM</v>
      </c>
      <c r="BC108" s="759" t="str">
        <f t="shared" si="54"/>
        <v/>
      </c>
      <c r="BD108" s="759" t="str">
        <f t="shared" si="55"/>
        <v xml:space="preserve"> </v>
      </c>
      <c r="BE108" s="755"/>
      <c r="BF108" s="329">
        <f t="shared" si="58"/>
        <v>0</v>
      </c>
      <c r="BG108" s="761">
        <f t="shared" si="59"/>
        <v>0</v>
      </c>
      <c r="BH108" s="668">
        <f>IF(BB108&lt;&gt;BD108,(IF('O3'!BS108=0,BF108*'Q4'!$BY$20,IF('O3'!BS108="R",BF108,0))),0)</f>
        <v>0</v>
      </c>
      <c r="BI108" s="668">
        <f>IF(BB108&lt;&gt;BD108,(IF('O3'!BS108=0,BF108*'Q4'!$BY$21,IF('O3'!BS108="C",BF108,0))),0)</f>
        <v>0</v>
      </c>
      <c r="BJ108" s="668">
        <f>IF(BB108&lt;&gt;BD108,(IF('O3'!BS108=0,BF108*'Q4'!$BY$22,IF('O3'!BS108="CF",BF108,0))),0)</f>
        <v>0</v>
      </c>
      <c r="BK108" s="668">
        <f>IF(BB108&lt;&gt;BD108,(IF('O3'!BS108=0,BF108*'Q4'!$BY$23,IF('O3'!BS108="F",BF108,0))),0)</f>
        <v>0</v>
      </c>
      <c r="BL108" s="668">
        <f>IF(BB108&lt;&gt;BD108,(IF('O3'!BS108=0,BG108*'Q4'!$BY$20,IF('O3'!BS108="R",BG108,0))),0)</f>
        <v>0</v>
      </c>
      <c r="BM108" s="668">
        <f>IF(BB108&lt;&gt;BD108,(IF('O3'!BS108=0,BG108*'Q4'!$BY$21,IF('O3'!BS108="C",BG108,0))),0)</f>
        <v>0</v>
      </c>
      <c r="BN108" s="668">
        <f>IF(BB108&lt;&gt;BD108,(IF('O3'!BS108=0,BG108*'Q4'!$BY$22,IF('O3'!BS108="CF",BG108,0))),0)</f>
        <v>0</v>
      </c>
      <c r="BO108" s="668">
        <f>IF(BB108&lt;&gt;BD108,(IF('O3'!BS108=0,BG108*'Q4'!$BY$23,IF('O3'!BS108="F",BG108,0))),0)</f>
        <v>0</v>
      </c>
      <c r="BP108" s="754">
        <v>97</v>
      </c>
      <c r="BR108" s="257"/>
      <c r="BS108" s="258"/>
      <c r="BT108" s="460"/>
      <c r="BU108" s="460"/>
      <c r="BV108" s="460"/>
      <c r="BW108" s="258"/>
      <c r="BX108" s="258"/>
      <c r="BY108" s="258"/>
      <c r="BZ108" s="258"/>
      <c r="CA108" s="258"/>
      <c r="CB108" s="258"/>
      <c r="CC108" s="258"/>
      <c r="CD108" s="258"/>
      <c r="CE108" s="258"/>
      <c r="CF108" s="258"/>
      <c r="CG108" s="258"/>
      <c r="CH108" s="258"/>
      <c r="CI108" s="258"/>
      <c r="CJ108" s="258"/>
      <c r="CK108" s="258"/>
      <c r="CL108" s="258"/>
      <c r="CM108" s="258"/>
      <c r="CN108" s="258"/>
      <c r="CO108" s="258"/>
      <c r="CP108" s="258"/>
      <c r="CQ108" s="258"/>
      <c r="CR108" s="258"/>
      <c r="CS108" s="258"/>
      <c r="CT108" s="258"/>
      <c r="CU108" s="258"/>
      <c r="CV108" s="258"/>
      <c r="CW108" s="258"/>
      <c r="CX108" s="258"/>
      <c r="CY108" s="258"/>
      <c r="CZ108" s="258"/>
      <c r="DA108" s="259"/>
      <c r="DC108" s="334">
        <f t="shared" si="98"/>
        <v>0</v>
      </c>
      <c r="DD108" s="334">
        <f t="shared" si="99"/>
        <v>0</v>
      </c>
      <c r="DE108" s="334">
        <f t="shared" si="100"/>
        <v>0</v>
      </c>
      <c r="DF108" s="334">
        <f t="shared" si="101"/>
        <v>0</v>
      </c>
      <c r="DG108" s="334">
        <f t="shared" si="102"/>
        <v>0</v>
      </c>
      <c r="DH108" s="334">
        <f t="shared" si="103"/>
        <v>0</v>
      </c>
      <c r="DI108" s="334">
        <f t="shared" si="104"/>
        <v>0</v>
      </c>
      <c r="DJ108" s="334">
        <f t="shared" si="105"/>
        <v>0</v>
      </c>
      <c r="DK108" s="334">
        <f t="shared" si="106"/>
        <v>0</v>
      </c>
      <c r="DL108" s="334">
        <f t="shared" si="107"/>
        <v>0</v>
      </c>
      <c r="DM108" s="334">
        <f t="shared" si="108"/>
        <v>0</v>
      </c>
      <c r="DN108" s="334">
        <f t="shared" si="109"/>
        <v>0</v>
      </c>
      <c r="DO108" s="334">
        <f t="shared" si="110"/>
        <v>0</v>
      </c>
      <c r="DP108" s="334">
        <f t="shared" si="111"/>
        <v>0</v>
      </c>
      <c r="DQ108" s="334">
        <f t="shared" si="112"/>
        <v>0</v>
      </c>
      <c r="DR108" s="334">
        <f t="shared" si="113"/>
        <v>0</v>
      </c>
      <c r="DS108" s="334">
        <f t="shared" si="114"/>
        <v>0</v>
      </c>
      <c r="DT108" s="334">
        <f t="shared" si="115"/>
        <v>0</v>
      </c>
      <c r="DU108" s="334">
        <f t="shared" si="116"/>
        <v>0</v>
      </c>
      <c r="DV108" s="334">
        <f t="shared" si="117"/>
        <v>0</v>
      </c>
      <c r="DW108" s="334">
        <f t="shared" si="118"/>
        <v>0</v>
      </c>
      <c r="DX108" s="334">
        <f t="shared" si="119"/>
        <v>0</v>
      </c>
      <c r="DY108" s="334">
        <f t="shared" si="120"/>
        <v>0</v>
      </c>
      <c r="DZ108" s="334">
        <f t="shared" si="121"/>
        <v>0</v>
      </c>
      <c r="EA108" s="334">
        <f t="shared" si="122"/>
        <v>0</v>
      </c>
      <c r="EB108" s="334">
        <f t="shared" si="123"/>
        <v>0</v>
      </c>
      <c r="EC108" s="334">
        <f t="shared" si="124"/>
        <v>0</v>
      </c>
      <c r="ED108" s="334">
        <f t="shared" si="125"/>
        <v>0</v>
      </c>
      <c r="EE108" s="334">
        <f t="shared" si="126"/>
        <v>0</v>
      </c>
      <c r="EF108" s="334">
        <f t="shared" si="127"/>
        <v>0</v>
      </c>
      <c r="EG108" s="334">
        <f t="shared" si="128"/>
        <v>0</v>
      </c>
      <c r="EH108" s="334">
        <f t="shared" si="129"/>
        <v>0</v>
      </c>
      <c r="EI108" s="334">
        <f t="shared" si="130"/>
        <v>0</v>
      </c>
      <c r="EJ108" s="334">
        <f t="shared" si="131"/>
        <v>0</v>
      </c>
      <c r="EK108" s="334">
        <f t="shared" si="132"/>
        <v>0</v>
      </c>
      <c r="EL108" s="334">
        <f t="shared" si="133"/>
        <v>0</v>
      </c>
      <c r="EO108" s="280">
        <f>'O3'!G108</f>
        <v>0</v>
      </c>
      <c r="EP108" s="276">
        <f>ROUND(AN108*'O3'!BE108,2)</f>
        <v>0</v>
      </c>
      <c r="EQ108" s="276">
        <f>ROUND(AT108*'O3'!BE108,2)</f>
        <v>0</v>
      </c>
      <c r="ES108" s="253"/>
    </row>
    <row r="109" spans="2:149" ht="13.5" customHeight="1">
      <c r="B109" s="610">
        <f>'O3'!B109</f>
        <v>0</v>
      </c>
      <c r="C109" s="611"/>
      <c r="D109" s="611"/>
      <c r="E109" s="611"/>
      <c r="F109" s="611"/>
      <c r="G109" s="906">
        <f>IF(AI109&lt;BG109,"MEDIÇÃO SUPERIOR À QUANT. CONTRATADA",'O3'!G109)</f>
        <v>0</v>
      </c>
      <c r="H109" s="612"/>
      <c r="I109" s="612"/>
      <c r="J109" s="612"/>
      <c r="K109" s="612"/>
      <c r="L109" s="612"/>
      <c r="M109" s="612"/>
      <c r="N109" s="612"/>
      <c r="O109" s="612"/>
      <c r="P109" s="612"/>
      <c r="Q109" s="612"/>
      <c r="R109" s="612"/>
      <c r="S109" s="612"/>
      <c r="T109" s="612"/>
      <c r="U109" s="612"/>
      <c r="V109" s="612"/>
      <c r="W109" s="612"/>
      <c r="X109" s="612"/>
      <c r="Y109" s="612"/>
      <c r="Z109" s="612"/>
      <c r="AA109" s="612"/>
      <c r="AB109" s="612"/>
      <c r="AC109" s="514">
        <f>'O3'!AC109</f>
        <v>0</v>
      </c>
      <c r="AD109" s="515"/>
      <c r="AE109" s="516"/>
      <c r="AF109" s="244">
        <f>'O3'!AZ109</f>
        <v>0</v>
      </c>
      <c r="AG109" s="529"/>
      <c r="AH109" s="266">
        <f>'O3'!BE109</f>
        <v>0</v>
      </c>
      <c r="AI109" s="517">
        <f>'O3'!BL109</f>
        <v>0</v>
      </c>
      <c r="AJ109" s="518"/>
      <c r="AK109" s="518"/>
      <c r="AL109" s="518"/>
      <c r="AM109" s="518"/>
      <c r="AN109" s="266">
        <f t="shared" si="52"/>
        <v>0</v>
      </c>
      <c r="AO109" s="953" t="str">
        <f t="shared" si="97"/>
        <v/>
      </c>
      <c r="AP109" s="266"/>
      <c r="AQ109" s="266"/>
      <c r="AR109" s="266"/>
      <c r="AS109" s="266"/>
      <c r="AT109" s="519">
        <f t="shared" si="53"/>
        <v>0</v>
      </c>
      <c r="AU109" s="953" t="str">
        <f t="shared" si="96"/>
        <v/>
      </c>
      <c r="AV109" s="266">
        <f t="shared" si="56"/>
        <v>0</v>
      </c>
      <c r="AW109" s="266"/>
      <c r="AX109" s="266"/>
      <c r="AY109" s="266"/>
      <c r="AZ109" s="93"/>
      <c r="BA109" s="114"/>
      <c r="BB109" s="759" t="str">
        <f t="shared" si="57"/>
        <v>APROPRIAR O MACRO ITEM</v>
      </c>
      <c r="BC109" s="759" t="str">
        <f t="shared" si="54"/>
        <v/>
      </c>
      <c r="BD109" s="759" t="str">
        <f t="shared" si="55"/>
        <v xml:space="preserve"> </v>
      </c>
      <c r="BE109" s="755"/>
      <c r="BF109" s="329">
        <f t="shared" si="58"/>
        <v>0</v>
      </c>
      <c r="BG109" s="761">
        <f t="shared" si="59"/>
        <v>0</v>
      </c>
      <c r="BH109" s="668">
        <f>IF(BB109&lt;&gt;BD109,(IF('O3'!BS109=0,BF109*'Q4'!$BY$20,IF('O3'!BS109="R",BF109,0))),0)</f>
        <v>0</v>
      </c>
      <c r="BI109" s="668">
        <f>IF(BB109&lt;&gt;BD109,(IF('O3'!BS109=0,BF109*'Q4'!$BY$21,IF('O3'!BS109="C",BF109,0))),0)</f>
        <v>0</v>
      </c>
      <c r="BJ109" s="668">
        <f>IF(BB109&lt;&gt;BD109,(IF('O3'!BS109=0,BF109*'Q4'!$BY$22,IF('O3'!BS109="CF",BF109,0))),0)</f>
        <v>0</v>
      </c>
      <c r="BK109" s="668">
        <f>IF(BB109&lt;&gt;BD109,(IF('O3'!BS109=0,BF109*'Q4'!$BY$23,IF('O3'!BS109="F",BF109,0))),0)</f>
        <v>0</v>
      </c>
      <c r="BL109" s="668">
        <f>IF(BB109&lt;&gt;BD109,(IF('O3'!BS109=0,BG109*'Q4'!$BY$20,IF('O3'!BS109="R",BG109,0))),0)</f>
        <v>0</v>
      </c>
      <c r="BM109" s="668">
        <f>IF(BB109&lt;&gt;BD109,(IF('O3'!BS109=0,BG109*'Q4'!$BY$21,IF('O3'!BS109="C",BG109,0))),0)</f>
        <v>0</v>
      </c>
      <c r="BN109" s="668">
        <f>IF(BB109&lt;&gt;BD109,(IF('O3'!BS109=0,BG109*'Q4'!$BY$22,IF('O3'!BS109="CF",BG109,0))),0)</f>
        <v>0</v>
      </c>
      <c r="BO109" s="668">
        <f>IF(BB109&lt;&gt;BD109,(IF('O3'!BS109=0,BG109*'Q4'!$BY$23,IF('O3'!BS109="F",BG109,0))),0)</f>
        <v>0</v>
      </c>
      <c r="BP109" s="757">
        <v>98</v>
      </c>
      <c r="BR109" s="257"/>
      <c r="BS109" s="258"/>
      <c r="BT109" s="460"/>
      <c r="BU109" s="460"/>
      <c r="BV109" s="460"/>
      <c r="BW109" s="258"/>
      <c r="BX109" s="258"/>
      <c r="BY109" s="258"/>
      <c r="BZ109" s="258"/>
      <c r="CA109" s="258"/>
      <c r="CB109" s="258"/>
      <c r="CC109" s="258"/>
      <c r="CD109" s="258"/>
      <c r="CE109" s="258"/>
      <c r="CF109" s="258"/>
      <c r="CG109" s="258"/>
      <c r="CH109" s="258"/>
      <c r="CI109" s="258"/>
      <c r="CJ109" s="258"/>
      <c r="CK109" s="258"/>
      <c r="CL109" s="258"/>
      <c r="CM109" s="258"/>
      <c r="CN109" s="258"/>
      <c r="CO109" s="258"/>
      <c r="CP109" s="258"/>
      <c r="CQ109" s="258"/>
      <c r="CR109" s="258"/>
      <c r="CS109" s="258"/>
      <c r="CT109" s="258"/>
      <c r="CU109" s="258"/>
      <c r="CV109" s="258"/>
      <c r="CW109" s="258"/>
      <c r="CX109" s="258"/>
      <c r="CY109" s="258"/>
      <c r="CZ109" s="258"/>
      <c r="DA109" s="259"/>
      <c r="DC109" s="334">
        <f t="shared" si="98"/>
        <v>0</v>
      </c>
      <c r="DD109" s="334">
        <f t="shared" si="99"/>
        <v>0</v>
      </c>
      <c r="DE109" s="334">
        <f t="shared" si="100"/>
        <v>0</v>
      </c>
      <c r="DF109" s="334">
        <f t="shared" si="101"/>
        <v>0</v>
      </c>
      <c r="DG109" s="334">
        <f t="shared" si="102"/>
        <v>0</v>
      </c>
      <c r="DH109" s="334">
        <f t="shared" si="103"/>
        <v>0</v>
      </c>
      <c r="DI109" s="334">
        <f t="shared" si="104"/>
        <v>0</v>
      </c>
      <c r="DJ109" s="334">
        <f t="shared" si="105"/>
        <v>0</v>
      </c>
      <c r="DK109" s="334">
        <f t="shared" si="106"/>
        <v>0</v>
      </c>
      <c r="DL109" s="334">
        <f t="shared" si="107"/>
        <v>0</v>
      </c>
      <c r="DM109" s="334">
        <f t="shared" si="108"/>
        <v>0</v>
      </c>
      <c r="DN109" s="334">
        <f t="shared" si="109"/>
        <v>0</v>
      </c>
      <c r="DO109" s="334">
        <f t="shared" si="110"/>
        <v>0</v>
      </c>
      <c r="DP109" s="334">
        <f t="shared" si="111"/>
        <v>0</v>
      </c>
      <c r="DQ109" s="334">
        <f t="shared" si="112"/>
        <v>0</v>
      </c>
      <c r="DR109" s="334">
        <f t="shared" si="113"/>
        <v>0</v>
      </c>
      <c r="DS109" s="334">
        <f t="shared" si="114"/>
        <v>0</v>
      </c>
      <c r="DT109" s="334">
        <f t="shared" si="115"/>
        <v>0</v>
      </c>
      <c r="DU109" s="334">
        <f t="shared" si="116"/>
        <v>0</v>
      </c>
      <c r="DV109" s="334">
        <f t="shared" si="117"/>
        <v>0</v>
      </c>
      <c r="DW109" s="334">
        <f t="shared" si="118"/>
        <v>0</v>
      </c>
      <c r="DX109" s="334">
        <f t="shared" si="119"/>
        <v>0</v>
      </c>
      <c r="DY109" s="334">
        <f t="shared" si="120"/>
        <v>0</v>
      </c>
      <c r="DZ109" s="334">
        <f t="shared" si="121"/>
        <v>0</v>
      </c>
      <c r="EA109" s="334">
        <f t="shared" si="122"/>
        <v>0</v>
      </c>
      <c r="EB109" s="334">
        <f t="shared" si="123"/>
        <v>0</v>
      </c>
      <c r="EC109" s="334">
        <f t="shared" si="124"/>
        <v>0</v>
      </c>
      <c r="ED109" s="334">
        <f t="shared" si="125"/>
        <v>0</v>
      </c>
      <c r="EE109" s="334">
        <f t="shared" si="126"/>
        <v>0</v>
      </c>
      <c r="EF109" s="334">
        <f t="shared" si="127"/>
        <v>0</v>
      </c>
      <c r="EG109" s="334">
        <f t="shared" si="128"/>
        <v>0</v>
      </c>
      <c r="EH109" s="334">
        <f t="shared" si="129"/>
        <v>0</v>
      </c>
      <c r="EI109" s="334">
        <f t="shared" si="130"/>
        <v>0</v>
      </c>
      <c r="EJ109" s="334">
        <f t="shared" si="131"/>
        <v>0</v>
      </c>
      <c r="EK109" s="334">
        <f t="shared" si="132"/>
        <v>0</v>
      </c>
      <c r="EL109" s="334">
        <f t="shared" si="133"/>
        <v>0</v>
      </c>
      <c r="EO109" s="280">
        <f>'O3'!G109</f>
        <v>0</v>
      </c>
      <c r="EP109" s="276">
        <f>ROUND(AN109*'O3'!BE109,2)</f>
        <v>0</v>
      </c>
      <c r="EQ109" s="276">
        <f>ROUND(AT109*'O3'!BE109,2)</f>
        <v>0</v>
      </c>
      <c r="ES109" s="253"/>
    </row>
    <row r="110" spans="2:149" ht="13.5" customHeight="1">
      <c r="B110" s="610">
        <f>'O3'!B110</f>
        <v>0</v>
      </c>
      <c r="C110" s="611"/>
      <c r="D110" s="611"/>
      <c r="E110" s="611"/>
      <c r="F110" s="611"/>
      <c r="G110" s="906">
        <f>IF(AI110&lt;BG110,"MEDIÇÃO SUPERIOR À QUANT. CONTRATADA",'O3'!G110)</f>
        <v>0</v>
      </c>
      <c r="H110" s="612"/>
      <c r="I110" s="612"/>
      <c r="J110" s="612"/>
      <c r="K110" s="612"/>
      <c r="L110" s="612"/>
      <c r="M110" s="612"/>
      <c r="N110" s="612"/>
      <c r="O110" s="612"/>
      <c r="P110" s="612"/>
      <c r="Q110" s="612"/>
      <c r="R110" s="612"/>
      <c r="S110" s="612"/>
      <c r="T110" s="612"/>
      <c r="U110" s="612"/>
      <c r="V110" s="612"/>
      <c r="W110" s="612"/>
      <c r="X110" s="612"/>
      <c r="Y110" s="612"/>
      <c r="Z110" s="612"/>
      <c r="AA110" s="612"/>
      <c r="AB110" s="612"/>
      <c r="AC110" s="514">
        <f>'O3'!AC110</f>
        <v>0</v>
      </c>
      <c r="AD110" s="515"/>
      <c r="AE110" s="516"/>
      <c r="AF110" s="244">
        <f>'O3'!AZ110</f>
        <v>0</v>
      </c>
      <c r="AG110" s="529"/>
      <c r="AH110" s="266">
        <f>'O3'!BE110</f>
        <v>0</v>
      </c>
      <c r="AI110" s="517">
        <f>'O3'!BL110</f>
        <v>0</v>
      </c>
      <c r="AJ110" s="518"/>
      <c r="AK110" s="518"/>
      <c r="AL110" s="518"/>
      <c r="AM110" s="518"/>
      <c r="AN110" s="266">
        <f t="shared" si="52"/>
        <v>0</v>
      </c>
      <c r="AO110" s="953" t="str">
        <f t="shared" si="97"/>
        <v/>
      </c>
      <c r="AP110" s="266"/>
      <c r="AQ110" s="266"/>
      <c r="AR110" s="266"/>
      <c r="AS110" s="266"/>
      <c r="AT110" s="519">
        <f t="shared" si="53"/>
        <v>0</v>
      </c>
      <c r="AU110" s="953" t="str">
        <f t="shared" si="96"/>
        <v/>
      </c>
      <c r="AV110" s="266">
        <f t="shared" si="56"/>
        <v>0</v>
      </c>
      <c r="AW110" s="266"/>
      <c r="AX110" s="266"/>
      <c r="AY110" s="266"/>
      <c r="AZ110" s="93"/>
      <c r="BA110" s="114"/>
      <c r="BB110" s="759" t="str">
        <f t="shared" si="57"/>
        <v>APROPRIAR O MACRO ITEM</v>
      </c>
      <c r="BC110" s="759" t="str">
        <f t="shared" si="54"/>
        <v/>
      </c>
      <c r="BD110" s="759" t="str">
        <f t="shared" si="55"/>
        <v xml:space="preserve"> </v>
      </c>
      <c r="BE110" s="755"/>
      <c r="BF110" s="329">
        <f t="shared" si="58"/>
        <v>0</v>
      </c>
      <c r="BG110" s="761">
        <f t="shared" si="59"/>
        <v>0</v>
      </c>
      <c r="BH110" s="668">
        <f>IF(BB110&lt;&gt;BD110,(IF('O3'!BS110=0,BF110*'Q4'!$BY$20,IF('O3'!BS110="R",BF110,0))),0)</f>
        <v>0</v>
      </c>
      <c r="BI110" s="668">
        <f>IF(BB110&lt;&gt;BD110,(IF('O3'!BS110=0,BF110*'Q4'!$BY$21,IF('O3'!BS110="C",BF110,0))),0)</f>
        <v>0</v>
      </c>
      <c r="BJ110" s="668">
        <f>IF(BB110&lt;&gt;BD110,(IF('O3'!BS110=0,BF110*'Q4'!$BY$22,IF('O3'!BS110="CF",BF110,0))),0)</f>
        <v>0</v>
      </c>
      <c r="BK110" s="668">
        <f>IF(BB110&lt;&gt;BD110,(IF('O3'!BS110=0,BF110*'Q4'!$BY$23,IF('O3'!BS110="F",BF110,0))),0)</f>
        <v>0</v>
      </c>
      <c r="BL110" s="668">
        <f>IF(BB110&lt;&gt;BD110,(IF('O3'!BS110=0,BG110*'Q4'!$BY$20,IF('O3'!BS110="R",BG110,0))),0)</f>
        <v>0</v>
      </c>
      <c r="BM110" s="668">
        <f>IF(BB110&lt;&gt;BD110,(IF('O3'!BS110=0,BG110*'Q4'!$BY$21,IF('O3'!BS110="C",BG110,0))),0)</f>
        <v>0</v>
      </c>
      <c r="BN110" s="668">
        <f>IF(BB110&lt;&gt;BD110,(IF('O3'!BS110=0,BG110*'Q4'!$BY$22,IF('O3'!BS110="CF",BG110,0))),0)</f>
        <v>0</v>
      </c>
      <c r="BO110" s="668">
        <f>IF(BB110&lt;&gt;BD110,(IF('O3'!BS110=0,BG110*'Q4'!$BY$23,IF('O3'!BS110="F",BG110,0))),0)</f>
        <v>0</v>
      </c>
      <c r="BP110" s="754">
        <v>99</v>
      </c>
      <c r="BR110" s="257"/>
      <c r="BS110" s="258"/>
      <c r="BT110" s="460"/>
      <c r="BU110" s="460"/>
      <c r="BV110" s="460"/>
      <c r="BW110" s="258"/>
      <c r="BX110" s="258"/>
      <c r="BY110" s="258"/>
      <c r="BZ110" s="258"/>
      <c r="CA110" s="258"/>
      <c r="CB110" s="258"/>
      <c r="CC110" s="258"/>
      <c r="CD110" s="258"/>
      <c r="CE110" s="258"/>
      <c r="CF110" s="258"/>
      <c r="CG110" s="258"/>
      <c r="CH110" s="258"/>
      <c r="CI110" s="258"/>
      <c r="CJ110" s="258"/>
      <c r="CK110" s="258"/>
      <c r="CL110" s="258"/>
      <c r="CM110" s="258"/>
      <c r="CN110" s="258"/>
      <c r="CO110" s="258"/>
      <c r="CP110" s="258"/>
      <c r="CQ110" s="258"/>
      <c r="CR110" s="258"/>
      <c r="CS110" s="258"/>
      <c r="CT110" s="258"/>
      <c r="CU110" s="258"/>
      <c r="CV110" s="258"/>
      <c r="CW110" s="258"/>
      <c r="CX110" s="258"/>
      <c r="CY110" s="258"/>
      <c r="CZ110" s="258"/>
      <c r="DA110" s="259"/>
      <c r="DC110" s="334">
        <f t="shared" si="98"/>
        <v>0</v>
      </c>
      <c r="DD110" s="334">
        <f t="shared" si="99"/>
        <v>0</v>
      </c>
      <c r="DE110" s="334">
        <f t="shared" si="100"/>
        <v>0</v>
      </c>
      <c r="DF110" s="334">
        <f t="shared" si="101"/>
        <v>0</v>
      </c>
      <c r="DG110" s="334">
        <f t="shared" si="102"/>
        <v>0</v>
      </c>
      <c r="DH110" s="334">
        <f t="shared" si="103"/>
        <v>0</v>
      </c>
      <c r="DI110" s="334">
        <f t="shared" si="104"/>
        <v>0</v>
      </c>
      <c r="DJ110" s="334">
        <f t="shared" si="105"/>
        <v>0</v>
      </c>
      <c r="DK110" s="334">
        <f t="shared" si="106"/>
        <v>0</v>
      </c>
      <c r="DL110" s="334">
        <f t="shared" si="107"/>
        <v>0</v>
      </c>
      <c r="DM110" s="334">
        <f t="shared" si="108"/>
        <v>0</v>
      </c>
      <c r="DN110" s="334">
        <f t="shared" si="109"/>
        <v>0</v>
      </c>
      <c r="DO110" s="334">
        <f t="shared" si="110"/>
        <v>0</v>
      </c>
      <c r="DP110" s="334">
        <f t="shared" si="111"/>
        <v>0</v>
      </c>
      <c r="DQ110" s="334">
        <f t="shared" si="112"/>
        <v>0</v>
      </c>
      <c r="DR110" s="334">
        <f t="shared" si="113"/>
        <v>0</v>
      </c>
      <c r="DS110" s="334">
        <f t="shared" si="114"/>
        <v>0</v>
      </c>
      <c r="DT110" s="334">
        <f t="shared" si="115"/>
        <v>0</v>
      </c>
      <c r="DU110" s="334">
        <f t="shared" si="116"/>
        <v>0</v>
      </c>
      <c r="DV110" s="334">
        <f t="shared" si="117"/>
        <v>0</v>
      </c>
      <c r="DW110" s="334">
        <f t="shared" si="118"/>
        <v>0</v>
      </c>
      <c r="DX110" s="334">
        <f t="shared" si="119"/>
        <v>0</v>
      </c>
      <c r="DY110" s="334">
        <f t="shared" si="120"/>
        <v>0</v>
      </c>
      <c r="DZ110" s="334">
        <f t="shared" si="121"/>
        <v>0</v>
      </c>
      <c r="EA110" s="334">
        <f t="shared" si="122"/>
        <v>0</v>
      </c>
      <c r="EB110" s="334">
        <f t="shared" si="123"/>
        <v>0</v>
      </c>
      <c r="EC110" s="334">
        <f t="shared" si="124"/>
        <v>0</v>
      </c>
      <c r="ED110" s="334">
        <f t="shared" si="125"/>
        <v>0</v>
      </c>
      <c r="EE110" s="334">
        <f t="shared" si="126"/>
        <v>0</v>
      </c>
      <c r="EF110" s="334">
        <f t="shared" si="127"/>
        <v>0</v>
      </c>
      <c r="EG110" s="334">
        <f t="shared" si="128"/>
        <v>0</v>
      </c>
      <c r="EH110" s="334">
        <f t="shared" si="129"/>
        <v>0</v>
      </c>
      <c r="EI110" s="334">
        <f t="shared" si="130"/>
        <v>0</v>
      </c>
      <c r="EJ110" s="334">
        <f t="shared" si="131"/>
        <v>0</v>
      </c>
      <c r="EK110" s="334">
        <f t="shared" si="132"/>
        <v>0</v>
      </c>
      <c r="EL110" s="334">
        <f t="shared" si="133"/>
        <v>0</v>
      </c>
      <c r="EO110" s="280">
        <f>'O3'!G110</f>
        <v>0</v>
      </c>
      <c r="EP110" s="276">
        <f>ROUND(AN110*'O3'!BE110,2)</f>
        <v>0</v>
      </c>
      <c r="EQ110" s="276">
        <f>ROUND(AT110*'O3'!BE110,2)</f>
        <v>0</v>
      </c>
      <c r="ES110" s="253"/>
    </row>
    <row r="111" spans="2:149" ht="13.5" customHeight="1">
      <c r="B111" s="610">
        <f>'O3'!B111</f>
        <v>0</v>
      </c>
      <c r="C111" s="611"/>
      <c r="D111" s="611"/>
      <c r="E111" s="611"/>
      <c r="F111" s="611"/>
      <c r="G111" s="906">
        <f>IF(AI111&lt;BG111,"MEDIÇÃO SUPERIOR À QUANT. CONTRATADA",'O3'!G111)</f>
        <v>0</v>
      </c>
      <c r="H111" s="612"/>
      <c r="I111" s="612"/>
      <c r="J111" s="612"/>
      <c r="K111" s="612"/>
      <c r="L111" s="612"/>
      <c r="M111" s="612"/>
      <c r="N111" s="612"/>
      <c r="O111" s="612"/>
      <c r="P111" s="612"/>
      <c r="Q111" s="612"/>
      <c r="R111" s="612"/>
      <c r="S111" s="612"/>
      <c r="T111" s="612"/>
      <c r="U111" s="612"/>
      <c r="V111" s="612"/>
      <c r="W111" s="612"/>
      <c r="X111" s="612"/>
      <c r="Y111" s="612"/>
      <c r="Z111" s="612"/>
      <c r="AA111" s="612"/>
      <c r="AB111" s="612"/>
      <c r="AC111" s="514">
        <f>'O3'!AC111</f>
        <v>0</v>
      </c>
      <c r="AD111" s="515"/>
      <c r="AE111" s="516"/>
      <c r="AF111" s="244">
        <f>'O3'!AZ111</f>
        <v>0</v>
      </c>
      <c r="AG111" s="529"/>
      <c r="AH111" s="266">
        <f>'O3'!BE111</f>
        <v>0</v>
      </c>
      <c r="AI111" s="517">
        <f>'O3'!BL111</f>
        <v>0</v>
      </c>
      <c r="AJ111" s="518"/>
      <c r="AK111" s="518"/>
      <c r="AL111" s="518"/>
      <c r="AM111" s="518"/>
      <c r="AN111" s="266">
        <f t="shared" si="52"/>
        <v>0</v>
      </c>
      <c r="AO111" s="953" t="str">
        <f t="shared" si="97"/>
        <v/>
      </c>
      <c r="AP111" s="266"/>
      <c r="AQ111" s="266"/>
      <c r="AR111" s="266"/>
      <c r="AS111" s="266"/>
      <c r="AT111" s="519">
        <f t="shared" si="53"/>
        <v>0</v>
      </c>
      <c r="AU111" s="953" t="str">
        <f t="shared" si="96"/>
        <v/>
      </c>
      <c r="AV111" s="266">
        <f t="shared" si="56"/>
        <v>0</v>
      </c>
      <c r="AW111" s="266"/>
      <c r="AX111" s="266"/>
      <c r="AY111" s="266"/>
      <c r="AZ111" s="93"/>
      <c r="BA111" s="114"/>
      <c r="BB111" s="759" t="str">
        <f t="shared" si="57"/>
        <v>APROPRIAR O MACRO ITEM</v>
      </c>
      <c r="BC111" s="759" t="str">
        <f t="shared" si="54"/>
        <v/>
      </c>
      <c r="BD111" s="759" t="str">
        <f t="shared" si="55"/>
        <v xml:space="preserve"> </v>
      </c>
      <c r="BE111" s="755"/>
      <c r="BF111" s="329">
        <f t="shared" si="58"/>
        <v>0</v>
      </c>
      <c r="BG111" s="761">
        <f t="shared" si="59"/>
        <v>0</v>
      </c>
      <c r="BH111" s="668">
        <f>IF(BB111&lt;&gt;BD111,(IF('O3'!BS111=0,BF111*'Q4'!$BY$20,IF('O3'!BS111="R",BF111,0))),0)</f>
        <v>0</v>
      </c>
      <c r="BI111" s="668">
        <f>IF(BB111&lt;&gt;BD111,(IF('O3'!BS111=0,BF111*'Q4'!$BY$21,IF('O3'!BS111="C",BF111,0))),0)</f>
        <v>0</v>
      </c>
      <c r="BJ111" s="668">
        <f>IF(BB111&lt;&gt;BD111,(IF('O3'!BS111=0,BF111*'Q4'!$BY$22,IF('O3'!BS111="CF",BF111,0))),0)</f>
        <v>0</v>
      </c>
      <c r="BK111" s="668">
        <f>IF(BB111&lt;&gt;BD111,(IF('O3'!BS111=0,BF111*'Q4'!$BY$23,IF('O3'!BS111="F",BF111,0))),0)</f>
        <v>0</v>
      </c>
      <c r="BL111" s="668">
        <f>IF(BB111&lt;&gt;BD111,(IF('O3'!BS111=0,BG111*'Q4'!$BY$20,IF('O3'!BS111="R",BG111,0))),0)</f>
        <v>0</v>
      </c>
      <c r="BM111" s="668">
        <f>IF(BB111&lt;&gt;BD111,(IF('O3'!BS111=0,BG111*'Q4'!$BY$21,IF('O3'!BS111="C",BG111,0))),0)</f>
        <v>0</v>
      </c>
      <c r="BN111" s="668">
        <f>IF(BB111&lt;&gt;BD111,(IF('O3'!BS111=0,BG111*'Q4'!$BY$22,IF('O3'!BS111="CF",BG111,0))),0)</f>
        <v>0</v>
      </c>
      <c r="BO111" s="668">
        <f>IF(BB111&lt;&gt;BD111,(IF('O3'!BS111=0,BG111*'Q4'!$BY$23,IF('O3'!BS111="F",BG111,0))),0)</f>
        <v>0</v>
      </c>
      <c r="BP111" s="757">
        <v>100</v>
      </c>
      <c r="BR111" s="257"/>
      <c r="BS111" s="258"/>
      <c r="BT111" s="460"/>
      <c r="BU111" s="460"/>
      <c r="BV111" s="460"/>
      <c r="BW111" s="258"/>
      <c r="BX111" s="258"/>
      <c r="BY111" s="258"/>
      <c r="BZ111" s="258"/>
      <c r="CA111" s="258"/>
      <c r="CB111" s="258"/>
      <c r="CC111" s="258"/>
      <c r="CD111" s="258"/>
      <c r="CE111" s="258"/>
      <c r="CF111" s="258"/>
      <c r="CG111" s="258"/>
      <c r="CH111" s="258"/>
      <c r="CI111" s="258"/>
      <c r="CJ111" s="258"/>
      <c r="CK111" s="258"/>
      <c r="CL111" s="258"/>
      <c r="CM111" s="258"/>
      <c r="CN111" s="258"/>
      <c r="CO111" s="258"/>
      <c r="CP111" s="258"/>
      <c r="CQ111" s="258"/>
      <c r="CR111" s="258"/>
      <c r="CS111" s="258"/>
      <c r="CT111" s="258"/>
      <c r="CU111" s="258"/>
      <c r="CV111" s="258"/>
      <c r="CW111" s="258"/>
      <c r="CX111" s="258"/>
      <c r="CY111" s="258"/>
      <c r="CZ111" s="258"/>
      <c r="DA111" s="259"/>
      <c r="DC111" s="334">
        <f t="shared" si="98"/>
        <v>0</v>
      </c>
      <c r="DD111" s="334">
        <f t="shared" si="99"/>
        <v>0</v>
      </c>
      <c r="DE111" s="334">
        <f t="shared" si="100"/>
        <v>0</v>
      </c>
      <c r="DF111" s="334">
        <f t="shared" si="101"/>
        <v>0</v>
      </c>
      <c r="DG111" s="334">
        <f t="shared" si="102"/>
        <v>0</v>
      </c>
      <c r="DH111" s="334">
        <f t="shared" si="103"/>
        <v>0</v>
      </c>
      <c r="DI111" s="334">
        <f t="shared" si="104"/>
        <v>0</v>
      </c>
      <c r="DJ111" s="334">
        <f t="shared" si="105"/>
        <v>0</v>
      </c>
      <c r="DK111" s="334">
        <f t="shared" si="106"/>
        <v>0</v>
      </c>
      <c r="DL111" s="334">
        <f t="shared" si="107"/>
        <v>0</v>
      </c>
      <c r="DM111" s="334">
        <f t="shared" si="108"/>
        <v>0</v>
      </c>
      <c r="DN111" s="334">
        <f t="shared" si="109"/>
        <v>0</v>
      </c>
      <c r="DO111" s="334">
        <f t="shared" si="110"/>
        <v>0</v>
      </c>
      <c r="DP111" s="334">
        <f t="shared" si="111"/>
        <v>0</v>
      </c>
      <c r="DQ111" s="334">
        <f t="shared" si="112"/>
        <v>0</v>
      </c>
      <c r="DR111" s="334">
        <f t="shared" si="113"/>
        <v>0</v>
      </c>
      <c r="DS111" s="334">
        <f t="shared" si="114"/>
        <v>0</v>
      </c>
      <c r="DT111" s="334">
        <f t="shared" si="115"/>
        <v>0</v>
      </c>
      <c r="DU111" s="334">
        <f t="shared" si="116"/>
        <v>0</v>
      </c>
      <c r="DV111" s="334">
        <f t="shared" si="117"/>
        <v>0</v>
      </c>
      <c r="DW111" s="334">
        <f t="shared" si="118"/>
        <v>0</v>
      </c>
      <c r="DX111" s="334">
        <f t="shared" si="119"/>
        <v>0</v>
      </c>
      <c r="DY111" s="334">
        <f t="shared" si="120"/>
        <v>0</v>
      </c>
      <c r="DZ111" s="334">
        <f t="shared" si="121"/>
        <v>0</v>
      </c>
      <c r="EA111" s="334">
        <f t="shared" si="122"/>
        <v>0</v>
      </c>
      <c r="EB111" s="334">
        <f t="shared" si="123"/>
        <v>0</v>
      </c>
      <c r="EC111" s="334">
        <f t="shared" si="124"/>
        <v>0</v>
      </c>
      <c r="ED111" s="334">
        <f t="shared" si="125"/>
        <v>0</v>
      </c>
      <c r="EE111" s="334">
        <f t="shared" si="126"/>
        <v>0</v>
      </c>
      <c r="EF111" s="334">
        <f t="shared" si="127"/>
        <v>0</v>
      </c>
      <c r="EG111" s="334">
        <f t="shared" si="128"/>
        <v>0</v>
      </c>
      <c r="EH111" s="334">
        <f t="shared" si="129"/>
        <v>0</v>
      </c>
      <c r="EI111" s="334">
        <f t="shared" si="130"/>
        <v>0</v>
      </c>
      <c r="EJ111" s="334">
        <f t="shared" si="131"/>
        <v>0</v>
      </c>
      <c r="EK111" s="334">
        <f t="shared" si="132"/>
        <v>0</v>
      </c>
      <c r="EL111" s="334">
        <f t="shared" si="133"/>
        <v>0</v>
      </c>
      <c r="EO111" s="280">
        <f>'O3'!G111</f>
        <v>0</v>
      </c>
      <c r="EP111" s="276">
        <f>ROUND(AN111*'O3'!BE111,2)</f>
        <v>0</v>
      </c>
      <c r="EQ111" s="276">
        <f>ROUND(AT111*'O3'!BE111,2)</f>
        <v>0</v>
      </c>
      <c r="ES111" s="253"/>
    </row>
    <row r="112" spans="2:149" ht="13.5" customHeight="1">
      <c r="B112" s="610">
        <f>'O3'!B112</f>
        <v>0</v>
      </c>
      <c r="C112" s="611"/>
      <c r="D112" s="611"/>
      <c r="E112" s="611"/>
      <c r="F112" s="611"/>
      <c r="G112" s="906">
        <f>IF(AI112&lt;BG112,"MEDIÇÃO SUPERIOR À QUANT. CONTRATADA",'O3'!G112)</f>
        <v>0</v>
      </c>
      <c r="H112" s="612"/>
      <c r="I112" s="612"/>
      <c r="J112" s="612"/>
      <c r="K112" s="612"/>
      <c r="L112" s="612"/>
      <c r="M112" s="612"/>
      <c r="N112" s="612"/>
      <c r="O112" s="612"/>
      <c r="P112" s="612"/>
      <c r="Q112" s="612"/>
      <c r="R112" s="612"/>
      <c r="S112" s="612"/>
      <c r="T112" s="612"/>
      <c r="U112" s="612"/>
      <c r="V112" s="612"/>
      <c r="W112" s="612"/>
      <c r="X112" s="612"/>
      <c r="Y112" s="612"/>
      <c r="Z112" s="612"/>
      <c r="AA112" s="612"/>
      <c r="AB112" s="612"/>
      <c r="AC112" s="514">
        <f>'O3'!AC112</f>
        <v>0</v>
      </c>
      <c r="AD112" s="515"/>
      <c r="AE112" s="516"/>
      <c r="AF112" s="244">
        <f>'O3'!AZ112</f>
        <v>0</v>
      </c>
      <c r="AG112" s="529"/>
      <c r="AH112" s="266">
        <f>'O3'!BE112</f>
        <v>0</v>
      </c>
      <c r="AI112" s="517">
        <f>'O3'!BL112</f>
        <v>0</v>
      </c>
      <c r="AJ112" s="518"/>
      <c r="AK112" s="518"/>
      <c r="AL112" s="518"/>
      <c r="AM112" s="518"/>
      <c r="AN112" s="266">
        <f t="shared" si="52"/>
        <v>0</v>
      </c>
      <c r="AO112" s="953" t="str">
        <f t="shared" si="97"/>
        <v/>
      </c>
      <c r="AP112" s="266"/>
      <c r="AQ112" s="266"/>
      <c r="AR112" s="266"/>
      <c r="AS112" s="266"/>
      <c r="AT112" s="519">
        <f t="shared" si="53"/>
        <v>0</v>
      </c>
      <c r="AU112" s="953" t="str">
        <f t="shared" si="96"/>
        <v/>
      </c>
      <c r="AV112" s="266">
        <f t="shared" si="56"/>
        <v>0</v>
      </c>
      <c r="AW112" s="266"/>
      <c r="AX112" s="266"/>
      <c r="AY112" s="266"/>
      <c r="AZ112" s="93"/>
      <c r="BA112" s="114"/>
      <c r="BB112" s="759" t="str">
        <f t="shared" si="57"/>
        <v>APROPRIAR O MACRO ITEM</v>
      </c>
      <c r="BC112" s="759" t="str">
        <f t="shared" si="54"/>
        <v/>
      </c>
      <c r="BD112" s="759" t="str">
        <f t="shared" si="55"/>
        <v xml:space="preserve"> </v>
      </c>
      <c r="BE112" s="755"/>
      <c r="BF112" s="329">
        <f t="shared" si="58"/>
        <v>0</v>
      </c>
      <c r="BG112" s="761">
        <f t="shared" si="59"/>
        <v>0</v>
      </c>
      <c r="BH112" s="668">
        <f>IF(BB112&lt;&gt;BD112,(IF('O3'!BS112=0,BF112*'Q4'!$BY$20,IF('O3'!BS112="R",BF112,0))),0)</f>
        <v>0</v>
      </c>
      <c r="BI112" s="668">
        <f>IF(BB112&lt;&gt;BD112,(IF('O3'!BS112=0,BF112*'Q4'!$BY$21,IF('O3'!BS112="C",BF112,0))),0)</f>
        <v>0</v>
      </c>
      <c r="BJ112" s="668">
        <f>IF(BB112&lt;&gt;BD112,(IF('O3'!BS112=0,BF112*'Q4'!$BY$22,IF('O3'!BS112="CF",BF112,0))),0)</f>
        <v>0</v>
      </c>
      <c r="BK112" s="668">
        <f>IF(BB112&lt;&gt;BD112,(IF('O3'!BS112=0,BF112*'Q4'!$BY$23,IF('O3'!BS112="F",BF112,0))),0)</f>
        <v>0</v>
      </c>
      <c r="BL112" s="668">
        <f>IF(BB112&lt;&gt;BD112,(IF('O3'!BS112=0,BG112*'Q4'!$BY$20,IF('O3'!BS112="R",BG112,0))),0)</f>
        <v>0</v>
      </c>
      <c r="BM112" s="668">
        <f>IF(BB112&lt;&gt;BD112,(IF('O3'!BS112=0,BG112*'Q4'!$BY$21,IF('O3'!BS112="C",BG112,0))),0)</f>
        <v>0</v>
      </c>
      <c r="BN112" s="668">
        <f>IF(BB112&lt;&gt;BD112,(IF('O3'!BS112=0,BG112*'Q4'!$BY$22,IF('O3'!BS112="CF",BG112,0))),0)</f>
        <v>0</v>
      </c>
      <c r="BO112" s="668">
        <f>IF(BB112&lt;&gt;BD112,(IF('O3'!BS112=0,BG112*'Q4'!$BY$23,IF('O3'!BS112="F",BG112,0))),0)</f>
        <v>0</v>
      </c>
      <c r="BP112" s="754">
        <v>101</v>
      </c>
      <c r="BR112" s="257"/>
      <c r="BS112" s="258"/>
      <c r="BT112" s="460"/>
      <c r="BU112" s="460"/>
      <c r="BV112" s="460"/>
      <c r="BW112" s="258"/>
      <c r="BX112" s="258"/>
      <c r="BY112" s="258"/>
      <c r="BZ112" s="258"/>
      <c r="CA112" s="258"/>
      <c r="CB112" s="258"/>
      <c r="CC112" s="258"/>
      <c r="CD112" s="258"/>
      <c r="CE112" s="258"/>
      <c r="CF112" s="258"/>
      <c r="CG112" s="258"/>
      <c r="CH112" s="258"/>
      <c r="CI112" s="258"/>
      <c r="CJ112" s="258"/>
      <c r="CK112" s="258"/>
      <c r="CL112" s="258"/>
      <c r="CM112" s="258"/>
      <c r="CN112" s="258"/>
      <c r="CO112" s="258"/>
      <c r="CP112" s="258"/>
      <c r="CQ112" s="258"/>
      <c r="CR112" s="258"/>
      <c r="CS112" s="258"/>
      <c r="CT112" s="258"/>
      <c r="CU112" s="258"/>
      <c r="CV112" s="258"/>
      <c r="CW112" s="258"/>
      <c r="CX112" s="258"/>
      <c r="CY112" s="258"/>
      <c r="CZ112" s="258"/>
      <c r="DA112" s="259"/>
      <c r="DC112" s="334">
        <f t="shared" ref="DC112:DC175" si="134">IF(BR112=0,DB112,BR112)</f>
        <v>0</v>
      </c>
      <c r="DD112" s="334">
        <f t="shared" ref="DD112:DD175" si="135">IF(BS112=0,DC112,BS112)</f>
        <v>0</v>
      </c>
      <c r="DE112" s="334">
        <f t="shared" ref="DE112:DE175" si="136">IF(BT112=0,DD112,BT112)</f>
        <v>0</v>
      </c>
      <c r="DF112" s="334">
        <f t="shared" ref="DF112:DF175" si="137">IF(BU112=0,DE112,BU112)</f>
        <v>0</v>
      </c>
      <c r="DG112" s="334">
        <f t="shared" ref="DG112:DG175" si="138">IF(BV112=0,DF112,BV112)</f>
        <v>0</v>
      </c>
      <c r="DH112" s="334">
        <f t="shared" ref="DH112:DH175" si="139">IF(BW112=0,DG112,BW112)</f>
        <v>0</v>
      </c>
      <c r="DI112" s="334">
        <f t="shared" ref="DI112:DI175" si="140">IF(BX112=0,DH112,BX112)</f>
        <v>0</v>
      </c>
      <c r="DJ112" s="334">
        <f t="shared" ref="DJ112:DJ175" si="141">IF(BY112=0,DI112,BY112)</f>
        <v>0</v>
      </c>
      <c r="DK112" s="334">
        <f t="shared" ref="DK112:DK175" si="142">IF(BZ112=0,DJ112,BZ112)</f>
        <v>0</v>
      </c>
      <c r="DL112" s="334">
        <f t="shared" ref="DL112:DL175" si="143">IF(CA112=0,DK112,CA112)</f>
        <v>0</v>
      </c>
      <c r="DM112" s="334">
        <f t="shared" ref="DM112:DM175" si="144">IF(CB112=0,DL112,CB112)</f>
        <v>0</v>
      </c>
      <c r="DN112" s="334">
        <f t="shared" ref="DN112:DN175" si="145">IF(CC112=0,DM112,CC112)</f>
        <v>0</v>
      </c>
      <c r="DO112" s="334">
        <f t="shared" ref="DO112:DO175" si="146">IF(CD112=0,DN112,CD112)</f>
        <v>0</v>
      </c>
      <c r="DP112" s="334">
        <f t="shared" ref="DP112:DP175" si="147">IF(CE112=0,DO112,CE112)</f>
        <v>0</v>
      </c>
      <c r="DQ112" s="334">
        <f t="shared" ref="DQ112:DQ175" si="148">IF(CF112=0,DP112,CF112)</f>
        <v>0</v>
      </c>
      <c r="DR112" s="334">
        <f t="shared" ref="DR112:DR175" si="149">IF(CG112=0,DQ112,CG112)</f>
        <v>0</v>
      </c>
      <c r="DS112" s="334">
        <f t="shared" ref="DS112:DS175" si="150">IF(CH112=0,DR112,CH112)</f>
        <v>0</v>
      </c>
      <c r="DT112" s="334">
        <f t="shared" ref="DT112:DT175" si="151">IF(CI112=0,DS112,CI112)</f>
        <v>0</v>
      </c>
      <c r="DU112" s="334">
        <f t="shared" ref="DU112:DU175" si="152">IF(CJ112=0,DT112,CJ112)</f>
        <v>0</v>
      </c>
      <c r="DV112" s="334">
        <f t="shared" ref="DV112:DV175" si="153">IF(CK112=0,DU112,CK112)</f>
        <v>0</v>
      </c>
      <c r="DW112" s="334">
        <f t="shared" ref="DW112:DW175" si="154">IF(CL112=0,DV112,CL112)</f>
        <v>0</v>
      </c>
      <c r="DX112" s="334">
        <f t="shared" ref="DX112:DX175" si="155">IF(CM112=0,DW112,CM112)</f>
        <v>0</v>
      </c>
      <c r="DY112" s="334">
        <f t="shared" ref="DY112:DY175" si="156">IF(CN112=0,DX112,CN112)</f>
        <v>0</v>
      </c>
      <c r="DZ112" s="334">
        <f t="shared" ref="DZ112:DZ175" si="157">IF(CO112=0,DY112,CO112)</f>
        <v>0</v>
      </c>
      <c r="EA112" s="334">
        <f t="shared" ref="EA112:EA175" si="158">IF(CP112=0,DZ112,CP112)</f>
        <v>0</v>
      </c>
      <c r="EB112" s="334">
        <f t="shared" ref="EB112:EB175" si="159">IF(CQ112=0,EA112,CQ112)</f>
        <v>0</v>
      </c>
      <c r="EC112" s="334">
        <f t="shared" ref="EC112:EC175" si="160">IF(CR112=0,EB112,CR112)</f>
        <v>0</v>
      </c>
      <c r="ED112" s="334">
        <f t="shared" ref="ED112:ED175" si="161">IF(CS112=0,EC112,CS112)</f>
        <v>0</v>
      </c>
      <c r="EE112" s="334">
        <f t="shared" ref="EE112:EE175" si="162">IF(CT112=0,ED112,CT112)</f>
        <v>0</v>
      </c>
      <c r="EF112" s="334">
        <f t="shared" ref="EF112:EF175" si="163">IF(CU112=0,EE112,CU112)</f>
        <v>0</v>
      </c>
      <c r="EG112" s="334">
        <f t="shared" ref="EG112:EG175" si="164">IF(CV112=0,EF112,CV112)</f>
        <v>0</v>
      </c>
      <c r="EH112" s="334">
        <f t="shared" ref="EH112:EH175" si="165">IF(CW112=0,EG112,CW112)</f>
        <v>0</v>
      </c>
      <c r="EI112" s="334">
        <f t="shared" ref="EI112:EI175" si="166">IF(CX112=0,EH112,CX112)</f>
        <v>0</v>
      </c>
      <c r="EJ112" s="334">
        <f t="shared" ref="EJ112:EJ175" si="167">IF(CY112=0,EI112,CY112)</f>
        <v>0</v>
      </c>
      <c r="EK112" s="334">
        <f t="shared" ref="EK112:EK175" si="168">IF(CZ112=0,EJ112,CZ112)</f>
        <v>0</v>
      </c>
      <c r="EL112" s="334">
        <f t="shared" ref="EL112:EL175" si="169">IF(DA112=0,EK112,DA112)</f>
        <v>0</v>
      </c>
      <c r="EO112" s="280">
        <f>'O3'!G112</f>
        <v>0</v>
      </c>
      <c r="EP112" s="276">
        <f>ROUND(AN112*'O3'!BE112,2)</f>
        <v>0</v>
      </c>
      <c r="EQ112" s="276">
        <f>ROUND(AT112*'O3'!BE112,2)</f>
        <v>0</v>
      </c>
      <c r="ES112" s="253"/>
    </row>
    <row r="113" spans="2:149" ht="13.5" customHeight="1">
      <c r="B113" s="610">
        <f>'O3'!B113</f>
        <v>0</v>
      </c>
      <c r="C113" s="611"/>
      <c r="D113" s="611"/>
      <c r="E113" s="611"/>
      <c r="F113" s="611"/>
      <c r="G113" s="906">
        <f>IF(AI113&lt;BG113,"MEDIÇÃO SUPERIOR À QUANT. CONTRATADA",'O3'!G113)</f>
        <v>0</v>
      </c>
      <c r="H113" s="612"/>
      <c r="I113" s="612"/>
      <c r="J113" s="612"/>
      <c r="K113" s="612"/>
      <c r="L113" s="612"/>
      <c r="M113" s="612"/>
      <c r="N113" s="612"/>
      <c r="O113" s="612"/>
      <c r="P113" s="612"/>
      <c r="Q113" s="612"/>
      <c r="R113" s="612"/>
      <c r="S113" s="612"/>
      <c r="T113" s="612"/>
      <c r="U113" s="612"/>
      <c r="V113" s="612"/>
      <c r="W113" s="612"/>
      <c r="X113" s="612"/>
      <c r="Y113" s="612"/>
      <c r="Z113" s="612"/>
      <c r="AA113" s="612"/>
      <c r="AB113" s="612"/>
      <c r="AC113" s="514">
        <f>'O3'!AC113</f>
        <v>0</v>
      </c>
      <c r="AD113" s="515"/>
      <c r="AE113" s="516"/>
      <c r="AF113" s="244">
        <f>'O3'!AZ113</f>
        <v>0</v>
      </c>
      <c r="AG113" s="529"/>
      <c r="AH113" s="266">
        <f>'O3'!BE113</f>
        <v>0</v>
      </c>
      <c r="AI113" s="517">
        <f>'O3'!BL113</f>
        <v>0</v>
      </c>
      <c r="AJ113" s="518"/>
      <c r="AK113" s="518"/>
      <c r="AL113" s="518"/>
      <c r="AM113" s="518"/>
      <c r="AN113" s="266">
        <f t="shared" si="52"/>
        <v>0</v>
      </c>
      <c r="AO113" s="953" t="str">
        <f t="shared" si="97"/>
        <v/>
      </c>
      <c r="AP113" s="266"/>
      <c r="AQ113" s="266"/>
      <c r="AR113" s="266"/>
      <c r="AS113" s="266"/>
      <c r="AT113" s="519">
        <f t="shared" si="53"/>
        <v>0</v>
      </c>
      <c r="AU113" s="953" t="str">
        <f t="shared" si="96"/>
        <v/>
      </c>
      <c r="AV113" s="266">
        <f t="shared" si="56"/>
        <v>0</v>
      </c>
      <c r="AW113" s="266"/>
      <c r="AX113" s="266"/>
      <c r="AY113" s="266"/>
      <c r="AZ113" s="93"/>
      <c r="BA113" s="114"/>
      <c r="BB113" s="759" t="str">
        <f t="shared" si="57"/>
        <v>APROPRIAR O MACRO ITEM</v>
      </c>
      <c r="BC113" s="759" t="str">
        <f t="shared" si="54"/>
        <v/>
      </c>
      <c r="BD113" s="759" t="str">
        <f t="shared" si="55"/>
        <v xml:space="preserve"> </v>
      </c>
      <c r="BE113" s="755"/>
      <c r="BF113" s="329">
        <f t="shared" si="58"/>
        <v>0</v>
      </c>
      <c r="BG113" s="761">
        <f t="shared" si="59"/>
        <v>0</v>
      </c>
      <c r="BH113" s="668">
        <f>IF(BB113&lt;&gt;BD113,(IF('O3'!BS113=0,BF113*'Q4'!$BY$20,IF('O3'!BS113="R",BF113,0))),0)</f>
        <v>0</v>
      </c>
      <c r="BI113" s="668">
        <f>IF(BB113&lt;&gt;BD113,(IF('O3'!BS113=0,BF113*'Q4'!$BY$21,IF('O3'!BS113="C",BF113,0))),0)</f>
        <v>0</v>
      </c>
      <c r="BJ113" s="668">
        <f>IF(BB113&lt;&gt;BD113,(IF('O3'!BS113=0,BF113*'Q4'!$BY$22,IF('O3'!BS113="CF",BF113,0))),0)</f>
        <v>0</v>
      </c>
      <c r="BK113" s="668">
        <f>IF(BB113&lt;&gt;BD113,(IF('O3'!BS113=0,BF113*'Q4'!$BY$23,IF('O3'!BS113="F",BF113,0))),0)</f>
        <v>0</v>
      </c>
      <c r="BL113" s="668">
        <f>IF(BB113&lt;&gt;BD113,(IF('O3'!BS113=0,BG113*'Q4'!$BY$20,IF('O3'!BS113="R",BG113,0))),0)</f>
        <v>0</v>
      </c>
      <c r="BM113" s="668">
        <f>IF(BB113&lt;&gt;BD113,(IF('O3'!BS113=0,BG113*'Q4'!$BY$21,IF('O3'!BS113="C",BG113,0))),0)</f>
        <v>0</v>
      </c>
      <c r="BN113" s="668">
        <f>IF(BB113&lt;&gt;BD113,(IF('O3'!BS113=0,BG113*'Q4'!$BY$22,IF('O3'!BS113="CF",BG113,0))),0)</f>
        <v>0</v>
      </c>
      <c r="BO113" s="668">
        <f>IF(BB113&lt;&gt;BD113,(IF('O3'!BS113=0,BG113*'Q4'!$BY$23,IF('O3'!BS113="F",BG113,0))),0)</f>
        <v>0</v>
      </c>
      <c r="BP113" s="757">
        <v>102</v>
      </c>
      <c r="BR113" s="257"/>
      <c r="BS113" s="258"/>
      <c r="BT113" s="460"/>
      <c r="BU113" s="460"/>
      <c r="BV113" s="460"/>
      <c r="BW113" s="258"/>
      <c r="BX113" s="258"/>
      <c r="BY113" s="258"/>
      <c r="BZ113" s="258"/>
      <c r="CA113" s="258"/>
      <c r="CB113" s="258"/>
      <c r="CC113" s="258"/>
      <c r="CD113" s="258"/>
      <c r="CE113" s="258"/>
      <c r="CF113" s="258"/>
      <c r="CG113" s="258"/>
      <c r="CH113" s="258"/>
      <c r="CI113" s="258"/>
      <c r="CJ113" s="258"/>
      <c r="CK113" s="258"/>
      <c r="CL113" s="258"/>
      <c r="CM113" s="258"/>
      <c r="CN113" s="258"/>
      <c r="CO113" s="258"/>
      <c r="CP113" s="258"/>
      <c r="CQ113" s="258"/>
      <c r="CR113" s="258"/>
      <c r="CS113" s="258"/>
      <c r="CT113" s="258"/>
      <c r="CU113" s="258"/>
      <c r="CV113" s="258"/>
      <c r="CW113" s="258"/>
      <c r="CX113" s="258"/>
      <c r="CY113" s="258"/>
      <c r="CZ113" s="258"/>
      <c r="DA113" s="259"/>
      <c r="DC113" s="334">
        <f t="shared" si="134"/>
        <v>0</v>
      </c>
      <c r="DD113" s="334">
        <f t="shared" si="135"/>
        <v>0</v>
      </c>
      <c r="DE113" s="334">
        <f t="shared" si="136"/>
        <v>0</v>
      </c>
      <c r="DF113" s="334">
        <f t="shared" si="137"/>
        <v>0</v>
      </c>
      <c r="DG113" s="334">
        <f t="shared" si="138"/>
        <v>0</v>
      </c>
      <c r="DH113" s="334">
        <f t="shared" si="139"/>
        <v>0</v>
      </c>
      <c r="DI113" s="334">
        <f t="shared" si="140"/>
        <v>0</v>
      </c>
      <c r="DJ113" s="334">
        <f t="shared" si="141"/>
        <v>0</v>
      </c>
      <c r="DK113" s="334">
        <f t="shared" si="142"/>
        <v>0</v>
      </c>
      <c r="DL113" s="334">
        <f t="shared" si="143"/>
        <v>0</v>
      </c>
      <c r="DM113" s="334">
        <f t="shared" si="144"/>
        <v>0</v>
      </c>
      <c r="DN113" s="334">
        <f t="shared" si="145"/>
        <v>0</v>
      </c>
      <c r="DO113" s="334">
        <f t="shared" si="146"/>
        <v>0</v>
      </c>
      <c r="DP113" s="334">
        <f t="shared" si="147"/>
        <v>0</v>
      </c>
      <c r="DQ113" s="334">
        <f t="shared" si="148"/>
        <v>0</v>
      </c>
      <c r="DR113" s="334">
        <f t="shared" si="149"/>
        <v>0</v>
      </c>
      <c r="DS113" s="334">
        <f t="shared" si="150"/>
        <v>0</v>
      </c>
      <c r="DT113" s="334">
        <f t="shared" si="151"/>
        <v>0</v>
      </c>
      <c r="DU113" s="334">
        <f t="shared" si="152"/>
        <v>0</v>
      </c>
      <c r="DV113" s="334">
        <f t="shared" si="153"/>
        <v>0</v>
      </c>
      <c r="DW113" s="334">
        <f t="shared" si="154"/>
        <v>0</v>
      </c>
      <c r="DX113" s="334">
        <f t="shared" si="155"/>
        <v>0</v>
      </c>
      <c r="DY113" s="334">
        <f t="shared" si="156"/>
        <v>0</v>
      </c>
      <c r="DZ113" s="334">
        <f t="shared" si="157"/>
        <v>0</v>
      </c>
      <c r="EA113" s="334">
        <f t="shared" si="158"/>
        <v>0</v>
      </c>
      <c r="EB113" s="334">
        <f t="shared" si="159"/>
        <v>0</v>
      </c>
      <c r="EC113" s="334">
        <f t="shared" si="160"/>
        <v>0</v>
      </c>
      <c r="ED113" s="334">
        <f t="shared" si="161"/>
        <v>0</v>
      </c>
      <c r="EE113" s="334">
        <f t="shared" si="162"/>
        <v>0</v>
      </c>
      <c r="EF113" s="334">
        <f t="shared" si="163"/>
        <v>0</v>
      </c>
      <c r="EG113" s="334">
        <f t="shared" si="164"/>
        <v>0</v>
      </c>
      <c r="EH113" s="334">
        <f t="shared" si="165"/>
        <v>0</v>
      </c>
      <c r="EI113" s="334">
        <f t="shared" si="166"/>
        <v>0</v>
      </c>
      <c r="EJ113" s="334">
        <f t="shared" si="167"/>
        <v>0</v>
      </c>
      <c r="EK113" s="334">
        <f t="shared" si="168"/>
        <v>0</v>
      </c>
      <c r="EL113" s="334">
        <f t="shared" si="169"/>
        <v>0</v>
      </c>
      <c r="EO113" s="280">
        <f>'O3'!G113</f>
        <v>0</v>
      </c>
      <c r="EP113" s="276">
        <f>ROUND(AN113*'O3'!BE113,2)</f>
        <v>0</v>
      </c>
      <c r="EQ113" s="276">
        <f>ROUND(AT113*'O3'!BE113,2)</f>
        <v>0</v>
      </c>
      <c r="ES113" s="253"/>
    </row>
    <row r="114" spans="2:149" ht="13.5" customHeight="1">
      <c r="B114" s="610">
        <f>'O3'!B114</f>
        <v>0</v>
      </c>
      <c r="C114" s="611"/>
      <c r="D114" s="611"/>
      <c r="E114" s="611"/>
      <c r="F114" s="611"/>
      <c r="G114" s="906">
        <f>IF(AI114&lt;BG114,"MEDIÇÃO SUPERIOR À QUANT. CONTRATADA",'O3'!G114)</f>
        <v>0</v>
      </c>
      <c r="H114" s="612"/>
      <c r="I114" s="612"/>
      <c r="J114" s="612"/>
      <c r="K114" s="612"/>
      <c r="L114" s="612"/>
      <c r="M114" s="612"/>
      <c r="N114" s="612"/>
      <c r="O114" s="612"/>
      <c r="P114" s="612"/>
      <c r="Q114" s="612"/>
      <c r="R114" s="612"/>
      <c r="S114" s="612"/>
      <c r="T114" s="612"/>
      <c r="U114" s="612"/>
      <c r="V114" s="612"/>
      <c r="W114" s="612"/>
      <c r="X114" s="612"/>
      <c r="Y114" s="612"/>
      <c r="Z114" s="612"/>
      <c r="AA114" s="612"/>
      <c r="AB114" s="612"/>
      <c r="AC114" s="514">
        <f>'O3'!AC114</f>
        <v>0</v>
      </c>
      <c r="AD114" s="515"/>
      <c r="AE114" s="516"/>
      <c r="AF114" s="244">
        <f>'O3'!AZ114</f>
        <v>0</v>
      </c>
      <c r="AG114" s="529"/>
      <c r="AH114" s="266">
        <f>'O3'!BE114</f>
        <v>0</v>
      </c>
      <c r="AI114" s="517">
        <f>'O3'!BL114</f>
        <v>0</v>
      </c>
      <c r="AJ114" s="518"/>
      <c r="AK114" s="518"/>
      <c r="AL114" s="518"/>
      <c r="AM114" s="518"/>
      <c r="AN114" s="266">
        <f t="shared" si="52"/>
        <v>0</v>
      </c>
      <c r="AO114" s="953" t="str">
        <f t="shared" si="97"/>
        <v/>
      </c>
      <c r="AP114" s="266"/>
      <c r="AQ114" s="266"/>
      <c r="AR114" s="266"/>
      <c r="AS114" s="266"/>
      <c r="AT114" s="519">
        <f t="shared" si="53"/>
        <v>0</v>
      </c>
      <c r="AU114" s="953" t="str">
        <f t="shared" si="96"/>
        <v/>
      </c>
      <c r="AV114" s="266">
        <f t="shared" si="56"/>
        <v>0</v>
      </c>
      <c r="AW114" s="266"/>
      <c r="AX114" s="266"/>
      <c r="AY114" s="266"/>
      <c r="AZ114" s="93"/>
      <c r="BA114" s="114"/>
      <c r="BB114" s="759" t="str">
        <f t="shared" si="57"/>
        <v>APROPRIAR O MACRO ITEM</v>
      </c>
      <c r="BC114" s="759" t="str">
        <f t="shared" si="54"/>
        <v/>
      </c>
      <c r="BD114" s="759" t="str">
        <f t="shared" si="55"/>
        <v xml:space="preserve"> </v>
      </c>
      <c r="BE114" s="755"/>
      <c r="BF114" s="329">
        <f t="shared" si="58"/>
        <v>0</v>
      </c>
      <c r="BG114" s="761">
        <f t="shared" si="59"/>
        <v>0</v>
      </c>
      <c r="BH114" s="668">
        <f>IF(BB114&lt;&gt;BD114,(IF('O3'!BS114=0,BF114*'Q4'!$BY$20,IF('O3'!BS114="R",BF114,0))),0)</f>
        <v>0</v>
      </c>
      <c r="BI114" s="668">
        <f>IF(BB114&lt;&gt;BD114,(IF('O3'!BS114=0,BF114*'Q4'!$BY$21,IF('O3'!BS114="C",BF114,0))),0)</f>
        <v>0</v>
      </c>
      <c r="BJ114" s="668">
        <f>IF(BB114&lt;&gt;BD114,(IF('O3'!BS114=0,BF114*'Q4'!$BY$22,IF('O3'!BS114="CF",BF114,0))),0)</f>
        <v>0</v>
      </c>
      <c r="BK114" s="668">
        <f>IF(BB114&lt;&gt;BD114,(IF('O3'!BS114=0,BF114*'Q4'!$BY$23,IF('O3'!BS114="F",BF114,0))),0)</f>
        <v>0</v>
      </c>
      <c r="BL114" s="668">
        <f>IF(BB114&lt;&gt;BD114,(IF('O3'!BS114=0,BG114*'Q4'!$BY$20,IF('O3'!BS114="R",BG114,0))),0)</f>
        <v>0</v>
      </c>
      <c r="BM114" s="668">
        <f>IF(BB114&lt;&gt;BD114,(IF('O3'!BS114=0,BG114*'Q4'!$BY$21,IF('O3'!BS114="C",BG114,0))),0)</f>
        <v>0</v>
      </c>
      <c r="BN114" s="668">
        <f>IF(BB114&lt;&gt;BD114,(IF('O3'!BS114=0,BG114*'Q4'!$BY$22,IF('O3'!BS114="CF",BG114,0))),0)</f>
        <v>0</v>
      </c>
      <c r="BO114" s="668">
        <f>IF(BB114&lt;&gt;BD114,(IF('O3'!BS114=0,BG114*'Q4'!$BY$23,IF('O3'!BS114="F",BG114,0))),0)</f>
        <v>0</v>
      </c>
      <c r="BP114" s="754">
        <v>103</v>
      </c>
      <c r="BR114" s="257"/>
      <c r="BS114" s="258"/>
      <c r="BT114" s="460"/>
      <c r="BU114" s="460"/>
      <c r="BV114" s="460"/>
      <c r="BW114" s="258"/>
      <c r="BX114" s="258"/>
      <c r="BY114" s="258"/>
      <c r="BZ114" s="258"/>
      <c r="CA114" s="258"/>
      <c r="CB114" s="258"/>
      <c r="CC114" s="258"/>
      <c r="CD114" s="258"/>
      <c r="CE114" s="258"/>
      <c r="CF114" s="258"/>
      <c r="CG114" s="258"/>
      <c r="CH114" s="258"/>
      <c r="CI114" s="258"/>
      <c r="CJ114" s="258"/>
      <c r="CK114" s="258"/>
      <c r="CL114" s="258"/>
      <c r="CM114" s="258"/>
      <c r="CN114" s="258"/>
      <c r="CO114" s="258"/>
      <c r="CP114" s="258"/>
      <c r="CQ114" s="258"/>
      <c r="CR114" s="258"/>
      <c r="CS114" s="258"/>
      <c r="CT114" s="258"/>
      <c r="CU114" s="258"/>
      <c r="CV114" s="258"/>
      <c r="CW114" s="258"/>
      <c r="CX114" s="258"/>
      <c r="CY114" s="258"/>
      <c r="CZ114" s="258"/>
      <c r="DA114" s="259"/>
      <c r="DC114" s="334">
        <f t="shared" si="134"/>
        <v>0</v>
      </c>
      <c r="DD114" s="334">
        <f t="shared" si="135"/>
        <v>0</v>
      </c>
      <c r="DE114" s="334">
        <f t="shared" si="136"/>
        <v>0</v>
      </c>
      <c r="DF114" s="334">
        <f t="shared" si="137"/>
        <v>0</v>
      </c>
      <c r="DG114" s="334">
        <f t="shared" si="138"/>
        <v>0</v>
      </c>
      <c r="DH114" s="334">
        <f t="shared" si="139"/>
        <v>0</v>
      </c>
      <c r="DI114" s="334">
        <f t="shared" si="140"/>
        <v>0</v>
      </c>
      <c r="DJ114" s="334">
        <f t="shared" si="141"/>
        <v>0</v>
      </c>
      <c r="DK114" s="334">
        <f t="shared" si="142"/>
        <v>0</v>
      </c>
      <c r="DL114" s="334">
        <f t="shared" si="143"/>
        <v>0</v>
      </c>
      <c r="DM114" s="334">
        <f t="shared" si="144"/>
        <v>0</v>
      </c>
      <c r="DN114" s="334">
        <f t="shared" si="145"/>
        <v>0</v>
      </c>
      <c r="DO114" s="334">
        <f t="shared" si="146"/>
        <v>0</v>
      </c>
      <c r="DP114" s="334">
        <f t="shared" si="147"/>
        <v>0</v>
      </c>
      <c r="DQ114" s="334">
        <f t="shared" si="148"/>
        <v>0</v>
      </c>
      <c r="DR114" s="334">
        <f t="shared" si="149"/>
        <v>0</v>
      </c>
      <c r="DS114" s="334">
        <f t="shared" si="150"/>
        <v>0</v>
      </c>
      <c r="DT114" s="334">
        <f t="shared" si="151"/>
        <v>0</v>
      </c>
      <c r="DU114" s="334">
        <f t="shared" si="152"/>
        <v>0</v>
      </c>
      <c r="DV114" s="334">
        <f t="shared" si="153"/>
        <v>0</v>
      </c>
      <c r="DW114" s="334">
        <f t="shared" si="154"/>
        <v>0</v>
      </c>
      <c r="DX114" s="334">
        <f t="shared" si="155"/>
        <v>0</v>
      </c>
      <c r="DY114" s="334">
        <f t="shared" si="156"/>
        <v>0</v>
      </c>
      <c r="DZ114" s="334">
        <f t="shared" si="157"/>
        <v>0</v>
      </c>
      <c r="EA114" s="334">
        <f t="shared" si="158"/>
        <v>0</v>
      </c>
      <c r="EB114" s="334">
        <f t="shared" si="159"/>
        <v>0</v>
      </c>
      <c r="EC114" s="334">
        <f t="shared" si="160"/>
        <v>0</v>
      </c>
      <c r="ED114" s="334">
        <f t="shared" si="161"/>
        <v>0</v>
      </c>
      <c r="EE114" s="334">
        <f t="shared" si="162"/>
        <v>0</v>
      </c>
      <c r="EF114" s="334">
        <f t="shared" si="163"/>
        <v>0</v>
      </c>
      <c r="EG114" s="334">
        <f t="shared" si="164"/>
        <v>0</v>
      </c>
      <c r="EH114" s="334">
        <f t="shared" si="165"/>
        <v>0</v>
      </c>
      <c r="EI114" s="334">
        <f t="shared" si="166"/>
        <v>0</v>
      </c>
      <c r="EJ114" s="334">
        <f t="shared" si="167"/>
        <v>0</v>
      </c>
      <c r="EK114" s="334">
        <f t="shared" si="168"/>
        <v>0</v>
      </c>
      <c r="EL114" s="334">
        <f t="shared" si="169"/>
        <v>0</v>
      </c>
      <c r="EO114" s="280">
        <f>'O3'!G114</f>
        <v>0</v>
      </c>
      <c r="EP114" s="276">
        <f>ROUND(AN114*'O3'!BE114,2)</f>
        <v>0</v>
      </c>
      <c r="EQ114" s="276">
        <f>ROUND(AT114*'O3'!BE114,2)</f>
        <v>0</v>
      </c>
      <c r="ES114" s="253"/>
    </row>
    <row r="115" spans="2:149" ht="13.5" customHeight="1">
      <c r="B115" s="610">
        <f>'O3'!B115</f>
        <v>0</v>
      </c>
      <c r="C115" s="611"/>
      <c r="D115" s="611"/>
      <c r="E115" s="611"/>
      <c r="F115" s="611"/>
      <c r="G115" s="906">
        <f>IF(AI115&lt;BG115,"MEDIÇÃO SUPERIOR À QUANT. CONTRATADA",'O3'!G115)</f>
        <v>0</v>
      </c>
      <c r="H115" s="612"/>
      <c r="I115" s="612"/>
      <c r="J115" s="612"/>
      <c r="K115" s="612"/>
      <c r="L115" s="612"/>
      <c r="M115" s="612"/>
      <c r="N115" s="612"/>
      <c r="O115" s="612"/>
      <c r="P115" s="612"/>
      <c r="Q115" s="612"/>
      <c r="R115" s="612"/>
      <c r="S115" s="612"/>
      <c r="T115" s="612"/>
      <c r="U115" s="612"/>
      <c r="V115" s="612"/>
      <c r="W115" s="612"/>
      <c r="X115" s="612"/>
      <c r="Y115" s="612"/>
      <c r="Z115" s="612"/>
      <c r="AA115" s="612"/>
      <c r="AB115" s="612"/>
      <c r="AC115" s="514">
        <f>'O3'!AC115</f>
        <v>0</v>
      </c>
      <c r="AD115" s="515"/>
      <c r="AE115" s="516"/>
      <c r="AF115" s="244">
        <f>'O3'!AZ115</f>
        <v>0</v>
      </c>
      <c r="AG115" s="529"/>
      <c r="AH115" s="266">
        <f>'O3'!BE115</f>
        <v>0</v>
      </c>
      <c r="AI115" s="517">
        <f>'O3'!BL115</f>
        <v>0</v>
      </c>
      <c r="AJ115" s="518"/>
      <c r="AK115" s="518"/>
      <c r="AL115" s="518"/>
      <c r="AM115" s="518"/>
      <c r="AN115" s="266">
        <f t="shared" si="52"/>
        <v>0</v>
      </c>
      <c r="AO115" s="953" t="str">
        <f t="shared" si="97"/>
        <v/>
      </c>
      <c r="AP115" s="266"/>
      <c r="AQ115" s="266"/>
      <c r="AR115" s="266"/>
      <c r="AS115" s="266"/>
      <c r="AT115" s="519">
        <f t="shared" si="53"/>
        <v>0</v>
      </c>
      <c r="AU115" s="953" t="str">
        <f t="shared" si="96"/>
        <v/>
      </c>
      <c r="AV115" s="266">
        <f t="shared" si="56"/>
        <v>0</v>
      </c>
      <c r="AW115" s="266"/>
      <c r="AX115" s="266"/>
      <c r="AY115" s="266"/>
      <c r="AZ115" s="93"/>
      <c r="BA115" s="114"/>
      <c r="BB115" s="759" t="str">
        <f t="shared" si="57"/>
        <v>APROPRIAR O MACRO ITEM</v>
      </c>
      <c r="BC115" s="759" t="str">
        <f t="shared" si="54"/>
        <v/>
      </c>
      <c r="BD115" s="759" t="str">
        <f t="shared" si="55"/>
        <v xml:space="preserve"> </v>
      </c>
      <c r="BE115" s="755"/>
      <c r="BF115" s="329">
        <f t="shared" si="58"/>
        <v>0</v>
      </c>
      <c r="BG115" s="761">
        <f t="shared" si="59"/>
        <v>0</v>
      </c>
      <c r="BH115" s="668">
        <f>IF(BB115&lt;&gt;BD115,(IF('O3'!BS115=0,BF115*'Q4'!$BY$20,IF('O3'!BS115="R",BF115,0))),0)</f>
        <v>0</v>
      </c>
      <c r="BI115" s="668">
        <f>IF(BB115&lt;&gt;BD115,(IF('O3'!BS115=0,BF115*'Q4'!$BY$21,IF('O3'!BS115="C",BF115,0))),0)</f>
        <v>0</v>
      </c>
      <c r="BJ115" s="668">
        <f>IF(BB115&lt;&gt;BD115,(IF('O3'!BS115=0,BF115*'Q4'!$BY$22,IF('O3'!BS115="CF",BF115,0))),0)</f>
        <v>0</v>
      </c>
      <c r="BK115" s="668">
        <f>IF(BB115&lt;&gt;BD115,(IF('O3'!BS115=0,BF115*'Q4'!$BY$23,IF('O3'!BS115="F",BF115,0))),0)</f>
        <v>0</v>
      </c>
      <c r="BL115" s="668">
        <f>IF(BB115&lt;&gt;BD115,(IF('O3'!BS115=0,BG115*'Q4'!$BY$20,IF('O3'!BS115="R",BG115,0))),0)</f>
        <v>0</v>
      </c>
      <c r="BM115" s="668">
        <f>IF(BB115&lt;&gt;BD115,(IF('O3'!BS115=0,BG115*'Q4'!$BY$21,IF('O3'!BS115="C",BG115,0))),0)</f>
        <v>0</v>
      </c>
      <c r="BN115" s="668">
        <f>IF(BB115&lt;&gt;BD115,(IF('O3'!BS115=0,BG115*'Q4'!$BY$22,IF('O3'!BS115="CF",BG115,0))),0)</f>
        <v>0</v>
      </c>
      <c r="BO115" s="668">
        <f>IF(BB115&lt;&gt;BD115,(IF('O3'!BS115=0,BG115*'Q4'!$BY$23,IF('O3'!BS115="F",BG115,0))),0)</f>
        <v>0</v>
      </c>
      <c r="BP115" s="757">
        <v>104</v>
      </c>
      <c r="BR115" s="257"/>
      <c r="BS115" s="258"/>
      <c r="BT115" s="460"/>
      <c r="BU115" s="460"/>
      <c r="BV115" s="460"/>
      <c r="BW115" s="258"/>
      <c r="BX115" s="258"/>
      <c r="BY115" s="258"/>
      <c r="BZ115" s="258"/>
      <c r="CA115" s="258"/>
      <c r="CB115" s="258"/>
      <c r="CC115" s="258"/>
      <c r="CD115" s="258"/>
      <c r="CE115" s="258"/>
      <c r="CF115" s="258"/>
      <c r="CG115" s="258"/>
      <c r="CH115" s="258"/>
      <c r="CI115" s="258"/>
      <c r="CJ115" s="258"/>
      <c r="CK115" s="258"/>
      <c r="CL115" s="258"/>
      <c r="CM115" s="258"/>
      <c r="CN115" s="258"/>
      <c r="CO115" s="258"/>
      <c r="CP115" s="258"/>
      <c r="CQ115" s="258"/>
      <c r="CR115" s="258"/>
      <c r="CS115" s="258"/>
      <c r="CT115" s="258"/>
      <c r="CU115" s="258"/>
      <c r="CV115" s="258"/>
      <c r="CW115" s="258"/>
      <c r="CX115" s="258"/>
      <c r="CY115" s="258"/>
      <c r="CZ115" s="258"/>
      <c r="DA115" s="259"/>
      <c r="DC115" s="334">
        <f t="shared" si="134"/>
        <v>0</v>
      </c>
      <c r="DD115" s="334">
        <f t="shared" si="135"/>
        <v>0</v>
      </c>
      <c r="DE115" s="334">
        <f t="shared" si="136"/>
        <v>0</v>
      </c>
      <c r="DF115" s="334">
        <f t="shared" si="137"/>
        <v>0</v>
      </c>
      <c r="DG115" s="334">
        <f t="shared" si="138"/>
        <v>0</v>
      </c>
      <c r="DH115" s="334">
        <f t="shared" si="139"/>
        <v>0</v>
      </c>
      <c r="DI115" s="334">
        <f t="shared" si="140"/>
        <v>0</v>
      </c>
      <c r="DJ115" s="334">
        <f t="shared" si="141"/>
        <v>0</v>
      </c>
      <c r="DK115" s="334">
        <f t="shared" si="142"/>
        <v>0</v>
      </c>
      <c r="DL115" s="334">
        <f t="shared" si="143"/>
        <v>0</v>
      </c>
      <c r="DM115" s="334">
        <f t="shared" si="144"/>
        <v>0</v>
      </c>
      <c r="DN115" s="334">
        <f t="shared" si="145"/>
        <v>0</v>
      </c>
      <c r="DO115" s="334">
        <f t="shared" si="146"/>
        <v>0</v>
      </c>
      <c r="DP115" s="334">
        <f t="shared" si="147"/>
        <v>0</v>
      </c>
      <c r="DQ115" s="334">
        <f t="shared" si="148"/>
        <v>0</v>
      </c>
      <c r="DR115" s="334">
        <f t="shared" si="149"/>
        <v>0</v>
      </c>
      <c r="DS115" s="334">
        <f t="shared" si="150"/>
        <v>0</v>
      </c>
      <c r="DT115" s="334">
        <f t="shared" si="151"/>
        <v>0</v>
      </c>
      <c r="DU115" s="334">
        <f t="shared" si="152"/>
        <v>0</v>
      </c>
      <c r="DV115" s="334">
        <f t="shared" si="153"/>
        <v>0</v>
      </c>
      <c r="DW115" s="334">
        <f t="shared" si="154"/>
        <v>0</v>
      </c>
      <c r="DX115" s="334">
        <f t="shared" si="155"/>
        <v>0</v>
      </c>
      <c r="DY115" s="334">
        <f t="shared" si="156"/>
        <v>0</v>
      </c>
      <c r="DZ115" s="334">
        <f t="shared" si="157"/>
        <v>0</v>
      </c>
      <c r="EA115" s="334">
        <f t="shared" si="158"/>
        <v>0</v>
      </c>
      <c r="EB115" s="334">
        <f t="shared" si="159"/>
        <v>0</v>
      </c>
      <c r="EC115" s="334">
        <f t="shared" si="160"/>
        <v>0</v>
      </c>
      <c r="ED115" s="334">
        <f t="shared" si="161"/>
        <v>0</v>
      </c>
      <c r="EE115" s="334">
        <f t="shared" si="162"/>
        <v>0</v>
      </c>
      <c r="EF115" s="334">
        <f t="shared" si="163"/>
        <v>0</v>
      </c>
      <c r="EG115" s="334">
        <f t="shared" si="164"/>
        <v>0</v>
      </c>
      <c r="EH115" s="334">
        <f t="shared" si="165"/>
        <v>0</v>
      </c>
      <c r="EI115" s="334">
        <f t="shared" si="166"/>
        <v>0</v>
      </c>
      <c r="EJ115" s="334">
        <f t="shared" si="167"/>
        <v>0</v>
      </c>
      <c r="EK115" s="334">
        <f t="shared" si="168"/>
        <v>0</v>
      </c>
      <c r="EL115" s="334">
        <f t="shared" si="169"/>
        <v>0</v>
      </c>
      <c r="EO115" s="280">
        <f>'O3'!G115</f>
        <v>0</v>
      </c>
      <c r="EP115" s="276">
        <f>ROUND(AN115*'O3'!BE115,2)</f>
        <v>0</v>
      </c>
      <c r="EQ115" s="276">
        <f>ROUND(AT115*'O3'!BE115,2)</f>
        <v>0</v>
      </c>
      <c r="ES115" s="253"/>
    </row>
    <row r="116" spans="2:149" ht="13.5" customHeight="1">
      <c r="B116" s="610">
        <f>'O3'!B116</f>
        <v>0</v>
      </c>
      <c r="C116" s="611"/>
      <c r="D116" s="611"/>
      <c r="E116" s="611"/>
      <c r="F116" s="611"/>
      <c r="G116" s="906">
        <f>IF(AI116&lt;BG116,"MEDIÇÃO SUPERIOR À QUANT. CONTRATADA",'O3'!G116)</f>
        <v>0</v>
      </c>
      <c r="H116" s="612"/>
      <c r="I116" s="612"/>
      <c r="J116" s="612"/>
      <c r="K116" s="612"/>
      <c r="L116" s="612"/>
      <c r="M116" s="612"/>
      <c r="N116" s="612"/>
      <c r="O116" s="612"/>
      <c r="P116" s="612"/>
      <c r="Q116" s="612"/>
      <c r="R116" s="612"/>
      <c r="S116" s="612"/>
      <c r="T116" s="612"/>
      <c r="U116" s="612"/>
      <c r="V116" s="612"/>
      <c r="W116" s="612"/>
      <c r="X116" s="612"/>
      <c r="Y116" s="612"/>
      <c r="Z116" s="612"/>
      <c r="AA116" s="612"/>
      <c r="AB116" s="612"/>
      <c r="AC116" s="514">
        <f>'O3'!AC116</f>
        <v>0</v>
      </c>
      <c r="AD116" s="515"/>
      <c r="AE116" s="516"/>
      <c r="AF116" s="244">
        <f>'O3'!AZ116</f>
        <v>0</v>
      </c>
      <c r="AG116" s="529"/>
      <c r="AH116" s="266">
        <f>'O3'!BE116</f>
        <v>0</v>
      </c>
      <c r="AI116" s="517">
        <f>'O3'!BL116</f>
        <v>0</v>
      </c>
      <c r="AJ116" s="518"/>
      <c r="AK116" s="518"/>
      <c r="AL116" s="518"/>
      <c r="AM116" s="518"/>
      <c r="AN116" s="266">
        <f t="shared" si="52"/>
        <v>0</v>
      </c>
      <c r="AO116" s="953" t="str">
        <f t="shared" si="97"/>
        <v/>
      </c>
      <c r="AP116" s="266"/>
      <c r="AQ116" s="266"/>
      <c r="AR116" s="266"/>
      <c r="AS116" s="266"/>
      <c r="AT116" s="519">
        <f t="shared" si="53"/>
        <v>0</v>
      </c>
      <c r="AU116" s="953" t="str">
        <f t="shared" si="96"/>
        <v/>
      </c>
      <c r="AV116" s="266">
        <f t="shared" si="56"/>
        <v>0</v>
      </c>
      <c r="AW116" s="266"/>
      <c r="AX116" s="266"/>
      <c r="AY116" s="266"/>
      <c r="AZ116" s="93"/>
      <c r="BA116" s="114"/>
      <c r="BB116" s="759" t="str">
        <f t="shared" si="57"/>
        <v>APROPRIAR O MACRO ITEM</v>
      </c>
      <c r="BC116" s="759" t="str">
        <f t="shared" si="54"/>
        <v/>
      </c>
      <c r="BD116" s="759" t="str">
        <f t="shared" si="55"/>
        <v xml:space="preserve"> </v>
      </c>
      <c r="BE116" s="755"/>
      <c r="BF116" s="329">
        <f t="shared" si="58"/>
        <v>0</v>
      </c>
      <c r="BG116" s="761">
        <f t="shared" si="59"/>
        <v>0</v>
      </c>
      <c r="BH116" s="668">
        <f>IF(BB116&lt;&gt;BD116,(IF('O3'!BS116=0,BF116*'Q4'!$BY$20,IF('O3'!BS116="R",BF116,0))),0)</f>
        <v>0</v>
      </c>
      <c r="BI116" s="668">
        <f>IF(BB116&lt;&gt;BD116,(IF('O3'!BS116=0,BF116*'Q4'!$BY$21,IF('O3'!BS116="C",BF116,0))),0)</f>
        <v>0</v>
      </c>
      <c r="BJ116" s="668">
        <f>IF(BB116&lt;&gt;BD116,(IF('O3'!BS116=0,BF116*'Q4'!$BY$22,IF('O3'!BS116="CF",BF116,0))),0)</f>
        <v>0</v>
      </c>
      <c r="BK116" s="668">
        <f>IF(BB116&lt;&gt;BD116,(IF('O3'!BS116=0,BF116*'Q4'!$BY$23,IF('O3'!BS116="F",BF116,0))),0)</f>
        <v>0</v>
      </c>
      <c r="BL116" s="668">
        <f>IF(BB116&lt;&gt;BD116,(IF('O3'!BS116=0,BG116*'Q4'!$BY$20,IF('O3'!BS116="R",BG116,0))),0)</f>
        <v>0</v>
      </c>
      <c r="BM116" s="668">
        <f>IF(BB116&lt;&gt;BD116,(IF('O3'!BS116=0,BG116*'Q4'!$BY$21,IF('O3'!BS116="C",BG116,0))),0)</f>
        <v>0</v>
      </c>
      <c r="BN116" s="668">
        <f>IF(BB116&lt;&gt;BD116,(IF('O3'!BS116=0,BG116*'Q4'!$BY$22,IF('O3'!BS116="CF",BG116,0))),0)</f>
        <v>0</v>
      </c>
      <c r="BO116" s="668">
        <f>IF(BB116&lt;&gt;BD116,(IF('O3'!BS116=0,BG116*'Q4'!$BY$23,IF('O3'!BS116="F",BG116,0))),0)</f>
        <v>0</v>
      </c>
      <c r="BP116" s="754">
        <v>105</v>
      </c>
      <c r="BR116" s="257"/>
      <c r="BS116" s="258"/>
      <c r="BT116" s="460"/>
      <c r="BU116" s="460"/>
      <c r="BV116" s="460"/>
      <c r="BW116" s="258"/>
      <c r="BX116" s="258"/>
      <c r="BY116" s="258"/>
      <c r="BZ116" s="258"/>
      <c r="CA116" s="258"/>
      <c r="CB116" s="258"/>
      <c r="CC116" s="258"/>
      <c r="CD116" s="258"/>
      <c r="CE116" s="258"/>
      <c r="CF116" s="258"/>
      <c r="CG116" s="258"/>
      <c r="CH116" s="258"/>
      <c r="CI116" s="258"/>
      <c r="CJ116" s="258"/>
      <c r="CK116" s="258"/>
      <c r="CL116" s="258"/>
      <c r="CM116" s="258"/>
      <c r="CN116" s="258"/>
      <c r="CO116" s="258"/>
      <c r="CP116" s="258"/>
      <c r="CQ116" s="258"/>
      <c r="CR116" s="258"/>
      <c r="CS116" s="258"/>
      <c r="CT116" s="258"/>
      <c r="CU116" s="258"/>
      <c r="CV116" s="258"/>
      <c r="CW116" s="258"/>
      <c r="CX116" s="258"/>
      <c r="CY116" s="258"/>
      <c r="CZ116" s="258"/>
      <c r="DA116" s="259"/>
      <c r="DC116" s="334">
        <f t="shared" si="134"/>
        <v>0</v>
      </c>
      <c r="DD116" s="334">
        <f t="shared" si="135"/>
        <v>0</v>
      </c>
      <c r="DE116" s="334">
        <f t="shared" si="136"/>
        <v>0</v>
      </c>
      <c r="DF116" s="334">
        <f t="shared" si="137"/>
        <v>0</v>
      </c>
      <c r="DG116" s="334">
        <f t="shared" si="138"/>
        <v>0</v>
      </c>
      <c r="DH116" s="334">
        <f t="shared" si="139"/>
        <v>0</v>
      </c>
      <c r="DI116" s="334">
        <f t="shared" si="140"/>
        <v>0</v>
      </c>
      <c r="DJ116" s="334">
        <f t="shared" si="141"/>
        <v>0</v>
      </c>
      <c r="DK116" s="334">
        <f t="shared" si="142"/>
        <v>0</v>
      </c>
      <c r="DL116" s="334">
        <f t="shared" si="143"/>
        <v>0</v>
      </c>
      <c r="DM116" s="334">
        <f t="shared" si="144"/>
        <v>0</v>
      </c>
      <c r="DN116" s="334">
        <f t="shared" si="145"/>
        <v>0</v>
      </c>
      <c r="DO116" s="334">
        <f t="shared" si="146"/>
        <v>0</v>
      </c>
      <c r="DP116" s="334">
        <f t="shared" si="147"/>
        <v>0</v>
      </c>
      <c r="DQ116" s="334">
        <f t="shared" si="148"/>
        <v>0</v>
      </c>
      <c r="DR116" s="334">
        <f t="shared" si="149"/>
        <v>0</v>
      </c>
      <c r="DS116" s="334">
        <f t="shared" si="150"/>
        <v>0</v>
      </c>
      <c r="DT116" s="334">
        <f t="shared" si="151"/>
        <v>0</v>
      </c>
      <c r="DU116" s="334">
        <f t="shared" si="152"/>
        <v>0</v>
      </c>
      <c r="DV116" s="334">
        <f t="shared" si="153"/>
        <v>0</v>
      </c>
      <c r="DW116" s="334">
        <f t="shared" si="154"/>
        <v>0</v>
      </c>
      <c r="DX116" s="334">
        <f t="shared" si="155"/>
        <v>0</v>
      </c>
      <c r="DY116" s="334">
        <f t="shared" si="156"/>
        <v>0</v>
      </c>
      <c r="DZ116" s="334">
        <f t="shared" si="157"/>
        <v>0</v>
      </c>
      <c r="EA116" s="334">
        <f t="shared" si="158"/>
        <v>0</v>
      </c>
      <c r="EB116" s="334">
        <f t="shared" si="159"/>
        <v>0</v>
      </c>
      <c r="EC116" s="334">
        <f t="shared" si="160"/>
        <v>0</v>
      </c>
      <c r="ED116" s="334">
        <f t="shared" si="161"/>
        <v>0</v>
      </c>
      <c r="EE116" s="334">
        <f t="shared" si="162"/>
        <v>0</v>
      </c>
      <c r="EF116" s="334">
        <f t="shared" si="163"/>
        <v>0</v>
      </c>
      <c r="EG116" s="334">
        <f t="shared" si="164"/>
        <v>0</v>
      </c>
      <c r="EH116" s="334">
        <f t="shared" si="165"/>
        <v>0</v>
      </c>
      <c r="EI116" s="334">
        <f t="shared" si="166"/>
        <v>0</v>
      </c>
      <c r="EJ116" s="334">
        <f t="shared" si="167"/>
        <v>0</v>
      </c>
      <c r="EK116" s="334">
        <f t="shared" si="168"/>
        <v>0</v>
      </c>
      <c r="EL116" s="334">
        <f t="shared" si="169"/>
        <v>0</v>
      </c>
      <c r="EO116" s="280">
        <f>'O3'!G116</f>
        <v>0</v>
      </c>
      <c r="EP116" s="276">
        <f>ROUND(AN116*'O3'!BE116,2)</f>
        <v>0</v>
      </c>
      <c r="EQ116" s="276">
        <f>ROUND(AT116*'O3'!BE116,2)</f>
        <v>0</v>
      </c>
      <c r="ES116" s="253"/>
    </row>
    <row r="117" spans="2:149" ht="13.5" customHeight="1">
      <c r="B117" s="610">
        <f>'O3'!B117</f>
        <v>0</v>
      </c>
      <c r="C117" s="611"/>
      <c r="D117" s="611"/>
      <c r="E117" s="611"/>
      <c r="F117" s="611"/>
      <c r="G117" s="906">
        <f>IF(AI117&lt;BG117,"MEDIÇÃO SUPERIOR À QUANT. CONTRATADA",'O3'!G117)</f>
        <v>0</v>
      </c>
      <c r="H117" s="612"/>
      <c r="I117" s="612"/>
      <c r="J117" s="612"/>
      <c r="K117" s="612"/>
      <c r="L117" s="612"/>
      <c r="M117" s="612"/>
      <c r="N117" s="612"/>
      <c r="O117" s="612"/>
      <c r="P117" s="612"/>
      <c r="Q117" s="612"/>
      <c r="R117" s="612"/>
      <c r="S117" s="612"/>
      <c r="T117" s="612"/>
      <c r="U117" s="612"/>
      <c r="V117" s="612"/>
      <c r="W117" s="612"/>
      <c r="X117" s="612"/>
      <c r="Y117" s="612"/>
      <c r="Z117" s="612"/>
      <c r="AA117" s="612"/>
      <c r="AB117" s="612"/>
      <c r="AC117" s="514">
        <f>'O3'!AC117</f>
        <v>0</v>
      </c>
      <c r="AD117" s="515"/>
      <c r="AE117" s="516"/>
      <c r="AF117" s="244">
        <f>'O3'!AZ117</f>
        <v>0</v>
      </c>
      <c r="AG117" s="529"/>
      <c r="AH117" s="266">
        <f>'O3'!BE117</f>
        <v>0</v>
      </c>
      <c r="AI117" s="517">
        <f>'O3'!BL117</f>
        <v>0</v>
      </c>
      <c r="AJ117" s="518"/>
      <c r="AK117" s="518"/>
      <c r="AL117" s="518"/>
      <c r="AM117" s="518"/>
      <c r="AN117" s="266">
        <f t="shared" si="52"/>
        <v>0</v>
      </c>
      <c r="AO117" s="953" t="str">
        <f t="shared" si="97"/>
        <v/>
      </c>
      <c r="AP117" s="266"/>
      <c r="AQ117" s="266"/>
      <c r="AR117" s="266"/>
      <c r="AS117" s="266"/>
      <c r="AT117" s="519">
        <f t="shared" si="53"/>
        <v>0</v>
      </c>
      <c r="AU117" s="953" t="str">
        <f t="shared" si="96"/>
        <v/>
      </c>
      <c r="AV117" s="266">
        <f t="shared" si="56"/>
        <v>0</v>
      </c>
      <c r="AW117" s="266"/>
      <c r="AX117" s="266"/>
      <c r="AY117" s="266"/>
      <c r="AZ117" s="93"/>
      <c r="BA117" s="114"/>
      <c r="BB117" s="759" t="str">
        <f t="shared" si="57"/>
        <v>APROPRIAR O MACRO ITEM</v>
      </c>
      <c r="BC117" s="759" t="str">
        <f t="shared" si="54"/>
        <v/>
      </c>
      <c r="BD117" s="759" t="str">
        <f t="shared" si="55"/>
        <v xml:space="preserve"> </v>
      </c>
      <c r="BE117" s="755"/>
      <c r="BF117" s="329">
        <f t="shared" si="58"/>
        <v>0</v>
      </c>
      <c r="BG117" s="761">
        <f t="shared" si="59"/>
        <v>0</v>
      </c>
      <c r="BH117" s="668">
        <f>IF(BB117&lt;&gt;BD117,(IF('O3'!BS117=0,BF117*'Q4'!$BY$20,IF('O3'!BS117="R",BF117,0))),0)</f>
        <v>0</v>
      </c>
      <c r="BI117" s="668">
        <f>IF(BB117&lt;&gt;BD117,(IF('O3'!BS117=0,BF117*'Q4'!$BY$21,IF('O3'!BS117="C",BF117,0))),0)</f>
        <v>0</v>
      </c>
      <c r="BJ117" s="668">
        <f>IF(BB117&lt;&gt;BD117,(IF('O3'!BS117=0,BF117*'Q4'!$BY$22,IF('O3'!BS117="CF",BF117,0))),0)</f>
        <v>0</v>
      </c>
      <c r="BK117" s="668">
        <f>IF(BB117&lt;&gt;BD117,(IF('O3'!BS117=0,BF117*'Q4'!$BY$23,IF('O3'!BS117="F",BF117,0))),0)</f>
        <v>0</v>
      </c>
      <c r="BL117" s="668">
        <f>IF(BB117&lt;&gt;BD117,(IF('O3'!BS117=0,BG117*'Q4'!$BY$20,IF('O3'!BS117="R",BG117,0))),0)</f>
        <v>0</v>
      </c>
      <c r="BM117" s="668">
        <f>IF(BB117&lt;&gt;BD117,(IF('O3'!BS117=0,BG117*'Q4'!$BY$21,IF('O3'!BS117="C",BG117,0))),0)</f>
        <v>0</v>
      </c>
      <c r="BN117" s="668">
        <f>IF(BB117&lt;&gt;BD117,(IF('O3'!BS117=0,BG117*'Q4'!$BY$22,IF('O3'!BS117="CF",BG117,0))),0)</f>
        <v>0</v>
      </c>
      <c r="BO117" s="668">
        <f>IF(BB117&lt;&gt;BD117,(IF('O3'!BS117=0,BG117*'Q4'!$BY$23,IF('O3'!BS117="F",BG117,0))),0)</f>
        <v>0</v>
      </c>
      <c r="BP117" s="757">
        <v>106</v>
      </c>
      <c r="BR117" s="257"/>
      <c r="BS117" s="258"/>
      <c r="BT117" s="460"/>
      <c r="BU117" s="460"/>
      <c r="BV117" s="460"/>
      <c r="BW117" s="258"/>
      <c r="BX117" s="258"/>
      <c r="BY117" s="258"/>
      <c r="BZ117" s="258"/>
      <c r="CA117" s="258"/>
      <c r="CB117" s="258"/>
      <c r="CC117" s="258"/>
      <c r="CD117" s="258"/>
      <c r="CE117" s="258"/>
      <c r="CF117" s="258"/>
      <c r="CG117" s="258"/>
      <c r="CH117" s="258"/>
      <c r="CI117" s="258"/>
      <c r="CJ117" s="258"/>
      <c r="CK117" s="258"/>
      <c r="CL117" s="258"/>
      <c r="CM117" s="258"/>
      <c r="CN117" s="258"/>
      <c r="CO117" s="258"/>
      <c r="CP117" s="258"/>
      <c r="CQ117" s="258"/>
      <c r="CR117" s="258"/>
      <c r="CS117" s="258"/>
      <c r="CT117" s="258"/>
      <c r="CU117" s="258"/>
      <c r="CV117" s="258"/>
      <c r="CW117" s="258"/>
      <c r="CX117" s="258"/>
      <c r="CY117" s="258"/>
      <c r="CZ117" s="258"/>
      <c r="DA117" s="259"/>
      <c r="DC117" s="334">
        <f t="shared" si="134"/>
        <v>0</v>
      </c>
      <c r="DD117" s="334">
        <f t="shared" si="135"/>
        <v>0</v>
      </c>
      <c r="DE117" s="334">
        <f t="shared" si="136"/>
        <v>0</v>
      </c>
      <c r="DF117" s="334">
        <f t="shared" si="137"/>
        <v>0</v>
      </c>
      <c r="DG117" s="334">
        <f t="shared" si="138"/>
        <v>0</v>
      </c>
      <c r="DH117" s="334">
        <f t="shared" si="139"/>
        <v>0</v>
      </c>
      <c r="DI117" s="334">
        <f t="shared" si="140"/>
        <v>0</v>
      </c>
      <c r="DJ117" s="334">
        <f t="shared" si="141"/>
        <v>0</v>
      </c>
      <c r="DK117" s="334">
        <f t="shared" si="142"/>
        <v>0</v>
      </c>
      <c r="DL117" s="334">
        <f t="shared" si="143"/>
        <v>0</v>
      </c>
      <c r="DM117" s="334">
        <f t="shared" si="144"/>
        <v>0</v>
      </c>
      <c r="DN117" s="334">
        <f t="shared" si="145"/>
        <v>0</v>
      </c>
      <c r="DO117" s="334">
        <f t="shared" si="146"/>
        <v>0</v>
      </c>
      <c r="DP117" s="334">
        <f t="shared" si="147"/>
        <v>0</v>
      </c>
      <c r="DQ117" s="334">
        <f t="shared" si="148"/>
        <v>0</v>
      </c>
      <c r="DR117" s="334">
        <f t="shared" si="149"/>
        <v>0</v>
      </c>
      <c r="DS117" s="334">
        <f t="shared" si="150"/>
        <v>0</v>
      </c>
      <c r="DT117" s="334">
        <f t="shared" si="151"/>
        <v>0</v>
      </c>
      <c r="DU117" s="334">
        <f t="shared" si="152"/>
        <v>0</v>
      </c>
      <c r="DV117" s="334">
        <f t="shared" si="153"/>
        <v>0</v>
      </c>
      <c r="DW117" s="334">
        <f t="shared" si="154"/>
        <v>0</v>
      </c>
      <c r="DX117" s="334">
        <f t="shared" si="155"/>
        <v>0</v>
      </c>
      <c r="DY117" s="334">
        <f t="shared" si="156"/>
        <v>0</v>
      </c>
      <c r="DZ117" s="334">
        <f t="shared" si="157"/>
        <v>0</v>
      </c>
      <c r="EA117" s="334">
        <f t="shared" si="158"/>
        <v>0</v>
      </c>
      <c r="EB117" s="334">
        <f t="shared" si="159"/>
        <v>0</v>
      </c>
      <c r="EC117" s="334">
        <f t="shared" si="160"/>
        <v>0</v>
      </c>
      <c r="ED117" s="334">
        <f t="shared" si="161"/>
        <v>0</v>
      </c>
      <c r="EE117" s="334">
        <f t="shared" si="162"/>
        <v>0</v>
      </c>
      <c r="EF117" s="334">
        <f t="shared" si="163"/>
        <v>0</v>
      </c>
      <c r="EG117" s="334">
        <f t="shared" si="164"/>
        <v>0</v>
      </c>
      <c r="EH117" s="334">
        <f t="shared" si="165"/>
        <v>0</v>
      </c>
      <c r="EI117" s="334">
        <f t="shared" si="166"/>
        <v>0</v>
      </c>
      <c r="EJ117" s="334">
        <f t="shared" si="167"/>
        <v>0</v>
      </c>
      <c r="EK117" s="334">
        <f t="shared" si="168"/>
        <v>0</v>
      </c>
      <c r="EL117" s="334">
        <f t="shared" si="169"/>
        <v>0</v>
      </c>
      <c r="EO117" s="280">
        <f>'O3'!G117</f>
        <v>0</v>
      </c>
      <c r="EP117" s="276">
        <f>ROUND(AN117*'O3'!BE117,2)</f>
        <v>0</v>
      </c>
      <c r="EQ117" s="276">
        <f>ROUND(AT117*'O3'!BE117,2)</f>
        <v>0</v>
      </c>
      <c r="ES117" s="253"/>
    </row>
    <row r="118" spans="2:149" ht="13.5" customHeight="1">
      <c r="B118" s="610">
        <f>'O3'!B118</f>
        <v>0</v>
      </c>
      <c r="C118" s="611"/>
      <c r="D118" s="611"/>
      <c r="E118" s="611"/>
      <c r="F118" s="611"/>
      <c r="G118" s="906">
        <f>IF(AI118&lt;BG118,"MEDIÇÃO SUPERIOR À QUANT. CONTRATADA",'O3'!G118)</f>
        <v>0</v>
      </c>
      <c r="H118" s="612"/>
      <c r="I118" s="612"/>
      <c r="J118" s="612"/>
      <c r="K118" s="612"/>
      <c r="L118" s="612"/>
      <c r="M118" s="612"/>
      <c r="N118" s="612"/>
      <c r="O118" s="612"/>
      <c r="P118" s="612"/>
      <c r="Q118" s="612"/>
      <c r="R118" s="612"/>
      <c r="S118" s="612"/>
      <c r="T118" s="612"/>
      <c r="U118" s="612"/>
      <c r="V118" s="612"/>
      <c r="W118" s="612"/>
      <c r="X118" s="612"/>
      <c r="Y118" s="612"/>
      <c r="Z118" s="612"/>
      <c r="AA118" s="612"/>
      <c r="AB118" s="612"/>
      <c r="AC118" s="514">
        <f>'O3'!AC118</f>
        <v>0</v>
      </c>
      <c r="AD118" s="515"/>
      <c r="AE118" s="516"/>
      <c r="AF118" s="244">
        <f>'O3'!AZ118</f>
        <v>0</v>
      </c>
      <c r="AG118" s="529"/>
      <c r="AH118" s="266">
        <f>'O3'!BE118</f>
        <v>0</v>
      </c>
      <c r="AI118" s="517">
        <f>'O3'!BL118</f>
        <v>0</v>
      </c>
      <c r="AJ118" s="518"/>
      <c r="AK118" s="518"/>
      <c r="AL118" s="518"/>
      <c r="AM118" s="518"/>
      <c r="AN118" s="266">
        <f t="shared" si="52"/>
        <v>0</v>
      </c>
      <c r="AO118" s="953" t="str">
        <f t="shared" si="97"/>
        <v/>
      </c>
      <c r="AP118" s="266"/>
      <c r="AQ118" s="266"/>
      <c r="AR118" s="266"/>
      <c r="AS118" s="266"/>
      <c r="AT118" s="519">
        <f t="shared" si="53"/>
        <v>0</v>
      </c>
      <c r="AU118" s="953" t="str">
        <f t="shared" si="96"/>
        <v/>
      </c>
      <c r="AV118" s="266">
        <f t="shared" si="56"/>
        <v>0</v>
      </c>
      <c r="AW118" s="266"/>
      <c r="AX118" s="266"/>
      <c r="AY118" s="266"/>
      <c r="AZ118" s="93"/>
      <c r="BA118" s="114"/>
      <c r="BB118" s="759" t="str">
        <f t="shared" si="57"/>
        <v>APROPRIAR O MACRO ITEM</v>
      </c>
      <c r="BC118" s="759" t="str">
        <f t="shared" si="54"/>
        <v/>
      </c>
      <c r="BD118" s="759" t="str">
        <f t="shared" si="55"/>
        <v xml:space="preserve"> </v>
      </c>
      <c r="BE118" s="755"/>
      <c r="BF118" s="329">
        <f t="shared" si="58"/>
        <v>0</v>
      </c>
      <c r="BG118" s="761">
        <f t="shared" si="59"/>
        <v>0</v>
      </c>
      <c r="BH118" s="668">
        <f>IF(BB118&lt;&gt;BD118,(IF('O3'!BS118=0,BF118*'Q4'!$BY$20,IF('O3'!BS118="R",BF118,0))),0)</f>
        <v>0</v>
      </c>
      <c r="BI118" s="668">
        <f>IF(BB118&lt;&gt;BD118,(IF('O3'!BS118=0,BF118*'Q4'!$BY$21,IF('O3'!BS118="C",BF118,0))),0)</f>
        <v>0</v>
      </c>
      <c r="BJ118" s="668">
        <f>IF(BB118&lt;&gt;BD118,(IF('O3'!BS118=0,BF118*'Q4'!$BY$22,IF('O3'!BS118="CF",BF118,0))),0)</f>
        <v>0</v>
      </c>
      <c r="BK118" s="668">
        <f>IF(BB118&lt;&gt;BD118,(IF('O3'!BS118=0,BF118*'Q4'!$BY$23,IF('O3'!BS118="F",BF118,0))),0)</f>
        <v>0</v>
      </c>
      <c r="BL118" s="668">
        <f>IF(BB118&lt;&gt;BD118,(IF('O3'!BS118=0,BG118*'Q4'!$BY$20,IF('O3'!BS118="R",BG118,0))),0)</f>
        <v>0</v>
      </c>
      <c r="BM118" s="668">
        <f>IF(BB118&lt;&gt;BD118,(IF('O3'!BS118=0,BG118*'Q4'!$BY$21,IF('O3'!BS118="C",BG118,0))),0)</f>
        <v>0</v>
      </c>
      <c r="BN118" s="668">
        <f>IF(BB118&lt;&gt;BD118,(IF('O3'!BS118=0,BG118*'Q4'!$BY$22,IF('O3'!BS118="CF",BG118,0))),0)</f>
        <v>0</v>
      </c>
      <c r="BO118" s="668">
        <f>IF(BB118&lt;&gt;BD118,(IF('O3'!BS118=0,BG118*'Q4'!$BY$23,IF('O3'!BS118="F",BG118,0))),0)</f>
        <v>0</v>
      </c>
      <c r="BP118" s="754">
        <v>107</v>
      </c>
      <c r="BR118" s="257"/>
      <c r="BS118" s="258"/>
      <c r="BT118" s="460"/>
      <c r="BU118" s="460"/>
      <c r="BV118" s="460"/>
      <c r="BW118" s="258"/>
      <c r="BX118" s="258"/>
      <c r="BY118" s="258"/>
      <c r="BZ118" s="258"/>
      <c r="CA118" s="258"/>
      <c r="CB118" s="258"/>
      <c r="CC118" s="258"/>
      <c r="CD118" s="258"/>
      <c r="CE118" s="258"/>
      <c r="CF118" s="258"/>
      <c r="CG118" s="258"/>
      <c r="CH118" s="258"/>
      <c r="CI118" s="258"/>
      <c r="CJ118" s="258"/>
      <c r="CK118" s="258"/>
      <c r="CL118" s="258"/>
      <c r="CM118" s="258"/>
      <c r="CN118" s="258"/>
      <c r="CO118" s="258"/>
      <c r="CP118" s="258"/>
      <c r="CQ118" s="258"/>
      <c r="CR118" s="258"/>
      <c r="CS118" s="258"/>
      <c r="CT118" s="258"/>
      <c r="CU118" s="258"/>
      <c r="CV118" s="258"/>
      <c r="CW118" s="258"/>
      <c r="CX118" s="258"/>
      <c r="CY118" s="258"/>
      <c r="CZ118" s="258"/>
      <c r="DA118" s="259"/>
      <c r="DC118" s="334">
        <f t="shared" si="134"/>
        <v>0</v>
      </c>
      <c r="DD118" s="334">
        <f t="shared" si="135"/>
        <v>0</v>
      </c>
      <c r="DE118" s="334">
        <f t="shared" si="136"/>
        <v>0</v>
      </c>
      <c r="DF118" s="334">
        <f t="shared" si="137"/>
        <v>0</v>
      </c>
      <c r="DG118" s="334">
        <f t="shared" si="138"/>
        <v>0</v>
      </c>
      <c r="DH118" s="334">
        <f t="shared" si="139"/>
        <v>0</v>
      </c>
      <c r="DI118" s="334">
        <f t="shared" si="140"/>
        <v>0</v>
      </c>
      <c r="DJ118" s="334">
        <f t="shared" si="141"/>
        <v>0</v>
      </c>
      <c r="DK118" s="334">
        <f t="shared" si="142"/>
        <v>0</v>
      </c>
      <c r="DL118" s="334">
        <f t="shared" si="143"/>
        <v>0</v>
      </c>
      <c r="DM118" s="334">
        <f t="shared" si="144"/>
        <v>0</v>
      </c>
      <c r="DN118" s="334">
        <f t="shared" si="145"/>
        <v>0</v>
      </c>
      <c r="DO118" s="334">
        <f t="shared" si="146"/>
        <v>0</v>
      </c>
      <c r="DP118" s="334">
        <f t="shared" si="147"/>
        <v>0</v>
      </c>
      <c r="DQ118" s="334">
        <f t="shared" si="148"/>
        <v>0</v>
      </c>
      <c r="DR118" s="334">
        <f t="shared" si="149"/>
        <v>0</v>
      </c>
      <c r="DS118" s="334">
        <f t="shared" si="150"/>
        <v>0</v>
      </c>
      <c r="DT118" s="334">
        <f t="shared" si="151"/>
        <v>0</v>
      </c>
      <c r="DU118" s="334">
        <f t="shared" si="152"/>
        <v>0</v>
      </c>
      <c r="DV118" s="334">
        <f t="shared" si="153"/>
        <v>0</v>
      </c>
      <c r="DW118" s="334">
        <f t="shared" si="154"/>
        <v>0</v>
      </c>
      <c r="DX118" s="334">
        <f t="shared" si="155"/>
        <v>0</v>
      </c>
      <c r="DY118" s="334">
        <f t="shared" si="156"/>
        <v>0</v>
      </c>
      <c r="DZ118" s="334">
        <f t="shared" si="157"/>
        <v>0</v>
      </c>
      <c r="EA118" s="334">
        <f t="shared" si="158"/>
        <v>0</v>
      </c>
      <c r="EB118" s="334">
        <f t="shared" si="159"/>
        <v>0</v>
      </c>
      <c r="EC118" s="334">
        <f t="shared" si="160"/>
        <v>0</v>
      </c>
      <c r="ED118" s="334">
        <f t="shared" si="161"/>
        <v>0</v>
      </c>
      <c r="EE118" s="334">
        <f t="shared" si="162"/>
        <v>0</v>
      </c>
      <c r="EF118" s="334">
        <f t="shared" si="163"/>
        <v>0</v>
      </c>
      <c r="EG118" s="334">
        <f t="shared" si="164"/>
        <v>0</v>
      </c>
      <c r="EH118" s="334">
        <f t="shared" si="165"/>
        <v>0</v>
      </c>
      <c r="EI118" s="334">
        <f t="shared" si="166"/>
        <v>0</v>
      </c>
      <c r="EJ118" s="334">
        <f t="shared" si="167"/>
        <v>0</v>
      </c>
      <c r="EK118" s="334">
        <f t="shared" si="168"/>
        <v>0</v>
      </c>
      <c r="EL118" s="334">
        <f t="shared" si="169"/>
        <v>0</v>
      </c>
      <c r="EO118" s="280">
        <f>'O3'!G118</f>
        <v>0</v>
      </c>
      <c r="EP118" s="276">
        <f>ROUND(AN118*'O3'!BE118,2)</f>
        <v>0</v>
      </c>
      <c r="EQ118" s="276">
        <f>ROUND(AT118*'O3'!BE118,2)</f>
        <v>0</v>
      </c>
      <c r="ES118" s="253"/>
    </row>
    <row r="119" spans="2:149" ht="13.5" customHeight="1">
      <c r="B119" s="610">
        <f>'O3'!B119</f>
        <v>0</v>
      </c>
      <c r="C119" s="611"/>
      <c r="D119" s="611"/>
      <c r="E119" s="611"/>
      <c r="F119" s="611"/>
      <c r="G119" s="906">
        <f>IF(AI119&lt;BG119,"MEDIÇÃO SUPERIOR À QUANT. CONTRATADA",'O3'!G119)</f>
        <v>0</v>
      </c>
      <c r="H119" s="612"/>
      <c r="I119" s="612"/>
      <c r="J119" s="612"/>
      <c r="K119" s="612"/>
      <c r="L119" s="612"/>
      <c r="M119" s="612"/>
      <c r="N119" s="612"/>
      <c r="O119" s="612"/>
      <c r="P119" s="612"/>
      <c r="Q119" s="612"/>
      <c r="R119" s="612"/>
      <c r="S119" s="612"/>
      <c r="T119" s="612"/>
      <c r="U119" s="612"/>
      <c r="V119" s="612"/>
      <c r="W119" s="612"/>
      <c r="X119" s="612"/>
      <c r="Y119" s="612"/>
      <c r="Z119" s="612"/>
      <c r="AA119" s="612"/>
      <c r="AB119" s="612"/>
      <c r="AC119" s="514">
        <f>'O3'!AC119</f>
        <v>0</v>
      </c>
      <c r="AD119" s="515"/>
      <c r="AE119" s="516"/>
      <c r="AF119" s="244">
        <f>'O3'!AZ119</f>
        <v>0</v>
      </c>
      <c r="AG119" s="529"/>
      <c r="AH119" s="266">
        <f>'O3'!BE119</f>
        <v>0</v>
      </c>
      <c r="AI119" s="517">
        <f>'O3'!BL119</f>
        <v>0</v>
      </c>
      <c r="AJ119" s="518"/>
      <c r="AK119" s="518"/>
      <c r="AL119" s="518"/>
      <c r="AM119" s="518"/>
      <c r="AN119" s="266">
        <f t="shared" si="52"/>
        <v>0</v>
      </c>
      <c r="AO119" s="953" t="str">
        <f t="shared" si="97"/>
        <v/>
      </c>
      <c r="AP119" s="266"/>
      <c r="AQ119" s="266"/>
      <c r="AR119" s="266"/>
      <c r="AS119" s="266"/>
      <c r="AT119" s="519">
        <f t="shared" si="53"/>
        <v>0</v>
      </c>
      <c r="AU119" s="953" t="str">
        <f t="shared" si="96"/>
        <v/>
      </c>
      <c r="AV119" s="266">
        <f t="shared" si="56"/>
        <v>0</v>
      </c>
      <c r="AW119" s="266"/>
      <c r="AX119" s="266"/>
      <c r="AY119" s="266"/>
      <c r="AZ119" s="93"/>
      <c r="BA119" s="114"/>
      <c r="BB119" s="759" t="str">
        <f t="shared" si="57"/>
        <v>APROPRIAR O MACRO ITEM</v>
      </c>
      <c r="BC119" s="759" t="str">
        <f t="shared" si="54"/>
        <v/>
      </c>
      <c r="BD119" s="759" t="str">
        <f t="shared" si="55"/>
        <v xml:space="preserve"> </v>
      </c>
      <c r="BE119" s="755"/>
      <c r="BF119" s="329">
        <f t="shared" si="58"/>
        <v>0</v>
      </c>
      <c r="BG119" s="761">
        <f t="shared" si="59"/>
        <v>0</v>
      </c>
      <c r="BH119" s="668">
        <f>IF(BB119&lt;&gt;BD119,(IF('O3'!BS119=0,BF119*'Q4'!$BY$20,IF('O3'!BS119="R",BF119,0))),0)</f>
        <v>0</v>
      </c>
      <c r="BI119" s="668">
        <f>IF(BB119&lt;&gt;BD119,(IF('O3'!BS119=0,BF119*'Q4'!$BY$21,IF('O3'!BS119="C",BF119,0))),0)</f>
        <v>0</v>
      </c>
      <c r="BJ119" s="668">
        <f>IF(BB119&lt;&gt;BD119,(IF('O3'!BS119=0,BF119*'Q4'!$BY$22,IF('O3'!BS119="CF",BF119,0))),0)</f>
        <v>0</v>
      </c>
      <c r="BK119" s="668">
        <f>IF(BB119&lt;&gt;BD119,(IF('O3'!BS119=0,BF119*'Q4'!$BY$23,IF('O3'!BS119="F",BF119,0))),0)</f>
        <v>0</v>
      </c>
      <c r="BL119" s="668">
        <f>IF(BB119&lt;&gt;BD119,(IF('O3'!BS119=0,BG119*'Q4'!$BY$20,IF('O3'!BS119="R",BG119,0))),0)</f>
        <v>0</v>
      </c>
      <c r="BM119" s="668">
        <f>IF(BB119&lt;&gt;BD119,(IF('O3'!BS119=0,BG119*'Q4'!$BY$21,IF('O3'!BS119="C",BG119,0))),0)</f>
        <v>0</v>
      </c>
      <c r="BN119" s="668">
        <f>IF(BB119&lt;&gt;BD119,(IF('O3'!BS119=0,BG119*'Q4'!$BY$22,IF('O3'!BS119="CF",BG119,0))),0)</f>
        <v>0</v>
      </c>
      <c r="BO119" s="668">
        <f>IF(BB119&lt;&gt;BD119,(IF('O3'!BS119=0,BG119*'Q4'!$BY$23,IF('O3'!BS119="F",BG119,0))),0)</f>
        <v>0</v>
      </c>
      <c r="BP119" s="757">
        <v>108</v>
      </c>
      <c r="BR119" s="257"/>
      <c r="BS119" s="258"/>
      <c r="BT119" s="460"/>
      <c r="BU119" s="460"/>
      <c r="BV119" s="460"/>
      <c r="BW119" s="258"/>
      <c r="BX119" s="258"/>
      <c r="BY119" s="258"/>
      <c r="BZ119" s="258"/>
      <c r="CA119" s="258"/>
      <c r="CB119" s="258"/>
      <c r="CC119" s="258"/>
      <c r="CD119" s="258"/>
      <c r="CE119" s="258"/>
      <c r="CF119" s="258"/>
      <c r="CG119" s="258"/>
      <c r="CH119" s="258"/>
      <c r="CI119" s="258"/>
      <c r="CJ119" s="258"/>
      <c r="CK119" s="258"/>
      <c r="CL119" s="258"/>
      <c r="CM119" s="258"/>
      <c r="CN119" s="258"/>
      <c r="CO119" s="258"/>
      <c r="CP119" s="258"/>
      <c r="CQ119" s="258"/>
      <c r="CR119" s="258"/>
      <c r="CS119" s="258"/>
      <c r="CT119" s="258"/>
      <c r="CU119" s="258"/>
      <c r="CV119" s="258"/>
      <c r="CW119" s="258"/>
      <c r="CX119" s="258"/>
      <c r="CY119" s="258"/>
      <c r="CZ119" s="258"/>
      <c r="DA119" s="259"/>
      <c r="DC119" s="334">
        <f t="shared" si="134"/>
        <v>0</v>
      </c>
      <c r="DD119" s="334">
        <f t="shared" si="135"/>
        <v>0</v>
      </c>
      <c r="DE119" s="334">
        <f t="shared" si="136"/>
        <v>0</v>
      </c>
      <c r="DF119" s="334">
        <f t="shared" si="137"/>
        <v>0</v>
      </c>
      <c r="DG119" s="334">
        <f t="shared" si="138"/>
        <v>0</v>
      </c>
      <c r="DH119" s="334">
        <f t="shared" si="139"/>
        <v>0</v>
      </c>
      <c r="DI119" s="334">
        <f t="shared" si="140"/>
        <v>0</v>
      </c>
      <c r="DJ119" s="334">
        <f t="shared" si="141"/>
        <v>0</v>
      </c>
      <c r="DK119" s="334">
        <f t="shared" si="142"/>
        <v>0</v>
      </c>
      <c r="DL119" s="334">
        <f t="shared" si="143"/>
        <v>0</v>
      </c>
      <c r="DM119" s="334">
        <f t="shared" si="144"/>
        <v>0</v>
      </c>
      <c r="DN119" s="334">
        <f t="shared" si="145"/>
        <v>0</v>
      </c>
      <c r="DO119" s="334">
        <f t="shared" si="146"/>
        <v>0</v>
      </c>
      <c r="DP119" s="334">
        <f t="shared" si="147"/>
        <v>0</v>
      </c>
      <c r="DQ119" s="334">
        <f t="shared" si="148"/>
        <v>0</v>
      </c>
      <c r="DR119" s="334">
        <f t="shared" si="149"/>
        <v>0</v>
      </c>
      <c r="DS119" s="334">
        <f t="shared" si="150"/>
        <v>0</v>
      </c>
      <c r="DT119" s="334">
        <f t="shared" si="151"/>
        <v>0</v>
      </c>
      <c r="DU119" s="334">
        <f t="shared" si="152"/>
        <v>0</v>
      </c>
      <c r="DV119" s="334">
        <f t="shared" si="153"/>
        <v>0</v>
      </c>
      <c r="DW119" s="334">
        <f t="shared" si="154"/>
        <v>0</v>
      </c>
      <c r="DX119" s="334">
        <f t="shared" si="155"/>
        <v>0</v>
      </c>
      <c r="DY119" s="334">
        <f t="shared" si="156"/>
        <v>0</v>
      </c>
      <c r="DZ119" s="334">
        <f t="shared" si="157"/>
        <v>0</v>
      </c>
      <c r="EA119" s="334">
        <f t="shared" si="158"/>
        <v>0</v>
      </c>
      <c r="EB119" s="334">
        <f t="shared" si="159"/>
        <v>0</v>
      </c>
      <c r="EC119" s="334">
        <f t="shared" si="160"/>
        <v>0</v>
      </c>
      <c r="ED119" s="334">
        <f t="shared" si="161"/>
        <v>0</v>
      </c>
      <c r="EE119" s="334">
        <f t="shared" si="162"/>
        <v>0</v>
      </c>
      <c r="EF119" s="334">
        <f t="shared" si="163"/>
        <v>0</v>
      </c>
      <c r="EG119" s="334">
        <f t="shared" si="164"/>
        <v>0</v>
      </c>
      <c r="EH119" s="334">
        <f t="shared" si="165"/>
        <v>0</v>
      </c>
      <c r="EI119" s="334">
        <f t="shared" si="166"/>
        <v>0</v>
      </c>
      <c r="EJ119" s="334">
        <f t="shared" si="167"/>
        <v>0</v>
      </c>
      <c r="EK119" s="334">
        <f t="shared" si="168"/>
        <v>0</v>
      </c>
      <c r="EL119" s="334">
        <f t="shared" si="169"/>
        <v>0</v>
      </c>
      <c r="EO119" s="280">
        <f>'O3'!G119</f>
        <v>0</v>
      </c>
      <c r="EP119" s="276">
        <f>ROUND(AN119*'O3'!BE119,2)</f>
        <v>0</v>
      </c>
      <c r="EQ119" s="276">
        <f>ROUND(AT119*'O3'!BE119,2)</f>
        <v>0</v>
      </c>
      <c r="ES119" s="253"/>
    </row>
    <row r="120" spans="2:149" ht="13.5" customHeight="1">
      <c r="B120" s="610">
        <f>'O3'!B120</f>
        <v>0</v>
      </c>
      <c r="C120" s="611"/>
      <c r="D120" s="611"/>
      <c r="E120" s="611"/>
      <c r="F120" s="611"/>
      <c r="G120" s="906">
        <f>IF(AI120&lt;BG120,"MEDIÇÃO SUPERIOR À QUANT. CONTRATADA",'O3'!G120)</f>
        <v>0</v>
      </c>
      <c r="H120" s="612"/>
      <c r="I120" s="612"/>
      <c r="J120" s="612"/>
      <c r="K120" s="612"/>
      <c r="L120" s="612"/>
      <c r="M120" s="612"/>
      <c r="N120" s="612"/>
      <c r="O120" s="612"/>
      <c r="P120" s="612"/>
      <c r="Q120" s="612"/>
      <c r="R120" s="612"/>
      <c r="S120" s="612"/>
      <c r="T120" s="612"/>
      <c r="U120" s="612"/>
      <c r="V120" s="612"/>
      <c r="W120" s="612"/>
      <c r="X120" s="612"/>
      <c r="Y120" s="612"/>
      <c r="Z120" s="612"/>
      <c r="AA120" s="612"/>
      <c r="AB120" s="612"/>
      <c r="AC120" s="514">
        <f>'O3'!AC120</f>
        <v>0</v>
      </c>
      <c r="AD120" s="515"/>
      <c r="AE120" s="516"/>
      <c r="AF120" s="244">
        <f>'O3'!AZ120</f>
        <v>0</v>
      </c>
      <c r="AG120" s="529"/>
      <c r="AH120" s="266">
        <f>'O3'!BE120</f>
        <v>0</v>
      </c>
      <c r="AI120" s="517">
        <f>'O3'!BL120</f>
        <v>0</v>
      </c>
      <c r="AJ120" s="518"/>
      <c r="AK120" s="518"/>
      <c r="AL120" s="518"/>
      <c r="AM120" s="518"/>
      <c r="AN120" s="266">
        <f t="shared" si="52"/>
        <v>0</v>
      </c>
      <c r="AO120" s="953" t="str">
        <f t="shared" si="97"/>
        <v/>
      </c>
      <c r="AP120" s="266"/>
      <c r="AQ120" s="266"/>
      <c r="AR120" s="266"/>
      <c r="AS120" s="266"/>
      <c r="AT120" s="519">
        <f t="shared" si="53"/>
        <v>0</v>
      </c>
      <c r="AU120" s="953" t="str">
        <f t="shared" si="96"/>
        <v/>
      </c>
      <c r="AV120" s="266">
        <f t="shared" si="56"/>
        <v>0</v>
      </c>
      <c r="AW120" s="266"/>
      <c r="AX120" s="266"/>
      <c r="AY120" s="266"/>
      <c r="AZ120" s="93"/>
      <c r="BA120" s="114"/>
      <c r="BB120" s="759" t="str">
        <f t="shared" si="57"/>
        <v>APROPRIAR O MACRO ITEM</v>
      </c>
      <c r="BC120" s="759" t="str">
        <f t="shared" si="54"/>
        <v/>
      </c>
      <c r="BD120" s="759" t="str">
        <f t="shared" si="55"/>
        <v xml:space="preserve"> </v>
      </c>
      <c r="BE120" s="755"/>
      <c r="BF120" s="329">
        <f t="shared" si="58"/>
        <v>0</v>
      </c>
      <c r="BG120" s="761">
        <f t="shared" si="59"/>
        <v>0</v>
      </c>
      <c r="BH120" s="668">
        <f>IF(BB120&lt;&gt;BD120,(IF('O3'!BS120=0,BF120*'Q4'!$BY$20,IF('O3'!BS120="R",BF120,0))),0)</f>
        <v>0</v>
      </c>
      <c r="BI120" s="668">
        <f>IF(BB120&lt;&gt;BD120,(IF('O3'!BS120=0,BF120*'Q4'!$BY$21,IF('O3'!BS120="C",BF120,0))),0)</f>
        <v>0</v>
      </c>
      <c r="BJ120" s="668">
        <f>IF(BB120&lt;&gt;BD120,(IF('O3'!BS120=0,BF120*'Q4'!$BY$22,IF('O3'!BS120="CF",BF120,0))),0)</f>
        <v>0</v>
      </c>
      <c r="BK120" s="668">
        <f>IF(BB120&lt;&gt;BD120,(IF('O3'!BS120=0,BF120*'Q4'!$BY$23,IF('O3'!BS120="F",BF120,0))),0)</f>
        <v>0</v>
      </c>
      <c r="BL120" s="668">
        <f>IF(BB120&lt;&gt;BD120,(IF('O3'!BS120=0,BG120*'Q4'!$BY$20,IF('O3'!BS120="R",BG120,0))),0)</f>
        <v>0</v>
      </c>
      <c r="BM120" s="668">
        <f>IF(BB120&lt;&gt;BD120,(IF('O3'!BS120=0,BG120*'Q4'!$BY$21,IF('O3'!BS120="C",BG120,0))),0)</f>
        <v>0</v>
      </c>
      <c r="BN120" s="668">
        <f>IF(BB120&lt;&gt;BD120,(IF('O3'!BS120=0,BG120*'Q4'!$BY$22,IF('O3'!BS120="CF",BG120,0))),0)</f>
        <v>0</v>
      </c>
      <c r="BO120" s="668">
        <f>IF(BB120&lt;&gt;BD120,(IF('O3'!BS120=0,BG120*'Q4'!$BY$23,IF('O3'!BS120="F",BG120,0))),0)</f>
        <v>0</v>
      </c>
      <c r="BP120" s="754">
        <v>109</v>
      </c>
      <c r="BR120" s="257"/>
      <c r="BS120" s="258"/>
      <c r="BT120" s="460"/>
      <c r="BU120" s="460"/>
      <c r="BV120" s="460"/>
      <c r="BW120" s="258"/>
      <c r="BX120" s="258"/>
      <c r="BY120" s="258"/>
      <c r="BZ120" s="258"/>
      <c r="CA120" s="258"/>
      <c r="CB120" s="258"/>
      <c r="CC120" s="258"/>
      <c r="CD120" s="258"/>
      <c r="CE120" s="258"/>
      <c r="CF120" s="258"/>
      <c r="CG120" s="258"/>
      <c r="CH120" s="258"/>
      <c r="CI120" s="258"/>
      <c r="CJ120" s="258"/>
      <c r="CK120" s="258"/>
      <c r="CL120" s="258"/>
      <c r="CM120" s="258"/>
      <c r="CN120" s="258"/>
      <c r="CO120" s="258"/>
      <c r="CP120" s="258"/>
      <c r="CQ120" s="258"/>
      <c r="CR120" s="258"/>
      <c r="CS120" s="258"/>
      <c r="CT120" s="258"/>
      <c r="CU120" s="258"/>
      <c r="CV120" s="258"/>
      <c r="CW120" s="258"/>
      <c r="CX120" s="258"/>
      <c r="CY120" s="258"/>
      <c r="CZ120" s="258"/>
      <c r="DA120" s="259"/>
      <c r="DC120" s="334">
        <f t="shared" si="134"/>
        <v>0</v>
      </c>
      <c r="DD120" s="334">
        <f t="shared" si="135"/>
        <v>0</v>
      </c>
      <c r="DE120" s="334">
        <f t="shared" si="136"/>
        <v>0</v>
      </c>
      <c r="DF120" s="334">
        <f t="shared" si="137"/>
        <v>0</v>
      </c>
      <c r="DG120" s="334">
        <f t="shared" si="138"/>
        <v>0</v>
      </c>
      <c r="DH120" s="334">
        <f t="shared" si="139"/>
        <v>0</v>
      </c>
      <c r="DI120" s="334">
        <f t="shared" si="140"/>
        <v>0</v>
      </c>
      <c r="DJ120" s="334">
        <f t="shared" si="141"/>
        <v>0</v>
      </c>
      <c r="DK120" s="334">
        <f t="shared" si="142"/>
        <v>0</v>
      </c>
      <c r="DL120" s="334">
        <f t="shared" si="143"/>
        <v>0</v>
      </c>
      <c r="DM120" s="334">
        <f t="shared" si="144"/>
        <v>0</v>
      </c>
      <c r="DN120" s="334">
        <f t="shared" si="145"/>
        <v>0</v>
      </c>
      <c r="DO120" s="334">
        <f t="shared" si="146"/>
        <v>0</v>
      </c>
      <c r="DP120" s="334">
        <f t="shared" si="147"/>
        <v>0</v>
      </c>
      <c r="DQ120" s="334">
        <f t="shared" si="148"/>
        <v>0</v>
      </c>
      <c r="DR120" s="334">
        <f t="shared" si="149"/>
        <v>0</v>
      </c>
      <c r="DS120" s="334">
        <f t="shared" si="150"/>
        <v>0</v>
      </c>
      <c r="DT120" s="334">
        <f t="shared" si="151"/>
        <v>0</v>
      </c>
      <c r="DU120" s="334">
        <f t="shared" si="152"/>
        <v>0</v>
      </c>
      <c r="DV120" s="334">
        <f t="shared" si="153"/>
        <v>0</v>
      </c>
      <c r="DW120" s="334">
        <f t="shared" si="154"/>
        <v>0</v>
      </c>
      <c r="DX120" s="334">
        <f t="shared" si="155"/>
        <v>0</v>
      </c>
      <c r="DY120" s="334">
        <f t="shared" si="156"/>
        <v>0</v>
      </c>
      <c r="DZ120" s="334">
        <f t="shared" si="157"/>
        <v>0</v>
      </c>
      <c r="EA120" s="334">
        <f t="shared" si="158"/>
        <v>0</v>
      </c>
      <c r="EB120" s="334">
        <f t="shared" si="159"/>
        <v>0</v>
      </c>
      <c r="EC120" s="334">
        <f t="shared" si="160"/>
        <v>0</v>
      </c>
      <c r="ED120" s="334">
        <f t="shared" si="161"/>
        <v>0</v>
      </c>
      <c r="EE120" s="334">
        <f t="shared" si="162"/>
        <v>0</v>
      </c>
      <c r="EF120" s="334">
        <f t="shared" si="163"/>
        <v>0</v>
      </c>
      <c r="EG120" s="334">
        <f t="shared" si="164"/>
        <v>0</v>
      </c>
      <c r="EH120" s="334">
        <f t="shared" si="165"/>
        <v>0</v>
      </c>
      <c r="EI120" s="334">
        <f t="shared" si="166"/>
        <v>0</v>
      </c>
      <c r="EJ120" s="334">
        <f t="shared" si="167"/>
        <v>0</v>
      </c>
      <c r="EK120" s="334">
        <f t="shared" si="168"/>
        <v>0</v>
      </c>
      <c r="EL120" s="334">
        <f t="shared" si="169"/>
        <v>0</v>
      </c>
      <c r="EO120" s="280">
        <f>'O3'!G120</f>
        <v>0</v>
      </c>
      <c r="EP120" s="276">
        <f>ROUND(AN120*'O3'!BE120,2)</f>
        <v>0</v>
      </c>
      <c r="EQ120" s="276">
        <f>ROUND(AT120*'O3'!BE120,2)</f>
        <v>0</v>
      </c>
      <c r="ES120" s="253"/>
    </row>
    <row r="121" spans="2:149" ht="13.5" customHeight="1">
      <c r="B121" s="610">
        <f>'O3'!B121</f>
        <v>0</v>
      </c>
      <c r="C121" s="611"/>
      <c r="D121" s="611"/>
      <c r="E121" s="611"/>
      <c r="F121" s="611"/>
      <c r="G121" s="906">
        <f>IF(AI121&lt;BG121,"MEDIÇÃO SUPERIOR À QUANT. CONTRATADA",'O3'!G121)</f>
        <v>0</v>
      </c>
      <c r="H121" s="612"/>
      <c r="I121" s="612"/>
      <c r="J121" s="612"/>
      <c r="K121" s="612"/>
      <c r="L121" s="612"/>
      <c r="M121" s="612"/>
      <c r="N121" s="612"/>
      <c r="O121" s="612"/>
      <c r="P121" s="612"/>
      <c r="Q121" s="612"/>
      <c r="R121" s="612"/>
      <c r="S121" s="612"/>
      <c r="T121" s="612"/>
      <c r="U121" s="612"/>
      <c r="V121" s="612"/>
      <c r="W121" s="612"/>
      <c r="X121" s="612"/>
      <c r="Y121" s="612"/>
      <c r="Z121" s="612"/>
      <c r="AA121" s="612"/>
      <c r="AB121" s="612"/>
      <c r="AC121" s="514">
        <f>'O3'!AC121</f>
        <v>0</v>
      </c>
      <c r="AD121" s="515"/>
      <c r="AE121" s="516"/>
      <c r="AF121" s="244">
        <f>'O3'!AZ121</f>
        <v>0</v>
      </c>
      <c r="AG121" s="529"/>
      <c r="AH121" s="266">
        <f>'O3'!BE121</f>
        <v>0</v>
      </c>
      <c r="AI121" s="517">
        <f>'O3'!BL121</f>
        <v>0</v>
      </c>
      <c r="AJ121" s="518"/>
      <c r="AK121" s="518"/>
      <c r="AL121" s="518"/>
      <c r="AM121" s="518"/>
      <c r="AN121" s="266">
        <f t="shared" si="52"/>
        <v>0</v>
      </c>
      <c r="AO121" s="953" t="str">
        <f t="shared" si="97"/>
        <v/>
      </c>
      <c r="AP121" s="266"/>
      <c r="AQ121" s="266"/>
      <c r="AR121" s="266"/>
      <c r="AS121" s="266"/>
      <c r="AT121" s="519">
        <f t="shared" si="53"/>
        <v>0</v>
      </c>
      <c r="AU121" s="953" t="str">
        <f t="shared" si="96"/>
        <v/>
      </c>
      <c r="AV121" s="266">
        <f t="shared" si="56"/>
        <v>0</v>
      </c>
      <c r="AW121" s="266"/>
      <c r="AX121" s="266"/>
      <c r="AY121" s="266"/>
      <c r="AZ121" s="93"/>
      <c r="BA121" s="114"/>
      <c r="BB121" s="759" t="str">
        <f t="shared" si="57"/>
        <v>APROPRIAR O MACRO ITEM</v>
      </c>
      <c r="BC121" s="759" t="str">
        <f t="shared" si="54"/>
        <v/>
      </c>
      <c r="BD121" s="759" t="str">
        <f t="shared" si="55"/>
        <v xml:space="preserve"> </v>
      </c>
      <c r="BE121" s="755"/>
      <c r="BF121" s="329">
        <f t="shared" si="58"/>
        <v>0</v>
      </c>
      <c r="BG121" s="761">
        <f t="shared" si="59"/>
        <v>0</v>
      </c>
      <c r="BH121" s="668">
        <f>IF(BB121&lt;&gt;BD121,(IF('O3'!BS121=0,BF121*'Q4'!$BY$20,IF('O3'!BS121="R",BF121,0))),0)</f>
        <v>0</v>
      </c>
      <c r="BI121" s="668">
        <f>IF(BB121&lt;&gt;BD121,(IF('O3'!BS121=0,BF121*'Q4'!$BY$21,IF('O3'!BS121="C",BF121,0))),0)</f>
        <v>0</v>
      </c>
      <c r="BJ121" s="668">
        <f>IF(BB121&lt;&gt;BD121,(IF('O3'!BS121=0,BF121*'Q4'!$BY$22,IF('O3'!BS121="CF",BF121,0))),0)</f>
        <v>0</v>
      </c>
      <c r="BK121" s="668">
        <f>IF(BB121&lt;&gt;BD121,(IF('O3'!BS121=0,BF121*'Q4'!$BY$23,IF('O3'!BS121="F",BF121,0))),0)</f>
        <v>0</v>
      </c>
      <c r="BL121" s="668">
        <f>IF(BB121&lt;&gt;BD121,(IF('O3'!BS121=0,BG121*'Q4'!$BY$20,IF('O3'!BS121="R",BG121,0))),0)</f>
        <v>0</v>
      </c>
      <c r="BM121" s="668">
        <f>IF(BB121&lt;&gt;BD121,(IF('O3'!BS121=0,BG121*'Q4'!$BY$21,IF('O3'!BS121="C",BG121,0))),0)</f>
        <v>0</v>
      </c>
      <c r="BN121" s="668">
        <f>IF(BB121&lt;&gt;BD121,(IF('O3'!BS121=0,BG121*'Q4'!$BY$22,IF('O3'!BS121="CF",BG121,0))),0)</f>
        <v>0</v>
      </c>
      <c r="BO121" s="668">
        <f>IF(BB121&lt;&gt;BD121,(IF('O3'!BS121=0,BG121*'Q4'!$BY$23,IF('O3'!BS121="F",BG121,0))),0)</f>
        <v>0</v>
      </c>
      <c r="BP121" s="757">
        <v>110</v>
      </c>
      <c r="BR121" s="257"/>
      <c r="BS121" s="258"/>
      <c r="BT121" s="258"/>
      <c r="BU121" s="258"/>
      <c r="BV121" s="258"/>
      <c r="BW121" s="258"/>
      <c r="BX121" s="258"/>
      <c r="BY121" s="258"/>
      <c r="BZ121" s="258"/>
      <c r="CA121" s="258"/>
      <c r="CB121" s="258"/>
      <c r="CC121" s="258"/>
      <c r="CD121" s="258"/>
      <c r="CE121" s="258"/>
      <c r="CF121" s="258"/>
      <c r="CG121" s="258"/>
      <c r="CH121" s="258"/>
      <c r="CI121" s="258"/>
      <c r="CJ121" s="258"/>
      <c r="CK121" s="258"/>
      <c r="CL121" s="258"/>
      <c r="CM121" s="258"/>
      <c r="CN121" s="258"/>
      <c r="CO121" s="258"/>
      <c r="CP121" s="258"/>
      <c r="CQ121" s="258"/>
      <c r="CR121" s="258"/>
      <c r="CS121" s="258"/>
      <c r="CT121" s="258"/>
      <c r="CU121" s="258"/>
      <c r="CV121" s="258"/>
      <c r="CW121" s="258"/>
      <c r="CX121" s="258"/>
      <c r="CY121" s="258"/>
      <c r="CZ121" s="258"/>
      <c r="DA121" s="259"/>
      <c r="DC121" s="334">
        <f t="shared" si="134"/>
        <v>0</v>
      </c>
      <c r="DD121" s="334">
        <f t="shared" si="135"/>
        <v>0</v>
      </c>
      <c r="DE121" s="334">
        <f t="shared" si="136"/>
        <v>0</v>
      </c>
      <c r="DF121" s="334">
        <f t="shared" si="137"/>
        <v>0</v>
      </c>
      <c r="DG121" s="334">
        <f t="shared" si="138"/>
        <v>0</v>
      </c>
      <c r="DH121" s="334">
        <f t="shared" si="139"/>
        <v>0</v>
      </c>
      <c r="DI121" s="334">
        <f t="shared" si="140"/>
        <v>0</v>
      </c>
      <c r="DJ121" s="334">
        <f t="shared" si="141"/>
        <v>0</v>
      </c>
      <c r="DK121" s="334">
        <f t="shared" si="142"/>
        <v>0</v>
      </c>
      <c r="DL121" s="334">
        <f t="shared" si="143"/>
        <v>0</v>
      </c>
      <c r="DM121" s="334">
        <f t="shared" si="144"/>
        <v>0</v>
      </c>
      <c r="DN121" s="334">
        <f t="shared" si="145"/>
        <v>0</v>
      </c>
      <c r="DO121" s="334">
        <f t="shared" si="146"/>
        <v>0</v>
      </c>
      <c r="DP121" s="334">
        <f t="shared" si="147"/>
        <v>0</v>
      </c>
      <c r="DQ121" s="334">
        <f t="shared" si="148"/>
        <v>0</v>
      </c>
      <c r="DR121" s="334">
        <f t="shared" si="149"/>
        <v>0</v>
      </c>
      <c r="DS121" s="334">
        <f t="shared" si="150"/>
        <v>0</v>
      </c>
      <c r="DT121" s="334">
        <f t="shared" si="151"/>
        <v>0</v>
      </c>
      <c r="DU121" s="334">
        <f t="shared" si="152"/>
        <v>0</v>
      </c>
      <c r="DV121" s="334">
        <f t="shared" si="153"/>
        <v>0</v>
      </c>
      <c r="DW121" s="334">
        <f t="shared" si="154"/>
        <v>0</v>
      </c>
      <c r="DX121" s="334">
        <f t="shared" si="155"/>
        <v>0</v>
      </c>
      <c r="DY121" s="334">
        <f t="shared" si="156"/>
        <v>0</v>
      </c>
      <c r="DZ121" s="334">
        <f t="shared" si="157"/>
        <v>0</v>
      </c>
      <c r="EA121" s="334">
        <f t="shared" si="158"/>
        <v>0</v>
      </c>
      <c r="EB121" s="334">
        <f t="shared" si="159"/>
        <v>0</v>
      </c>
      <c r="EC121" s="334">
        <f t="shared" si="160"/>
        <v>0</v>
      </c>
      <c r="ED121" s="334">
        <f t="shared" si="161"/>
        <v>0</v>
      </c>
      <c r="EE121" s="334">
        <f t="shared" si="162"/>
        <v>0</v>
      </c>
      <c r="EF121" s="334">
        <f t="shared" si="163"/>
        <v>0</v>
      </c>
      <c r="EG121" s="334">
        <f t="shared" si="164"/>
        <v>0</v>
      </c>
      <c r="EH121" s="334">
        <f t="shared" si="165"/>
        <v>0</v>
      </c>
      <c r="EI121" s="334">
        <f t="shared" si="166"/>
        <v>0</v>
      </c>
      <c r="EJ121" s="334">
        <f t="shared" si="167"/>
        <v>0</v>
      </c>
      <c r="EK121" s="334">
        <f t="shared" si="168"/>
        <v>0</v>
      </c>
      <c r="EL121" s="334">
        <f t="shared" si="169"/>
        <v>0</v>
      </c>
      <c r="EO121" s="280">
        <f>'O3'!G121</f>
        <v>0</v>
      </c>
      <c r="EP121" s="276">
        <f>ROUND(AN121*'O3'!BE121,2)</f>
        <v>0</v>
      </c>
      <c r="EQ121" s="276">
        <f>ROUND(AT121*'O3'!BE121,2)</f>
        <v>0</v>
      </c>
      <c r="ES121" s="253"/>
    </row>
    <row r="122" spans="2:149" ht="13.5" customHeight="1">
      <c r="B122" s="610">
        <f>'O3'!B122</f>
        <v>0</v>
      </c>
      <c r="C122" s="611"/>
      <c r="D122" s="611"/>
      <c r="E122" s="611"/>
      <c r="F122" s="611"/>
      <c r="G122" s="906">
        <f>IF(AI122&lt;BG122,"MEDIÇÃO SUPERIOR À QUANT. CONTRATADA",'O3'!G122)</f>
        <v>0</v>
      </c>
      <c r="H122" s="612"/>
      <c r="I122" s="612"/>
      <c r="J122" s="612"/>
      <c r="K122" s="612"/>
      <c r="L122" s="612"/>
      <c r="M122" s="612"/>
      <c r="N122" s="612"/>
      <c r="O122" s="612"/>
      <c r="P122" s="612"/>
      <c r="Q122" s="612"/>
      <c r="R122" s="612"/>
      <c r="S122" s="612"/>
      <c r="T122" s="612"/>
      <c r="U122" s="612"/>
      <c r="V122" s="612"/>
      <c r="W122" s="612"/>
      <c r="X122" s="612"/>
      <c r="Y122" s="612"/>
      <c r="Z122" s="612"/>
      <c r="AA122" s="612"/>
      <c r="AB122" s="612"/>
      <c r="AC122" s="514">
        <f>'O3'!AC122</f>
        <v>0</v>
      </c>
      <c r="AD122" s="515"/>
      <c r="AE122" s="516"/>
      <c r="AF122" s="244">
        <f>'O3'!AZ122</f>
        <v>0</v>
      </c>
      <c r="AG122" s="529"/>
      <c r="AH122" s="266">
        <f>'O3'!BE122</f>
        <v>0</v>
      </c>
      <c r="AI122" s="517">
        <f>'O3'!BL122</f>
        <v>0</v>
      </c>
      <c r="AJ122" s="518"/>
      <c r="AK122" s="518"/>
      <c r="AL122" s="518"/>
      <c r="AM122" s="518"/>
      <c r="AN122" s="266">
        <f t="shared" si="52"/>
        <v>0</v>
      </c>
      <c r="AO122" s="953" t="str">
        <f t="shared" si="97"/>
        <v/>
      </c>
      <c r="AP122" s="266"/>
      <c r="AQ122" s="266"/>
      <c r="AR122" s="266"/>
      <c r="AS122" s="266"/>
      <c r="AT122" s="519">
        <f t="shared" si="53"/>
        <v>0</v>
      </c>
      <c r="AU122" s="953" t="str">
        <f t="shared" si="96"/>
        <v/>
      </c>
      <c r="AV122" s="266">
        <f t="shared" si="56"/>
        <v>0</v>
      </c>
      <c r="AW122" s="266"/>
      <c r="AX122" s="266"/>
      <c r="AY122" s="266"/>
      <c r="AZ122" s="93"/>
      <c r="BA122" s="114"/>
      <c r="BB122" s="759" t="str">
        <f t="shared" si="57"/>
        <v>APROPRIAR O MACRO ITEM</v>
      </c>
      <c r="BC122" s="759" t="str">
        <f t="shared" si="54"/>
        <v/>
      </c>
      <c r="BD122" s="759" t="str">
        <f t="shared" si="55"/>
        <v xml:space="preserve"> </v>
      </c>
      <c r="BE122" s="755"/>
      <c r="BF122" s="329">
        <f t="shared" si="58"/>
        <v>0</v>
      </c>
      <c r="BG122" s="761">
        <f t="shared" si="59"/>
        <v>0</v>
      </c>
      <c r="BH122" s="668">
        <f>IF(BB122&lt;&gt;BD122,(IF('O3'!BS122=0,BF122*'Q4'!$BY$20,IF('O3'!BS122="R",BF122,0))),0)</f>
        <v>0</v>
      </c>
      <c r="BI122" s="668">
        <f>IF(BB122&lt;&gt;BD122,(IF('O3'!BS122=0,BF122*'Q4'!$BY$21,IF('O3'!BS122="C",BF122,0))),0)</f>
        <v>0</v>
      </c>
      <c r="BJ122" s="668">
        <f>IF(BB122&lt;&gt;BD122,(IF('O3'!BS122=0,BF122*'Q4'!$BY$22,IF('O3'!BS122="CF",BF122,0))),0)</f>
        <v>0</v>
      </c>
      <c r="BK122" s="668">
        <f>IF(BB122&lt;&gt;BD122,(IF('O3'!BS122=0,BF122*'Q4'!$BY$23,IF('O3'!BS122="F",BF122,0))),0)</f>
        <v>0</v>
      </c>
      <c r="BL122" s="668">
        <f>IF(BB122&lt;&gt;BD122,(IF('O3'!BS122=0,BG122*'Q4'!$BY$20,IF('O3'!BS122="R",BG122,0))),0)</f>
        <v>0</v>
      </c>
      <c r="BM122" s="668">
        <f>IF(BB122&lt;&gt;BD122,(IF('O3'!BS122=0,BG122*'Q4'!$BY$21,IF('O3'!BS122="C",BG122,0))),0)</f>
        <v>0</v>
      </c>
      <c r="BN122" s="668">
        <f>IF(BB122&lt;&gt;BD122,(IF('O3'!BS122=0,BG122*'Q4'!$BY$22,IF('O3'!BS122="CF",BG122,0))),0)</f>
        <v>0</v>
      </c>
      <c r="BO122" s="668">
        <f>IF(BB122&lt;&gt;BD122,(IF('O3'!BS122=0,BG122*'Q4'!$BY$23,IF('O3'!BS122="F",BG122,0))),0)</f>
        <v>0</v>
      </c>
      <c r="BP122" s="754">
        <v>111</v>
      </c>
      <c r="BR122" s="257"/>
      <c r="BS122" s="258"/>
      <c r="BT122" s="258"/>
      <c r="BU122" s="258"/>
      <c r="BV122" s="258"/>
      <c r="BW122" s="258"/>
      <c r="BX122" s="258"/>
      <c r="BY122" s="258"/>
      <c r="BZ122" s="258"/>
      <c r="CA122" s="258"/>
      <c r="CB122" s="258"/>
      <c r="CC122" s="258"/>
      <c r="CD122" s="258"/>
      <c r="CE122" s="258"/>
      <c r="CF122" s="258"/>
      <c r="CG122" s="258"/>
      <c r="CH122" s="258"/>
      <c r="CI122" s="258"/>
      <c r="CJ122" s="258"/>
      <c r="CK122" s="258"/>
      <c r="CL122" s="258"/>
      <c r="CM122" s="258"/>
      <c r="CN122" s="258"/>
      <c r="CO122" s="258"/>
      <c r="CP122" s="258"/>
      <c r="CQ122" s="258"/>
      <c r="CR122" s="258"/>
      <c r="CS122" s="258"/>
      <c r="CT122" s="258"/>
      <c r="CU122" s="258"/>
      <c r="CV122" s="258"/>
      <c r="CW122" s="258"/>
      <c r="CX122" s="258"/>
      <c r="CY122" s="258"/>
      <c r="CZ122" s="258"/>
      <c r="DA122" s="259"/>
      <c r="DC122" s="334">
        <f t="shared" si="134"/>
        <v>0</v>
      </c>
      <c r="DD122" s="334">
        <f t="shared" si="135"/>
        <v>0</v>
      </c>
      <c r="DE122" s="334">
        <f t="shared" si="136"/>
        <v>0</v>
      </c>
      <c r="DF122" s="334">
        <f t="shared" si="137"/>
        <v>0</v>
      </c>
      <c r="DG122" s="334">
        <f t="shared" si="138"/>
        <v>0</v>
      </c>
      <c r="DH122" s="334">
        <f t="shared" si="139"/>
        <v>0</v>
      </c>
      <c r="DI122" s="334">
        <f t="shared" si="140"/>
        <v>0</v>
      </c>
      <c r="DJ122" s="334">
        <f t="shared" si="141"/>
        <v>0</v>
      </c>
      <c r="DK122" s="334">
        <f t="shared" si="142"/>
        <v>0</v>
      </c>
      <c r="DL122" s="334">
        <f t="shared" si="143"/>
        <v>0</v>
      </c>
      <c r="DM122" s="334">
        <f t="shared" si="144"/>
        <v>0</v>
      </c>
      <c r="DN122" s="334">
        <f t="shared" si="145"/>
        <v>0</v>
      </c>
      <c r="DO122" s="334">
        <f t="shared" si="146"/>
        <v>0</v>
      </c>
      <c r="DP122" s="334">
        <f t="shared" si="147"/>
        <v>0</v>
      </c>
      <c r="DQ122" s="334">
        <f t="shared" si="148"/>
        <v>0</v>
      </c>
      <c r="DR122" s="334">
        <f t="shared" si="149"/>
        <v>0</v>
      </c>
      <c r="DS122" s="334">
        <f t="shared" si="150"/>
        <v>0</v>
      </c>
      <c r="DT122" s="334">
        <f t="shared" si="151"/>
        <v>0</v>
      </c>
      <c r="DU122" s="334">
        <f t="shared" si="152"/>
        <v>0</v>
      </c>
      <c r="DV122" s="334">
        <f t="shared" si="153"/>
        <v>0</v>
      </c>
      <c r="DW122" s="334">
        <f t="shared" si="154"/>
        <v>0</v>
      </c>
      <c r="DX122" s="334">
        <f t="shared" si="155"/>
        <v>0</v>
      </c>
      <c r="DY122" s="334">
        <f t="shared" si="156"/>
        <v>0</v>
      </c>
      <c r="DZ122" s="334">
        <f t="shared" si="157"/>
        <v>0</v>
      </c>
      <c r="EA122" s="334">
        <f t="shared" si="158"/>
        <v>0</v>
      </c>
      <c r="EB122" s="334">
        <f t="shared" si="159"/>
        <v>0</v>
      </c>
      <c r="EC122" s="334">
        <f t="shared" si="160"/>
        <v>0</v>
      </c>
      <c r="ED122" s="334">
        <f t="shared" si="161"/>
        <v>0</v>
      </c>
      <c r="EE122" s="334">
        <f t="shared" si="162"/>
        <v>0</v>
      </c>
      <c r="EF122" s="334">
        <f t="shared" si="163"/>
        <v>0</v>
      </c>
      <c r="EG122" s="334">
        <f t="shared" si="164"/>
        <v>0</v>
      </c>
      <c r="EH122" s="334">
        <f t="shared" si="165"/>
        <v>0</v>
      </c>
      <c r="EI122" s="334">
        <f t="shared" si="166"/>
        <v>0</v>
      </c>
      <c r="EJ122" s="334">
        <f t="shared" si="167"/>
        <v>0</v>
      </c>
      <c r="EK122" s="334">
        <f t="shared" si="168"/>
        <v>0</v>
      </c>
      <c r="EL122" s="334">
        <f t="shared" si="169"/>
        <v>0</v>
      </c>
      <c r="EO122" s="280">
        <f>'O3'!G122</f>
        <v>0</v>
      </c>
      <c r="EP122" s="276">
        <f>ROUND(AN122*'O3'!BE122,2)</f>
        <v>0</v>
      </c>
      <c r="EQ122" s="276">
        <f>ROUND(AT122*'O3'!BE122,2)</f>
        <v>0</v>
      </c>
      <c r="ES122" s="253"/>
    </row>
    <row r="123" spans="2:149" ht="13.5" customHeight="1">
      <c r="B123" s="610">
        <f>'O3'!B123</f>
        <v>0</v>
      </c>
      <c r="C123" s="611"/>
      <c r="D123" s="611"/>
      <c r="E123" s="611"/>
      <c r="F123" s="611"/>
      <c r="G123" s="906">
        <f>IF(AI123&lt;BG123,"MEDIÇÃO SUPERIOR À QUANT. CONTRATADA",'O3'!G123)</f>
        <v>0</v>
      </c>
      <c r="H123" s="612"/>
      <c r="I123" s="612"/>
      <c r="J123" s="612"/>
      <c r="K123" s="612"/>
      <c r="L123" s="612"/>
      <c r="M123" s="612"/>
      <c r="N123" s="612"/>
      <c r="O123" s="612"/>
      <c r="P123" s="612"/>
      <c r="Q123" s="612"/>
      <c r="R123" s="612"/>
      <c r="S123" s="612"/>
      <c r="T123" s="612"/>
      <c r="U123" s="612"/>
      <c r="V123" s="612"/>
      <c r="W123" s="612"/>
      <c r="X123" s="612"/>
      <c r="Y123" s="612"/>
      <c r="Z123" s="612"/>
      <c r="AA123" s="612"/>
      <c r="AB123" s="612"/>
      <c r="AC123" s="514">
        <f>'O3'!AC123</f>
        <v>0</v>
      </c>
      <c r="AD123" s="515"/>
      <c r="AE123" s="516"/>
      <c r="AF123" s="244">
        <f>'O3'!AZ123</f>
        <v>0</v>
      </c>
      <c r="AG123" s="529"/>
      <c r="AH123" s="266">
        <f>'O3'!BE123</f>
        <v>0</v>
      </c>
      <c r="AI123" s="517">
        <f>'O3'!BL123</f>
        <v>0</v>
      </c>
      <c r="AJ123" s="518"/>
      <c r="AK123" s="518"/>
      <c r="AL123" s="518"/>
      <c r="AM123" s="518"/>
      <c r="AN123" s="266">
        <f t="shared" si="52"/>
        <v>0</v>
      </c>
      <c r="AO123" s="953" t="str">
        <f t="shared" si="97"/>
        <v/>
      </c>
      <c r="AP123" s="266"/>
      <c r="AQ123" s="266"/>
      <c r="AR123" s="266"/>
      <c r="AS123" s="266"/>
      <c r="AT123" s="519">
        <f t="shared" si="53"/>
        <v>0</v>
      </c>
      <c r="AU123" s="953" t="str">
        <f t="shared" si="96"/>
        <v/>
      </c>
      <c r="AV123" s="266">
        <f t="shared" si="56"/>
        <v>0</v>
      </c>
      <c r="AW123" s="266"/>
      <c r="AX123" s="266"/>
      <c r="AY123" s="266"/>
      <c r="AZ123" s="93"/>
      <c r="BA123" s="114"/>
      <c r="BB123" s="759" t="str">
        <f t="shared" si="57"/>
        <v>APROPRIAR O MACRO ITEM</v>
      </c>
      <c r="BC123" s="759" t="str">
        <f t="shared" si="54"/>
        <v/>
      </c>
      <c r="BD123" s="759" t="str">
        <f t="shared" si="55"/>
        <v xml:space="preserve"> </v>
      </c>
      <c r="BE123" s="755"/>
      <c r="BF123" s="329">
        <f t="shared" si="58"/>
        <v>0</v>
      </c>
      <c r="BG123" s="761">
        <f t="shared" si="59"/>
        <v>0</v>
      </c>
      <c r="BH123" s="668">
        <f>IF(BB123&lt;&gt;BD123,(IF('O3'!BS123=0,BF123*'Q4'!$BY$20,IF('O3'!BS123="R",BF123,0))),0)</f>
        <v>0</v>
      </c>
      <c r="BI123" s="668">
        <f>IF(BB123&lt;&gt;BD123,(IF('O3'!BS123=0,BF123*'Q4'!$BY$21,IF('O3'!BS123="C",BF123,0))),0)</f>
        <v>0</v>
      </c>
      <c r="BJ123" s="668">
        <f>IF(BB123&lt;&gt;BD123,(IF('O3'!BS123=0,BF123*'Q4'!$BY$22,IF('O3'!BS123="CF",BF123,0))),0)</f>
        <v>0</v>
      </c>
      <c r="BK123" s="668">
        <f>IF(BB123&lt;&gt;BD123,(IF('O3'!BS123=0,BF123*'Q4'!$BY$23,IF('O3'!BS123="F",BF123,0))),0)</f>
        <v>0</v>
      </c>
      <c r="BL123" s="668">
        <f>IF(BB123&lt;&gt;BD123,(IF('O3'!BS123=0,BG123*'Q4'!$BY$20,IF('O3'!BS123="R",BG123,0))),0)</f>
        <v>0</v>
      </c>
      <c r="BM123" s="668">
        <f>IF(BB123&lt;&gt;BD123,(IF('O3'!BS123=0,BG123*'Q4'!$BY$21,IF('O3'!BS123="C",BG123,0))),0)</f>
        <v>0</v>
      </c>
      <c r="BN123" s="668">
        <f>IF(BB123&lt;&gt;BD123,(IF('O3'!BS123=0,BG123*'Q4'!$BY$22,IF('O3'!BS123="CF",BG123,0))),0)</f>
        <v>0</v>
      </c>
      <c r="BO123" s="668">
        <f>IF(BB123&lt;&gt;BD123,(IF('O3'!BS123=0,BG123*'Q4'!$BY$23,IF('O3'!BS123="F",BG123,0))),0)</f>
        <v>0</v>
      </c>
      <c r="BP123" s="757">
        <v>112</v>
      </c>
      <c r="BR123" s="257"/>
      <c r="BS123" s="258"/>
      <c r="BT123" s="258"/>
      <c r="BU123" s="258"/>
      <c r="BV123" s="258"/>
      <c r="BW123" s="258"/>
      <c r="BX123" s="258"/>
      <c r="BY123" s="258"/>
      <c r="BZ123" s="258"/>
      <c r="CA123" s="258"/>
      <c r="CB123" s="258"/>
      <c r="CC123" s="258"/>
      <c r="CD123" s="258"/>
      <c r="CE123" s="258"/>
      <c r="CF123" s="258"/>
      <c r="CG123" s="258"/>
      <c r="CH123" s="258"/>
      <c r="CI123" s="258"/>
      <c r="CJ123" s="258"/>
      <c r="CK123" s="258"/>
      <c r="CL123" s="258"/>
      <c r="CM123" s="258"/>
      <c r="CN123" s="258"/>
      <c r="CO123" s="258"/>
      <c r="CP123" s="258"/>
      <c r="CQ123" s="258"/>
      <c r="CR123" s="258"/>
      <c r="CS123" s="258"/>
      <c r="CT123" s="258"/>
      <c r="CU123" s="258"/>
      <c r="CV123" s="258"/>
      <c r="CW123" s="258"/>
      <c r="CX123" s="258"/>
      <c r="CY123" s="258"/>
      <c r="CZ123" s="258"/>
      <c r="DA123" s="259"/>
      <c r="DC123" s="334">
        <f t="shared" si="134"/>
        <v>0</v>
      </c>
      <c r="DD123" s="334">
        <f t="shared" si="135"/>
        <v>0</v>
      </c>
      <c r="DE123" s="334">
        <f t="shared" si="136"/>
        <v>0</v>
      </c>
      <c r="DF123" s="334">
        <f t="shared" si="137"/>
        <v>0</v>
      </c>
      <c r="DG123" s="334">
        <f t="shared" si="138"/>
        <v>0</v>
      </c>
      <c r="DH123" s="334">
        <f t="shared" si="139"/>
        <v>0</v>
      </c>
      <c r="DI123" s="334">
        <f t="shared" si="140"/>
        <v>0</v>
      </c>
      <c r="DJ123" s="334">
        <f t="shared" si="141"/>
        <v>0</v>
      </c>
      <c r="DK123" s="334">
        <f t="shared" si="142"/>
        <v>0</v>
      </c>
      <c r="DL123" s="334">
        <f t="shared" si="143"/>
        <v>0</v>
      </c>
      <c r="DM123" s="334">
        <f t="shared" si="144"/>
        <v>0</v>
      </c>
      <c r="DN123" s="334">
        <f t="shared" si="145"/>
        <v>0</v>
      </c>
      <c r="DO123" s="334">
        <f t="shared" si="146"/>
        <v>0</v>
      </c>
      <c r="DP123" s="334">
        <f t="shared" si="147"/>
        <v>0</v>
      </c>
      <c r="DQ123" s="334">
        <f t="shared" si="148"/>
        <v>0</v>
      </c>
      <c r="DR123" s="334">
        <f t="shared" si="149"/>
        <v>0</v>
      </c>
      <c r="DS123" s="334">
        <f t="shared" si="150"/>
        <v>0</v>
      </c>
      <c r="DT123" s="334">
        <f t="shared" si="151"/>
        <v>0</v>
      </c>
      <c r="DU123" s="334">
        <f t="shared" si="152"/>
        <v>0</v>
      </c>
      <c r="DV123" s="334">
        <f t="shared" si="153"/>
        <v>0</v>
      </c>
      <c r="DW123" s="334">
        <f t="shared" si="154"/>
        <v>0</v>
      </c>
      <c r="DX123" s="334">
        <f t="shared" si="155"/>
        <v>0</v>
      </c>
      <c r="DY123" s="334">
        <f t="shared" si="156"/>
        <v>0</v>
      </c>
      <c r="DZ123" s="334">
        <f t="shared" si="157"/>
        <v>0</v>
      </c>
      <c r="EA123" s="334">
        <f t="shared" si="158"/>
        <v>0</v>
      </c>
      <c r="EB123" s="334">
        <f t="shared" si="159"/>
        <v>0</v>
      </c>
      <c r="EC123" s="334">
        <f t="shared" si="160"/>
        <v>0</v>
      </c>
      <c r="ED123" s="334">
        <f t="shared" si="161"/>
        <v>0</v>
      </c>
      <c r="EE123" s="334">
        <f t="shared" si="162"/>
        <v>0</v>
      </c>
      <c r="EF123" s="334">
        <f t="shared" si="163"/>
        <v>0</v>
      </c>
      <c r="EG123" s="334">
        <f t="shared" si="164"/>
        <v>0</v>
      </c>
      <c r="EH123" s="334">
        <f t="shared" si="165"/>
        <v>0</v>
      </c>
      <c r="EI123" s="334">
        <f t="shared" si="166"/>
        <v>0</v>
      </c>
      <c r="EJ123" s="334">
        <f t="shared" si="167"/>
        <v>0</v>
      </c>
      <c r="EK123" s="334">
        <f t="shared" si="168"/>
        <v>0</v>
      </c>
      <c r="EL123" s="334">
        <f t="shared" si="169"/>
        <v>0</v>
      </c>
      <c r="EO123" s="280">
        <f>'O3'!G123</f>
        <v>0</v>
      </c>
      <c r="EP123" s="276">
        <f>ROUND(AN123*'O3'!BE123,2)</f>
        <v>0</v>
      </c>
      <c r="EQ123" s="276">
        <f>ROUND(AT123*'O3'!BE123,2)</f>
        <v>0</v>
      </c>
      <c r="ES123" s="253"/>
    </row>
    <row r="124" spans="2:149" ht="13.5" customHeight="1">
      <c r="B124" s="610">
        <f>'O3'!B124</f>
        <v>0</v>
      </c>
      <c r="C124" s="611"/>
      <c r="D124" s="611"/>
      <c r="E124" s="611"/>
      <c r="F124" s="611"/>
      <c r="G124" s="906">
        <f>IF(AI124&lt;BG124,"MEDIÇÃO SUPERIOR À QUANT. CONTRATADA",'O3'!G124)</f>
        <v>0</v>
      </c>
      <c r="H124" s="612"/>
      <c r="I124" s="612"/>
      <c r="J124" s="612"/>
      <c r="K124" s="612"/>
      <c r="L124" s="612"/>
      <c r="M124" s="612"/>
      <c r="N124" s="612"/>
      <c r="O124" s="612"/>
      <c r="P124" s="612"/>
      <c r="Q124" s="612"/>
      <c r="R124" s="612"/>
      <c r="S124" s="612"/>
      <c r="T124" s="612"/>
      <c r="U124" s="612"/>
      <c r="V124" s="612"/>
      <c r="W124" s="612"/>
      <c r="X124" s="612"/>
      <c r="Y124" s="612"/>
      <c r="Z124" s="612"/>
      <c r="AA124" s="612"/>
      <c r="AB124" s="612"/>
      <c r="AC124" s="514">
        <f>'O3'!AC124</f>
        <v>0</v>
      </c>
      <c r="AD124" s="515"/>
      <c r="AE124" s="516"/>
      <c r="AF124" s="244">
        <f>'O3'!AZ124</f>
        <v>0</v>
      </c>
      <c r="AG124" s="529"/>
      <c r="AH124" s="266">
        <f>'O3'!BE124</f>
        <v>0</v>
      </c>
      <c r="AI124" s="517">
        <f>'O3'!BL124</f>
        <v>0</v>
      </c>
      <c r="AJ124" s="518"/>
      <c r="AK124" s="518"/>
      <c r="AL124" s="518"/>
      <c r="AM124" s="518"/>
      <c r="AN124" s="266">
        <f t="shared" si="52"/>
        <v>0</v>
      </c>
      <c r="AO124" s="953" t="str">
        <f t="shared" si="97"/>
        <v/>
      </c>
      <c r="AP124" s="266"/>
      <c r="AQ124" s="266"/>
      <c r="AR124" s="266"/>
      <c r="AS124" s="266"/>
      <c r="AT124" s="519">
        <f t="shared" si="53"/>
        <v>0</v>
      </c>
      <c r="AU124" s="953" t="str">
        <f t="shared" si="96"/>
        <v/>
      </c>
      <c r="AV124" s="266">
        <f t="shared" si="56"/>
        <v>0</v>
      </c>
      <c r="AW124" s="266"/>
      <c r="AX124" s="266"/>
      <c r="AY124" s="266"/>
      <c r="AZ124" s="93"/>
      <c r="BA124" s="114"/>
      <c r="BB124" s="759" t="str">
        <f t="shared" si="57"/>
        <v>APROPRIAR O MACRO ITEM</v>
      </c>
      <c r="BC124" s="759" t="str">
        <f t="shared" si="54"/>
        <v/>
      </c>
      <c r="BD124" s="759" t="str">
        <f t="shared" si="55"/>
        <v xml:space="preserve"> </v>
      </c>
      <c r="BE124" s="755"/>
      <c r="BF124" s="329">
        <f t="shared" si="58"/>
        <v>0</v>
      </c>
      <c r="BG124" s="761">
        <f t="shared" si="59"/>
        <v>0</v>
      </c>
      <c r="BH124" s="668">
        <f>IF(BB124&lt;&gt;BD124,(IF('O3'!BS124=0,BF124*'Q4'!$BY$20,IF('O3'!BS124="R",BF124,0))),0)</f>
        <v>0</v>
      </c>
      <c r="BI124" s="668">
        <f>IF(BB124&lt;&gt;BD124,(IF('O3'!BS124=0,BF124*'Q4'!$BY$21,IF('O3'!BS124="C",BF124,0))),0)</f>
        <v>0</v>
      </c>
      <c r="BJ124" s="668">
        <f>IF(BB124&lt;&gt;BD124,(IF('O3'!BS124=0,BF124*'Q4'!$BY$22,IF('O3'!BS124="CF",BF124,0))),0)</f>
        <v>0</v>
      </c>
      <c r="BK124" s="668">
        <f>IF(BB124&lt;&gt;BD124,(IF('O3'!BS124=0,BF124*'Q4'!$BY$23,IF('O3'!BS124="F",BF124,0))),0)</f>
        <v>0</v>
      </c>
      <c r="BL124" s="668">
        <f>IF(BB124&lt;&gt;BD124,(IF('O3'!BS124=0,BG124*'Q4'!$BY$20,IF('O3'!BS124="R",BG124,0))),0)</f>
        <v>0</v>
      </c>
      <c r="BM124" s="668">
        <f>IF(BB124&lt;&gt;BD124,(IF('O3'!BS124=0,BG124*'Q4'!$BY$21,IF('O3'!BS124="C",BG124,0))),0)</f>
        <v>0</v>
      </c>
      <c r="BN124" s="668">
        <f>IF(BB124&lt;&gt;BD124,(IF('O3'!BS124=0,BG124*'Q4'!$BY$22,IF('O3'!BS124="CF",BG124,0))),0)</f>
        <v>0</v>
      </c>
      <c r="BO124" s="668">
        <f>IF(BB124&lt;&gt;BD124,(IF('O3'!BS124=0,BG124*'Q4'!$BY$23,IF('O3'!BS124="F",BG124,0))),0)</f>
        <v>0</v>
      </c>
      <c r="BP124" s="754">
        <v>113</v>
      </c>
      <c r="BR124" s="257"/>
      <c r="BS124" s="258"/>
      <c r="BT124" s="258"/>
      <c r="BU124" s="258"/>
      <c r="BV124" s="258"/>
      <c r="BW124" s="258"/>
      <c r="BX124" s="258"/>
      <c r="BY124" s="258"/>
      <c r="BZ124" s="258"/>
      <c r="CA124" s="258"/>
      <c r="CB124" s="258"/>
      <c r="CC124" s="258"/>
      <c r="CD124" s="258"/>
      <c r="CE124" s="258"/>
      <c r="CF124" s="258"/>
      <c r="CG124" s="258"/>
      <c r="CH124" s="258"/>
      <c r="CI124" s="258"/>
      <c r="CJ124" s="258"/>
      <c r="CK124" s="258"/>
      <c r="CL124" s="258"/>
      <c r="CM124" s="258"/>
      <c r="CN124" s="258"/>
      <c r="CO124" s="258"/>
      <c r="CP124" s="258"/>
      <c r="CQ124" s="258"/>
      <c r="CR124" s="258"/>
      <c r="CS124" s="258"/>
      <c r="CT124" s="258"/>
      <c r="CU124" s="258"/>
      <c r="CV124" s="258"/>
      <c r="CW124" s="258"/>
      <c r="CX124" s="258"/>
      <c r="CY124" s="258"/>
      <c r="CZ124" s="258"/>
      <c r="DA124" s="259"/>
      <c r="DC124" s="334">
        <f t="shared" si="134"/>
        <v>0</v>
      </c>
      <c r="DD124" s="334">
        <f t="shared" si="135"/>
        <v>0</v>
      </c>
      <c r="DE124" s="334">
        <f t="shared" si="136"/>
        <v>0</v>
      </c>
      <c r="DF124" s="334">
        <f t="shared" si="137"/>
        <v>0</v>
      </c>
      <c r="DG124" s="334">
        <f t="shared" si="138"/>
        <v>0</v>
      </c>
      <c r="DH124" s="334">
        <f t="shared" si="139"/>
        <v>0</v>
      </c>
      <c r="DI124" s="334">
        <f t="shared" si="140"/>
        <v>0</v>
      </c>
      <c r="DJ124" s="334">
        <f t="shared" si="141"/>
        <v>0</v>
      </c>
      <c r="DK124" s="334">
        <f t="shared" si="142"/>
        <v>0</v>
      </c>
      <c r="DL124" s="334">
        <f t="shared" si="143"/>
        <v>0</v>
      </c>
      <c r="DM124" s="334">
        <f t="shared" si="144"/>
        <v>0</v>
      </c>
      <c r="DN124" s="334">
        <f t="shared" si="145"/>
        <v>0</v>
      </c>
      <c r="DO124" s="334">
        <f t="shared" si="146"/>
        <v>0</v>
      </c>
      <c r="DP124" s="334">
        <f t="shared" si="147"/>
        <v>0</v>
      </c>
      <c r="DQ124" s="334">
        <f t="shared" si="148"/>
        <v>0</v>
      </c>
      <c r="DR124" s="334">
        <f t="shared" si="149"/>
        <v>0</v>
      </c>
      <c r="DS124" s="334">
        <f t="shared" si="150"/>
        <v>0</v>
      </c>
      <c r="DT124" s="334">
        <f t="shared" si="151"/>
        <v>0</v>
      </c>
      <c r="DU124" s="334">
        <f t="shared" si="152"/>
        <v>0</v>
      </c>
      <c r="DV124" s="334">
        <f t="shared" si="153"/>
        <v>0</v>
      </c>
      <c r="DW124" s="334">
        <f t="shared" si="154"/>
        <v>0</v>
      </c>
      <c r="DX124" s="334">
        <f t="shared" si="155"/>
        <v>0</v>
      </c>
      <c r="DY124" s="334">
        <f t="shared" si="156"/>
        <v>0</v>
      </c>
      <c r="DZ124" s="334">
        <f t="shared" si="157"/>
        <v>0</v>
      </c>
      <c r="EA124" s="334">
        <f t="shared" si="158"/>
        <v>0</v>
      </c>
      <c r="EB124" s="334">
        <f t="shared" si="159"/>
        <v>0</v>
      </c>
      <c r="EC124" s="334">
        <f t="shared" si="160"/>
        <v>0</v>
      </c>
      <c r="ED124" s="334">
        <f t="shared" si="161"/>
        <v>0</v>
      </c>
      <c r="EE124" s="334">
        <f t="shared" si="162"/>
        <v>0</v>
      </c>
      <c r="EF124" s="334">
        <f t="shared" si="163"/>
        <v>0</v>
      </c>
      <c r="EG124" s="334">
        <f t="shared" si="164"/>
        <v>0</v>
      </c>
      <c r="EH124" s="334">
        <f t="shared" si="165"/>
        <v>0</v>
      </c>
      <c r="EI124" s="334">
        <f t="shared" si="166"/>
        <v>0</v>
      </c>
      <c r="EJ124" s="334">
        <f t="shared" si="167"/>
        <v>0</v>
      </c>
      <c r="EK124" s="334">
        <f t="shared" si="168"/>
        <v>0</v>
      </c>
      <c r="EL124" s="334">
        <f t="shared" si="169"/>
        <v>0</v>
      </c>
      <c r="EO124" s="280">
        <f>'O3'!G124</f>
        <v>0</v>
      </c>
      <c r="EP124" s="276">
        <f>ROUND(AN124*'O3'!BE124,2)</f>
        <v>0</v>
      </c>
      <c r="EQ124" s="276">
        <f>ROUND(AT124*'O3'!BE124,2)</f>
        <v>0</v>
      </c>
      <c r="ES124" s="253"/>
    </row>
    <row r="125" spans="2:149" ht="13.5" customHeight="1">
      <c r="B125" s="610">
        <f>'O3'!B125</f>
        <v>0</v>
      </c>
      <c r="C125" s="611"/>
      <c r="D125" s="611"/>
      <c r="E125" s="611"/>
      <c r="F125" s="611"/>
      <c r="G125" s="906">
        <f>IF(AI125&lt;BG125,"MEDIÇÃO SUPERIOR À QUANT. CONTRATADA",'O3'!G125)</f>
        <v>0</v>
      </c>
      <c r="H125" s="612"/>
      <c r="I125" s="612"/>
      <c r="J125" s="612"/>
      <c r="K125" s="612"/>
      <c r="L125" s="612"/>
      <c r="M125" s="612"/>
      <c r="N125" s="612"/>
      <c r="O125" s="612"/>
      <c r="P125" s="612"/>
      <c r="Q125" s="612"/>
      <c r="R125" s="612"/>
      <c r="S125" s="612"/>
      <c r="T125" s="612"/>
      <c r="U125" s="612"/>
      <c r="V125" s="612"/>
      <c r="W125" s="612"/>
      <c r="X125" s="612"/>
      <c r="Y125" s="612"/>
      <c r="Z125" s="612"/>
      <c r="AA125" s="612"/>
      <c r="AB125" s="612"/>
      <c r="AC125" s="514">
        <f>'O3'!AC125</f>
        <v>0</v>
      </c>
      <c r="AD125" s="515"/>
      <c r="AE125" s="516"/>
      <c r="AF125" s="244">
        <f>'O3'!AZ125</f>
        <v>0</v>
      </c>
      <c r="AG125" s="529"/>
      <c r="AH125" s="266">
        <f>'O3'!BE125</f>
        <v>0</v>
      </c>
      <c r="AI125" s="517">
        <f>'O3'!BL125</f>
        <v>0</v>
      </c>
      <c r="AJ125" s="518"/>
      <c r="AK125" s="518"/>
      <c r="AL125" s="518"/>
      <c r="AM125" s="518"/>
      <c r="AN125" s="266">
        <f t="shared" si="52"/>
        <v>0</v>
      </c>
      <c r="AO125" s="953" t="str">
        <f t="shared" si="97"/>
        <v/>
      </c>
      <c r="AP125" s="266"/>
      <c r="AQ125" s="266"/>
      <c r="AR125" s="266"/>
      <c r="AS125" s="266"/>
      <c r="AT125" s="519">
        <f t="shared" si="53"/>
        <v>0</v>
      </c>
      <c r="AU125" s="953" t="str">
        <f t="shared" si="96"/>
        <v/>
      </c>
      <c r="AV125" s="266">
        <f t="shared" si="56"/>
        <v>0</v>
      </c>
      <c r="AW125" s="266"/>
      <c r="AX125" s="266"/>
      <c r="AY125" s="266"/>
      <c r="AZ125" s="93"/>
      <c r="BA125" s="114"/>
      <c r="BB125" s="759" t="str">
        <f t="shared" si="57"/>
        <v>APROPRIAR O MACRO ITEM</v>
      </c>
      <c r="BC125" s="759" t="str">
        <f t="shared" si="54"/>
        <v/>
      </c>
      <c r="BD125" s="759" t="str">
        <f t="shared" si="55"/>
        <v xml:space="preserve"> </v>
      </c>
      <c r="BE125" s="755"/>
      <c r="BF125" s="329">
        <f t="shared" si="58"/>
        <v>0</v>
      </c>
      <c r="BG125" s="761">
        <f t="shared" si="59"/>
        <v>0</v>
      </c>
      <c r="BH125" s="668">
        <f>IF(BB125&lt;&gt;BD125,(IF('O3'!BS125=0,BF125*'Q4'!$BY$20,IF('O3'!BS125="R",BF125,0))),0)</f>
        <v>0</v>
      </c>
      <c r="BI125" s="668">
        <f>IF(BB125&lt;&gt;BD125,(IF('O3'!BS125=0,BF125*'Q4'!$BY$21,IF('O3'!BS125="C",BF125,0))),0)</f>
        <v>0</v>
      </c>
      <c r="BJ125" s="668">
        <f>IF(BB125&lt;&gt;BD125,(IF('O3'!BS125=0,BF125*'Q4'!$BY$22,IF('O3'!BS125="CF",BF125,0))),0)</f>
        <v>0</v>
      </c>
      <c r="BK125" s="668">
        <f>IF(BB125&lt;&gt;BD125,(IF('O3'!BS125=0,BF125*'Q4'!$BY$23,IF('O3'!BS125="F",BF125,0))),0)</f>
        <v>0</v>
      </c>
      <c r="BL125" s="668">
        <f>IF(BB125&lt;&gt;BD125,(IF('O3'!BS125=0,BG125*'Q4'!$BY$20,IF('O3'!BS125="R",BG125,0))),0)</f>
        <v>0</v>
      </c>
      <c r="BM125" s="668">
        <f>IF(BB125&lt;&gt;BD125,(IF('O3'!BS125=0,BG125*'Q4'!$BY$21,IF('O3'!BS125="C",BG125,0))),0)</f>
        <v>0</v>
      </c>
      <c r="BN125" s="668">
        <f>IF(BB125&lt;&gt;BD125,(IF('O3'!BS125=0,BG125*'Q4'!$BY$22,IF('O3'!BS125="CF",BG125,0))),0)</f>
        <v>0</v>
      </c>
      <c r="BO125" s="668">
        <f>IF(BB125&lt;&gt;BD125,(IF('O3'!BS125=0,BG125*'Q4'!$BY$23,IF('O3'!BS125="F",BG125,0))),0)</f>
        <v>0</v>
      </c>
      <c r="BP125" s="757">
        <v>114</v>
      </c>
      <c r="BR125" s="257"/>
      <c r="BS125" s="258"/>
      <c r="BT125" s="258"/>
      <c r="BU125" s="258"/>
      <c r="BV125" s="258"/>
      <c r="BW125" s="258"/>
      <c r="BX125" s="258"/>
      <c r="BY125" s="258"/>
      <c r="BZ125" s="258"/>
      <c r="CA125" s="258"/>
      <c r="CB125" s="258"/>
      <c r="CC125" s="258"/>
      <c r="CD125" s="258"/>
      <c r="CE125" s="258"/>
      <c r="CF125" s="258"/>
      <c r="CG125" s="258"/>
      <c r="CH125" s="258"/>
      <c r="CI125" s="258"/>
      <c r="CJ125" s="258"/>
      <c r="CK125" s="258"/>
      <c r="CL125" s="258"/>
      <c r="CM125" s="258"/>
      <c r="CN125" s="258"/>
      <c r="CO125" s="258"/>
      <c r="CP125" s="258"/>
      <c r="CQ125" s="258"/>
      <c r="CR125" s="258"/>
      <c r="CS125" s="258"/>
      <c r="CT125" s="258"/>
      <c r="CU125" s="258"/>
      <c r="CV125" s="258"/>
      <c r="CW125" s="258"/>
      <c r="CX125" s="258"/>
      <c r="CY125" s="258"/>
      <c r="CZ125" s="258"/>
      <c r="DA125" s="259"/>
      <c r="DC125" s="334">
        <f t="shared" si="134"/>
        <v>0</v>
      </c>
      <c r="DD125" s="334">
        <f t="shared" si="135"/>
        <v>0</v>
      </c>
      <c r="DE125" s="334">
        <f t="shared" si="136"/>
        <v>0</v>
      </c>
      <c r="DF125" s="334">
        <f t="shared" si="137"/>
        <v>0</v>
      </c>
      <c r="DG125" s="334">
        <f t="shared" si="138"/>
        <v>0</v>
      </c>
      <c r="DH125" s="334">
        <f t="shared" si="139"/>
        <v>0</v>
      </c>
      <c r="DI125" s="334">
        <f t="shared" si="140"/>
        <v>0</v>
      </c>
      <c r="DJ125" s="334">
        <f t="shared" si="141"/>
        <v>0</v>
      </c>
      <c r="DK125" s="334">
        <f t="shared" si="142"/>
        <v>0</v>
      </c>
      <c r="DL125" s="334">
        <f t="shared" si="143"/>
        <v>0</v>
      </c>
      <c r="DM125" s="334">
        <f t="shared" si="144"/>
        <v>0</v>
      </c>
      <c r="DN125" s="334">
        <f t="shared" si="145"/>
        <v>0</v>
      </c>
      <c r="DO125" s="334">
        <f t="shared" si="146"/>
        <v>0</v>
      </c>
      <c r="DP125" s="334">
        <f t="shared" si="147"/>
        <v>0</v>
      </c>
      <c r="DQ125" s="334">
        <f t="shared" si="148"/>
        <v>0</v>
      </c>
      <c r="DR125" s="334">
        <f t="shared" si="149"/>
        <v>0</v>
      </c>
      <c r="DS125" s="334">
        <f t="shared" si="150"/>
        <v>0</v>
      </c>
      <c r="DT125" s="334">
        <f t="shared" si="151"/>
        <v>0</v>
      </c>
      <c r="DU125" s="334">
        <f t="shared" si="152"/>
        <v>0</v>
      </c>
      <c r="DV125" s="334">
        <f t="shared" si="153"/>
        <v>0</v>
      </c>
      <c r="DW125" s="334">
        <f t="shared" si="154"/>
        <v>0</v>
      </c>
      <c r="DX125" s="334">
        <f t="shared" si="155"/>
        <v>0</v>
      </c>
      <c r="DY125" s="334">
        <f t="shared" si="156"/>
        <v>0</v>
      </c>
      <c r="DZ125" s="334">
        <f t="shared" si="157"/>
        <v>0</v>
      </c>
      <c r="EA125" s="334">
        <f t="shared" si="158"/>
        <v>0</v>
      </c>
      <c r="EB125" s="334">
        <f t="shared" si="159"/>
        <v>0</v>
      </c>
      <c r="EC125" s="334">
        <f t="shared" si="160"/>
        <v>0</v>
      </c>
      <c r="ED125" s="334">
        <f t="shared" si="161"/>
        <v>0</v>
      </c>
      <c r="EE125" s="334">
        <f t="shared" si="162"/>
        <v>0</v>
      </c>
      <c r="EF125" s="334">
        <f t="shared" si="163"/>
        <v>0</v>
      </c>
      <c r="EG125" s="334">
        <f t="shared" si="164"/>
        <v>0</v>
      </c>
      <c r="EH125" s="334">
        <f t="shared" si="165"/>
        <v>0</v>
      </c>
      <c r="EI125" s="334">
        <f t="shared" si="166"/>
        <v>0</v>
      </c>
      <c r="EJ125" s="334">
        <f t="shared" si="167"/>
        <v>0</v>
      </c>
      <c r="EK125" s="334">
        <f t="shared" si="168"/>
        <v>0</v>
      </c>
      <c r="EL125" s="334">
        <f t="shared" si="169"/>
        <v>0</v>
      </c>
      <c r="EO125" s="280">
        <f>'O3'!G125</f>
        <v>0</v>
      </c>
      <c r="EP125" s="276">
        <f>ROUND(AN125*'O3'!BE125,2)</f>
        <v>0</v>
      </c>
      <c r="EQ125" s="276">
        <f>ROUND(AT125*'O3'!BE125,2)</f>
        <v>0</v>
      </c>
      <c r="ES125" s="253"/>
    </row>
    <row r="126" spans="2:149" ht="13.5" customHeight="1">
      <c r="B126" s="610">
        <f>'O3'!B126</f>
        <v>0</v>
      </c>
      <c r="C126" s="611"/>
      <c r="D126" s="611"/>
      <c r="E126" s="611"/>
      <c r="F126" s="611"/>
      <c r="G126" s="906">
        <f>IF(AI126&lt;BG126,"MEDIÇÃO SUPERIOR À QUANT. CONTRATADA",'O3'!G126)</f>
        <v>0</v>
      </c>
      <c r="H126" s="612"/>
      <c r="I126" s="612"/>
      <c r="J126" s="612"/>
      <c r="K126" s="612"/>
      <c r="L126" s="612"/>
      <c r="M126" s="612"/>
      <c r="N126" s="612"/>
      <c r="O126" s="612"/>
      <c r="P126" s="612"/>
      <c r="Q126" s="612"/>
      <c r="R126" s="612"/>
      <c r="S126" s="612"/>
      <c r="T126" s="612"/>
      <c r="U126" s="612"/>
      <c r="V126" s="612"/>
      <c r="W126" s="612"/>
      <c r="X126" s="612"/>
      <c r="Y126" s="612"/>
      <c r="Z126" s="612"/>
      <c r="AA126" s="612"/>
      <c r="AB126" s="612"/>
      <c r="AC126" s="514">
        <f>'O3'!AC126</f>
        <v>0</v>
      </c>
      <c r="AD126" s="515"/>
      <c r="AE126" s="516"/>
      <c r="AF126" s="244">
        <f>'O3'!AZ126</f>
        <v>0</v>
      </c>
      <c r="AG126" s="529"/>
      <c r="AH126" s="266">
        <f>'O3'!BE126</f>
        <v>0</v>
      </c>
      <c r="AI126" s="517">
        <f>'O3'!BL126</f>
        <v>0</v>
      </c>
      <c r="AJ126" s="518"/>
      <c r="AK126" s="518"/>
      <c r="AL126" s="518"/>
      <c r="AM126" s="518"/>
      <c r="AN126" s="266">
        <f t="shared" si="52"/>
        <v>0</v>
      </c>
      <c r="AO126" s="953" t="str">
        <f t="shared" si="97"/>
        <v/>
      </c>
      <c r="AP126" s="266"/>
      <c r="AQ126" s="266"/>
      <c r="AR126" s="266"/>
      <c r="AS126" s="266"/>
      <c r="AT126" s="519">
        <f t="shared" si="53"/>
        <v>0</v>
      </c>
      <c r="AU126" s="953" t="str">
        <f t="shared" si="96"/>
        <v/>
      </c>
      <c r="AV126" s="266">
        <f t="shared" si="56"/>
        <v>0</v>
      </c>
      <c r="AW126" s="266"/>
      <c r="AX126" s="266"/>
      <c r="AY126" s="266"/>
      <c r="AZ126" s="93"/>
      <c r="BA126" s="114"/>
      <c r="BB126" s="759" t="str">
        <f t="shared" si="57"/>
        <v>APROPRIAR O MACRO ITEM</v>
      </c>
      <c r="BC126" s="759" t="str">
        <f t="shared" si="54"/>
        <v/>
      </c>
      <c r="BD126" s="759" t="str">
        <f t="shared" si="55"/>
        <v xml:space="preserve"> </v>
      </c>
      <c r="BE126" s="755"/>
      <c r="BF126" s="329">
        <f t="shared" si="58"/>
        <v>0</v>
      </c>
      <c r="BG126" s="761">
        <f t="shared" si="59"/>
        <v>0</v>
      </c>
      <c r="BH126" s="668">
        <f>IF(BB126&lt;&gt;BD126,(IF('O3'!BS126=0,BF126*'Q4'!$BY$20,IF('O3'!BS126="R",BF126,0))),0)</f>
        <v>0</v>
      </c>
      <c r="BI126" s="668">
        <f>IF(BB126&lt;&gt;BD126,(IF('O3'!BS126=0,BF126*'Q4'!$BY$21,IF('O3'!BS126="C",BF126,0))),0)</f>
        <v>0</v>
      </c>
      <c r="BJ126" s="668">
        <f>IF(BB126&lt;&gt;BD126,(IF('O3'!BS126=0,BF126*'Q4'!$BY$22,IF('O3'!BS126="CF",BF126,0))),0)</f>
        <v>0</v>
      </c>
      <c r="BK126" s="668">
        <f>IF(BB126&lt;&gt;BD126,(IF('O3'!BS126=0,BF126*'Q4'!$BY$23,IF('O3'!BS126="F",BF126,0))),0)</f>
        <v>0</v>
      </c>
      <c r="BL126" s="668">
        <f>IF(BB126&lt;&gt;BD126,(IF('O3'!BS126=0,BG126*'Q4'!$BY$20,IF('O3'!BS126="R",BG126,0))),0)</f>
        <v>0</v>
      </c>
      <c r="BM126" s="668">
        <f>IF(BB126&lt;&gt;BD126,(IF('O3'!BS126=0,BG126*'Q4'!$BY$21,IF('O3'!BS126="C",BG126,0))),0)</f>
        <v>0</v>
      </c>
      <c r="BN126" s="668">
        <f>IF(BB126&lt;&gt;BD126,(IF('O3'!BS126=0,BG126*'Q4'!$BY$22,IF('O3'!BS126="CF",BG126,0))),0)</f>
        <v>0</v>
      </c>
      <c r="BO126" s="668">
        <f>IF(BB126&lt;&gt;BD126,(IF('O3'!BS126=0,BG126*'Q4'!$BY$23,IF('O3'!BS126="F",BG126,0))),0)</f>
        <v>0</v>
      </c>
      <c r="BP126" s="754">
        <v>115</v>
      </c>
      <c r="BR126" s="257"/>
      <c r="BS126" s="258"/>
      <c r="BT126" s="258"/>
      <c r="BU126" s="258"/>
      <c r="BV126" s="258"/>
      <c r="BW126" s="258"/>
      <c r="BX126" s="258"/>
      <c r="BY126" s="258"/>
      <c r="BZ126" s="258"/>
      <c r="CA126" s="258"/>
      <c r="CB126" s="258"/>
      <c r="CC126" s="258"/>
      <c r="CD126" s="258"/>
      <c r="CE126" s="258"/>
      <c r="CF126" s="258"/>
      <c r="CG126" s="258"/>
      <c r="CH126" s="258"/>
      <c r="CI126" s="258"/>
      <c r="CJ126" s="258"/>
      <c r="CK126" s="258"/>
      <c r="CL126" s="258"/>
      <c r="CM126" s="258"/>
      <c r="CN126" s="258"/>
      <c r="CO126" s="258"/>
      <c r="CP126" s="258"/>
      <c r="CQ126" s="258"/>
      <c r="CR126" s="258"/>
      <c r="CS126" s="258"/>
      <c r="CT126" s="258"/>
      <c r="CU126" s="258"/>
      <c r="CV126" s="258"/>
      <c r="CW126" s="258"/>
      <c r="CX126" s="258"/>
      <c r="CY126" s="258"/>
      <c r="CZ126" s="258"/>
      <c r="DA126" s="259"/>
      <c r="DC126" s="334">
        <f t="shared" si="134"/>
        <v>0</v>
      </c>
      <c r="DD126" s="334">
        <f t="shared" si="135"/>
        <v>0</v>
      </c>
      <c r="DE126" s="334">
        <f t="shared" si="136"/>
        <v>0</v>
      </c>
      <c r="DF126" s="334">
        <f t="shared" si="137"/>
        <v>0</v>
      </c>
      <c r="DG126" s="334">
        <f t="shared" si="138"/>
        <v>0</v>
      </c>
      <c r="DH126" s="334">
        <f t="shared" si="139"/>
        <v>0</v>
      </c>
      <c r="DI126" s="334">
        <f t="shared" si="140"/>
        <v>0</v>
      </c>
      <c r="DJ126" s="334">
        <f t="shared" si="141"/>
        <v>0</v>
      </c>
      <c r="DK126" s="334">
        <f t="shared" si="142"/>
        <v>0</v>
      </c>
      <c r="DL126" s="334">
        <f t="shared" si="143"/>
        <v>0</v>
      </c>
      <c r="DM126" s="334">
        <f t="shared" si="144"/>
        <v>0</v>
      </c>
      <c r="DN126" s="334">
        <f t="shared" si="145"/>
        <v>0</v>
      </c>
      <c r="DO126" s="334">
        <f t="shared" si="146"/>
        <v>0</v>
      </c>
      <c r="DP126" s="334">
        <f t="shared" si="147"/>
        <v>0</v>
      </c>
      <c r="DQ126" s="334">
        <f t="shared" si="148"/>
        <v>0</v>
      </c>
      <c r="DR126" s="334">
        <f t="shared" si="149"/>
        <v>0</v>
      </c>
      <c r="DS126" s="334">
        <f t="shared" si="150"/>
        <v>0</v>
      </c>
      <c r="DT126" s="334">
        <f t="shared" si="151"/>
        <v>0</v>
      </c>
      <c r="DU126" s="334">
        <f t="shared" si="152"/>
        <v>0</v>
      </c>
      <c r="DV126" s="334">
        <f t="shared" si="153"/>
        <v>0</v>
      </c>
      <c r="DW126" s="334">
        <f t="shared" si="154"/>
        <v>0</v>
      </c>
      <c r="DX126" s="334">
        <f t="shared" si="155"/>
        <v>0</v>
      </c>
      <c r="DY126" s="334">
        <f t="shared" si="156"/>
        <v>0</v>
      </c>
      <c r="DZ126" s="334">
        <f t="shared" si="157"/>
        <v>0</v>
      </c>
      <c r="EA126" s="334">
        <f t="shared" si="158"/>
        <v>0</v>
      </c>
      <c r="EB126" s="334">
        <f t="shared" si="159"/>
        <v>0</v>
      </c>
      <c r="EC126" s="334">
        <f t="shared" si="160"/>
        <v>0</v>
      </c>
      <c r="ED126" s="334">
        <f t="shared" si="161"/>
        <v>0</v>
      </c>
      <c r="EE126" s="334">
        <f t="shared" si="162"/>
        <v>0</v>
      </c>
      <c r="EF126" s="334">
        <f t="shared" si="163"/>
        <v>0</v>
      </c>
      <c r="EG126" s="334">
        <f t="shared" si="164"/>
        <v>0</v>
      </c>
      <c r="EH126" s="334">
        <f t="shared" si="165"/>
        <v>0</v>
      </c>
      <c r="EI126" s="334">
        <f t="shared" si="166"/>
        <v>0</v>
      </c>
      <c r="EJ126" s="334">
        <f t="shared" si="167"/>
        <v>0</v>
      </c>
      <c r="EK126" s="334">
        <f t="shared" si="168"/>
        <v>0</v>
      </c>
      <c r="EL126" s="334">
        <f t="shared" si="169"/>
        <v>0</v>
      </c>
      <c r="EO126" s="280">
        <f>'O3'!G126</f>
        <v>0</v>
      </c>
      <c r="EP126" s="276">
        <f>ROUND(AN126*'O3'!BE126,2)</f>
        <v>0</v>
      </c>
      <c r="EQ126" s="276">
        <f>ROUND(AT126*'O3'!BE126,2)</f>
        <v>0</v>
      </c>
      <c r="ES126" s="253"/>
    </row>
    <row r="127" spans="2:149" ht="13.5" customHeight="1">
      <c r="B127" s="610">
        <f>'O3'!B127</f>
        <v>0</v>
      </c>
      <c r="C127" s="611"/>
      <c r="D127" s="611"/>
      <c r="E127" s="611"/>
      <c r="F127" s="611"/>
      <c r="G127" s="906">
        <f>IF(AI127&lt;BG127,"MEDIÇÃO SUPERIOR À QUANT. CONTRATADA",'O3'!G127)</f>
        <v>0</v>
      </c>
      <c r="H127" s="612"/>
      <c r="I127" s="612"/>
      <c r="J127" s="612"/>
      <c r="K127" s="612"/>
      <c r="L127" s="612"/>
      <c r="M127" s="612"/>
      <c r="N127" s="612"/>
      <c r="O127" s="612"/>
      <c r="P127" s="612"/>
      <c r="Q127" s="612"/>
      <c r="R127" s="612"/>
      <c r="S127" s="612"/>
      <c r="T127" s="612"/>
      <c r="U127" s="612"/>
      <c r="V127" s="612"/>
      <c r="W127" s="612"/>
      <c r="X127" s="612"/>
      <c r="Y127" s="612"/>
      <c r="Z127" s="612"/>
      <c r="AA127" s="612"/>
      <c r="AB127" s="612"/>
      <c r="AC127" s="514">
        <f>'O3'!AC127</f>
        <v>0</v>
      </c>
      <c r="AD127" s="515"/>
      <c r="AE127" s="516"/>
      <c r="AF127" s="244">
        <f>'O3'!AZ127</f>
        <v>0</v>
      </c>
      <c r="AG127" s="529"/>
      <c r="AH127" s="266">
        <f>'O3'!BE127</f>
        <v>0</v>
      </c>
      <c r="AI127" s="517">
        <f>'O3'!BL127</f>
        <v>0</v>
      </c>
      <c r="AJ127" s="518"/>
      <c r="AK127" s="518"/>
      <c r="AL127" s="518"/>
      <c r="AM127" s="518"/>
      <c r="AN127" s="266">
        <f t="shared" si="52"/>
        <v>0</v>
      </c>
      <c r="AO127" s="953" t="str">
        <f t="shared" si="97"/>
        <v/>
      </c>
      <c r="AP127" s="266"/>
      <c r="AQ127" s="266"/>
      <c r="AR127" s="266"/>
      <c r="AS127" s="266"/>
      <c r="AT127" s="519">
        <f t="shared" si="53"/>
        <v>0</v>
      </c>
      <c r="AU127" s="953" t="str">
        <f t="shared" si="96"/>
        <v/>
      </c>
      <c r="AV127" s="266">
        <f t="shared" si="56"/>
        <v>0</v>
      </c>
      <c r="AW127" s="266"/>
      <c r="AX127" s="266"/>
      <c r="AY127" s="266"/>
      <c r="AZ127" s="93"/>
      <c r="BA127" s="114"/>
      <c r="BB127" s="759" t="str">
        <f t="shared" si="57"/>
        <v>APROPRIAR O MACRO ITEM</v>
      </c>
      <c r="BC127" s="759" t="str">
        <f t="shared" si="54"/>
        <v/>
      </c>
      <c r="BD127" s="759" t="str">
        <f t="shared" si="55"/>
        <v xml:space="preserve"> </v>
      </c>
      <c r="BE127" s="755"/>
      <c r="BF127" s="329">
        <f t="shared" si="58"/>
        <v>0</v>
      </c>
      <c r="BG127" s="761">
        <f t="shared" si="59"/>
        <v>0</v>
      </c>
      <c r="BH127" s="668">
        <f>IF(BB127&lt;&gt;BD127,(IF('O3'!BS127=0,BF127*'Q4'!$BY$20,IF('O3'!BS127="R",BF127,0))),0)</f>
        <v>0</v>
      </c>
      <c r="BI127" s="668">
        <f>IF(BB127&lt;&gt;BD127,(IF('O3'!BS127=0,BF127*'Q4'!$BY$21,IF('O3'!BS127="C",BF127,0))),0)</f>
        <v>0</v>
      </c>
      <c r="BJ127" s="668">
        <f>IF(BB127&lt;&gt;BD127,(IF('O3'!BS127=0,BF127*'Q4'!$BY$22,IF('O3'!BS127="CF",BF127,0))),0)</f>
        <v>0</v>
      </c>
      <c r="BK127" s="668">
        <f>IF(BB127&lt;&gt;BD127,(IF('O3'!BS127=0,BF127*'Q4'!$BY$23,IF('O3'!BS127="F",BF127,0))),0)</f>
        <v>0</v>
      </c>
      <c r="BL127" s="668">
        <f>IF(BB127&lt;&gt;BD127,(IF('O3'!BS127=0,BG127*'Q4'!$BY$20,IF('O3'!BS127="R",BG127,0))),0)</f>
        <v>0</v>
      </c>
      <c r="BM127" s="668">
        <f>IF(BB127&lt;&gt;BD127,(IF('O3'!BS127=0,BG127*'Q4'!$BY$21,IF('O3'!BS127="C",BG127,0))),0)</f>
        <v>0</v>
      </c>
      <c r="BN127" s="668">
        <f>IF(BB127&lt;&gt;BD127,(IF('O3'!BS127=0,BG127*'Q4'!$BY$22,IF('O3'!BS127="CF",BG127,0))),0)</f>
        <v>0</v>
      </c>
      <c r="BO127" s="668">
        <f>IF(BB127&lt;&gt;BD127,(IF('O3'!BS127=0,BG127*'Q4'!$BY$23,IF('O3'!BS127="F",BG127,0))),0)</f>
        <v>0</v>
      </c>
      <c r="BP127" s="757">
        <v>116</v>
      </c>
      <c r="BR127" s="257"/>
      <c r="BS127" s="258"/>
      <c r="BT127" s="258"/>
      <c r="BU127" s="258"/>
      <c r="BV127" s="258"/>
      <c r="BW127" s="258"/>
      <c r="BX127" s="258"/>
      <c r="BY127" s="258"/>
      <c r="BZ127" s="258"/>
      <c r="CA127" s="258"/>
      <c r="CB127" s="258"/>
      <c r="CC127" s="258"/>
      <c r="CD127" s="258"/>
      <c r="CE127" s="258"/>
      <c r="CF127" s="258"/>
      <c r="CG127" s="258"/>
      <c r="CH127" s="258"/>
      <c r="CI127" s="258"/>
      <c r="CJ127" s="258"/>
      <c r="CK127" s="258"/>
      <c r="CL127" s="258"/>
      <c r="CM127" s="258"/>
      <c r="CN127" s="258"/>
      <c r="CO127" s="258"/>
      <c r="CP127" s="258"/>
      <c r="CQ127" s="258"/>
      <c r="CR127" s="258"/>
      <c r="CS127" s="258"/>
      <c r="CT127" s="258"/>
      <c r="CU127" s="258"/>
      <c r="CV127" s="258"/>
      <c r="CW127" s="258"/>
      <c r="CX127" s="258"/>
      <c r="CY127" s="258"/>
      <c r="CZ127" s="258"/>
      <c r="DA127" s="259"/>
      <c r="DC127" s="334">
        <f t="shared" si="134"/>
        <v>0</v>
      </c>
      <c r="DD127" s="334">
        <f t="shared" si="135"/>
        <v>0</v>
      </c>
      <c r="DE127" s="334">
        <f t="shared" si="136"/>
        <v>0</v>
      </c>
      <c r="DF127" s="334">
        <f t="shared" si="137"/>
        <v>0</v>
      </c>
      <c r="DG127" s="334">
        <f t="shared" si="138"/>
        <v>0</v>
      </c>
      <c r="DH127" s="334">
        <f t="shared" si="139"/>
        <v>0</v>
      </c>
      <c r="DI127" s="334">
        <f t="shared" si="140"/>
        <v>0</v>
      </c>
      <c r="DJ127" s="334">
        <f t="shared" si="141"/>
        <v>0</v>
      </c>
      <c r="DK127" s="334">
        <f t="shared" si="142"/>
        <v>0</v>
      </c>
      <c r="DL127" s="334">
        <f t="shared" si="143"/>
        <v>0</v>
      </c>
      <c r="DM127" s="334">
        <f t="shared" si="144"/>
        <v>0</v>
      </c>
      <c r="DN127" s="334">
        <f t="shared" si="145"/>
        <v>0</v>
      </c>
      <c r="DO127" s="334">
        <f t="shared" si="146"/>
        <v>0</v>
      </c>
      <c r="DP127" s="334">
        <f t="shared" si="147"/>
        <v>0</v>
      </c>
      <c r="DQ127" s="334">
        <f t="shared" si="148"/>
        <v>0</v>
      </c>
      <c r="DR127" s="334">
        <f t="shared" si="149"/>
        <v>0</v>
      </c>
      <c r="DS127" s="334">
        <f t="shared" si="150"/>
        <v>0</v>
      </c>
      <c r="DT127" s="334">
        <f t="shared" si="151"/>
        <v>0</v>
      </c>
      <c r="DU127" s="334">
        <f t="shared" si="152"/>
        <v>0</v>
      </c>
      <c r="DV127" s="334">
        <f t="shared" si="153"/>
        <v>0</v>
      </c>
      <c r="DW127" s="334">
        <f t="shared" si="154"/>
        <v>0</v>
      </c>
      <c r="DX127" s="334">
        <f t="shared" si="155"/>
        <v>0</v>
      </c>
      <c r="DY127" s="334">
        <f t="shared" si="156"/>
        <v>0</v>
      </c>
      <c r="DZ127" s="334">
        <f t="shared" si="157"/>
        <v>0</v>
      </c>
      <c r="EA127" s="334">
        <f t="shared" si="158"/>
        <v>0</v>
      </c>
      <c r="EB127" s="334">
        <f t="shared" si="159"/>
        <v>0</v>
      </c>
      <c r="EC127" s="334">
        <f t="shared" si="160"/>
        <v>0</v>
      </c>
      <c r="ED127" s="334">
        <f t="shared" si="161"/>
        <v>0</v>
      </c>
      <c r="EE127" s="334">
        <f t="shared" si="162"/>
        <v>0</v>
      </c>
      <c r="EF127" s="334">
        <f t="shared" si="163"/>
        <v>0</v>
      </c>
      <c r="EG127" s="334">
        <f t="shared" si="164"/>
        <v>0</v>
      </c>
      <c r="EH127" s="334">
        <f t="shared" si="165"/>
        <v>0</v>
      </c>
      <c r="EI127" s="334">
        <f t="shared" si="166"/>
        <v>0</v>
      </c>
      <c r="EJ127" s="334">
        <f t="shared" si="167"/>
        <v>0</v>
      </c>
      <c r="EK127" s="334">
        <f t="shared" si="168"/>
        <v>0</v>
      </c>
      <c r="EL127" s="334">
        <f t="shared" si="169"/>
        <v>0</v>
      </c>
      <c r="EO127" s="280">
        <f>'O3'!G127</f>
        <v>0</v>
      </c>
      <c r="EP127" s="276">
        <f>ROUND(AN127*'O3'!BE127,2)</f>
        <v>0</v>
      </c>
      <c r="EQ127" s="276">
        <f>ROUND(AT127*'O3'!BE127,2)</f>
        <v>0</v>
      </c>
      <c r="ES127" s="253"/>
    </row>
    <row r="128" spans="2:149" ht="13.5" customHeight="1">
      <c r="B128" s="610">
        <f>'O3'!B128</f>
        <v>0</v>
      </c>
      <c r="C128" s="611"/>
      <c r="D128" s="611"/>
      <c r="E128" s="611"/>
      <c r="F128" s="611"/>
      <c r="G128" s="906">
        <f>IF(AI128&lt;BG128,"MEDIÇÃO SUPERIOR À QUANT. CONTRATADA",'O3'!G128)</f>
        <v>0</v>
      </c>
      <c r="H128" s="612"/>
      <c r="I128" s="612"/>
      <c r="J128" s="612"/>
      <c r="K128" s="612"/>
      <c r="L128" s="612"/>
      <c r="M128" s="612"/>
      <c r="N128" s="612"/>
      <c r="O128" s="612"/>
      <c r="P128" s="612"/>
      <c r="Q128" s="612"/>
      <c r="R128" s="612"/>
      <c r="S128" s="612"/>
      <c r="T128" s="612"/>
      <c r="U128" s="612"/>
      <c r="V128" s="612"/>
      <c r="W128" s="612"/>
      <c r="X128" s="612"/>
      <c r="Y128" s="612"/>
      <c r="Z128" s="612"/>
      <c r="AA128" s="612"/>
      <c r="AB128" s="612"/>
      <c r="AC128" s="514">
        <f>'O3'!AC128</f>
        <v>0</v>
      </c>
      <c r="AD128" s="515"/>
      <c r="AE128" s="516"/>
      <c r="AF128" s="244">
        <f>'O3'!AZ128</f>
        <v>0</v>
      </c>
      <c r="AG128" s="529"/>
      <c r="AH128" s="266">
        <f>'O3'!BE128</f>
        <v>0</v>
      </c>
      <c r="AI128" s="517">
        <f>'O3'!BL128</f>
        <v>0</v>
      </c>
      <c r="AJ128" s="518"/>
      <c r="AK128" s="518"/>
      <c r="AL128" s="518"/>
      <c r="AM128" s="518"/>
      <c r="AN128" s="266">
        <f t="shared" si="52"/>
        <v>0</v>
      </c>
      <c r="AO128" s="953" t="str">
        <f t="shared" si="97"/>
        <v/>
      </c>
      <c r="AP128" s="266"/>
      <c r="AQ128" s="266"/>
      <c r="AR128" s="266"/>
      <c r="AS128" s="266"/>
      <c r="AT128" s="519">
        <f t="shared" si="53"/>
        <v>0</v>
      </c>
      <c r="AU128" s="953" t="str">
        <f t="shared" si="96"/>
        <v/>
      </c>
      <c r="AV128" s="266">
        <f t="shared" si="56"/>
        <v>0</v>
      </c>
      <c r="AW128" s="266"/>
      <c r="AX128" s="266"/>
      <c r="AY128" s="266"/>
      <c r="AZ128" s="93"/>
      <c r="BA128" s="114"/>
      <c r="BB128" s="759" t="str">
        <f t="shared" si="57"/>
        <v>APROPRIAR O MACRO ITEM</v>
      </c>
      <c r="BC128" s="759" t="str">
        <f t="shared" si="54"/>
        <v/>
      </c>
      <c r="BD128" s="759" t="str">
        <f t="shared" si="55"/>
        <v xml:space="preserve"> </v>
      </c>
      <c r="BE128" s="755"/>
      <c r="BF128" s="329">
        <f t="shared" si="58"/>
        <v>0</v>
      </c>
      <c r="BG128" s="761">
        <f t="shared" si="59"/>
        <v>0</v>
      </c>
      <c r="BH128" s="668">
        <f>IF(BB128&lt;&gt;BD128,(IF('O3'!BS128=0,BF128*'Q4'!$BY$20,IF('O3'!BS128="R",BF128,0))),0)</f>
        <v>0</v>
      </c>
      <c r="BI128" s="668">
        <f>IF(BB128&lt;&gt;BD128,(IF('O3'!BS128=0,BF128*'Q4'!$BY$21,IF('O3'!BS128="C",BF128,0))),0)</f>
        <v>0</v>
      </c>
      <c r="BJ128" s="668">
        <f>IF(BB128&lt;&gt;BD128,(IF('O3'!BS128=0,BF128*'Q4'!$BY$22,IF('O3'!BS128="CF",BF128,0))),0)</f>
        <v>0</v>
      </c>
      <c r="BK128" s="668">
        <f>IF(BB128&lt;&gt;BD128,(IF('O3'!BS128=0,BF128*'Q4'!$BY$23,IF('O3'!BS128="F",BF128,0))),0)</f>
        <v>0</v>
      </c>
      <c r="BL128" s="668">
        <f>IF(BB128&lt;&gt;BD128,(IF('O3'!BS128=0,BG128*'Q4'!$BY$20,IF('O3'!BS128="R",BG128,0))),0)</f>
        <v>0</v>
      </c>
      <c r="BM128" s="668">
        <f>IF(BB128&lt;&gt;BD128,(IF('O3'!BS128=0,BG128*'Q4'!$BY$21,IF('O3'!BS128="C",BG128,0))),0)</f>
        <v>0</v>
      </c>
      <c r="BN128" s="668">
        <f>IF(BB128&lt;&gt;BD128,(IF('O3'!BS128=0,BG128*'Q4'!$BY$22,IF('O3'!BS128="CF",BG128,0))),0)</f>
        <v>0</v>
      </c>
      <c r="BO128" s="668">
        <f>IF(BB128&lt;&gt;BD128,(IF('O3'!BS128=0,BG128*'Q4'!$BY$23,IF('O3'!BS128="F",BG128,0))),0)</f>
        <v>0</v>
      </c>
      <c r="BP128" s="754">
        <v>117</v>
      </c>
      <c r="BR128" s="257"/>
      <c r="BS128" s="258"/>
      <c r="BT128" s="258"/>
      <c r="BU128" s="258"/>
      <c r="BV128" s="258"/>
      <c r="BW128" s="258"/>
      <c r="BX128" s="258"/>
      <c r="BY128" s="258"/>
      <c r="BZ128" s="258"/>
      <c r="CA128" s="258"/>
      <c r="CB128" s="258"/>
      <c r="CC128" s="258"/>
      <c r="CD128" s="258"/>
      <c r="CE128" s="258"/>
      <c r="CF128" s="258"/>
      <c r="CG128" s="258"/>
      <c r="CH128" s="258"/>
      <c r="CI128" s="258"/>
      <c r="CJ128" s="258"/>
      <c r="CK128" s="258"/>
      <c r="CL128" s="258"/>
      <c r="CM128" s="258"/>
      <c r="CN128" s="258"/>
      <c r="CO128" s="258"/>
      <c r="CP128" s="258"/>
      <c r="CQ128" s="258"/>
      <c r="CR128" s="258"/>
      <c r="CS128" s="258"/>
      <c r="CT128" s="258"/>
      <c r="CU128" s="258"/>
      <c r="CV128" s="258"/>
      <c r="CW128" s="258"/>
      <c r="CX128" s="258"/>
      <c r="CY128" s="258"/>
      <c r="CZ128" s="258"/>
      <c r="DA128" s="259"/>
      <c r="DC128" s="334">
        <f t="shared" si="134"/>
        <v>0</v>
      </c>
      <c r="DD128" s="334">
        <f t="shared" si="135"/>
        <v>0</v>
      </c>
      <c r="DE128" s="334">
        <f t="shared" si="136"/>
        <v>0</v>
      </c>
      <c r="DF128" s="334">
        <f t="shared" si="137"/>
        <v>0</v>
      </c>
      <c r="DG128" s="334">
        <f t="shared" si="138"/>
        <v>0</v>
      </c>
      <c r="DH128" s="334">
        <f t="shared" si="139"/>
        <v>0</v>
      </c>
      <c r="DI128" s="334">
        <f t="shared" si="140"/>
        <v>0</v>
      </c>
      <c r="DJ128" s="334">
        <f t="shared" si="141"/>
        <v>0</v>
      </c>
      <c r="DK128" s="334">
        <f t="shared" si="142"/>
        <v>0</v>
      </c>
      <c r="DL128" s="334">
        <f t="shared" si="143"/>
        <v>0</v>
      </c>
      <c r="DM128" s="334">
        <f t="shared" si="144"/>
        <v>0</v>
      </c>
      <c r="DN128" s="334">
        <f t="shared" si="145"/>
        <v>0</v>
      </c>
      <c r="DO128" s="334">
        <f t="shared" si="146"/>
        <v>0</v>
      </c>
      <c r="DP128" s="334">
        <f t="shared" si="147"/>
        <v>0</v>
      </c>
      <c r="DQ128" s="334">
        <f t="shared" si="148"/>
        <v>0</v>
      </c>
      <c r="DR128" s="334">
        <f t="shared" si="149"/>
        <v>0</v>
      </c>
      <c r="DS128" s="334">
        <f t="shared" si="150"/>
        <v>0</v>
      </c>
      <c r="DT128" s="334">
        <f t="shared" si="151"/>
        <v>0</v>
      </c>
      <c r="DU128" s="334">
        <f t="shared" si="152"/>
        <v>0</v>
      </c>
      <c r="DV128" s="334">
        <f t="shared" si="153"/>
        <v>0</v>
      </c>
      <c r="DW128" s="334">
        <f t="shared" si="154"/>
        <v>0</v>
      </c>
      <c r="DX128" s="334">
        <f t="shared" si="155"/>
        <v>0</v>
      </c>
      <c r="DY128" s="334">
        <f t="shared" si="156"/>
        <v>0</v>
      </c>
      <c r="DZ128" s="334">
        <f t="shared" si="157"/>
        <v>0</v>
      </c>
      <c r="EA128" s="334">
        <f t="shared" si="158"/>
        <v>0</v>
      </c>
      <c r="EB128" s="334">
        <f t="shared" si="159"/>
        <v>0</v>
      </c>
      <c r="EC128" s="334">
        <f t="shared" si="160"/>
        <v>0</v>
      </c>
      <c r="ED128" s="334">
        <f t="shared" si="161"/>
        <v>0</v>
      </c>
      <c r="EE128" s="334">
        <f t="shared" si="162"/>
        <v>0</v>
      </c>
      <c r="EF128" s="334">
        <f t="shared" si="163"/>
        <v>0</v>
      </c>
      <c r="EG128" s="334">
        <f t="shared" si="164"/>
        <v>0</v>
      </c>
      <c r="EH128" s="334">
        <f t="shared" si="165"/>
        <v>0</v>
      </c>
      <c r="EI128" s="334">
        <f t="shared" si="166"/>
        <v>0</v>
      </c>
      <c r="EJ128" s="334">
        <f t="shared" si="167"/>
        <v>0</v>
      </c>
      <c r="EK128" s="334">
        <f t="shared" si="168"/>
        <v>0</v>
      </c>
      <c r="EL128" s="334">
        <f t="shared" si="169"/>
        <v>0</v>
      </c>
      <c r="EO128" s="280">
        <f>'O3'!G128</f>
        <v>0</v>
      </c>
      <c r="EP128" s="276">
        <f>ROUND(AN128*'O3'!BE128,2)</f>
        <v>0</v>
      </c>
      <c r="EQ128" s="276">
        <f>ROUND(AT128*'O3'!BE128,2)</f>
        <v>0</v>
      </c>
      <c r="ES128" s="253"/>
    </row>
    <row r="129" spans="2:149" ht="13.5" customHeight="1">
      <c r="B129" s="610">
        <f>'O3'!B129</f>
        <v>0</v>
      </c>
      <c r="C129" s="611"/>
      <c r="D129" s="611"/>
      <c r="E129" s="611"/>
      <c r="F129" s="611"/>
      <c r="G129" s="906">
        <f>IF(AI129&lt;BG129,"MEDIÇÃO SUPERIOR À QUANT. CONTRATADA",'O3'!G129)</f>
        <v>0</v>
      </c>
      <c r="H129" s="612"/>
      <c r="I129" s="612"/>
      <c r="J129" s="612"/>
      <c r="K129" s="612"/>
      <c r="L129" s="612"/>
      <c r="M129" s="612"/>
      <c r="N129" s="612"/>
      <c r="O129" s="612"/>
      <c r="P129" s="612"/>
      <c r="Q129" s="612"/>
      <c r="R129" s="612"/>
      <c r="S129" s="612"/>
      <c r="T129" s="612"/>
      <c r="U129" s="612"/>
      <c r="V129" s="612"/>
      <c r="W129" s="612"/>
      <c r="X129" s="612"/>
      <c r="Y129" s="612"/>
      <c r="Z129" s="612"/>
      <c r="AA129" s="612"/>
      <c r="AB129" s="612"/>
      <c r="AC129" s="514">
        <f>'O3'!AC129</f>
        <v>0</v>
      </c>
      <c r="AD129" s="515"/>
      <c r="AE129" s="516"/>
      <c r="AF129" s="244">
        <f>'O3'!AZ129</f>
        <v>0</v>
      </c>
      <c r="AG129" s="529"/>
      <c r="AH129" s="266">
        <f>'O3'!BE129</f>
        <v>0</v>
      </c>
      <c r="AI129" s="517">
        <f>'O3'!BL129</f>
        <v>0</v>
      </c>
      <c r="AJ129" s="518"/>
      <c r="AK129" s="518"/>
      <c r="AL129" s="518"/>
      <c r="AM129" s="518"/>
      <c r="AN129" s="266">
        <f t="shared" si="52"/>
        <v>0</v>
      </c>
      <c r="AO129" s="953" t="str">
        <f t="shared" si="97"/>
        <v/>
      </c>
      <c r="AP129" s="266"/>
      <c r="AQ129" s="266"/>
      <c r="AR129" s="266"/>
      <c r="AS129" s="266"/>
      <c r="AT129" s="519">
        <f t="shared" si="53"/>
        <v>0</v>
      </c>
      <c r="AU129" s="953" t="str">
        <f t="shared" si="96"/>
        <v/>
      </c>
      <c r="AV129" s="266">
        <f t="shared" si="56"/>
        <v>0</v>
      </c>
      <c r="AW129" s="266"/>
      <c r="AX129" s="266"/>
      <c r="AY129" s="266"/>
      <c r="AZ129" s="93"/>
      <c r="BA129" s="114"/>
      <c r="BB129" s="759" t="str">
        <f t="shared" si="57"/>
        <v>APROPRIAR O MACRO ITEM</v>
      </c>
      <c r="BC129" s="759" t="str">
        <f t="shared" si="54"/>
        <v/>
      </c>
      <c r="BD129" s="759" t="str">
        <f t="shared" si="55"/>
        <v xml:space="preserve"> </v>
      </c>
      <c r="BE129" s="755"/>
      <c r="BF129" s="329">
        <f t="shared" si="58"/>
        <v>0</v>
      </c>
      <c r="BG129" s="761">
        <f t="shared" si="59"/>
        <v>0</v>
      </c>
      <c r="BH129" s="668">
        <f>IF(BB129&lt;&gt;BD129,(IF('O3'!BS129=0,BF129*'Q4'!$BY$20,IF('O3'!BS129="R",BF129,0))),0)</f>
        <v>0</v>
      </c>
      <c r="BI129" s="668">
        <f>IF(BB129&lt;&gt;BD129,(IF('O3'!BS129=0,BF129*'Q4'!$BY$21,IF('O3'!BS129="C",BF129,0))),0)</f>
        <v>0</v>
      </c>
      <c r="BJ129" s="668">
        <f>IF(BB129&lt;&gt;BD129,(IF('O3'!BS129=0,BF129*'Q4'!$BY$22,IF('O3'!BS129="CF",BF129,0))),0)</f>
        <v>0</v>
      </c>
      <c r="BK129" s="668">
        <f>IF(BB129&lt;&gt;BD129,(IF('O3'!BS129=0,BF129*'Q4'!$BY$23,IF('O3'!BS129="F",BF129,0))),0)</f>
        <v>0</v>
      </c>
      <c r="BL129" s="668">
        <f>IF(BB129&lt;&gt;BD129,(IF('O3'!BS129=0,BG129*'Q4'!$BY$20,IF('O3'!BS129="R",BG129,0))),0)</f>
        <v>0</v>
      </c>
      <c r="BM129" s="668">
        <f>IF(BB129&lt;&gt;BD129,(IF('O3'!BS129=0,BG129*'Q4'!$BY$21,IF('O3'!BS129="C",BG129,0))),0)</f>
        <v>0</v>
      </c>
      <c r="BN129" s="668">
        <f>IF(BB129&lt;&gt;BD129,(IF('O3'!BS129=0,BG129*'Q4'!$BY$22,IF('O3'!BS129="CF",BG129,0))),0)</f>
        <v>0</v>
      </c>
      <c r="BO129" s="668">
        <f>IF(BB129&lt;&gt;BD129,(IF('O3'!BS129=0,BG129*'Q4'!$BY$23,IF('O3'!BS129="F",BG129,0))),0)</f>
        <v>0</v>
      </c>
      <c r="BP129" s="757">
        <v>118</v>
      </c>
      <c r="BR129" s="257"/>
      <c r="BS129" s="258"/>
      <c r="BT129" s="258"/>
      <c r="BU129" s="258"/>
      <c r="BV129" s="258"/>
      <c r="BW129" s="258"/>
      <c r="BX129" s="258"/>
      <c r="BY129" s="258"/>
      <c r="BZ129" s="258"/>
      <c r="CA129" s="258"/>
      <c r="CB129" s="258"/>
      <c r="CC129" s="258"/>
      <c r="CD129" s="258"/>
      <c r="CE129" s="258"/>
      <c r="CF129" s="258"/>
      <c r="CG129" s="258"/>
      <c r="CH129" s="258"/>
      <c r="CI129" s="258"/>
      <c r="CJ129" s="258"/>
      <c r="CK129" s="258"/>
      <c r="CL129" s="258"/>
      <c r="CM129" s="258"/>
      <c r="CN129" s="258"/>
      <c r="CO129" s="258"/>
      <c r="CP129" s="258"/>
      <c r="CQ129" s="258"/>
      <c r="CR129" s="258"/>
      <c r="CS129" s="258"/>
      <c r="CT129" s="258"/>
      <c r="CU129" s="258"/>
      <c r="CV129" s="258"/>
      <c r="CW129" s="258"/>
      <c r="CX129" s="258"/>
      <c r="CY129" s="258"/>
      <c r="CZ129" s="258"/>
      <c r="DA129" s="259"/>
      <c r="DC129" s="334">
        <f t="shared" si="134"/>
        <v>0</v>
      </c>
      <c r="DD129" s="334">
        <f t="shared" si="135"/>
        <v>0</v>
      </c>
      <c r="DE129" s="334">
        <f t="shared" si="136"/>
        <v>0</v>
      </c>
      <c r="DF129" s="334">
        <f t="shared" si="137"/>
        <v>0</v>
      </c>
      <c r="DG129" s="334">
        <f t="shared" si="138"/>
        <v>0</v>
      </c>
      <c r="DH129" s="334">
        <f t="shared" si="139"/>
        <v>0</v>
      </c>
      <c r="DI129" s="334">
        <f t="shared" si="140"/>
        <v>0</v>
      </c>
      <c r="DJ129" s="334">
        <f t="shared" si="141"/>
        <v>0</v>
      </c>
      <c r="DK129" s="334">
        <f t="shared" si="142"/>
        <v>0</v>
      </c>
      <c r="DL129" s="334">
        <f t="shared" si="143"/>
        <v>0</v>
      </c>
      <c r="DM129" s="334">
        <f t="shared" si="144"/>
        <v>0</v>
      </c>
      <c r="DN129" s="334">
        <f t="shared" si="145"/>
        <v>0</v>
      </c>
      <c r="DO129" s="334">
        <f t="shared" si="146"/>
        <v>0</v>
      </c>
      <c r="DP129" s="334">
        <f t="shared" si="147"/>
        <v>0</v>
      </c>
      <c r="DQ129" s="334">
        <f t="shared" si="148"/>
        <v>0</v>
      </c>
      <c r="DR129" s="334">
        <f t="shared" si="149"/>
        <v>0</v>
      </c>
      <c r="DS129" s="334">
        <f t="shared" si="150"/>
        <v>0</v>
      </c>
      <c r="DT129" s="334">
        <f t="shared" si="151"/>
        <v>0</v>
      </c>
      <c r="DU129" s="334">
        <f t="shared" si="152"/>
        <v>0</v>
      </c>
      <c r="DV129" s="334">
        <f t="shared" si="153"/>
        <v>0</v>
      </c>
      <c r="DW129" s="334">
        <f t="shared" si="154"/>
        <v>0</v>
      </c>
      <c r="DX129" s="334">
        <f t="shared" si="155"/>
        <v>0</v>
      </c>
      <c r="DY129" s="334">
        <f t="shared" si="156"/>
        <v>0</v>
      </c>
      <c r="DZ129" s="334">
        <f t="shared" si="157"/>
        <v>0</v>
      </c>
      <c r="EA129" s="334">
        <f t="shared" si="158"/>
        <v>0</v>
      </c>
      <c r="EB129" s="334">
        <f t="shared" si="159"/>
        <v>0</v>
      </c>
      <c r="EC129" s="334">
        <f t="shared" si="160"/>
        <v>0</v>
      </c>
      <c r="ED129" s="334">
        <f t="shared" si="161"/>
        <v>0</v>
      </c>
      <c r="EE129" s="334">
        <f t="shared" si="162"/>
        <v>0</v>
      </c>
      <c r="EF129" s="334">
        <f t="shared" si="163"/>
        <v>0</v>
      </c>
      <c r="EG129" s="334">
        <f t="shared" si="164"/>
        <v>0</v>
      </c>
      <c r="EH129" s="334">
        <f t="shared" si="165"/>
        <v>0</v>
      </c>
      <c r="EI129" s="334">
        <f t="shared" si="166"/>
        <v>0</v>
      </c>
      <c r="EJ129" s="334">
        <f t="shared" si="167"/>
        <v>0</v>
      </c>
      <c r="EK129" s="334">
        <f t="shared" si="168"/>
        <v>0</v>
      </c>
      <c r="EL129" s="334">
        <f t="shared" si="169"/>
        <v>0</v>
      </c>
      <c r="EO129" s="280">
        <f>'O3'!G129</f>
        <v>0</v>
      </c>
      <c r="EP129" s="276">
        <f>ROUND(AN129*'O3'!BE129,2)</f>
        <v>0</v>
      </c>
      <c r="EQ129" s="276">
        <f>ROUND(AT129*'O3'!BE129,2)</f>
        <v>0</v>
      </c>
      <c r="ES129" s="253"/>
    </row>
    <row r="130" spans="2:149" ht="13.5" customHeight="1">
      <c r="B130" s="610">
        <f>'O3'!B130</f>
        <v>0</v>
      </c>
      <c r="C130" s="611"/>
      <c r="D130" s="611"/>
      <c r="E130" s="611"/>
      <c r="F130" s="611"/>
      <c r="G130" s="906">
        <f>IF(AI130&lt;BG130,"MEDIÇÃO SUPERIOR À QUANT. CONTRATADA",'O3'!G130)</f>
        <v>0</v>
      </c>
      <c r="H130" s="612"/>
      <c r="I130" s="612"/>
      <c r="J130" s="612"/>
      <c r="K130" s="612"/>
      <c r="L130" s="612"/>
      <c r="M130" s="612"/>
      <c r="N130" s="612"/>
      <c r="O130" s="612"/>
      <c r="P130" s="612"/>
      <c r="Q130" s="612"/>
      <c r="R130" s="612"/>
      <c r="S130" s="612"/>
      <c r="T130" s="612"/>
      <c r="U130" s="612"/>
      <c r="V130" s="612"/>
      <c r="W130" s="612"/>
      <c r="X130" s="612"/>
      <c r="Y130" s="612"/>
      <c r="Z130" s="612"/>
      <c r="AA130" s="612"/>
      <c r="AB130" s="612"/>
      <c r="AC130" s="514">
        <f>'O3'!AC130</f>
        <v>0</v>
      </c>
      <c r="AD130" s="515"/>
      <c r="AE130" s="516"/>
      <c r="AF130" s="244">
        <f>'O3'!AZ130</f>
        <v>0</v>
      </c>
      <c r="AG130" s="529"/>
      <c r="AH130" s="266">
        <f>'O3'!BE130</f>
        <v>0</v>
      </c>
      <c r="AI130" s="517">
        <f>'O3'!BL130</f>
        <v>0</v>
      </c>
      <c r="AJ130" s="518"/>
      <c r="AK130" s="518"/>
      <c r="AL130" s="518"/>
      <c r="AM130" s="518"/>
      <c r="AN130" s="266">
        <f t="shared" si="52"/>
        <v>0</v>
      </c>
      <c r="AO130" s="953" t="str">
        <f t="shared" si="97"/>
        <v/>
      </c>
      <c r="AP130" s="266"/>
      <c r="AQ130" s="266"/>
      <c r="AR130" s="266"/>
      <c r="AS130" s="266"/>
      <c r="AT130" s="519">
        <f t="shared" si="53"/>
        <v>0</v>
      </c>
      <c r="AU130" s="953" t="str">
        <f t="shared" si="96"/>
        <v/>
      </c>
      <c r="AV130" s="266">
        <f t="shared" si="56"/>
        <v>0</v>
      </c>
      <c r="AW130" s="266"/>
      <c r="AX130" s="266"/>
      <c r="AY130" s="266"/>
      <c r="AZ130" s="93"/>
      <c r="BA130" s="114"/>
      <c r="BB130" s="759" t="str">
        <f t="shared" si="57"/>
        <v>APROPRIAR O MACRO ITEM</v>
      </c>
      <c r="BC130" s="759" t="str">
        <f t="shared" si="54"/>
        <v/>
      </c>
      <c r="BD130" s="759" t="str">
        <f t="shared" si="55"/>
        <v xml:space="preserve"> </v>
      </c>
      <c r="BE130" s="755"/>
      <c r="BF130" s="329">
        <f t="shared" si="58"/>
        <v>0</v>
      </c>
      <c r="BG130" s="761">
        <f t="shared" si="59"/>
        <v>0</v>
      </c>
      <c r="BH130" s="668">
        <f>IF(BB130&lt;&gt;BD130,(IF('O3'!BS130=0,BF130*'Q4'!$BY$20,IF('O3'!BS130="R",BF130,0))),0)</f>
        <v>0</v>
      </c>
      <c r="BI130" s="668">
        <f>IF(BB130&lt;&gt;BD130,(IF('O3'!BS130=0,BF130*'Q4'!$BY$21,IF('O3'!BS130="C",BF130,0))),0)</f>
        <v>0</v>
      </c>
      <c r="BJ130" s="668">
        <f>IF(BB130&lt;&gt;BD130,(IF('O3'!BS130=0,BF130*'Q4'!$BY$22,IF('O3'!BS130="CF",BF130,0))),0)</f>
        <v>0</v>
      </c>
      <c r="BK130" s="668">
        <f>IF(BB130&lt;&gt;BD130,(IF('O3'!BS130=0,BF130*'Q4'!$BY$23,IF('O3'!BS130="F",BF130,0))),0)</f>
        <v>0</v>
      </c>
      <c r="BL130" s="668">
        <f>IF(BB130&lt;&gt;BD130,(IF('O3'!BS130=0,BG130*'Q4'!$BY$20,IF('O3'!BS130="R",BG130,0))),0)</f>
        <v>0</v>
      </c>
      <c r="BM130" s="668">
        <f>IF(BB130&lt;&gt;BD130,(IF('O3'!BS130=0,BG130*'Q4'!$BY$21,IF('O3'!BS130="C",BG130,0))),0)</f>
        <v>0</v>
      </c>
      <c r="BN130" s="668">
        <f>IF(BB130&lt;&gt;BD130,(IF('O3'!BS130=0,BG130*'Q4'!$BY$22,IF('O3'!BS130="CF",BG130,0))),0)</f>
        <v>0</v>
      </c>
      <c r="BO130" s="668">
        <f>IF(BB130&lt;&gt;BD130,(IF('O3'!BS130=0,BG130*'Q4'!$BY$23,IF('O3'!BS130="F",BG130,0))),0)</f>
        <v>0</v>
      </c>
      <c r="BP130" s="754">
        <v>119</v>
      </c>
      <c r="BR130" s="257"/>
      <c r="BS130" s="258"/>
      <c r="BT130" s="258"/>
      <c r="BU130" s="258"/>
      <c r="BV130" s="258"/>
      <c r="BW130" s="258"/>
      <c r="BX130" s="258"/>
      <c r="BY130" s="258"/>
      <c r="BZ130" s="258"/>
      <c r="CA130" s="258"/>
      <c r="CB130" s="258"/>
      <c r="CC130" s="258"/>
      <c r="CD130" s="258"/>
      <c r="CE130" s="258"/>
      <c r="CF130" s="258"/>
      <c r="CG130" s="258"/>
      <c r="CH130" s="258"/>
      <c r="CI130" s="258"/>
      <c r="CJ130" s="258"/>
      <c r="CK130" s="258"/>
      <c r="CL130" s="258"/>
      <c r="CM130" s="258"/>
      <c r="CN130" s="258"/>
      <c r="CO130" s="258"/>
      <c r="CP130" s="258"/>
      <c r="CQ130" s="258"/>
      <c r="CR130" s="258"/>
      <c r="CS130" s="258"/>
      <c r="CT130" s="258"/>
      <c r="CU130" s="258"/>
      <c r="CV130" s="258"/>
      <c r="CW130" s="258"/>
      <c r="CX130" s="258"/>
      <c r="CY130" s="258"/>
      <c r="CZ130" s="258"/>
      <c r="DA130" s="259"/>
      <c r="DC130" s="334">
        <f t="shared" si="134"/>
        <v>0</v>
      </c>
      <c r="DD130" s="334">
        <f t="shared" si="135"/>
        <v>0</v>
      </c>
      <c r="DE130" s="334">
        <f t="shared" si="136"/>
        <v>0</v>
      </c>
      <c r="DF130" s="334">
        <f t="shared" si="137"/>
        <v>0</v>
      </c>
      <c r="DG130" s="334">
        <f t="shared" si="138"/>
        <v>0</v>
      </c>
      <c r="DH130" s="334">
        <f t="shared" si="139"/>
        <v>0</v>
      </c>
      <c r="DI130" s="334">
        <f t="shared" si="140"/>
        <v>0</v>
      </c>
      <c r="DJ130" s="334">
        <f t="shared" si="141"/>
        <v>0</v>
      </c>
      <c r="DK130" s="334">
        <f t="shared" si="142"/>
        <v>0</v>
      </c>
      <c r="DL130" s="334">
        <f t="shared" si="143"/>
        <v>0</v>
      </c>
      <c r="DM130" s="334">
        <f t="shared" si="144"/>
        <v>0</v>
      </c>
      <c r="DN130" s="334">
        <f t="shared" si="145"/>
        <v>0</v>
      </c>
      <c r="DO130" s="334">
        <f t="shared" si="146"/>
        <v>0</v>
      </c>
      <c r="DP130" s="334">
        <f t="shared" si="147"/>
        <v>0</v>
      </c>
      <c r="DQ130" s="334">
        <f t="shared" si="148"/>
        <v>0</v>
      </c>
      <c r="DR130" s="334">
        <f t="shared" si="149"/>
        <v>0</v>
      </c>
      <c r="DS130" s="334">
        <f t="shared" si="150"/>
        <v>0</v>
      </c>
      <c r="DT130" s="334">
        <f t="shared" si="151"/>
        <v>0</v>
      </c>
      <c r="DU130" s="334">
        <f t="shared" si="152"/>
        <v>0</v>
      </c>
      <c r="DV130" s="334">
        <f t="shared" si="153"/>
        <v>0</v>
      </c>
      <c r="DW130" s="334">
        <f t="shared" si="154"/>
        <v>0</v>
      </c>
      <c r="DX130" s="334">
        <f t="shared" si="155"/>
        <v>0</v>
      </c>
      <c r="DY130" s="334">
        <f t="shared" si="156"/>
        <v>0</v>
      </c>
      <c r="DZ130" s="334">
        <f t="shared" si="157"/>
        <v>0</v>
      </c>
      <c r="EA130" s="334">
        <f t="shared" si="158"/>
        <v>0</v>
      </c>
      <c r="EB130" s="334">
        <f t="shared" si="159"/>
        <v>0</v>
      </c>
      <c r="EC130" s="334">
        <f t="shared" si="160"/>
        <v>0</v>
      </c>
      <c r="ED130" s="334">
        <f t="shared" si="161"/>
        <v>0</v>
      </c>
      <c r="EE130" s="334">
        <f t="shared" si="162"/>
        <v>0</v>
      </c>
      <c r="EF130" s="334">
        <f t="shared" si="163"/>
        <v>0</v>
      </c>
      <c r="EG130" s="334">
        <f t="shared" si="164"/>
        <v>0</v>
      </c>
      <c r="EH130" s="334">
        <f t="shared" si="165"/>
        <v>0</v>
      </c>
      <c r="EI130" s="334">
        <f t="shared" si="166"/>
        <v>0</v>
      </c>
      <c r="EJ130" s="334">
        <f t="shared" si="167"/>
        <v>0</v>
      </c>
      <c r="EK130" s="334">
        <f t="shared" si="168"/>
        <v>0</v>
      </c>
      <c r="EL130" s="334">
        <f t="shared" si="169"/>
        <v>0</v>
      </c>
      <c r="EO130" s="280">
        <f>'O3'!G130</f>
        <v>0</v>
      </c>
      <c r="EP130" s="276">
        <f>ROUND(AN130*'O3'!BE130,2)</f>
        <v>0</v>
      </c>
      <c r="EQ130" s="276">
        <f>ROUND(AT130*'O3'!BE130,2)</f>
        <v>0</v>
      </c>
      <c r="ES130" s="253"/>
    </row>
    <row r="131" spans="2:149" ht="13.5" customHeight="1">
      <c r="B131" s="610">
        <f>'O3'!B131</f>
        <v>0</v>
      </c>
      <c r="C131" s="611"/>
      <c r="D131" s="611"/>
      <c r="E131" s="611"/>
      <c r="F131" s="611"/>
      <c r="G131" s="906">
        <f>IF(AI131&lt;BG131,"MEDIÇÃO SUPERIOR À QUANT. CONTRATADA",'O3'!G131)</f>
        <v>0</v>
      </c>
      <c r="H131" s="612"/>
      <c r="I131" s="612"/>
      <c r="J131" s="612"/>
      <c r="K131" s="612"/>
      <c r="L131" s="612"/>
      <c r="M131" s="612"/>
      <c r="N131" s="612"/>
      <c r="O131" s="612"/>
      <c r="P131" s="612"/>
      <c r="Q131" s="612"/>
      <c r="R131" s="612"/>
      <c r="S131" s="612"/>
      <c r="T131" s="612"/>
      <c r="U131" s="612"/>
      <c r="V131" s="612"/>
      <c r="W131" s="612"/>
      <c r="X131" s="612"/>
      <c r="Y131" s="612"/>
      <c r="Z131" s="612"/>
      <c r="AA131" s="612"/>
      <c r="AB131" s="612"/>
      <c r="AC131" s="514">
        <f>'O3'!AC131</f>
        <v>0</v>
      </c>
      <c r="AD131" s="515"/>
      <c r="AE131" s="516"/>
      <c r="AF131" s="244">
        <f>'O3'!AZ131</f>
        <v>0</v>
      </c>
      <c r="AG131" s="529"/>
      <c r="AH131" s="266">
        <f>'O3'!BE131</f>
        <v>0</v>
      </c>
      <c r="AI131" s="517">
        <f>'O3'!BL131</f>
        <v>0</v>
      </c>
      <c r="AJ131" s="518"/>
      <c r="AK131" s="518"/>
      <c r="AL131" s="518"/>
      <c r="AM131" s="518"/>
      <c r="AN131" s="266">
        <f t="shared" si="52"/>
        <v>0</v>
      </c>
      <c r="AO131" s="953" t="str">
        <f t="shared" si="97"/>
        <v/>
      </c>
      <c r="AP131" s="266"/>
      <c r="AQ131" s="266"/>
      <c r="AR131" s="266"/>
      <c r="AS131" s="266"/>
      <c r="AT131" s="519">
        <f t="shared" si="53"/>
        <v>0</v>
      </c>
      <c r="AU131" s="953" t="str">
        <f t="shared" si="96"/>
        <v/>
      </c>
      <c r="AV131" s="266">
        <f t="shared" si="56"/>
        <v>0</v>
      </c>
      <c r="AW131" s="266"/>
      <c r="AX131" s="266"/>
      <c r="AY131" s="266"/>
      <c r="AZ131" s="93"/>
      <c r="BA131" s="114"/>
      <c r="BB131" s="759" t="str">
        <f t="shared" si="57"/>
        <v>APROPRIAR O MACRO ITEM</v>
      </c>
      <c r="BC131" s="759" t="str">
        <f t="shared" si="54"/>
        <v/>
      </c>
      <c r="BD131" s="759" t="str">
        <f t="shared" si="55"/>
        <v xml:space="preserve"> </v>
      </c>
      <c r="BE131" s="755"/>
      <c r="BF131" s="329">
        <f t="shared" si="58"/>
        <v>0</v>
      </c>
      <c r="BG131" s="761">
        <f t="shared" si="59"/>
        <v>0</v>
      </c>
      <c r="BH131" s="668">
        <f>IF(BB131&lt;&gt;BD131,(IF('O3'!BS131=0,BF131*'Q4'!$BY$20,IF('O3'!BS131="R",BF131,0))),0)</f>
        <v>0</v>
      </c>
      <c r="BI131" s="668">
        <f>IF(BB131&lt;&gt;BD131,(IF('O3'!BS131=0,BF131*'Q4'!$BY$21,IF('O3'!BS131="C",BF131,0))),0)</f>
        <v>0</v>
      </c>
      <c r="BJ131" s="668">
        <f>IF(BB131&lt;&gt;BD131,(IF('O3'!BS131=0,BF131*'Q4'!$BY$22,IF('O3'!BS131="CF",BF131,0))),0)</f>
        <v>0</v>
      </c>
      <c r="BK131" s="668">
        <f>IF(BB131&lt;&gt;BD131,(IF('O3'!BS131=0,BF131*'Q4'!$BY$23,IF('O3'!BS131="F",BF131,0))),0)</f>
        <v>0</v>
      </c>
      <c r="BL131" s="668">
        <f>IF(BB131&lt;&gt;BD131,(IF('O3'!BS131=0,BG131*'Q4'!$BY$20,IF('O3'!BS131="R",BG131,0))),0)</f>
        <v>0</v>
      </c>
      <c r="BM131" s="668">
        <f>IF(BB131&lt;&gt;BD131,(IF('O3'!BS131=0,BG131*'Q4'!$BY$21,IF('O3'!BS131="C",BG131,0))),0)</f>
        <v>0</v>
      </c>
      <c r="BN131" s="668">
        <f>IF(BB131&lt;&gt;BD131,(IF('O3'!BS131=0,BG131*'Q4'!$BY$22,IF('O3'!BS131="CF",BG131,0))),0)</f>
        <v>0</v>
      </c>
      <c r="BO131" s="668">
        <f>IF(BB131&lt;&gt;BD131,(IF('O3'!BS131=0,BG131*'Q4'!$BY$23,IF('O3'!BS131="F",BG131,0))),0)</f>
        <v>0</v>
      </c>
      <c r="BP131" s="757">
        <v>120</v>
      </c>
      <c r="BR131" s="257"/>
      <c r="BS131" s="258"/>
      <c r="BT131" s="258"/>
      <c r="BU131" s="258"/>
      <c r="BV131" s="258"/>
      <c r="BW131" s="258"/>
      <c r="BX131" s="258"/>
      <c r="BY131" s="258"/>
      <c r="BZ131" s="258"/>
      <c r="CA131" s="258"/>
      <c r="CB131" s="258"/>
      <c r="CC131" s="258"/>
      <c r="CD131" s="258"/>
      <c r="CE131" s="258"/>
      <c r="CF131" s="258"/>
      <c r="CG131" s="258"/>
      <c r="CH131" s="258"/>
      <c r="CI131" s="258"/>
      <c r="CJ131" s="258"/>
      <c r="CK131" s="258"/>
      <c r="CL131" s="258"/>
      <c r="CM131" s="258"/>
      <c r="CN131" s="258"/>
      <c r="CO131" s="258"/>
      <c r="CP131" s="258"/>
      <c r="CQ131" s="258"/>
      <c r="CR131" s="258"/>
      <c r="CS131" s="258"/>
      <c r="CT131" s="258"/>
      <c r="CU131" s="258"/>
      <c r="CV131" s="258"/>
      <c r="CW131" s="258"/>
      <c r="CX131" s="258"/>
      <c r="CY131" s="258"/>
      <c r="CZ131" s="258"/>
      <c r="DA131" s="259"/>
      <c r="DC131" s="334">
        <f t="shared" si="134"/>
        <v>0</v>
      </c>
      <c r="DD131" s="334">
        <f t="shared" si="135"/>
        <v>0</v>
      </c>
      <c r="DE131" s="334">
        <f t="shared" si="136"/>
        <v>0</v>
      </c>
      <c r="DF131" s="334">
        <f t="shared" si="137"/>
        <v>0</v>
      </c>
      <c r="DG131" s="334">
        <f t="shared" si="138"/>
        <v>0</v>
      </c>
      <c r="DH131" s="334">
        <f t="shared" si="139"/>
        <v>0</v>
      </c>
      <c r="DI131" s="334">
        <f t="shared" si="140"/>
        <v>0</v>
      </c>
      <c r="DJ131" s="334">
        <f t="shared" si="141"/>
        <v>0</v>
      </c>
      <c r="DK131" s="334">
        <f t="shared" si="142"/>
        <v>0</v>
      </c>
      <c r="DL131" s="334">
        <f t="shared" si="143"/>
        <v>0</v>
      </c>
      <c r="DM131" s="334">
        <f t="shared" si="144"/>
        <v>0</v>
      </c>
      <c r="DN131" s="334">
        <f t="shared" si="145"/>
        <v>0</v>
      </c>
      <c r="DO131" s="334">
        <f t="shared" si="146"/>
        <v>0</v>
      </c>
      <c r="DP131" s="334">
        <f t="shared" si="147"/>
        <v>0</v>
      </c>
      <c r="DQ131" s="334">
        <f t="shared" si="148"/>
        <v>0</v>
      </c>
      <c r="DR131" s="334">
        <f t="shared" si="149"/>
        <v>0</v>
      </c>
      <c r="DS131" s="334">
        <f t="shared" si="150"/>
        <v>0</v>
      </c>
      <c r="DT131" s="334">
        <f t="shared" si="151"/>
        <v>0</v>
      </c>
      <c r="DU131" s="334">
        <f t="shared" si="152"/>
        <v>0</v>
      </c>
      <c r="DV131" s="334">
        <f t="shared" si="153"/>
        <v>0</v>
      </c>
      <c r="DW131" s="334">
        <f t="shared" si="154"/>
        <v>0</v>
      </c>
      <c r="DX131" s="334">
        <f t="shared" si="155"/>
        <v>0</v>
      </c>
      <c r="DY131" s="334">
        <f t="shared" si="156"/>
        <v>0</v>
      </c>
      <c r="DZ131" s="334">
        <f t="shared" si="157"/>
        <v>0</v>
      </c>
      <c r="EA131" s="334">
        <f t="shared" si="158"/>
        <v>0</v>
      </c>
      <c r="EB131" s="334">
        <f t="shared" si="159"/>
        <v>0</v>
      </c>
      <c r="EC131" s="334">
        <f t="shared" si="160"/>
        <v>0</v>
      </c>
      <c r="ED131" s="334">
        <f t="shared" si="161"/>
        <v>0</v>
      </c>
      <c r="EE131" s="334">
        <f t="shared" si="162"/>
        <v>0</v>
      </c>
      <c r="EF131" s="334">
        <f t="shared" si="163"/>
        <v>0</v>
      </c>
      <c r="EG131" s="334">
        <f t="shared" si="164"/>
        <v>0</v>
      </c>
      <c r="EH131" s="334">
        <f t="shared" si="165"/>
        <v>0</v>
      </c>
      <c r="EI131" s="334">
        <f t="shared" si="166"/>
        <v>0</v>
      </c>
      <c r="EJ131" s="334">
        <f t="shared" si="167"/>
        <v>0</v>
      </c>
      <c r="EK131" s="334">
        <f t="shared" si="168"/>
        <v>0</v>
      </c>
      <c r="EL131" s="334">
        <f t="shared" si="169"/>
        <v>0</v>
      </c>
      <c r="EO131" s="280">
        <f>'O3'!G131</f>
        <v>0</v>
      </c>
      <c r="EP131" s="276">
        <f>ROUND(AN131*'O3'!BE131,2)</f>
        <v>0</v>
      </c>
      <c r="EQ131" s="276">
        <f>ROUND(AT131*'O3'!BE131,2)</f>
        <v>0</v>
      </c>
      <c r="ES131" s="253"/>
    </row>
    <row r="132" spans="2:149" ht="13.5" customHeight="1">
      <c r="B132" s="610">
        <f>'O3'!B132</f>
        <v>0</v>
      </c>
      <c r="C132" s="611"/>
      <c r="D132" s="611"/>
      <c r="E132" s="611"/>
      <c r="F132" s="611"/>
      <c r="G132" s="906">
        <f>IF(AI132&lt;BG132,"MEDIÇÃO SUPERIOR À QUANT. CONTRATADA",'O3'!G132)</f>
        <v>0</v>
      </c>
      <c r="H132" s="612"/>
      <c r="I132" s="612"/>
      <c r="J132" s="612"/>
      <c r="K132" s="612"/>
      <c r="L132" s="612"/>
      <c r="M132" s="612"/>
      <c r="N132" s="612"/>
      <c r="O132" s="612"/>
      <c r="P132" s="612"/>
      <c r="Q132" s="612"/>
      <c r="R132" s="612"/>
      <c r="S132" s="612"/>
      <c r="T132" s="612"/>
      <c r="U132" s="612"/>
      <c r="V132" s="612"/>
      <c r="W132" s="612"/>
      <c r="X132" s="612"/>
      <c r="Y132" s="612"/>
      <c r="Z132" s="612"/>
      <c r="AA132" s="612"/>
      <c r="AB132" s="612"/>
      <c r="AC132" s="514">
        <f>'O3'!AC132</f>
        <v>0</v>
      </c>
      <c r="AD132" s="515"/>
      <c r="AE132" s="516"/>
      <c r="AF132" s="244">
        <f>'O3'!AZ132</f>
        <v>0</v>
      </c>
      <c r="AG132" s="529"/>
      <c r="AH132" s="266">
        <f>'O3'!BE132</f>
        <v>0</v>
      </c>
      <c r="AI132" s="517">
        <f>'O3'!BL132</f>
        <v>0</v>
      </c>
      <c r="AJ132" s="518"/>
      <c r="AK132" s="518"/>
      <c r="AL132" s="518"/>
      <c r="AM132" s="518"/>
      <c r="AN132" s="266">
        <f t="shared" si="52"/>
        <v>0</v>
      </c>
      <c r="AO132" s="953" t="str">
        <f t="shared" si="97"/>
        <v/>
      </c>
      <c r="AP132" s="266"/>
      <c r="AQ132" s="266"/>
      <c r="AR132" s="266"/>
      <c r="AS132" s="266"/>
      <c r="AT132" s="519">
        <f t="shared" si="53"/>
        <v>0</v>
      </c>
      <c r="AU132" s="953" t="str">
        <f t="shared" si="96"/>
        <v/>
      </c>
      <c r="AV132" s="266">
        <f t="shared" si="56"/>
        <v>0</v>
      </c>
      <c r="AW132" s="266"/>
      <c r="AX132" s="266"/>
      <c r="AY132" s="266"/>
      <c r="AZ132" s="93"/>
      <c r="BA132" s="114"/>
      <c r="BB132" s="759" t="str">
        <f t="shared" si="57"/>
        <v>APROPRIAR O MACRO ITEM</v>
      </c>
      <c r="BC132" s="759" t="str">
        <f t="shared" si="54"/>
        <v/>
      </c>
      <c r="BD132" s="759" t="str">
        <f t="shared" si="55"/>
        <v xml:space="preserve"> </v>
      </c>
      <c r="BE132" s="755"/>
      <c r="BF132" s="329">
        <f t="shared" si="58"/>
        <v>0</v>
      </c>
      <c r="BG132" s="761">
        <f t="shared" si="59"/>
        <v>0</v>
      </c>
      <c r="BH132" s="668">
        <f>IF(BB132&lt;&gt;BD132,(IF('O3'!BS132=0,BF132*'Q4'!$BY$20,IF('O3'!BS132="R",BF132,0))),0)</f>
        <v>0</v>
      </c>
      <c r="BI132" s="668">
        <f>IF(BB132&lt;&gt;BD132,(IF('O3'!BS132=0,BF132*'Q4'!$BY$21,IF('O3'!BS132="C",BF132,0))),0)</f>
        <v>0</v>
      </c>
      <c r="BJ132" s="668">
        <f>IF(BB132&lt;&gt;BD132,(IF('O3'!BS132=0,BF132*'Q4'!$BY$22,IF('O3'!BS132="CF",BF132,0))),0)</f>
        <v>0</v>
      </c>
      <c r="BK132" s="668">
        <f>IF(BB132&lt;&gt;BD132,(IF('O3'!BS132=0,BF132*'Q4'!$BY$23,IF('O3'!BS132="F",BF132,0))),0)</f>
        <v>0</v>
      </c>
      <c r="BL132" s="668">
        <f>IF(BB132&lt;&gt;BD132,(IF('O3'!BS132=0,BG132*'Q4'!$BY$20,IF('O3'!BS132="R",BG132,0))),0)</f>
        <v>0</v>
      </c>
      <c r="BM132" s="668">
        <f>IF(BB132&lt;&gt;BD132,(IF('O3'!BS132=0,BG132*'Q4'!$BY$21,IF('O3'!BS132="C",BG132,0))),0)</f>
        <v>0</v>
      </c>
      <c r="BN132" s="668">
        <f>IF(BB132&lt;&gt;BD132,(IF('O3'!BS132=0,BG132*'Q4'!$BY$22,IF('O3'!BS132="CF",BG132,0))),0)</f>
        <v>0</v>
      </c>
      <c r="BO132" s="668">
        <f>IF(BB132&lt;&gt;BD132,(IF('O3'!BS132=0,BG132*'Q4'!$BY$23,IF('O3'!BS132="F",BG132,0))),0)</f>
        <v>0</v>
      </c>
      <c r="BP132" s="754">
        <v>121</v>
      </c>
      <c r="BR132" s="257"/>
      <c r="BS132" s="258"/>
      <c r="BT132" s="258"/>
      <c r="BU132" s="258"/>
      <c r="BV132" s="258"/>
      <c r="BW132" s="258"/>
      <c r="BX132" s="258"/>
      <c r="BY132" s="258"/>
      <c r="BZ132" s="258"/>
      <c r="CA132" s="258"/>
      <c r="CB132" s="258"/>
      <c r="CC132" s="258"/>
      <c r="CD132" s="258"/>
      <c r="CE132" s="258"/>
      <c r="CF132" s="258"/>
      <c r="CG132" s="258"/>
      <c r="CH132" s="258"/>
      <c r="CI132" s="258"/>
      <c r="CJ132" s="258"/>
      <c r="CK132" s="258"/>
      <c r="CL132" s="258"/>
      <c r="CM132" s="258"/>
      <c r="CN132" s="258"/>
      <c r="CO132" s="258"/>
      <c r="CP132" s="258"/>
      <c r="CQ132" s="258"/>
      <c r="CR132" s="258"/>
      <c r="CS132" s="258"/>
      <c r="CT132" s="258"/>
      <c r="CU132" s="258"/>
      <c r="CV132" s="258"/>
      <c r="CW132" s="258"/>
      <c r="CX132" s="258"/>
      <c r="CY132" s="258"/>
      <c r="CZ132" s="258"/>
      <c r="DA132" s="259"/>
      <c r="DC132" s="334">
        <f t="shared" si="134"/>
        <v>0</v>
      </c>
      <c r="DD132" s="334">
        <f t="shared" si="135"/>
        <v>0</v>
      </c>
      <c r="DE132" s="334">
        <f t="shared" si="136"/>
        <v>0</v>
      </c>
      <c r="DF132" s="334">
        <f t="shared" si="137"/>
        <v>0</v>
      </c>
      <c r="DG132" s="334">
        <f t="shared" si="138"/>
        <v>0</v>
      </c>
      <c r="DH132" s="334">
        <f t="shared" si="139"/>
        <v>0</v>
      </c>
      <c r="DI132" s="334">
        <f t="shared" si="140"/>
        <v>0</v>
      </c>
      <c r="DJ132" s="334">
        <f t="shared" si="141"/>
        <v>0</v>
      </c>
      <c r="DK132" s="334">
        <f t="shared" si="142"/>
        <v>0</v>
      </c>
      <c r="DL132" s="334">
        <f t="shared" si="143"/>
        <v>0</v>
      </c>
      <c r="DM132" s="334">
        <f t="shared" si="144"/>
        <v>0</v>
      </c>
      <c r="DN132" s="334">
        <f t="shared" si="145"/>
        <v>0</v>
      </c>
      <c r="DO132" s="334">
        <f t="shared" si="146"/>
        <v>0</v>
      </c>
      <c r="DP132" s="334">
        <f t="shared" si="147"/>
        <v>0</v>
      </c>
      <c r="DQ132" s="334">
        <f t="shared" si="148"/>
        <v>0</v>
      </c>
      <c r="DR132" s="334">
        <f t="shared" si="149"/>
        <v>0</v>
      </c>
      <c r="DS132" s="334">
        <f t="shared" si="150"/>
        <v>0</v>
      </c>
      <c r="DT132" s="334">
        <f t="shared" si="151"/>
        <v>0</v>
      </c>
      <c r="DU132" s="334">
        <f t="shared" si="152"/>
        <v>0</v>
      </c>
      <c r="DV132" s="334">
        <f t="shared" si="153"/>
        <v>0</v>
      </c>
      <c r="DW132" s="334">
        <f t="shared" si="154"/>
        <v>0</v>
      </c>
      <c r="DX132" s="334">
        <f t="shared" si="155"/>
        <v>0</v>
      </c>
      <c r="DY132" s="334">
        <f t="shared" si="156"/>
        <v>0</v>
      </c>
      <c r="DZ132" s="334">
        <f t="shared" si="157"/>
        <v>0</v>
      </c>
      <c r="EA132" s="334">
        <f t="shared" si="158"/>
        <v>0</v>
      </c>
      <c r="EB132" s="334">
        <f t="shared" si="159"/>
        <v>0</v>
      </c>
      <c r="EC132" s="334">
        <f t="shared" si="160"/>
        <v>0</v>
      </c>
      <c r="ED132" s="334">
        <f t="shared" si="161"/>
        <v>0</v>
      </c>
      <c r="EE132" s="334">
        <f t="shared" si="162"/>
        <v>0</v>
      </c>
      <c r="EF132" s="334">
        <f t="shared" si="163"/>
        <v>0</v>
      </c>
      <c r="EG132" s="334">
        <f t="shared" si="164"/>
        <v>0</v>
      </c>
      <c r="EH132" s="334">
        <f t="shared" si="165"/>
        <v>0</v>
      </c>
      <c r="EI132" s="334">
        <f t="shared" si="166"/>
        <v>0</v>
      </c>
      <c r="EJ132" s="334">
        <f t="shared" si="167"/>
        <v>0</v>
      </c>
      <c r="EK132" s="334">
        <f t="shared" si="168"/>
        <v>0</v>
      </c>
      <c r="EL132" s="334">
        <f t="shared" si="169"/>
        <v>0</v>
      </c>
      <c r="EO132" s="280">
        <f>'O3'!G132</f>
        <v>0</v>
      </c>
      <c r="EP132" s="276">
        <f>ROUND(AN132*'O3'!BE132,2)</f>
        <v>0</v>
      </c>
      <c r="EQ132" s="276">
        <f>ROUND(AT132*'O3'!BE132,2)</f>
        <v>0</v>
      </c>
      <c r="ES132" s="253"/>
    </row>
    <row r="133" spans="2:149" ht="13.5" customHeight="1">
      <c r="B133" s="610">
        <f>'O3'!B133</f>
        <v>0</v>
      </c>
      <c r="C133" s="611"/>
      <c r="D133" s="611"/>
      <c r="E133" s="611"/>
      <c r="F133" s="611"/>
      <c r="G133" s="906">
        <f>IF(AI133&lt;BG133,"MEDIÇÃO SUPERIOR À QUANT. CONTRATADA",'O3'!G133)</f>
        <v>0</v>
      </c>
      <c r="H133" s="612"/>
      <c r="I133" s="612"/>
      <c r="J133" s="612"/>
      <c r="K133" s="612"/>
      <c r="L133" s="612"/>
      <c r="M133" s="612"/>
      <c r="N133" s="612"/>
      <c r="O133" s="612"/>
      <c r="P133" s="612"/>
      <c r="Q133" s="612"/>
      <c r="R133" s="612"/>
      <c r="S133" s="612"/>
      <c r="T133" s="612"/>
      <c r="U133" s="612"/>
      <c r="V133" s="612"/>
      <c r="W133" s="612"/>
      <c r="X133" s="612"/>
      <c r="Y133" s="612"/>
      <c r="Z133" s="612"/>
      <c r="AA133" s="612"/>
      <c r="AB133" s="612"/>
      <c r="AC133" s="514">
        <f>'O3'!AC133</f>
        <v>0</v>
      </c>
      <c r="AD133" s="515"/>
      <c r="AE133" s="516"/>
      <c r="AF133" s="244">
        <f>'O3'!AZ133</f>
        <v>0</v>
      </c>
      <c r="AG133" s="529"/>
      <c r="AH133" s="266">
        <f>'O3'!BE133</f>
        <v>0</v>
      </c>
      <c r="AI133" s="517">
        <f>'O3'!BL133</f>
        <v>0</v>
      </c>
      <c r="AJ133" s="518"/>
      <c r="AK133" s="518"/>
      <c r="AL133" s="518"/>
      <c r="AM133" s="518"/>
      <c r="AN133" s="266">
        <f t="shared" si="52"/>
        <v>0</v>
      </c>
      <c r="AO133" s="953" t="str">
        <f t="shared" si="97"/>
        <v/>
      </c>
      <c r="AP133" s="266"/>
      <c r="AQ133" s="266"/>
      <c r="AR133" s="266"/>
      <c r="AS133" s="266"/>
      <c r="AT133" s="519">
        <f t="shared" si="53"/>
        <v>0</v>
      </c>
      <c r="AU133" s="953" t="str">
        <f t="shared" si="96"/>
        <v/>
      </c>
      <c r="AV133" s="266">
        <f t="shared" si="56"/>
        <v>0</v>
      </c>
      <c r="AW133" s="266"/>
      <c r="AX133" s="266"/>
      <c r="AY133" s="266"/>
      <c r="AZ133" s="93"/>
      <c r="BA133" s="114"/>
      <c r="BB133" s="759" t="str">
        <f t="shared" si="57"/>
        <v>APROPRIAR O MACRO ITEM</v>
      </c>
      <c r="BC133" s="759" t="str">
        <f t="shared" si="54"/>
        <v/>
      </c>
      <c r="BD133" s="759" t="str">
        <f t="shared" si="55"/>
        <v xml:space="preserve"> </v>
      </c>
      <c r="BE133" s="755"/>
      <c r="BF133" s="329">
        <f t="shared" si="58"/>
        <v>0</v>
      </c>
      <c r="BG133" s="761">
        <f t="shared" si="59"/>
        <v>0</v>
      </c>
      <c r="BH133" s="668">
        <f>IF(BB133&lt;&gt;BD133,(IF('O3'!BS133=0,BF133*'Q4'!$BY$20,IF('O3'!BS133="R",BF133,0))),0)</f>
        <v>0</v>
      </c>
      <c r="BI133" s="668">
        <f>IF(BB133&lt;&gt;BD133,(IF('O3'!BS133=0,BF133*'Q4'!$BY$21,IF('O3'!BS133="C",BF133,0))),0)</f>
        <v>0</v>
      </c>
      <c r="BJ133" s="668">
        <f>IF(BB133&lt;&gt;BD133,(IF('O3'!BS133=0,BF133*'Q4'!$BY$22,IF('O3'!BS133="CF",BF133,0))),0)</f>
        <v>0</v>
      </c>
      <c r="BK133" s="668">
        <f>IF(BB133&lt;&gt;BD133,(IF('O3'!BS133=0,BF133*'Q4'!$BY$23,IF('O3'!BS133="F",BF133,0))),0)</f>
        <v>0</v>
      </c>
      <c r="BL133" s="668">
        <f>IF(BB133&lt;&gt;BD133,(IF('O3'!BS133=0,BG133*'Q4'!$BY$20,IF('O3'!BS133="R",BG133,0))),0)</f>
        <v>0</v>
      </c>
      <c r="BM133" s="668">
        <f>IF(BB133&lt;&gt;BD133,(IF('O3'!BS133=0,BG133*'Q4'!$BY$21,IF('O3'!BS133="C",BG133,0))),0)</f>
        <v>0</v>
      </c>
      <c r="BN133" s="668">
        <f>IF(BB133&lt;&gt;BD133,(IF('O3'!BS133=0,BG133*'Q4'!$BY$22,IF('O3'!BS133="CF",BG133,0))),0)</f>
        <v>0</v>
      </c>
      <c r="BO133" s="668">
        <f>IF(BB133&lt;&gt;BD133,(IF('O3'!BS133=0,BG133*'Q4'!$BY$23,IF('O3'!BS133="F",BG133,0))),0)</f>
        <v>0</v>
      </c>
      <c r="BP133" s="757">
        <v>122</v>
      </c>
      <c r="BR133" s="257"/>
      <c r="BS133" s="258"/>
      <c r="BT133" s="258"/>
      <c r="BU133" s="258"/>
      <c r="BV133" s="258"/>
      <c r="BW133" s="258"/>
      <c r="BX133" s="258"/>
      <c r="BY133" s="258"/>
      <c r="BZ133" s="258"/>
      <c r="CA133" s="258"/>
      <c r="CB133" s="258"/>
      <c r="CC133" s="258"/>
      <c r="CD133" s="258"/>
      <c r="CE133" s="258"/>
      <c r="CF133" s="258"/>
      <c r="CG133" s="258"/>
      <c r="CH133" s="258"/>
      <c r="CI133" s="258"/>
      <c r="CJ133" s="258"/>
      <c r="CK133" s="258"/>
      <c r="CL133" s="258"/>
      <c r="CM133" s="258"/>
      <c r="CN133" s="258"/>
      <c r="CO133" s="258"/>
      <c r="CP133" s="258"/>
      <c r="CQ133" s="258"/>
      <c r="CR133" s="258"/>
      <c r="CS133" s="258"/>
      <c r="CT133" s="258"/>
      <c r="CU133" s="258"/>
      <c r="CV133" s="258"/>
      <c r="CW133" s="258"/>
      <c r="CX133" s="258"/>
      <c r="CY133" s="258"/>
      <c r="CZ133" s="258"/>
      <c r="DA133" s="259"/>
      <c r="DC133" s="334">
        <f t="shared" si="134"/>
        <v>0</v>
      </c>
      <c r="DD133" s="334">
        <f t="shared" si="135"/>
        <v>0</v>
      </c>
      <c r="DE133" s="334">
        <f t="shared" si="136"/>
        <v>0</v>
      </c>
      <c r="DF133" s="334">
        <f t="shared" si="137"/>
        <v>0</v>
      </c>
      <c r="DG133" s="334">
        <f t="shared" si="138"/>
        <v>0</v>
      </c>
      <c r="DH133" s="334">
        <f t="shared" si="139"/>
        <v>0</v>
      </c>
      <c r="DI133" s="334">
        <f t="shared" si="140"/>
        <v>0</v>
      </c>
      <c r="DJ133" s="334">
        <f t="shared" si="141"/>
        <v>0</v>
      </c>
      <c r="DK133" s="334">
        <f t="shared" si="142"/>
        <v>0</v>
      </c>
      <c r="DL133" s="334">
        <f t="shared" si="143"/>
        <v>0</v>
      </c>
      <c r="DM133" s="334">
        <f t="shared" si="144"/>
        <v>0</v>
      </c>
      <c r="DN133" s="334">
        <f t="shared" si="145"/>
        <v>0</v>
      </c>
      <c r="DO133" s="334">
        <f t="shared" si="146"/>
        <v>0</v>
      </c>
      <c r="DP133" s="334">
        <f t="shared" si="147"/>
        <v>0</v>
      </c>
      <c r="DQ133" s="334">
        <f t="shared" si="148"/>
        <v>0</v>
      </c>
      <c r="DR133" s="334">
        <f t="shared" si="149"/>
        <v>0</v>
      </c>
      <c r="DS133" s="334">
        <f t="shared" si="150"/>
        <v>0</v>
      </c>
      <c r="DT133" s="334">
        <f t="shared" si="151"/>
        <v>0</v>
      </c>
      <c r="DU133" s="334">
        <f t="shared" si="152"/>
        <v>0</v>
      </c>
      <c r="DV133" s="334">
        <f t="shared" si="153"/>
        <v>0</v>
      </c>
      <c r="DW133" s="334">
        <f t="shared" si="154"/>
        <v>0</v>
      </c>
      <c r="DX133" s="334">
        <f t="shared" si="155"/>
        <v>0</v>
      </c>
      <c r="DY133" s="334">
        <f t="shared" si="156"/>
        <v>0</v>
      </c>
      <c r="DZ133" s="334">
        <f t="shared" si="157"/>
        <v>0</v>
      </c>
      <c r="EA133" s="334">
        <f t="shared" si="158"/>
        <v>0</v>
      </c>
      <c r="EB133" s="334">
        <f t="shared" si="159"/>
        <v>0</v>
      </c>
      <c r="EC133" s="334">
        <f t="shared" si="160"/>
        <v>0</v>
      </c>
      <c r="ED133" s="334">
        <f t="shared" si="161"/>
        <v>0</v>
      </c>
      <c r="EE133" s="334">
        <f t="shared" si="162"/>
        <v>0</v>
      </c>
      <c r="EF133" s="334">
        <f t="shared" si="163"/>
        <v>0</v>
      </c>
      <c r="EG133" s="334">
        <f t="shared" si="164"/>
        <v>0</v>
      </c>
      <c r="EH133" s="334">
        <f t="shared" si="165"/>
        <v>0</v>
      </c>
      <c r="EI133" s="334">
        <f t="shared" si="166"/>
        <v>0</v>
      </c>
      <c r="EJ133" s="334">
        <f t="shared" si="167"/>
        <v>0</v>
      </c>
      <c r="EK133" s="334">
        <f t="shared" si="168"/>
        <v>0</v>
      </c>
      <c r="EL133" s="334">
        <f t="shared" si="169"/>
        <v>0</v>
      </c>
      <c r="EO133" s="280">
        <f>'O3'!G133</f>
        <v>0</v>
      </c>
      <c r="EP133" s="276">
        <f>ROUND(AN133*'O3'!BE133,2)</f>
        <v>0</v>
      </c>
      <c r="EQ133" s="276">
        <f>ROUND(AT133*'O3'!BE133,2)</f>
        <v>0</v>
      </c>
      <c r="ES133" s="253"/>
    </row>
    <row r="134" spans="2:149" ht="13.5" customHeight="1">
      <c r="B134" s="610">
        <f>'O3'!B134</f>
        <v>0</v>
      </c>
      <c r="C134" s="611"/>
      <c r="D134" s="611"/>
      <c r="E134" s="611"/>
      <c r="F134" s="611"/>
      <c r="G134" s="906">
        <f>IF(AI134&lt;BG134,"MEDIÇÃO SUPERIOR À QUANT. CONTRATADA",'O3'!G134)</f>
        <v>0</v>
      </c>
      <c r="H134" s="612"/>
      <c r="I134" s="612"/>
      <c r="J134" s="612"/>
      <c r="K134" s="612"/>
      <c r="L134" s="612"/>
      <c r="M134" s="612"/>
      <c r="N134" s="612"/>
      <c r="O134" s="612"/>
      <c r="P134" s="612"/>
      <c r="Q134" s="612"/>
      <c r="R134" s="612"/>
      <c r="S134" s="612"/>
      <c r="T134" s="612"/>
      <c r="U134" s="612"/>
      <c r="V134" s="612"/>
      <c r="W134" s="612"/>
      <c r="X134" s="612"/>
      <c r="Y134" s="612"/>
      <c r="Z134" s="612"/>
      <c r="AA134" s="612"/>
      <c r="AB134" s="612"/>
      <c r="AC134" s="514">
        <f>'O3'!AC134</f>
        <v>0</v>
      </c>
      <c r="AD134" s="515"/>
      <c r="AE134" s="516"/>
      <c r="AF134" s="244">
        <f>'O3'!AZ134</f>
        <v>0</v>
      </c>
      <c r="AG134" s="529"/>
      <c r="AH134" s="266">
        <f>'O3'!BE134</f>
        <v>0</v>
      </c>
      <c r="AI134" s="517">
        <f>'O3'!BL134</f>
        <v>0</v>
      </c>
      <c r="AJ134" s="518"/>
      <c r="AK134" s="518"/>
      <c r="AL134" s="518"/>
      <c r="AM134" s="518"/>
      <c r="AN134" s="266">
        <f t="shared" si="52"/>
        <v>0</v>
      </c>
      <c r="AO134" s="953" t="str">
        <f t="shared" si="97"/>
        <v/>
      </c>
      <c r="AP134" s="266"/>
      <c r="AQ134" s="266"/>
      <c r="AR134" s="266"/>
      <c r="AS134" s="266"/>
      <c r="AT134" s="519">
        <f t="shared" si="53"/>
        <v>0</v>
      </c>
      <c r="AU134" s="953" t="str">
        <f t="shared" si="96"/>
        <v/>
      </c>
      <c r="AV134" s="266">
        <f t="shared" si="56"/>
        <v>0</v>
      </c>
      <c r="AW134" s="266"/>
      <c r="AX134" s="266"/>
      <c r="AY134" s="266"/>
      <c r="AZ134" s="93"/>
      <c r="BA134" s="114"/>
      <c r="BB134" s="759" t="str">
        <f t="shared" si="57"/>
        <v>APROPRIAR O MACRO ITEM</v>
      </c>
      <c r="BC134" s="759" t="str">
        <f t="shared" si="54"/>
        <v/>
      </c>
      <c r="BD134" s="759" t="str">
        <f t="shared" si="55"/>
        <v xml:space="preserve"> </v>
      </c>
      <c r="BE134" s="755"/>
      <c r="BF134" s="329">
        <f t="shared" si="58"/>
        <v>0</v>
      </c>
      <c r="BG134" s="761">
        <f t="shared" si="59"/>
        <v>0</v>
      </c>
      <c r="BH134" s="668">
        <f>IF(BB134&lt;&gt;BD134,(IF('O3'!BS134=0,BF134*'Q4'!$BY$20,IF('O3'!BS134="R",BF134,0))),0)</f>
        <v>0</v>
      </c>
      <c r="BI134" s="668">
        <f>IF(BB134&lt;&gt;BD134,(IF('O3'!BS134=0,BF134*'Q4'!$BY$21,IF('O3'!BS134="C",BF134,0))),0)</f>
        <v>0</v>
      </c>
      <c r="BJ134" s="668">
        <f>IF(BB134&lt;&gt;BD134,(IF('O3'!BS134=0,BF134*'Q4'!$BY$22,IF('O3'!BS134="CF",BF134,0))),0)</f>
        <v>0</v>
      </c>
      <c r="BK134" s="668">
        <f>IF(BB134&lt;&gt;BD134,(IF('O3'!BS134=0,BF134*'Q4'!$BY$23,IF('O3'!BS134="F",BF134,0))),0)</f>
        <v>0</v>
      </c>
      <c r="BL134" s="668">
        <f>IF(BB134&lt;&gt;BD134,(IF('O3'!BS134=0,BG134*'Q4'!$BY$20,IF('O3'!BS134="R",BG134,0))),0)</f>
        <v>0</v>
      </c>
      <c r="BM134" s="668">
        <f>IF(BB134&lt;&gt;BD134,(IF('O3'!BS134=0,BG134*'Q4'!$BY$21,IF('O3'!BS134="C",BG134,0))),0)</f>
        <v>0</v>
      </c>
      <c r="BN134" s="668">
        <f>IF(BB134&lt;&gt;BD134,(IF('O3'!BS134=0,BG134*'Q4'!$BY$22,IF('O3'!BS134="CF",BG134,0))),0)</f>
        <v>0</v>
      </c>
      <c r="BO134" s="668">
        <f>IF(BB134&lt;&gt;BD134,(IF('O3'!BS134=0,BG134*'Q4'!$BY$23,IF('O3'!BS134="F",BG134,0))),0)</f>
        <v>0</v>
      </c>
      <c r="BP134" s="754">
        <v>123</v>
      </c>
      <c r="BR134" s="257"/>
      <c r="BS134" s="258"/>
      <c r="BT134" s="258"/>
      <c r="BU134" s="258"/>
      <c r="BV134" s="258"/>
      <c r="BW134" s="258"/>
      <c r="BX134" s="258"/>
      <c r="BY134" s="258"/>
      <c r="BZ134" s="258"/>
      <c r="CA134" s="258"/>
      <c r="CB134" s="258"/>
      <c r="CC134" s="258"/>
      <c r="CD134" s="258"/>
      <c r="CE134" s="258"/>
      <c r="CF134" s="258"/>
      <c r="CG134" s="258"/>
      <c r="CH134" s="258"/>
      <c r="CI134" s="258"/>
      <c r="CJ134" s="258"/>
      <c r="CK134" s="258"/>
      <c r="CL134" s="258"/>
      <c r="CM134" s="258"/>
      <c r="CN134" s="258"/>
      <c r="CO134" s="258"/>
      <c r="CP134" s="258"/>
      <c r="CQ134" s="258"/>
      <c r="CR134" s="258"/>
      <c r="CS134" s="258"/>
      <c r="CT134" s="258"/>
      <c r="CU134" s="258"/>
      <c r="CV134" s="258"/>
      <c r="CW134" s="258"/>
      <c r="CX134" s="258"/>
      <c r="CY134" s="258"/>
      <c r="CZ134" s="258"/>
      <c r="DA134" s="259"/>
      <c r="DC134" s="334">
        <f t="shared" si="134"/>
        <v>0</v>
      </c>
      <c r="DD134" s="334">
        <f t="shared" si="135"/>
        <v>0</v>
      </c>
      <c r="DE134" s="334">
        <f t="shared" si="136"/>
        <v>0</v>
      </c>
      <c r="DF134" s="334">
        <f t="shared" si="137"/>
        <v>0</v>
      </c>
      <c r="DG134" s="334">
        <f t="shared" si="138"/>
        <v>0</v>
      </c>
      <c r="DH134" s="334">
        <f t="shared" si="139"/>
        <v>0</v>
      </c>
      <c r="DI134" s="334">
        <f t="shared" si="140"/>
        <v>0</v>
      </c>
      <c r="DJ134" s="334">
        <f t="shared" si="141"/>
        <v>0</v>
      </c>
      <c r="DK134" s="334">
        <f t="shared" si="142"/>
        <v>0</v>
      </c>
      <c r="DL134" s="334">
        <f t="shared" si="143"/>
        <v>0</v>
      </c>
      <c r="DM134" s="334">
        <f t="shared" si="144"/>
        <v>0</v>
      </c>
      <c r="DN134" s="334">
        <f t="shared" si="145"/>
        <v>0</v>
      </c>
      <c r="DO134" s="334">
        <f t="shared" si="146"/>
        <v>0</v>
      </c>
      <c r="DP134" s="334">
        <f t="shared" si="147"/>
        <v>0</v>
      </c>
      <c r="DQ134" s="334">
        <f t="shared" si="148"/>
        <v>0</v>
      </c>
      <c r="DR134" s="334">
        <f t="shared" si="149"/>
        <v>0</v>
      </c>
      <c r="DS134" s="334">
        <f t="shared" si="150"/>
        <v>0</v>
      </c>
      <c r="DT134" s="334">
        <f t="shared" si="151"/>
        <v>0</v>
      </c>
      <c r="DU134" s="334">
        <f t="shared" si="152"/>
        <v>0</v>
      </c>
      <c r="DV134" s="334">
        <f t="shared" si="153"/>
        <v>0</v>
      </c>
      <c r="DW134" s="334">
        <f t="shared" si="154"/>
        <v>0</v>
      </c>
      <c r="DX134" s="334">
        <f t="shared" si="155"/>
        <v>0</v>
      </c>
      <c r="DY134" s="334">
        <f t="shared" si="156"/>
        <v>0</v>
      </c>
      <c r="DZ134" s="334">
        <f t="shared" si="157"/>
        <v>0</v>
      </c>
      <c r="EA134" s="334">
        <f t="shared" si="158"/>
        <v>0</v>
      </c>
      <c r="EB134" s="334">
        <f t="shared" si="159"/>
        <v>0</v>
      </c>
      <c r="EC134" s="334">
        <f t="shared" si="160"/>
        <v>0</v>
      </c>
      <c r="ED134" s="334">
        <f t="shared" si="161"/>
        <v>0</v>
      </c>
      <c r="EE134" s="334">
        <f t="shared" si="162"/>
        <v>0</v>
      </c>
      <c r="EF134" s="334">
        <f t="shared" si="163"/>
        <v>0</v>
      </c>
      <c r="EG134" s="334">
        <f t="shared" si="164"/>
        <v>0</v>
      </c>
      <c r="EH134" s="334">
        <f t="shared" si="165"/>
        <v>0</v>
      </c>
      <c r="EI134" s="334">
        <f t="shared" si="166"/>
        <v>0</v>
      </c>
      <c r="EJ134" s="334">
        <f t="shared" si="167"/>
        <v>0</v>
      </c>
      <c r="EK134" s="334">
        <f t="shared" si="168"/>
        <v>0</v>
      </c>
      <c r="EL134" s="334">
        <f t="shared" si="169"/>
        <v>0</v>
      </c>
      <c r="EO134" s="280">
        <f>'O3'!G134</f>
        <v>0</v>
      </c>
      <c r="EP134" s="276">
        <f>ROUND(AN134*'O3'!BE134,2)</f>
        <v>0</v>
      </c>
      <c r="EQ134" s="276">
        <f>ROUND(AT134*'O3'!BE134,2)</f>
        <v>0</v>
      </c>
      <c r="ES134" s="253"/>
    </row>
    <row r="135" spans="2:149" ht="13.5" customHeight="1">
      <c r="B135" s="610">
        <f>'O3'!B135</f>
        <v>0</v>
      </c>
      <c r="C135" s="611"/>
      <c r="D135" s="611"/>
      <c r="E135" s="611"/>
      <c r="F135" s="611"/>
      <c r="G135" s="906">
        <f>IF(AI135&lt;BG135,"MEDIÇÃO SUPERIOR À QUANT. CONTRATADA",'O3'!G135)</f>
        <v>0</v>
      </c>
      <c r="H135" s="612"/>
      <c r="I135" s="612"/>
      <c r="J135" s="612"/>
      <c r="K135" s="612"/>
      <c r="L135" s="612"/>
      <c r="M135" s="612"/>
      <c r="N135" s="612"/>
      <c r="O135" s="612"/>
      <c r="P135" s="612"/>
      <c r="Q135" s="612"/>
      <c r="R135" s="612"/>
      <c r="S135" s="612"/>
      <c r="T135" s="612"/>
      <c r="U135" s="612"/>
      <c r="V135" s="612"/>
      <c r="W135" s="612"/>
      <c r="X135" s="612"/>
      <c r="Y135" s="612"/>
      <c r="Z135" s="612"/>
      <c r="AA135" s="612"/>
      <c r="AB135" s="612"/>
      <c r="AC135" s="514">
        <f>'O3'!AC135</f>
        <v>0</v>
      </c>
      <c r="AD135" s="515"/>
      <c r="AE135" s="516"/>
      <c r="AF135" s="244">
        <f>'O3'!AZ135</f>
        <v>0</v>
      </c>
      <c r="AG135" s="529"/>
      <c r="AH135" s="266">
        <f>'O3'!BE135</f>
        <v>0</v>
      </c>
      <c r="AI135" s="517">
        <f>'O3'!BL135</f>
        <v>0</v>
      </c>
      <c r="AJ135" s="518"/>
      <c r="AK135" s="518"/>
      <c r="AL135" s="518"/>
      <c r="AM135" s="518"/>
      <c r="AN135" s="266">
        <f t="shared" si="52"/>
        <v>0</v>
      </c>
      <c r="AO135" s="953" t="str">
        <f t="shared" si="97"/>
        <v/>
      </c>
      <c r="AP135" s="266"/>
      <c r="AQ135" s="266"/>
      <c r="AR135" s="266"/>
      <c r="AS135" s="266"/>
      <c r="AT135" s="519">
        <f t="shared" si="53"/>
        <v>0</v>
      </c>
      <c r="AU135" s="953" t="str">
        <f t="shared" si="96"/>
        <v/>
      </c>
      <c r="AV135" s="266">
        <f t="shared" si="56"/>
        <v>0</v>
      </c>
      <c r="AW135" s="266"/>
      <c r="AX135" s="266"/>
      <c r="AY135" s="266"/>
      <c r="AZ135" s="93"/>
      <c r="BA135" s="114"/>
      <c r="BB135" s="759" t="str">
        <f t="shared" si="57"/>
        <v>APROPRIAR O MACRO ITEM</v>
      </c>
      <c r="BC135" s="759" t="str">
        <f t="shared" si="54"/>
        <v/>
      </c>
      <c r="BD135" s="759" t="str">
        <f t="shared" si="55"/>
        <v xml:space="preserve"> </v>
      </c>
      <c r="BE135" s="755"/>
      <c r="BF135" s="329">
        <f t="shared" si="58"/>
        <v>0</v>
      </c>
      <c r="BG135" s="761">
        <f t="shared" si="59"/>
        <v>0</v>
      </c>
      <c r="BH135" s="668">
        <f>IF(BB135&lt;&gt;BD135,(IF('O3'!BS135=0,BF135*'Q4'!$BY$20,IF('O3'!BS135="R",BF135,0))),0)</f>
        <v>0</v>
      </c>
      <c r="BI135" s="668">
        <f>IF(BB135&lt;&gt;BD135,(IF('O3'!BS135=0,BF135*'Q4'!$BY$21,IF('O3'!BS135="C",BF135,0))),0)</f>
        <v>0</v>
      </c>
      <c r="BJ135" s="668">
        <f>IF(BB135&lt;&gt;BD135,(IF('O3'!BS135=0,BF135*'Q4'!$BY$22,IF('O3'!BS135="CF",BF135,0))),0)</f>
        <v>0</v>
      </c>
      <c r="BK135" s="668">
        <f>IF(BB135&lt;&gt;BD135,(IF('O3'!BS135=0,BF135*'Q4'!$BY$23,IF('O3'!BS135="F",BF135,0))),0)</f>
        <v>0</v>
      </c>
      <c r="BL135" s="668">
        <f>IF(BB135&lt;&gt;BD135,(IF('O3'!BS135=0,BG135*'Q4'!$BY$20,IF('O3'!BS135="R",BG135,0))),0)</f>
        <v>0</v>
      </c>
      <c r="BM135" s="668">
        <f>IF(BB135&lt;&gt;BD135,(IF('O3'!BS135=0,BG135*'Q4'!$BY$21,IF('O3'!BS135="C",BG135,0))),0)</f>
        <v>0</v>
      </c>
      <c r="BN135" s="668">
        <f>IF(BB135&lt;&gt;BD135,(IF('O3'!BS135=0,BG135*'Q4'!$BY$22,IF('O3'!BS135="CF",BG135,0))),0)</f>
        <v>0</v>
      </c>
      <c r="BO135" s="668">
        <f>IF(BB135&lt;&gt;BD135,(IF('O3'!BS135=0,BG135*'Q4'!$BY$23,IF('O3'!BS135="F",BG135,0))),0)</f>
        <v>0</v>
      </c>
      <c r="BP135" s="757">
        <v>124</v>
      </c>
      <c r="BR135" s="257"/>
      <c r="BS135" s="258"/>
      <c r="BT135" s="258"/>
      <c r="BU135" s="258"/>
      <c r="BV135" s="258"/>
      <c r="BW135" s="258"/>
      <c r="BX135" s="258"/>
      <c r="BY135" s="258"/>
      <c r="BZ135" s="258"/>
      <c r="CA135" s="258"/>
      <c r="CB135" s="258"/>
      <c r="CC135" s="258"/>
      <c r="CD135" s="258"/>
      <c r="CE135" s="258"/>
      <c r="CF135" s="258"/>
      <c r="CG135" s="258"/>
      <c r="CH135" s="258"/>
      <c r="CI135" s="258"/>
      <c r="CJ135" s="258"/>
      <c r="CK135" s="258"/>
      <c r="CL135" s="258"/>
      <c r="CM135" s="258"/>
      <c r="CN135" s="258"/>
      <c r="CO135" s="258"/>
      <c r="CP135" s="258"/>
      <c r="CQ135" s="258"/>
      <c r="CR135" s="258"/>
      <c r="CS135" s="258"/>
      <c r="CT135" s="258"/>
      <c r="CU135" s="258"/>
      <c r="CV135" s="258"/>
      <c r="CW135" s="258"/>
      <c r="CX135" s="258"/>
      <c r="CY135" s="258"/>
      <c r="CZ135" s="258"/>
      <c r="DA135" s="259"/>
      <c r="DC135" s="334">
        <f t="shared" si="134"/>
        <v>0</v>
      </c>
      <c r="DD135" s="334">
        <f t="shared" si="135"/>
        <v>0</v>
      </c>
      <c r="DE135" s="334">
        <f t="shared" si="136"/>
        <v>0</v>
      </c>
      <c r="DF135" s="334">
        <f t="shared" si="137"/>
        <v>0</v>
      </c>
      <c r="DG135" s="334">
        <f t="shared" si="138"/>
        <v>0</v>
      </c>
      <c r="DH135" s="334">
        <f t="shared" si="139"/>
        <v>0</v>
      </c>
      <c r="DI135" s="334">
        <f t="shared" si="140"/>
        <v>0</v>
      </c>
      <c r="DJ135" s="334">
        <f t="shared" si="141"/>
        <v>0</v>
      </c>
      <c r="DK135" s="334">
        <f t="shared" si="142"/>
        <v>0</v>
      </c>
      <c r="DL135" s="334">
        <f t="shared" si="143"/>
        <v>0</v>
      </c>
      <c r="DM135" s="334">
        <f t="shared" si="144"/>
        <v>0</v>
      </c>
      <c r="DN135" s="334">
        <f t="shared" si="145"/>
        <v>0</v>
      </c>
      <c r="DO135" s="334">
        <f t="shared" si="146"/>
        <v>0</v>
      </c>
      <c r="DP135" s="334">
        <f t="shared" si="147"/>
        <v>0</v>
      </c>
      <c r="DQ135" s="334">
        <f t="shared" si="148"/>
        <v>0</v>
      </c>
      <c r="DR135" s="334">
        <f t="shared" si="149"/>
        <v>0</v>
      </c>
      <c r="DS135" s="334">
        <f t="shared" si="150"/>
        <v>0</v>
      </c>
      <c r="DT135" s="334">
        <f t="shared" si="151"/>
        <v>0</v>
      </c>
      <c r="DU135" s="334">
        <f t="shared" si="152"/>
        <v>0</v>
      </c>
      <c r="DV135" s="334">
        <f t="shared" si="153"/>
        <v>0</v>
      </c>
      <c r="DW135" s="334">
        <f t="shared" si="154"/>
        <v>0</v>
      </c>
      <c r="DX135" s="334">
        <f t="shared" si="155"/>
        <v>0</v>
      </c>
      <c r="DY135" s="334">
        <f t="shared" si="156"/>
        <v>0</v>
      </c>
      <c r="DZ135" s="334">
        <f t="shared" si="157"/>
        <v>0</v>
      </c>
      <c r="EA135" s="334">
        <f t="shared" si="158"/>
        <v>0</v>
      </c>
      <c r="EB135" s="334">
        <f t="shared" si="159"/>
        <v>0</v>
      </c>
      <c r="EC135" s="334">
        <f t="shared" si="160"/>
        <v>0</v>
      </c>
      <c r="ED135" s="334">
        <f t="shared" si="161"/>
        <v>0</v>
      </c>
      <c r="EE135" s="334">
        <f t="shared" si="162"/>
        <v>0</v>
      </c>
      <c r="EF135" s="334">
        <f t="shared" si="163"/>
        <v>0</v>
      </c>
      <c r="EG135" s="334">
        <f t="shared" si="164"/>
        <v>0</v>
      </c>
      <c r="EH135" s="334">
        <f t="shared" si="165"/>
        <v>0</v>
      </c>
      <c r="EI135" s="334">
        <f t="shared" si="166"/>
        <v>0</v>
      </c>
      <c r="EJ135" s="334">
        <f t="shared" si="167"/>
        <v>0</v>
      </c>
      <c r="EK135" s="334">
        <f t="shared" si="168"/>
        <v>0</v>
      </c>
      <c r="EL135" s="334">
        <f t="shared" si="169"/>
        <v>0</v>
      </c>
      <c r="EO135" s="280">
        <f>'O3'!G135</f>
        <v>0</v>
      </c>
      <c r="EP135" s="276">
        <f>ROUND(AN135*'O3'!BE135,2)</f>
        <v>0</v>
      </c>
      <c r="EQ135" s="276">
        <f>ROUND(AT135*'O3'!BE135,2)</f>
        <v>0</v>
      </c>
      <c r="ES135" s="253"/>
    </row>
    <row r="136" spans="2:149" ht="13.5" customHeight="1">
      <c r="B136" s="610">
        <f>'O3'!B136</f>
        <v>0</v>
      </c>
      <c r="C136" s="611"/>
      <c r="D136" s="611"/>
      <c r="E136" s="611"/>
      <c r="F136" s="611"/>
      <c r="G136" s="906">
        <f>IF(AI136&lt;BG136,"MEDIÇÃO SUPERIOR À QUANT. CONTRATADA",'O3'!G136)</f>
        <v>0</v>
      </c>
      <c r="H136" s="612"/>
      <c r="I136" s="612"/>
      <c r="J136" s="612"/>
      <c r="K136" s="612"/>
      <c r="L136" s="612"/>
      <c r="M136" s="612"/>
      <c r="N136" s="612"/>
      <c r="O136" s="612"/>
      <c r="P136" s="612"/>
      <c r="Q136" s="612"/>
      <c r="R136" s="612"/>
      <c r="S136" s="612"/>
      <c r="T136" s="612"/>
      <c r="U136" s="612"/>
      <c r="V136" s="612"/>
      <c r="W136" s="612"/>
      <c r="X136" s="612"/>
      <c r="Y136" s="612"/>
      <c r="Z136" s="612"/>
      <c r="AA136" s="612"/>
      <c r="AB136" s="612"/>
      <c r="AC136" s="514">
        <f>'O3'!AC136</f>
        <v>0</v>
      </c>
      <c r="AD136" s="515"/>
      <c r="AE136" s="516"/>
      <c r="AF136" s="244">
        <f>'O3'!AZ136</f>
        <v>0</v>
      </c>
      <c r="AG136" s="529"/>
      <c r="AH136" s="266">
        <f>'O3'!BE136</f>
        <v>0</v>
      </c>
      <c r="AI136" s="517">
        <f>'O3'!BL136</f>
        <v>0</v>
      </c>
      <c r="AJ136" s="518"/>
      <c r="AK136" s="518"/>
      <c r="AL136" s="518"/>
      <c r="AM136" s="518"/>
      <c r="AN136" s="266">
        <f t="shared" si="52"/>
        <v>0</v>
      </c>
      <c r="AO136" s="953" t="str">
        <f t="shared" si="97"/>
        <v/>
      </c>
      <c r="AP136" s="266"/>
      <c r="AQ136" s="266"/>
      <c r="AR136" s="266"/>
      <c r="AS136" s="266"/>
      <c r="AT136" s="519">
        <f t="shared" si="53"/>
        <v>0</v>
      </c>
      <c r="AU136" s="953" t="str">
        <f t="shared" si="96"/>
        <v/>
      </c>
      <c r="AV136" s="266">
        <f t="shared" si="56"/>
        <v>0</v>
      </c>
      <c r="AW136" s="266"/>
      <c r="AX136" s="266"/>
      <c r="AY136" s="266"/>
      <c r="AZ136" s="93"/>
      <c r="BA136" s="114"/>
      <c r="BB136" s="759" t="str">
        <f t="shared" si="57"/>
        <v>APROPRIAR O MACRO ITEM</v>
      </c>
      <c r="BC136" s="759" t="str">
        <f t="shared" si="54"/>
        <v/>
      </c>
      <c r="BD136" s="759" t="str">
        <f t="shared" si="55"/>
        <v xml:space="preserve"> </v>
      </c>
      <c r="BE136" s="755"/>
      <c r="BF136" s="329">
        <f t="shared" si="58"/>
        <v>0</v>
      </c>
      <c r="BG136" s="761">
        <f t="shared" si="59"/>
        <v>0</v>
      </c>
      <c r="BH136" s="668">
        <f>IF(BB136&lt;&gt;BD136,(IF('O3'!BS136=0,BF136*'Q4'!$BY$20,IF('O3'!BS136="R",BF136,0))),0)</f>
        <v>0</v>
      </c>
      <c r="BI136" s="668">
        <f>IF(BB136&lt;&gt;BD136,(IF('O3'!BS136=0,BF136*'Q4'!$BY$21,IF('O3'!BS136="C",BF136,0))),0)</f>
        <v>0</v>
      </c>
      <c r="BJ136" s="668">
        <f>IF(BB136&lt;&gt;BD136,(IF('O3'!BS136=0,BF136*'Q4'!$BY$22,IF('O3'!BS136="CF",BF136,0))),0)</f>
        <v>0</v>
      </c>
      <c r="BK136" s="668">
        <f>IF(BB136&lt;&gt;BD136,(IF('O3'!BS136=0,BF136*'Q4'!$BY$23,IF('O3'!BS136="F",BF136,0))),0)</f>
        <v>0</v>
      </c>
      <c r="BL136" s="668">
        <f>IF(BB136&lt;&gt;BD136,(IF('O3'!BS136=0,BG136*'Q4'!$BY$20,IF('O3'!BS136="R",BG136,0))),0)</f>
        <v>0</v>
      </c>
      <c r="BM136" s="668">
        <f>IF(BB136&lt;&gt;BD136,(IF('O3'!BS136=0,BG136*'Q4'!$BY$21,IF('O3'!BS136="C",BG136,0))),0)</f>
        <v>0</v>
      </c>
      <c r="BN136" s="668">
        <f>IF(BB136&lt;&gt;BD136,(IF('O3'!BS136=0,BG136*'Q4'!$BY$22,IF('O3'!BS136="CF",BG136,0))),0)</f>
        <v>0</v>
      </c>
      <c r="BO136" s="668">
        <f>IF(BB136&lt;&gt;BD136,(IF('O3'!BS136=0,BG136*'Q4'!$BY$23,IF('O3'!BS136="F",BG136,0))),0)</f>
        <v>0</v>
      </c>
      <c r="BP136" s="754">
        <v>125</v>
      </c>
      <c r="BR136" s="257"/>
      <c r="BS136" s="258"/>
      <c r="BT136" s="258"/>
      <c r="BU136" s="258"/>
      <c r="BV136" s="258"/>
      <c r="BW136" s="258"/>
      <c r="BX136" s="258"/>
      <c r="BY136" s="258"/>
      <c r="BZ136" s="258"/>
      <c r="CA136" s="258"/>
      <c r="CB136" s="258"/>
      <c r="CC136" s="258"/>
      <c r="CD136" s="258"/>
      <c r="CE136" s="258"/>
      <c r="CF136" s="258"/>
      <c r="CG136" s="258"/>
      <c r="CH136" s="258"/>
      <c r="CI136" s="258"/>
      <c r="CJ136" s="258"/>
      <c r="CK136" s="258"/>
      <c r="CL136" s="258"/>
      <c r="CM136" s="258"/>
      <c r="CN136" s="258"/>
      <c r="CO136" s="258"/>
      <c r="CP136" s="258"/>
      <c r="CQ136" s="258"/>
      <c r="CR136" s="258"/>
      <c r="CS136" s="258"/>
      <c r="CT136" s="258"/>
      <c r="CU136" s="258"/>
      <c r="CV136" s="258"/>
      <c r="CW136" s="258"/>
      <c r="CX136" s="258"/>
      <c r="CY136" s="258"/>
      <c r="CZ136" s="258"/>
      <c r="DA136" s="259"/>
      <c r="DC136" s="334">
        <f t="shared" si="134"/>
        <v>0</v>
      </c>
      <c r="DD136" s="334">
        <f t="shared" si="135"/>
        <v>0</v>
      </c>
      <c r="DE136" s="334">
        <f t="shared" si="136"/>
        <v>0</v>
      </c>
      <c r="DF136" s="334">
        <f t="shared" si="137"/>
        <v>0</v>
      </c>
      <c r="DG136" s="334">
        <f t="shared" si="138"/>
        <v>0</v>
      </c>
      <c r="DH136" s="334">
        <f t="shared" si="139"/>
        <v>0</v>
      </c>
      <c r="DI136" s="334">
        <f t="shared" si="140"/>
        <v>0</v>
      </c>
      <c r="DJ136" s="334">
        <f t="shared" si="141"/>
        <v>0</v>
      </c>
      <c r="DK136" s="334">
        <f t="shared" si="142"/>
        <v>0</v>
      </c>
      <c r="DL136" s="334">
        <f t="shared" si="143"/>
        <v>0</v>
      </c>
      <c r="DM136" s="334">
        <f t="shared" si="144"/>
        <v>0</v>
      </c>
      <c r="DN136" s="334">
        <f t="shared" si="145"/>
        <v>0</v>
      </c>
      <c r="DO136" s="334">
        <f t="shared" si="146"/>
        <v>0</v>
      </c>
      <c r="DP136" s="334">
        <f t="shared" si="147"/>
        <v>0</v>
      </c>
      <c r="DQ136" s="334">
        <f t="shared" si="148"/>
        <v>0</v>
      </c>
      <c r="DR136" s="334">
        <f t="shared" si="149"/>
        <v>0</v>
      </c>
      <c r="DS136" s="334">
        <f t="shared" si="150"/>
        <v>0</v>
      </c>
      <c r="DT136" s="334">
        <f t="shared" si="151"/>
        <v>0</v>
      </c>
      <c r="DU136" s="334">
        <f t="shared" si="152"/>
        <v>0</v>
      </c>
      <c r="DV136" s="334">
        <f t="shared" si="153"/>
        <v>0</v>
      </c>
      <c r="DW136" s="334">
        <f t="shared" si="154"/>
        <v>0</v>
      </c>
      <c r="DX136" s="334">
        <f t="shared" si="155"/>
        <v>0</v>
      </c>
      <c r="DY136" s="334">
        <f t="shared" si="156"/>
        <v>0</v>
      </c>
      <c r="DZ136" s="334">
        <f t="shared" si="157"/>
        <v>0</v>
      </c>
      <c r="EA136" s="334">
        <f t="shared" si="158"/>
        <v>0</v>
      </c>
      <c r="EB136" s="334">
        <f t="shared" si="159"/>
        <v>0</v>
      </c>
      <c r="EC136" s="334">
        <f t="shared" si="160"/>
        <v>0</v>
      </c>
      <c r="ED136" s="334">
        <f t="shared" si="161"/>
        <v>0</v>
      </c>
      <c r="EE136" s="334">
        <f t="shared" si="162"/>
        <v>0</v>
      </c>
      <c r="EF136" s="334">
        <f t="shared" si="163"/>
        <v>0</v>
      </c>
      <c r="EG136" s="334">
        <f t="shared" si="164"/>
        <v>0</v>
      </c>
      <c r="EH136" s="334">
        <f t="shared" si="165"/>
        <v>0</v>
      </c>
      <c r="EI136" s="334">
        <f t="shared" si="166"/>
        <v>0</v>
      </c>
      <c r="EJ136" s="334">
        <f t="shared" si="167"/>
        <v>0</v>
      </c>
      <c r="EK136" s="334">
        <f t="shared" si="168"/>
        <v>0</v>
      </c>
      <c r="EL136" s="334">
        <f t="shared" si="169"/>
        <v>0</v>
      </c>
      <c r="EO136" s="280">
        <f>'O3'!G136</f>
        <v>0</v>
      </c>
      <c r="EP136" s="276">
        <f>ROUND(AN136*'O3'!BE136,2)</f>
        <v>0</v>
      </c>
      <c r="EQ136" s="276">
        <f>ROUND(AT136*'O3'!BE136,2)</f>
        <v>0</v>
      </c>
      <c r="ES136" s="253"/>
    </row>
    <row r="137" spans="2:149" ht="13.5" customHeight="1">
      <c r="B137" s="610">
        <f>'O3'!B137</f>
        <v>0</v>
      </c>
      <c r="C137" s="611"/>
      <c r="D137" s="611"/>
      <c r="E137" s="611"/>
      <c r="F137" s="611"/>
      <c r="G137" s="906">
        <f>IF(AI137&lt;BG137,"MEDIÇÃO SUPERIOR À QUANT. CONTRATADA",'O3'!G137)</f>
        <v>0</v>
      </c>
      <c r="H137" s="612"/>
      <c r="I137" s="612"/>
      <c r="J137" s="612"/>
      <c r="K137" s="612"/>
      <c r="L137" s="612"/>
      <c r="M137" s="612"/>
      <c r="N137" s="612"/>
      <c r="O137" s="612"/>
      <c r="P137" s="612"/>
      <c r="Q137" s="612"/>
      <c r="R137" s="612"/>
      <c r="S137" s="612"/>
      <c r="T137" s="612"/>
      <c r="U137" s="612"/>
      <c r="V137" s="612"/>
      <c r="W137" s="612"/>
      <c r="X137" s="612"/>
      <c r="Y137" s="612"/>
      <c r="Z137" s="612"/>
      <c r="AA137" s="612"/>
      <c r="AB137" s="612"/>
      <c r="AC137" s="514">
        <f>'O3'!AC137</f>
        <v>0</v>
      </c>
      <c r="AD137" s="515"/>
      <c r="AE137" s="516"/>
      <c r="AF137" s="244">
        <f>'O3'!AZ137</f>
        <v>0</v>
      </c>
      <c r="AG137" s="529"/>
      <c r="AH137" s="266">
        <f>'O3'!BE137</f>
        <v>0</v>
      </c>
      <c r="AI137" s="517">
        <f>'O3'!BL137</f>
        <v>0</v>
      </c>
      <c r="AJ137" s="518"/>
      <c r="AK137" s="518"/>
      <c r="AL137" s="518"/>
      <c r="AM137" s="518"/>
      <c r="AN137" s="266">
        <f t="shared" si="52"/>
        <v>0</v>
      </c>
      <c r="AO137" s="953" t="str">
        <f t="shared" si="97"/>
        <v/>
      </c>
      <c r="AP137" s="266"/>
      <c r="AQ137" s="266"/>
      <c r="AR137" s="266"/>
      <c r="AS137" s="266"/>
      <c r="AT137" s="519">
        <f t="shared" si="53"/>
        <v>0</v>
      </c>
      <c r="AU137" s="953" t="str">
        <f t="shared" si="96"/>
        <v/>
      </c>
      <c r="AV137" s="266">
        <f t="shared" si="56"/>
        <v>0</v>
      </c>
      <c r="AW137" s="266"/>
      <c r="AX137" s="266"/>
      <c r="AY137" s="266"/>
      <c r="AZ137" s="93"/>
      <c r="BA137" s="114"/>
      <c r="BB137" s="759" t="str">
        <f t="shared" si="57"/>
        <v>APROPRIAR O MACRO ITEM</v>
      </c>
      <c r="BC137" s="759" t="str">
        <f t="shared" si="54"/>
        <v/>
      </c>
      <c r="BD137" s="759" t="str">
        <f t="shared" si="55"/>
        <v xml:space="preserve"> </v>
      </c>
      <c r="BE137" s="755"/>
      <c r="BF137" s="329">
        <f t="shared" si="58"/>
        <v>0</v>
      </c>
      <c r="BG137" s="761">
        <f t="shared" si="59"/>
        <v>0</v>
      </c>
      <c r="BH137" s="668">
        <f>IF(BB137&lt;&gt;BD137,(IF('O3'!BS137=0,BF137*'Q4'!$BY$20,IF('O3'!BS137="R",BF137,0))),0)</f>
        <v>0</v>
      </c>
      <c r="BI137" s="668">
        <f>IF(BB137&lt;&gt;BD137,(IF('O3'!BS137=0,BF137*'Q4'!$BY$21,IF('O3'!BS137="C",BF137,0))),0)</f>
        <v>0</v>
      </c>
      <c r="BJ137" s="668">
        <f>IF(BB137&lt;&gt;BD137,(IF('O3'!BS137=0,BF137*'Q4'!$BY$22,IF('O3'!BS137="CF",BF137,0))),0)</f>
        <v>0</v>
      </c>
      <c r="BK137" s="668">
        <f>IF(BB137&lt;&gt;BD137,(IF('O3'!BS137=0,BF137*'Q4'!$BY$23,IF('O3'!BS137="F",BF137,0))),0)</f>
        <v>0</v>
      </c>
      <c r="BL137" s="668">
        <f>IF(BB137&lt;&gt;BD137,(IF('O3'!BS137=0,BG137*'Q4'!$BY$20,IF('O3'!BS137="R",BG137,0))),0)</f>
        <v>0</v>
      </c>
      <c r="BM137" s="668">
        <f>IF(BB137&lt;&gt;BD137,(IF('O3'!BS137=0,BG137*'Q4'!$BY$21,IF('O3'!BS137="C",BG137,0))),0)</f>
        <v>0</v>
      </c>
      <c r="BN137" s="668">
        <f>IF(BB137&lt;&gt;BD137,(IF('O3'!BS137=0,BG137*'Q4'!$BY$22,IF('O3'!BS137="CF",BG137,0))),0)</f>
        <v>0</v>
      </c>
      <c r="BO137" s="668">
        <f>IF(BB137&lt;&gt;BD137,(IF('O3'!BS137=0,BG137*'Q4'!$BY$23,IF('O3'!BS137="F",BG137,0))),0)</f>
        <v>0</v>
      </c>
      <c r="BP137" s="757">
        <v>126</v>
      </c>
      <c r="BR137" s="257"/>
      <c r="BS137" s="258"/>
      <c r="BT137" s="258"/>
      <c r="BU137" s="258"/>
      <c r="BV137" s="258"/>
      <c r="BW137" s="258"/>
      <c r="BX137" s="258"/>
      <c r="BY137" s="258"/>
      <c r="BZ137" s="258"/>
      <c r="CA137" s="258"/>
      <c r="CB137" s="258"/>
      <c r="CC137" s="258"/>
      <c r="CD137" s="258"/>
      <c r="CE137" s="258"/>
      <c r="CF137" s="258"/>
      <c r="CG137" s="258"/>
      <c r="CH137" s="258"/>
      <c r="CI137" s="258"/>
      <c r="CJ137" s="258"/>
      <c r="CK137" s="258"/>
      <c r="CL137" s="258"/>
      <c r="CM137" s="258"/>
      <c r="CN137" s="258"/>
      <c r="CO137" s="258"/>
      <c r="CP137" s="258"/>
      <c r="CQ137" s="258"/>
      <c r="CR137" s="258"/>
      <c r="CS137" s="258"/>
      <c r="CT137" s="258"/>
      <c r="CU137" s="258"/>
      <c r="CV137" s="258"/>
      <c r="CW137" s="258"/>
      <c r="CX137" s="258"/>
      <c r="CY137" s="258"/>
      <c r="CZ137" s="258"/>
      <c r="DA137" s="259"/>
      <c r="DC137" s="334">
        <f t="shared" si="134"/>
        <v>0</v>
      </c>
      <c r="DD137" s="334">
        <f t="shared" si="135"/>
        <v>0</v>
      </c>
      <c r="DE137" s="334">
        <f t="shared" si="136"/>
        <v>0</v>
      </c>
      <c r="DF137" s="334">
        <f t="shared" si="137"/>
        <v>0</v>
      </c>
      <c r="DG137" s="334">
        <f t="shared" si="138"/>
        <v>0</v>
      </c>
      <c r="DH137" s="334">
        <f t="shared" si="139"/>
        <v>0</v>
      </c>
      <c r="DI137" s="334">
        <f t="shared" si="140"/>
        <v>0</v>
      </c>
      <c r="DJ137" s="334">
        <f t="shared" si="141"/>
        <v>0</v>
      </c>
      <c r="DK137" s="334">
        <f t="shared" si="142"/>
        <v>0</v>
      </c>
      <c r="DL137" s="334">
        <f t="shared" si="143"/>
        <v>0</v>
      </c>
      <c r="DM137" s="334">
        <f t="shared" si="144"/>
        <v>0</v>
      </c>
      <c r="DN137" s="334">
        <f t="shared" si="145"/>
        <v>0</v>
      </c>
      <c r="DO137" s="334">
        <f t="shared" si="146"/>
        <v>0</v>
      </c>
      <c r="DP137" s="334">
        <f t="shared" si="147"/>
        <v>0</v>
      </c>
      <c r="DQ137" s="334">
        <f t="shared" si="148"/>
        <v>0</v>
      </c>
      <c r="DR137" s="334">
        <f t="shared" si="149"/>
        <v>0</v>
      </c>
      <c r="DS137" s="334">
        <f t="shared" si="150"/>
        <v>0</v>
      </c>
      <c r="DT137" s="334">
        <f t="shared" si="151"/>
        <v>0</v>
      </c>
      <c r="DU137" s="334">
        <f t="shared" si="152"/>
        <v>0</v>
      </c>
      <c r="DV137" s="334">
        <f t="shared" si="153"/>
        <v>0</v>
      </c>
      <c r="DW137" s="334">
        <f t="shared" si="154"/>
        <v>0</v>
      </c>
      <c r="DX137" s="334">
        <f t="shared" si="155"/>
        <v>0</v>
      </c>
      <c r="DY137" s="334">
        <f t="shared" si="156"/>
        <v>0</v>
      </c>
      <c r="DZ137" s="334">
        <f t="shared" si="157"/>
        <v>0</v>
      </c>
      <c r="EA137" s="334">
        <f t="shared" si="158"/>
        <v>0</v>
      </c>
      <c r="EB137" s="334">
        <f t="shared" si="159"/>
        <v>0</v>
      </c>
      <c r="EC137" s="334">
        <f t="shared" si="160"/>
        <v>0</v>
      </c>
      <c r="ED137" s="334">
        <f t="shared" si="161"/>
        <v>0</v>
      </c>
      <c r="EE137" s="334">
        <f t="shared" si="162"/>
        <v>0</v>
      </c>
      <c r="EF137" s="334">
        <f t="shared" si="163"/>
        <v>0</v>
      </c>
      <c r="EG137" s="334">
        <f t="shared" si="164"/>
        <v>0</v>
      </c>
      <c r="EH137" s="334">
        <f t="shared" si="165"/>
        <v>0</v>
      </c>
      <c r="EI137" s="334">
        <f t="shared" si="166"/>
        <v>0</v>
      </c>
      <c r="EJ137" s="334">
        <f t="shared" si="167"/>
        <v>0</v>
      </c>
      <c r="EK137" s="334">
        <f t="shared" si="168"/>
        <v>0</v>
      </c>
      <c r="EL137" s="334">
        <f t="shared" si="169"/>
        <v>0</v>
      </c>
      <c r="EO137" s="280">
        <f>'O3'!G137</f>
        <v>0</v>
      </c>
      <c r="EP137" s="276">
        <f>ROUND(AN137*'O3'!BE137,2)</f>
        <v>0</v>
      </c>
      <c r="EQ137" s="276">
        <f>ROUND(AT137*'O3'!BE137,2)</f>
        <v>0</v>
      </c>
      <c r="ES137" s="253"/>
    </row>
    <row r="138" spans="2:149" ht="13.5" customHeight="1">
      <c r="B138" s="610">
        <f>'O3'!B138</f>
        <v>0</v>
      </c>
      <c r="C138" s="611"/>
      <c r="D138" s="611"/>
      <c r="E138" s="611"/>
      <c r="F138" s="611"/>
      <c r="G138" s="906">
        <f>IF(AI138&lt;BG138,"MEDIÇÃO SUPERIOR À QUANT. CONTRATADA",'O3'!G138)</f>
        <v>0</v>
      </c>
      <c r="H138" s="612"/>
      <c r="I138" s="612"/>
      <c r="J138" s="612"/>
      <c r="K138" s="612"/>
      <c r="L138" s="612"/>
      <c r="M138" s="612"/>
      <c r="N138" s="612"/>
      <c r="O138" s="612"/>
      <c r="P138" s="612"/>
      <c r="Q138" s="612"/>
      <c r="R138" s="612"/>
      <c r="S138" s="612"/>
      <c r="T138" s="612"/>
      <c r="U138" s="612"/>
      <c r="V138" s="612"/>
      <c r="W138" s="612"/>
      <c r="X138" s="612"/>
      <c r="Y138" s="612"/>
      <c r="Z138" s="612"/>
      <c r="AA138" s="612"/>
      <c r="AB138" s="612"/>
      <c r="AC138" s="514">
        <f>'O3'!AC138</f>
        <v>0</v>
      </c>
      <c r="AD138" s="515"/>
      <c r="AE138" s="516"/>
      <c r="AF138" s="244">
        <f>'O3'!AZ138</f>
        <v>0</v>
      </c>
      <c r="AG138" s="529"/>
      <c r="AH138" s="266">
        <f>'O3'!BE138</f>
        <v>0</v>
      </c>
      <c r="AI138" s="517">
        <f>'O3'!BL138</f>
        <v>0</v>
      </c>
      <c r="AJ138" s="518"/>
      <c r="AK138" s="518"/>
      <c r="AL138" s="518"/>
      <c r="AM138" s="518"/>
      <c r="AN138" s="266">
        <f t="shared" si="52"/>
        <v>0</v>
      </c>
      <c r="AO138" s="953" t="str">
        <f t="shared" si="97"/>
        <v/>
      </c>
      <c r="AP138" s="266"/>
      <c r="AQ138" s="266"/>
      <c r="AR138" s="266"/>
      <c r="AS138" s="266"/>
      <c r="AT138" s="519">
        <f t="shared" si="53"/>
        <v>0</v>
      </c>
      <c r="AU138" s="953" t="str">
        <f t="shared" si="96"/>
        <v/>
      </c>
      <c r="AV138" s="266">
        <f t="shared" si="56"/>
        <v>0</v>
      </c>
      <c r="AW138" s="266"/>
      <c r="AX138" s="266"/>
      <c r="AY138" s="266"/>
      <c r="AZ138" s="93"/>
      <c r="BA138" s="114"/>
      <c r="BB138" s="759" t="str">
        <f t="shared" si="57"/>
        <v>APROPRIAR O MACRO ITEM</v>
      </c>
      <c r="BC138" s="759" t="str">
        <f t="shared" si="54"/>
        <v/>
      </c>
      <c r="BD138" s="759" t="str">
        <f t="shared" si="55"/>
        <v xml:space="preserve"> </v>
      </c>
      <c r="BE138" s="755"/>
      <c r="BF138" s="329">
        <f t="shared" si="58"/>
        <v>0</v>
      </c>
      <c r="BG138" s="761">
        <f t="shared" si="59"/>
        <v>0</v>
      </c>
      <c r="BH138" s="668">
        <f>IF(BB138&lt;&gt;BD138,(IF('O3'!BS138=0,BF138*'Q4'!$BY$20,IF('O3'!BS138="R",BF138,0))),0)</f>
        <v>0</v>
      </c>
      <c r="BI138" s="668">
        <f>IF(BB138&lt;&gt;BD138,(IF('O3'!BS138=0,BF138*'Q4'!$BY$21,IF('O3'!BS138="C",BF138,0))),0)</f>
        <v>0</v>
      </c>
      <c r="BJ138" s="668">
        <f>IF(BB138&lt;&gt;BD138,(IF('O3'!BS138=0,BF138*'Q4'!$BY$22,IF('O3'!BS138="CF",BF138,0))),0)</f>
        <v>0</v>
      </c>
      <c r="BK138" s="668">
        <f>IF(BB138&lt;&gt;BD138,(IF('O3'!BS138=0,BF138*'Q4'!$BY$23,IF('O3'!BS138="F",BF138,0))),0)</f>
        <v>0</v>
      </c>
      <c r="BL138" s="668">
        <f>IF(BB138&lt;&gt;BD138,(IF('O3'!BS138=0,BG138*'Q4'!$BY$20,IF('O3'!BS138="R",BG138,0))),0)</f>
        <v>0</v>
      </c>
      <c r="BM138" s="668">
        <f>IF(BB138&lt;&gt;BD138,(IF('O3'!BS138=0,BG138*'Q4'!$BY$21,IF('O3'!BS138="C",BG138,0))),0)</f>
        <v>0</v>
      </c>
      <c r="BN138" s="668">
        <f>IF(BB138&lt;&gt;BD138,(IF('O3'!BS138=0,BG138*'Q4'!$BY$22,IF('O3'!BS138="CF",BG138,0))),0)</f>
        <v>0</v>
      </c>
      <c r="BO138" s="668">
        <f>IF(BB138&lt;&gt;BD138,(IF('O3'!BS138=0,BG138*'Q4'!$BY$23,IF('O3'!BS138="F",BG138,0))),0)</f>
        <v>0</v>
      </c>
      <c r="BP138" s="754">
        <v>127</v>
      </c>
      <c r="BR138" s="257"/>
      <c r="BS138" s="258"/>
      <c r="BT138" s="258"/>
      <c r="BU138" s="258"/>
      <c r="BV138" s="258"/>
      <c r="BW138" s="258"/>
      <c r="BX138" s="258"/>
      <c r="BY138" s="258"/>
      <c r="BZ138" s="258"/>
      <c r="CA138" s="258"/>
      <c r="CB138" s="258"/>
      <c r="CC138" s="258"/>
      <c r="CD138" s="258"/>
      <c r="CE138" s="258"/>
      <c r="CF138" s="258"/>
      <c r="CG138" s="258"/>
      <c r="CH138" s="258"/>
      <c r="CI138" s="258"/>
      <c r="CJ138" s="258"/>
      <c r="CK138" s="258"/>
      <c r="CL138" s="258"/>
      <c r="CM138" s="258"/>
      <c r="CN138" s="258"/>
      <c r="CO138" s="258"/>
      <c r="CP138" s="258"/>
      <c r="CQ138" s="258"/>
      <c r="CR138" s="258"/>
      <c r="CS138" s="258"/>
      <c r="CT138" s="258"/>
      <c r="CU138" s="258"/>
      <c r="CV138" s="258"/>
      <c r="CW138" s="258"/>
      <c r="CX138" s="258"/>
      <c r="CY138" s="258"/>
      <c r="CZ138" s="258"/>
      <c r="DA138" s="259"/>
      <c r="DC138" s="334">
        <f t="shared" si="134"/>
        <v>0</v>
      </c>
      <c r="DD138" s="334">
        <f t="shared" si="135"/>
        <v>0</v>
      </c>
      <c r="DE138" s="334">
        <f t="shared" si="136"/>
        <v>0</v>
      </c>
      <c r="DF138" s="334">
        <f t="shared" si="137"/>
        <v>0</v>
      </c>
      <c r="DG138" s="334">
        <f t="shared" si="138"/>
        <v>0</v>
      </c>
      <c r="DH138" s="334">
        <f t="shared" si="139"/>
        <v>0</v>
      </c>
      <c r="DI138" s="334">
        <f t="shared" si="140"/>
        <v>0</v>
      </c>
      <c r="DJ138" s="334">
        <f t="shared" si="141"/>
        <v>0</v>
      </c>
      <c r="DK138" s="334">
        <f t="shared" si="142"/>
        <v>0</v>
      </c>
      <c r="DL138" s="334">
        <f t="shared" si="143"/>
        <v>0</v>
      </c>
      <c r="DM138" s="334">
        <f t="shared" si="144"/>
        <v>0</v>
      </c>
      <c r="DN138" s="334">
        <f t="shared" si="145"/>
        <v>0</v>
      </c>
      <c r="DO138" s="334">
        <f t="shared" si="146"/>
        <v>0</v>
      </c>
      <c r="DP138" s="334">
        <f t="shared" si="147"/>
        <v>0</v>
      </c>
      <c r="DQ138" s="334">
        <f t="shared" si="148"/>
        <v>0</v>
      </c>
      <c r="DR138" s="334">
        <f t="shared" si="149"/>
        <v>0</v>
      </c>
      <c r="DS138" s="334">
        <f t="shared" si="150"/>
        <v>0</v>
      </c>
      <c r="DT138" s="334">
        <f t="shared" si="151"/>
        <v>0</v>
      </c>
      <c r="DU138" s="334">
        <f t="shared" si="152"/>
        <v>0</v>
      </c>
      <c r="DV138" s="334">
        <f t="shared" si="153"/>
        <v>0</v>
      </c>
      <c r="DW138" s="334">
        <f t="shared" si="154"/>
        <v>0</v>
      </c>
      <c r="DX138" s="334">
        <f t="shared" si="155"/>
        <v>0</v>
      </c>
      <c r="DY138" s="334">
        <f t="shared" si="156"/>
        <v>0</v>
      </c>
      <c r="DZ138" s="334">
        <f t="shared" si="157"/>
        <v>0</v>
      </c>
      <c r="EA138" s="334">
        <f t="shared" si="158"/>
        <v>0</v>
      </c>
      <c r="EB138" s="334">
        <f t="shared" si="159"/>
        <v>0</v>
      </c>
      <c r="EC138" s="334">
        <f t="shared" si="160"/>
        <v>0</v>
      </c>
      <c r="ED138" s="334">
        <f t="shared" si="161"/>
        <v>0</v>
      </c>
      <c r="EE138" s="334">
        <f t="shared" si="162"/>
        <v>0</v>
      </c>
      <c r="EF138" s="334">
        <f t="shared" si="163"/>
        <v>0</v>
      </c>
      <c r="EG138" s="334">
        <f t="shared" si="164"/>
        <v>0</v>
      </c>
      <c r="EH138" s="334">
        <f t="shared" si="165"/>
        <v>0</v>
      </c>
      <c r="EI138" s="334">
        <f t="shared" si="166"/>
        <v>0</v>
      </c>
      <c r="EJ138" s="334">
        <f t="shared" si="167"/>
        <v>0</v>
      </c>
      <c r="EK138" s="334">
        <f t="shared" si="168"/>
        <v>0</v>
      </c>
      <c r="EL138" s="334">
        <f t="shared" si="169"/>
        <v>0</v>
      </c>
      <c r="EO138" s="280">
        <f>'O3'!G138</f>
        <v>0</v>
      </c>
      <c r="EP138" s="276">
        <f>ROUND(AN138*'O3'!BE138,2)</f>
        <v>0</v>
      </c>
      <c r="EQ138" s="276">
        <f>ROUND(AT138*'O3'!BE138,2)</f>
        <v>0</v>
      </c>
      <c r="ES138" s="253"/>
    </row>
    <row r="139" spans="2:149" ht="13.5" customHeight="1">
      <c r="B139" s="610">
        <f>'O3'!B139</f>
        <v>0</v>
      </c>
      <c r="C139" s="611"/>
      <c r="D139" s="611"/>
      <c r="E139" s="611"/>
      <c r="F139" s="611"/>
      <c r="G139" s="906">
        <f>IF(AI139&lt;BG139,"MEDIÇÃO SUPERIOR À QUANT. CONTRATADA",'O3'!G139)</f>
        <v>0</v>
      </c>
      <c r="H139" s="612"/>
      <c r="I139" s="612"/>
      <c r="J139" s="612"/>
      <c r="K139" s="612"/>
      <c r="L139" s="612"/>
      <c r="M139" s="612"/>
      <c r="N139" s="612"/>
      <c r="O139" s="612"/>
      <c r="P139" s="612"/>
      <c r="Q139" s="612"/>
      <c r="R139" s="612"/>
      <c r="S139" s="612"/>
      <c r="T139" s="612"/>
      <c r="U139" s="612"/>
      <c r="V139" s="612"/>
      <c r="W139" s="612"/>
      <c r="X139" s="612"/>
      <c r="Y139" s="612"/>
      <c r="Z139" s="612"/>
      <c r="AA139" s="612"/>
      <c r="AB139" s="612"/>
      <c r="AC139" s="514">
        <f>'O3'!AC139</f>
        <v>0</v>
      </c>
      <c r="AD139" s="515"/>
      <c r="AE139" s="516"/>
      <c r="AF139" s="244">
        <f>'O3'!AZ139</f>
        <v>0</v>
      </c>
      <c r="AG139" s="529"/>
      <c r="AH139" s="266">
        <f>'O3'!BE139</f>
        <v>0</v>
      </c>
      <c r="AI139" s="517">
        <f>'O3'!BL139</f>
        <v>0</v>
      </c>
      <c r="AJ139" s="518"/>
      <c r="AK139" s="518"/>
      <c r="AL139" s="518"/>
      <c r="AM139" s="518"/>
      <c r="AN139" s="266">
        <f t="shared" si="52"/>
        <v>0</v>
      </c>
      <c r="AO139" s="953" t="str">
        <f t="shared" si="97"/>
        <v/>
      </c>
      <c r="AP139" s="266"/>
      <c r="AQ139" s="266"/>
      <c r="AR139" s="266"/>
      <c r="AS139" s="266"/>
      <c r="AT139" s="519">
        <f t="shared" si="53"/>
        <v>0</v>
      </c>
      <c r="AU139" s="953" t="str">
        <f t="shared" si="96"/>
        <v/>
      </c>
      <c r="AV139" s="266">
        <f t="shared" si="56"/>
        <v>0</v>
      </c>
      <c r="AW139" s="266"/>
      <c r="AX139" s="266"/>
      <c r="AY139" s="266"/>
      <c r="AZ139" s="93"/>
      <c r="BA139" s="114"/>
      <c r="BB139" s="759" t="str">
        <f t="shared" si="57"/>
        <v>APROPRIAR O MACRO ITEM</v>
      </c>
      <c r="BC139" s="759" t="str">
        <f t="shared" si="54"/>
        <v/>
      </c>
      <c r="BD139" s="759" t="str">
        <f t="shared" si="55"/>
        <v xml:space="preserve"> </v>
      </c>
      <c r="BE139" s="755"/>
      <c r="BF139" s="329">
        <f t="shared" si="58"/>
        <v>0</v>
      </c>
      <c r="BG139" s="761">
        <f t="shared" si="59"/>
        <v>0</v>
      </c>
      <c r="BH139" s="668">
        <f>IF(BB139&lt;&gt;BD139,(IF('O3'!BS139=0,BF139*'Q4'!$BY$20,IF('O3'!BS139="R",BF139,0))),0)</f>
        <v>0</v>
      </c>
      <c r="BI139" s="668">
        <f>IF(BB139&lt;&gt;BD139,(IF('O3'!BS139=0,BF139*'Q4'!$BY$21,IF('O3'!BS139="C",BF139,0))),0)</f>
        <v>0</v>
      </c>
      <c r="BJ139" s="668">
        <f>IF(BB139&lt;&gt;BD139,(IF('O3'!BS139=0,BF139*'Q4'!$BY$22,IF('O3'!BS139="CF",BF139,0))),0)</f>
        <v>0</v>
      </c>
      <c r="BK139" s="668">
        <f>IF(BB139&lt;&gt;BD139,(IF('O3'!BS139=0,BF139*'Q4'!$BY$23,IF('O3'!BS139="F",BF139,0))),0)</f>
        <v>0</v>
      </c>
      <c r="BL139" s="668">
        <f>IF(BB139&lt;&gt;BD139,(IF('O3'!BS139=0,BG139*'Q4'!$BY$20,IF('O3'!BS139="R",BG139,0))),0)</f>
        <v>0</v>
      </c>
      <c r="BM139" s="668">
        <f>IF(BB139&lt;&gt;BD139,(IF('O3'!BS139=0,BG139*'Q4'!$BY$21,IF('O3'!BS139="C",BG139,0))),0)</f>
        <v>0</v>
      </c>
      <c r="BN139" s="668">
        <f>IF(BB139&lt;&gt;BD139,(IF('O3'!BS139=0,BG139*'Q4'!$BY$22,IF('O3'!BS139="CF",BG139,0))),0)</f>
        <v>0</v>
      </c>
      <c r="BO139" s="668">
        <f>IF(BB139&lt;&gt;BD139,(IF('O3'!BS139=0,BG139*'Q4'!$BY$23,IF('O3'!BS139="F",BG139,0))),0)</f>
        <v>0</v>
      </c>
      <c r="BP139" s="757">
        <v>128</v>
      </c>
      <c r="BR139" s="257"/>
      <c r="BS139" s="258"/>
      <c r="BT139" s="258"/>
      <c r="BU139" s="258"/>
      <c r="BV139" s="258"/>
      <c r="BW139" s="258"/>
      <c r="BX139" s="258"/>
      <c r="BY139" s="258"/>
      <c r="BZ139" s="258"/>
      <c r="CA139" s="258"/>
      <c r="CB139" s="258"/>
      <c r="CC139" s="258"/>
      <c r="CD139" s="258"/>
      <c r="CE139" s="258"/>
      <c r="CF139" s="258"/>
      <c r="CG139" s="258"/>
      <c r="CH139" s="258"/>
      <c r="CI139" s="258"/>
      <c r="CJ139" s="258"/>
      <c r="CK139" s="258"/>
      <c r="CL139" s="258"/>
      <c r="CM139" s="258"/>
      <c r="CN139" s="258"/>
      <c r="CO139" s="258"/>
      <c r="CP139" s="258"/>
      <c r="CQ139" s="258"/>
      <c r="CR139" s="258"/>
      <c r="CS139" s="258"/>
      <c r="CT139" s="258"/>
      <c r="CU139" s="258"/>
      <c r="CV139" s="258"/>
      <c r="CW139" s="258"/>
      <c r="CX139" s="258"/>
      <c r="CY139" s="258"/>
      <c r="CZ139" s="258"/>
      <c r="DA139" s="259"/>
      <c r="DC139" s="334">
        <f t="shared" si="134"/>
        <v>0</v>
      </c>
      <c r="DD139" s="334">
        <f t="shared" si="135"/>
        <v>0</v>
      </c>
      <c r="DE139" s="334">
        <f t="shared" si="136"/>
        <v>0</v>
      </c>
      <c r="DF139" s="334">
        <f t="shared" si="137"/>
        <v>0</v>
      </c>
      <c r="DG139" s="334">
        <f t="shared" si="138"/>
        <v>0</v>
      </c>
      <c r="DH139" s="334">
        <f t="shared" si="139"/>
        <v>0</v>
      </c>
      <c r="DI139" s="334">
        <f t="shared" si="140"/>
        <v>0</v>
      </c>
      <c r="DJ139" s="334">
        <f t="shared" si="141"/>
        <v>0</v>
      </c>
      <c r="DK139" s="334">
        <f t="shared" si="142"/>
        <v>0</v>
      </c>
      <c r="DL139" s="334">
        <f t="shared" si="143"/>
        <v>0</v>
      </c>
      <c r="DM139" s="334">
        <f t="shared" si="144"/>
        <v>0</v>
      </c>
      <c r="DN139" s="334">
        <f t="shared" si="145"/>
        <v>0</v>
      </c>
      <c r="DO139" s="334">
        <f t="shared" si="146"/>
        <v>0</v>
      </c>
      <c r="DP139" s="334">
        <f t="shared" si="147"/>
        <v>0</v>
      </c>
      <c r="DQ139" s="334">
        <f t="shared" si="148"/>
        <v>0</v>
      </c>
      <c r="DR139" s="334">
        <f t="shared" si="149"/>
        <v>0</v>
      </c>
      <c r="DS139" s="334">
        <f t="shared" si="150"/>
        <v>0</v>
      </c>
      <c r="DT139" s="334">
        <f t="shared" si="151"/>
        <v>0</v>
      </c>
      <c r="DU139" s="334">
        <f t="shared" si="152"/>
        <v>0</v>
      </c>
      <c r="DV139" s="334">
        <f t="shared" si="153"/>
        <v>0</v>
      </c>
      <c r="DW139" s="334">
        <f t="shared" si="154"/>
        <v>0</v>
      </c>
      <c r="DX139" s="334">
        <f t="shared" si="155"/>
        <v>0</v>
      </c>
      <c r="DY139" s="334">
        <f t="shared" si="156"/>
        <v>0</v>
      </c>
      <c r="DZ139" s="334">
        <f t="shared" si="157"/>
        <v>0</v>
      </c>
      <c r="EA139" s="334">
        <f t="shared" si="158"/>
        <v>0</v>
      </c>
      <c r="EB139" s="334">
        <f t="shared" si="159"/>
        <v>0</v>
      </c>
      <c r="EC139" s="334">
        <f t="shared" si="160"/>
        <v>0</v>
      </c>
      <c r="ED139" s="334">
        <f t="shared" si="161"/>
        <v>0</v>
      </c>
      <c r="EE139" s="334">
        <f t="shared" si="162"/>
        <v>0</v>
      </c>
      <c r="EF139" s="334">
        <f t="shared" si="163"/>
        <v>0</v>
      </c>
      <c r="EG139" s="334">
        <f t="shared" si="164"/>
        <v>0</v>
      </c>
      <c r="EH139" s="334">
        <f t="shared" si="165"/>
        <v>0</v>
      </c>
      <c r="EI139" s="334">
        <f t="shared" si="166"/>
        <v>0</v>
      </c>
      <c r="EJ139" s="334">
        <f t="shared" si="167"/>
        <v>0</v>
      </c>
      <c r="EK139" s="334">
        <f t="shared" si="168"/>
        <v>0</v>
      </c>
      <c r="EL139" s="334">
        <f t="shared" si="169"/>
        <v>0</v>
      </c>
      <c r="EO139" s="280">
        <f>'O3'!G139</f>
        <v>0</v>
      </c>
      <c r="EP139" s="276">
        <f>ROUND(AN139*'O3'!BE139,2)</f>
        <v>0</v>
      </c>
      <c r="EQ139" s="276">
        <f>ROUND(AT139*'O3'!BE139,2)</f>
        <v>0</v>
      </c>
      <c r="ES139" s="253"/>
    </row>
    <row r="140" spans="2:149" ht="13.5" customHeight="1">
      <c r="B140" s="610">
        <f>'O3'!B140</f>
        <v>0</v>
      </c>
      <c r="C140" s="611"/>
      <c r="D140" s="611"/>
      <c r="E140" s="611"/>
      <c r="F140" s="611"/>
      <c r="G140" s="906">
        <f>IF(AI140&lt;BG140,"MEDIÇÃO SUPERIOR À QUANT. CONTRATADA",'O3'!G140)</f>
        <v>0</v>
      </c>
      <c r="H140" s="612"/>
      <c r="I140" s="612"/>
      <c r="J140" s="612"/>
      <c r="K140" s="612"/>
      <c r="L140" s="612"/>
      <c r="M140" s="612"/>
      <c r="N140" s="612"/>
      <c r="O140" s="612"/>
      <c r="P140" s="612"/>
      <c r="Q140" s="612"/>
      <c r="R140" s="612"/>
      <c r="S140" s="612"/>
      <c r="T140" s="612"/>
      <c r="U140" s="612"/>
      <c r="V140" s="612"/>
      <c r="W140" s="612"/>
      <c r="X140" s="612"/>
      <c r="Y140" s="612"/>
      <c r="Z140" s="612"/>
      <c r="AA140" s="612"/>
      <c r="AB140" s="612"/>
      <c r="AC140" s="514">
        <f>'O3'!AC140</f>
        <v>0</v>
      </c>
      <c r="AD140" s="515"/>
      <c r="AE140" s="516"/>
      <c r="AF140" s="244">
        <f>'O3'!AZ140</f>
        <v>0</v>
      </c>
      <c r="AG140" s="529"/>
      <c r="AH140" s="266">
        <f>'O3'!BE140</f>
        <v>0</v>
      </c>
      <c r="AI140" s="517">
        <f>'O3'!BL140</f>
        <v>0</v>
      </c>
      <c r="AJ140" s="518"/>
      <c r="AK140" s="518"/>
      <c r="AL140" s="518"/>
      <c r="AM140" s="518"/>
      <c r="AN140" s="266">
        <f t="shared" si="52"/>
        <v>0</v>
      </c>
      <c r="AO140" s="953" t="str">
        <f t="shared" si="97"/>
        <v/>
      </c>
      <c r="AP140" s="266"/>
      <c r="AQ140" s="266"/>
      <c r="AR140" s="266"/>
      <c r="AS140" s="266"/>
      <c r="AT140" s="519">
        <f t="shared" si="53"/>
        <v>0</v>
      </c>
      <c r="AU140" s="953" t="str">
        <f t="shared" si="96"/>
        <v/>
      </c>
      <c r="AV140" s="266">
        <f t="shared" si="56"/>
        <v>0</v>
      </c>
      <c r="AW140" s="266"/>
      <c r="AX140" s="266"/>
      <c r="AY140" s="266"/>
      <c r="AZ140" s="93"/>
      <c r="BA140" s="114"/>
      <c r="BB140" s="759" t="str">
        <f t="shared" si="57"/>
        <v>APROPRIAR O MACRO ITEM</v>
      </c>
      <c r="BC140" s="759" t="str">
        <f t="shared" si="54"/>
        <v/>
      </c>
      <c r="BD140" s="759" t="str">
        <f t="shared" si="55"/>
        <v xml:space="preserve"> </v>
      </c>
      <c r="BE140" s="755"/>
      <c r="BF140" s="329">
        <f t="shared" si="58"/>
        <v>0</v>
      </c>
      <c r="BG140" s="761">
        <f t="shared" si="59"/>
        <v>0</v>
      </c>
      <c r="BH140" s="668">
        <f>IF(BB140&lt;&gt;BD140,(IF('O3'!BS140=0,BF140*'Q4'!$BY$20,IF('O3'!BS140="R",BF140,0))),0)</f>
        <v>0</v>
      </c>
      <c r="BI140" s="668">
        <f>IF(BB140&lt;&gt;BD140,(IF('O3'!BS140=0,BF140*'Q4'!$BY$21,IF('O3'!BS140="C",BF140,0))),0)</f>
        <v>0</v>
      </c>
      <c r="BJ140" s="668">
        <f>IF(BB140&lt;&gt;BD140,(IF('O3'!BS140=0,BF140*'Q4'!$BY$22,IF('O3'!BS140="CF",BF140,0))),0)</f>
        <v>0</v>
      </c>
      <c r="BK140" s="668">
        <f>IF(BB140&lt;&gt;BD140,(IF('O3'!BS140=0,BF140*'Q4'!$BY$23,IF('O3'!BS140="F",BF140,0))),0)</f>
        <v>0</v>
      </c>
      <c r="BL140" s="668">
        <f>IF(BB140&lt;&gt;BD140,(IF('O3'!BS140=0,BG140*'Q4'!$BY$20,IF('O3'!BS140="R",BG140,0))),0)</f>
        <v>0</v>
      </c>
      <c r="BM140" s="668">
        <f>IF(BB140&lt;&gt;BD140,(IF('O3'!BS140=0,BG140*'Q4'!$BY$21,IF('O3'!BS140="C",BG140,0))),0)</f>
        <v>0</v>
      </c>
      <c r="BN140" s="668">
        <f>IF(BB140&lt;&gt;BD140,(IF('O3'!BS140=0,BG140*'Q4'!$BY$22,IF('O3'!BS140="CF",BG140,0))),0)</f>
        <v>0</v>
      </c>
      <c r="BO140" s="668">
        <f>IF(BB140&lt;&gt;BD140,(IF('O3'!BS140=0,BG140*'Q4'!$BY$23,IF('O3'!BS140="F",BG140,0))),0)</f>
        <v>0</v>
      </c>
      <c r="BP140" s="754">
        <v>129</v>
      </c>
      <c r="BR140" s="257"/>
      <c r="BS140" s="258"/>
      <c r="BT140" s="258"/>
      <c r="BU140" s="258"/>
      <c r="BV140" s="258"/>
      <c r="BW140" s="258"/>
      <c r="BX140" s="258"/>
      <c r="BY140" s="258"/>
      <c r="BZ140" s="258"/>
      <c r="CA140" s="258"/>
      <c r="CB140" s="258"/>
      <c r="CC140" s="258"/>
      <c r="CD140" s="258"/>
      <c r="CE140" s="258"/>
      <c r="CF140" s="258"/>
      <c r="CG140" s="258"/>
      <c r="CH140" s="258"/>
      <c r="CI140" s="258"/>
      <c r="CJ140" s="258"/>
      <c r="CK140" s="258"/>
      <c r="CL140" s="258"/>
      <c r="CM140" s="258"/>
      <c r="CN140" s="258"/>
      <c r="CO140" s="258"/>
      <c r="CP140" s="258"/>
      <c r="CQ140" s="258"/>
      <c r="CR140" s="258"/>
      <c r="CS140" s="258"/>
      <c r="CT140" s="258"/>
      <c r="CU140" s="258"/>
      <c r="CV140" s="258"/>
      <c r="CW140" s="258"/>
      <c r="CX140" s="258"/>
      <c r="CY140" s="258"/>
      <c r="CZ140" s="258"/>
      <c r="DA140" s="259"/>
      <c r="DC140" s="334">
        <f t="shared" si="134"/>
        <v>0</v>
      </c>
      <c r="DD140" s="334">
        <f t="shared" si="135"/>
        <v>0</v>
      </c>
      <c r="DE140" s="334">
        <f t="shared" si="136"/>
        <v>0</v>
      </c>
      <c r="DF140" s="334">
        <f t="shared" si="137"/>
        <v>0</v>
      </c>
      <c r="DG140" s="334">
        <f t="shared" si="138"/>
        <v>0</v>
      </c>
      <c r="DH140" s="334">
        <f t="shared" si="139"/>
        <v>0</v>
      </c>
      <c r="DI140" s="334">
        <f t="shared" si="140"/>
        <v>0</v>
      </c>
      <c r="DJ140" s="334">
        <f t="shared" si="141"/>
        <v>0</v>
      </c>
      <c r="DK140" s="334">
        <f t="shared" si="142"/>
        <v>0</v>
      </c>
      <c r="DL140" s="334">
        <f t="shared" si="143"/>
        <v>0</v>
      </c>
      <c r="DM140" s="334">
        <f t="shared" si="144"/>
        <v>0</v>
      </c>
      <c r="DN140" s="334">
        <f t="shared" si="145"/>
        <v>0</v>
      </c>
      <c r="DO140" s="334">
        <f t="shared" si="146"/>
        <v>0</v>
      </c>
      <c r="DP140" s="334">
        <f t="shared" si="147"/>
        <v>0</v>
      </c>
      <c r="DQ140" s="334">
        <f t="shared" si="148"/>
        <v>0</v>
      </c>
      <c r="DR140" s="334">
        <f t="shared" si="149"/>
        <v>0</v>
      </c>
      <c r="DS140" s="334">
        <f t="shared" si="150"/>
        <v>0</v>
      </c>
      <c r="DT140" s="334">
        <f t="shared" si="151"/>
        <v>0</v>
      </c>
      <c r="DU140" s="334">
        <f t="shared" si="152"/>
        <v>0</v>
      </c>
      <c r="DV140" s="334">
        <f t="shared" si="153"/>
        <v>0</v>
      </c>
      <c r="DW140" s="334">
        <f t="shared" si="154"/>
        <v>0</v>
      </c>
      <c r="DX140" s="334">
        <f t="shared" si="155"/>
        <v>0</v>
      </c>
      <c r="DY140" s="334">
        <f t="shared" si="156"/>
        <v>0</v>
      </c>
      <c r="DZ140" s="334">
        <f t="shared" si="157"/>
        <v>0</v>
      </c>
      <c r="EA140" s="334">
        <f t="shared" si="158"/>
        <v>0</v>
      </c>
      <c r="EB140" s="334">
        <f t="shared" si="159"/>
        <v>0</v>
      </c>
      <c r="EC140" s="334">
        <f t="shared" si="160"/>
        <v>0</v>
      </c>
      <c r="ED140" s="334">
        <f t="shared" si="161"/>
        <v>0</v>
      </c>
      <c r="EE140" s="334">
        <f t="shared" si="162"/>
        <v>0</v>
      </c>
      <c r="EF140" s="334">
        <f t="shared" si="163"/>
        <v>0</v>
      </c>
      <c r="EG140" s="334">
        <f t="shared" si="164"/>
        <v>0</v>
      </c>
      <c r="EH140" s="334">
        <f t="shared" si="165"/>
        <v>0</v>
      </c>
      <c r="EI140" s="334">
        <f t="shared" si="166"/>
        <v>0</v>
      </c>
      <c r="EJ140" s="334">
        <f t="shared" si="167"/>
        <v>0</v>
      </c>
      <c r="EK140" s="334">
        <f t="shared" si="168"/>
        <v>0</v>
      </c>
      <c r="EL140" s="334">
        <f t="shared" si="169"/>
        <v>0</v>
      </c>
      <c r="EO140" s="280">
        <f>'O3'!G140</f>
        <v>0</v>
      </c>
      <c r="EP140" s="276">
        <f>ROUND(AN140*'O3'!BE140,2)</f>
        <v>0</v>
      </c>
      <c r="EQ140" s="276">
        <f>ROUND(AT140*'O3'!BE140,2)</f>
        <v>0</v>
      </c>
      <c r="ES140" s="253"/>
    </row>
    <row r="141" spans="2:149" ht="13.5" customHeight="1">
      <c r="B141" s="610">
        <f>'O3'!B141</f>
        <v>0</v>
      </c>
      <c r="C141" s="611"/>
      <c r="D141" s="611"/>
      <c r="E141" s="611"/>
      <c r="F141" s="611"/>
      <c r="G141" s="906">
        <f>IF(AI141&lt;BG141,"MEDIÇÃO SUPERIOR À QUANT. CONTRATADA",'O3'!G141)</f>
        <v>0</v>
      </c>
      <c r="H141" s="612"/>
      <c r="I141" s="612"/>
      <c r="J141" s="612"/>
      <c r="K141" s="612"/>
      <c r="L141" s="612"/>
      <c r="M141" s="612"/>
      <c r="N141" s="612"/>
      <c r="O141" s="612"/>
      <c r="P141" s="612"/>
      <c r="Q141" s="612"/>
      <c r="R141" s="612"/>
      <c r="S141" s="612"/>
      <c r="T141" s="612"/>
      <c r="U141" s="612"/>
      <c r="V141" s="612"/>
      <c r="W141" s="612"/>
      <c r="X141" s="612"/>
      <c r="Y141" s="612"/>
      <c r="Z141" s="612"/>
      <c r="AA141" s="612"/>
      <c r="AB141" s="612"/>
      <c r="AC141" s="514">
        <f>'O3'!AC141</f>
        <v>0</v>
      </c>
      <c r="AD141" s="515"/>
      <c r="AE141" s="516"/>
      <c r="AF141" s="244">
        <f>'O3'!AZ141</f>
        <v>0</v>
      </c>
      <c r="AG141" s="529"/>
      <c r="AH141" s="266">
        <f>'O3'!BE141</f>
        <v>0</v>
      </c>
      <c r="AI141" s="517">
        <f>'O3'!BL141</f>
        <v>0</v>
      </c>
      <c r="AJ141" s="518"/>
      <c r="AK141" s="518"/>
      <c r="AL141" s="518"/>
      <c r="AM141" s="518"/>
      <c r="AN141" s="266">
        <f t="shared" si="52"/>
        <v>0</v>
      </c>
      <c r="AO141" s="953" t="str">
        <f t="shared" si="97"/>
        <v/>
      </c>
      <c r="AP141" s="266"/>
      <c r="AQ141" s="266"/>
      <c r="AR141" s="266"/>
      <c r="AS141" s="266"/>
      <c r="AT141" s="519">
        <f t="shared" si="53"/>
        <v>0</v>
      </c>
      <c r="AU141" s="953" t="str">
        <f t="shared" si="96"/>
        <v/>
      </c>
      <c r="AV141" s="266">
        <f t="shared" si="56"/>
        <v>0</v>
      </c>
      <c r="AW141" s="266"/>
      <c r="AX141" s="266"/>
      <c r="AY141" s="266"/>
      <c r="AZ141" s="93"/>
      <c r="BA141" s="114"/>
      <c r="BB141" s="759" t="str">
        <f t="shared" si="57"/>
        <v>APROPRIAR O MACRO ITEM</v>
      </c>
      <c r="BC141" s="759" t="str">
        <f t="shared" si="54"/>
        <v/>
      </c>
      <c r="BD141" s="759" t="str">
        <f t="shared" si="55"/>
        <v xml:space="preserve"> </v>
      </c>
      <c r="BE141" s="755"/>
      <c r="BF141" s="329">
        <f t="shared" si="58"/>
        <v>0</v>
      </c>
      <c r="BG141" s="761">
        <f t="shared" si="59"/>
        <v>0</v>
      </c>
      <c r="BH141" s="668">
        <f>IF(BB141&lt;&gt;BD141,(IF('O3'!BS141=0,BF141*'Q4'!$BY$20,IF('O3'!BS141="R",BF141,0))),0)</f>
        <v>0</v>
      </c>
      <c r="BI141" s="668">
        <f>IF(BB141&lt;&gt;BD141,(IF('O3'!BS141=0,BF141*'Q4'!$BY$21,IF('O3'!BS141="C",BF141,0))),0)</f>
        <v>0</v>
      </c>
      <c r="BJ141" s="668">
        <f>IF(BB141&lt;&gt;BD141,(IF('O3'!BS141=0,BF141*'Q4'!$BY$22,IF('O3'!BS141="CF",BF141,0))),0)</f>
        <v>0</v>
      </c>
      <c r="BK141" s="668">
        <f>IF(BB141&lt;&gt;BD141,(IF('O3'!BS141=0,BF141*'Q4'!$BY$23,IF('O3'!BS141="F",BF141,0))),0)</f>
        <v>0</v>
      </c>
      <c r="BL141" s="668">
        <f>IF(BB141&lt;&gt;BD141,(IF('O3'!BS141=0,BG141*'Q4'!$BY$20,IF('O3'!BS141="R",BG141,0))),0)</f>
        <v>0</v>
      </c>
      <c r="BM141" s="668">
        <f>IF(BB141&lt;&gt;BD141,(IF('O3'!BS141=0,BG141*'Q4'!$BY$21,IF('O3'!BS141="C",BG141,0))),0)</f>
        <v>0</v>
      </c>
      <c r="BN141" s="668">
        <f>IF(BB141&lt;&gt;BD141,(IF('O3'!BS141=0,BG141*'Q4'!$BY$22,IF('O3'!BS141="CF",BG141,0))),0)</f>
        <v>0</v>
      </c>
      <c r="BO141" s="668">
        <f>IF(BB141&lt;&gt;BD141,(IF('O3'!BS141=0,BG141*'Q4'!$BY$23,IF('O3'!BS141="F",BG141,0))),0)</f>
        <v>0</v>
      </c>
      <c r="BP141" s="757">
        <v>130</v>
      </c>
      <c r="BR141" s="257"/>
      <c r="BS141" s="258"/>
      <c r="BT141" s="258"/>
      <c r="BU141" s="258"/>
      <c r="BV141" s="258"/>
      <c r="BW141" s="258"/>
      <c r="BX141" s="258"/>
      <c r="BY141" s="258"/>
      <c r="BZ141" s="258"/>
      <c r="CA141" s="258"/>
      <c r="CB141" s="258"/>
      <c r="CC141" s="258"/>
      <c r="CD141" s="258"/>
      <c r="CE141" s="258"/>
      <c r="CF141" s="258"/>
      <c r="CG141" s="258"/>
      <c r="CH141" s="258"/>
      <c r="CI141" s="258"/>
      <c r="CJ141" s="258"/>
      <c r="CK141" s="258"/>
      <c r="CL141" s="258"/>
      <c r="CM141" s="258"/>
      <c r="CN141" s="258"/>
      <c r="CO141" s="258"/>
      <c r="CP141" s="258"/>
      <c r="CQ141" s="258"/>
      <c r="CR141" s="258"/>
      <c r="CS141" s="258"/>
      <c r="CT141" s="258"/>
      <c r="CU141" s="258"/>
      <c r="CV141" s="258"/>
      <c r="CW141" s="258"/>
      <c r="CX141" s="258"/>
      <c r="CY141" s="258"/>
      <c r="CZ141" s="258"/>
      <c r="DA141" s="259"/>
      <c r="DC141" s="334">
        <f t="shared" si="134"/>
        <v>0</v>
      </c>
      <c r="DD141" s="334">
        <f t="shared" si="135"/>
        <v>0</v>
      </c>
      <c r="DE141" s="334">
        <f t="shared" si="136"/>
        <v>0</v>
      </c>
      <c r="DF141" s="334">
        <f t="shared" si="137"/>
        <v>0</v>
      </c>
      <c r="DG141" s="334">
        <f t="shared" si="138"/>
        <v>0</v>
      </c>
      <c r="DH141" s="334">
        <f t="shared" si="139"/>
        <v>0</v>
      </c>
      <c r="DI141" s="334">
        <f t="shared" si="140"/>
        <v>0</v>
      </c>
      <c r="DJ141" s="334">
        <f t="shared" si="141"/>
        <v>0</v>
      </c>
      <c r="DK141" s="334">
        <f t="shared" si="142"/>
        <v>0</v>
      </c>
      <c r="DL141" s="334">
        <f t="shared" si="143"/>
        <v>0</v>
      </c>
      <c r="DM141" s="334">
        <f t="shared" si="144"/>
        <v>0</v>
      </c>
      <c r="DN141" s="334">
        <f t="shared" si="145"/>
        <v>0</v>
      </c>
      <c r="DO141" s="334">
        <f t="shared" si="146"/>
        <v>0</v>
      </c>
      <c r="DP141" s="334">
        <f t="shared" si="147"/>
        <v>0</v>
      </c>
      <c r="DQ141" s="334">
        <f t="shared" si="148"/>
        <v>0</v>
      </c>
      <c r="DR141" s="334">
        <f t="shared" si="149"/>
        <v>0</v>
      </c>
      <c r="DS141" s="334">
        <f t="shared" si="150"/>
        <v>0</v>
      </c>
      <c r="DT141" s="334">
        <f t="shared" si="151"/>
        <v>0</v>
      </c>
      <c r="DU141" s="334">
        <f t="shared" si="152"/>
        <v>0</v>
      </c>
      <c r="DV141" s="334">
        <f t="shared" si="153"/>
        <v>0</v>
      </c>
      <c r="DW141" s="334">
        <f t="shared" si="154"/>
        <v>0</v>
      </c>
      <c r="DX141" s="334">
        <f t="shared" si="155"/>
        <v>0</v>
      </c>
      <c r="DY141" s="334">
        <f t="shared" si="156"/>
        <v>0</v>
      </c>
      <c r="DZ141" s="334">
        <f t="shared" si="157"/>
        <v>0</v>
      </c>
      <c r="EA141" s="334">
        <f t="shared" si="158"/>
        <v>0</v>
      </c>
      <c r="EB141" s="334">
        <f t="shared" si="159"/>
        <v>0</v>
      </c>
      <c r="EC141" s="334">
        <f t="shared" si="160"/>
        <v>0</v>
      </c>
      <c r="ED141" s="334">
        <f t="shared" si="161"/>
        <v>0</v>
      </c>
      <c r="EE141" s="334">
        <f t="shared" si="162"/>
        <v>0</v>
      </c>
      <c r="EF141" s="334">
        <f t="shared" si="163"/>
        <v>0</v>
      </c>
      <c r="EG141" s="334">
        <f t="shared" si="164"/>
        <v>0</v>
      </c>
      <c r="EH141" s="334">
        <f t="shared" si="165"/>
        <v>0</v>
      </c>
      <c r="EI141" s="334">
        <f t="shared" si="166"/>
        <v>0</v>
      </c>
      <c r="EJ141" s="334">
        <f t="shared" si="167"/>
        <v>0</v>
      </c>
      <c r="EK141" s="334">
        <f t="shared" si="168"/>
        <v>0</v>
      </c>
      <c r="EL141" s="334">
        <f t="shared" si="169"/>
        <v>0</v>
      </c>
      <c r="EO141" s="280">
        <f>'O3'!G141</f>
        <v>0</v>
      </c>
      <c r="EP141" s="276">
        <f>ROUND(AN141*'O3'!BE141,2)</f>
        <v>0</v>
      </c>
      <c r="EQ141" s="276">
        <f>ROUND(AT141*'O3'!BE141,2)</f>
        <v>0</v>
      </c>
      <c r="ES141" s="253"/>
    </row>
    <row r="142" spans="2:149" ht="13.5" customHeight="1">
      <c r="B142" s="610">
        <f>'O3'!B142</f>
        <v>0</v>
      </c>
      <c r="C142" s="611"/>
      <c r="D142" s="611"/>
      <c r="E142" s="611"/>
      <c r="F142" s="611"/>
      <c r="G142" s="906">
        <f>IF(AI142&lt;BG142,"MEDIÇÃO SUPERIOR À QUANT. CONTRATADA",'O3'!G142)</f>
        <v>0</v>
      </c>
      <c r="H142" s="612"/>
      <c r="I142" s="612"/>
      <c r="J142" s="612"/>
      <c r="K142" s="612"/>
      <c r="L142" s="612"/>
      <c r="M142" s="612"/>
      <c r="N142" s="612"/>
      <c r="O142" s="612"/>
      <c r="P142" s="612"/>
      <c r="Q142" s="612"/>
      <c r="R142" s="612"/>
      <c r="S142" s="612"/>
      <c r="T142" s="612"/>
      <c r="U142" s="612"/>
      <c r="V142" s="612"/>
      <c r="W142" s="612"/>
      <c r="X142" s="612"/>
      <c r="Y142" s="612"/>
      <c r="Z142" s="612"/>
      <c r="AA142" s="612"/>
      <c r="AB142" s="612"/>
      <c r="AC142" s="514">
        <f>'O3'!AC142</f>
        <v>0</v>
      </c>
      <c r="AD142" s="515"/>
      <c r="AE142" s="516"/>
      <c r="AF142" s="244">
        <f>'O3'!AZ142</f>
        <v>0</v>
      </c>
      <c r="AG142" s="529"/>
      <c r="AH142" s="266">
        <f>'O3'!BE142</f>
        <v>0</v>
      </c>
      <c r="AI142" s="517">
        <f>'O3'!BL142</f>
        <v>0</v>
      </c>
      <c r="AJ142" s="518"/>
      <c r="AK142" s="518"/>
      <c r="AL142" s="518"/>
      <c r="AM142" s="518"/>
      <c r="AN142" s="266">
        <f t="shared" si="52"/>
        <v>0</v>
      </c>
      <c r="AO142" s="953" t="str">
        <f t="shared" si="97"/>
        <v/>
      </c>
      <c r="AP142" s="266"/>
      <c r="AQ142" s="266"/>
      <c r="AR142" s="266"/>
      <c r="AS142" s="266"/>
      <c r="AT142" s="519">
        <f t="shared" si="53"/>
        <v>0</v>
      </c>
      <c r="AU142" s="953" t="str">
        <f t="shared" si="96"/>
        <v/>
      </c>
      <c r="AV142" s="266">
        <f t="shared" si="56"/>
        <v>0</v>
      </c>
      <c r="AW142" s="266"/>
      <c r="AX142" s="266"/>
      <c r="AY142" s="266"/>
      <c r="AZ142" s="93"/>
      <c r="BA142" s="114"/>
      <c r="BB142" s="759" t="str">
        <f t="shared" si="57"/>
        <v>APROPRIAR O MACRO ITEM</v>
      </c>
      <c r="BC142" s="759" t="str">
        <f t="shared" si="54"/>
        <v/>
      </c>
      <c r="BD142" s="759" t="str">
        <f t="shared" si="55"/>
        <v xml:space="preserve"> </v>
      </c>
      <c r="BE142" s="755"/>
      <c r="BF142" s="329">
        <f t="shared" si="58"/>
        <v>0</v>
      </c>
      <c r="BG142" s="761">
        <f t="shared" si="59"/>
        <v>0</v>
      </c>
      <c r="BH142" s="668">
        <f>IF(BB142&lt;&gt;BD142,(IF('O3'!BS142=0,BF142*'Q4'!$BY$20,IF('O3'!BS142="R",BF142,0))),0)</f>
        <v>0</v>
      </c>
      <c r="BI142" s="668">
        <f>IF(BB142&lt;&gt;BD142,(IF('O3'!BS142=0,BF142*'Q4'!$BY$21,IF('O3'!BS142="C",BF142,0))),0)</f>
        <v>0</v>
      </c>
      <c r="BJ142" s="668">
        <f>IF(BB142&lt;&gt;BD142,(IF('O3'!BS142=0,BF142*'Q4'!$BY$22,IF('O3'!BS142="CF",BF142,0))),0)</f>
        <v>0</v>
      </c>
      <c r="BK142" s="668">
        <f>IF(BB142&lt;&gt;BD142,(IF('O3'!BS142=0,BF142*'Q4'!$BY$23,IF('O3'!BS142="F",BF142,0))),0)</f>
        <v>0</v>
      </c>
      <c r="BL142" s="668">
        <f>IF(BB142&lt;&gt;BD142,(IF('O3'!BS142=0,BG142*'Q4'!$BY$20,IF('O3'!BS142="R",BG142,0))),0)</f>
        <v>0</v>
      </c>
      <c r="BM142" s="668">
        <f>IF(BB142&lt;&gt;BD142,(IF('O3'!BS142=0,BG142*'Q4'!$BY$21,IF('O3'!BS142="C",BG142,0))),0)</f>
        <v>0</v>
      </c>
      <c r="BN142" s="668">
        <f>IF(BB142&lt;&gt;BD142,(IF('O3'!BS142=0,BG142*'Q4'!$BY$22,IF('O3'!BS142="CF",BG142,0))),0)</f>
        <v>0</v>
      </c>
      <c r="BO142" s="668">
        <f>IF(BB142&lt;&gt;BD142,(IF('O3'!BS142=0,BG142*'Q4'!$BY$23,IF('O3'!BS142="F",BG142,0))),0)</f>
        <v>0</v>
      </c>
      <c r="BP142" s="754">
        <v>131</v>
      </c>
      <c r="BR142" s="257"/>
      <c r="BS142" s="258"/>
      <c r="BT142" s="258"/>
      <c r="BU142" s="258"/>
      <c r="BV142" s="258"/>
      <c r="BW142" s="258"/>
      <c r="BX142" s="258"/>
      <c r="BY142" s="258"/>
      <c r="BZ142" s="258"/>
      <c r="CA142" s="258"/>
      <c r="CB142" s="258"/>
      <c r="CC142" s="258"/>
      <c r="CD142" s="258"/>
      <c r="CE142" s="258"/>
      <c r="CF142" s="258"/>
      <c r="CG142" s="258"/>
      <c r="CH142" s="258"/>
      <c r="CI142" s="258"/>
      <c r="CJ142" s="258"/>
      <c r="CK142" s="258"/>
      <c r="CL142" s="258"/>
      <c r="CM142" s="258"/>
      <c r="CN142" s="258"/>
      <c r="CO142" s="258"/>
      <c r="CP142" s="258"/>
      <c r="CQ142" s="258"/>
      <c r="CR142" s="258"/>
      <c r="CS142" s="258"/>
      <c r="CT142" s="258"/>
      <c r="CU142" s="258"/>
      <c r="CV142" s="258"/>
      <c r="CW142" s="258"/>
      <c r="CX142" s="258"/>
      <c r="CY142" s="258"/>
      <c r="CZ142" s="258"/>
      <c r="DA142" s="259"/>
      <c r="DC142" s="334">
        <f t="shared" si="134"/>
        <v>0</v>
      </c>
      <c r="DD142" s="334">
        <f t="shared" si="135"/>
        <v>0</v>
      </c>
      <c r="DE142" s="334">
        <f t="shared" si="136"/>
        <v>0</v>
      </c>
      <c r="DF142" s="334">
        <f t="shared" si="137"/>
        <v>0</v>
      </c>
      <c r="DG142" s="334">
        <f t="shared" si="138"/>
        <v>0</v>
      </c>
      <c r="DH142" s="334">
        <f t="shared" si="139"/>
        <v>0</v>
      </c>
      <c r="DI142" s="334">
        <f t="shared" si="140"/>
        <v>0</v>
      </c>
      <c r="DJ142" s="334">
        <f t="shared" si="141"/>
        <v>0</v>
      </c>
      <c r="DK142" s="334">
        <f t="shared" si="142"/>
        <v>0</v>
      </c>
      <c r="DL142" s="334">
        <f t="shared" si="143"/>
        <v>0</v>
      </c>
      <c r="DM142" s="334">
        <f t="shared" si="144"/>
        <v>0</v>
      </c>
      <c r="DN142" s="334">
        <f t="shared" si="145"/>
        <v>0</v>
      </c>
      <c r="DO142" s="334">
        <f t="shared" si="146"/>
        <v>0</v>
      </c>
      <c r="DP142" s="334">
        <f t="shared" si="147"/>
        <v>0</v>
      </c>
      <c r="DQ142" s="334">
        <f t="shared" si="148"/>
        <v>0</v>
      </c>
      <c r="DR142" s="334">
        <f t="shared" si="149"/>
        <v>0</v>
      </c>
      <c r="DS142" s="334">
        <f t="shared" si="150"/>
        <v>0</v>
      </c>
      <c r="DT142" s="334">
        <f t="shared" si="151"/>
        <v>0</v>
      </c>
      <c r="DU142" s="334">
        <f t="shared" si="152"/>
        <v>0</v>
      </c>
      <c r="DV142" s="334">
        <f t="shared" si="153"/>
        <v>0</v>
      </c>
      <c r="DW142" s="334">
        <f t="shared" si="154"/>
        <v>0</v>
      </c>
      <c r="DX142" s="334">
        <f t="shared" si="155"/>
        <v>0</v>
      </c>
      <c r="DY142" s="334">
        <f t="shared" si="156"/>
        <v>0</v>
      </c>
      <c r="DZ142" s="334">
        <f t="shared" si="157"/>
        <v>0</v>
      </c>
      <c r="EA142" s="334">
        <f t="shared" si="158"/>
        <v>0</v>
      </c>
      <c r="EB142" s="334">
        <f t="shared" si="159"/>
        <v>0</v>
      </c>
      <c r="EC142" s="334">
        <f t="shared" si="160"/>
        <v>0</v>
      </c>
      <c r="ED142" s="334">
        <f t="shared" si="161"/>
        <v>0</v>
      </c>
      <c r="EE142" s="334">
        <f t="shared" si="162"/>
        <v>0</v>
      </c>
      <c r="EF142" s="334">
        <f t="shared" si="163"/>
        <v>0</v>
      </c>
      <c r="EG142" s="334">
        <f t="shared" si="164"/>
        <v>0</v>
      </c>
      <c r="EH142" s="334">
        <f t="shared" si="165"/>
        <v>0</v>
      </c>
      <c r="EI142" s="334">
        <f t="shared" si="166"/>
        <v>0</v>
      </c>
      <c r="EJ142" s="334">
        <f t="shared" si="167"/>
        <v>0</v>
      </c>
      <c r="EK142" s="334">
        <f t="shared" si="168"/>
        <v>0</v>
      </c>
      <c r="EL142" s="334">
        <f t="shared" si="169"/>
        <v>0</v>
      </c>
      <c r="EO142" s="280">
        <f>'O3'!G142</f>
        <v>0</v>
      </c>
      <c r="EP142" s="276">
        <f>ROUND(AN142*'O3'!BE142,2)</f>
        <v>0</v>
      </c>
      <c r="EQ142" s="276">
        <f>ROUND(AT142*'O3'!BE142,2)</f>
        <v>0</v>
      </c>
      <c r="ES142" s="253"/>
    </row>
    <row r="143" spans="2:149" ht="13.5" customHeight="1">
      <c r="B143" s="610">
        <f>'O3'!B143</f>
        <v>0</v>
      </c>
      <c r="C143" s="611"/>
      <c r="D143" s="611"/>
      <c r="E143" s="611"/>
      <c r="F143" s="611"/>
      <c r="G143" s="906">
        <f>IF(AI143&lt;BG143,"MEDIÇÃO SUPERIOR À QUANT. CONTRATADA",'O3'!G143)</f>
        <v>0</v>
      </c>
      <c r="H143" s="612"/>
      <c r="I143" s="612"/>
      <c r="J143" s="612"/>
      <c r="K143" s="612"/>
      <c r="L143" s="612"/>
      <c r="M143" s="612"/>
      <c r="N143" s="612"/>
      <c r="O143" s="612"/>
      <c r="P143" s="612"/>
      <c r="Q143" s="612"/>
      <c r="R143" s="612"/>
      <c r="S143" s="612"/>
      <c r="T143" s="612"/>
      <c r="U143" s="612"/>
      <c r="V143" s="612"/>
      <c r="W143" s="612"/>
      <c r="X143" s="612"/>
      <c r="Y143" s="612"/>
      <c r="Z143" s="612"/>
      <c r="AA143" s="612"/>
      <c r="AB143" s="612"/>
      <c r="AC143" s="514">
        <f>'O3'!AC143</f>
        <v>0</v>
      </c>
      <c r="AD143" s="515"/>
      <c r="AE143" s="516"/>
      <c r="AF143" s="244">
        <f>'O3'!AZ143</f>
        <v>0</v>
      </c>
      <c r="AG143" s="529"/>
      <c r="AH143" s="266">
        <f>'O3'!BE143</f>
        <v>0</v>
      </c>
      <c r="AI143" s="517">
        <f>'O3'!BL143</f>
        <v>0</v>
      </c>
      <c r="AJ143" s="518"/>
      <c r="AK143" s="518"/>
      <c r="AL143" s="518"/>
      <c r="AM143" s="518"/>
      <c r="AN143" s="266">
        <f t="shared" ref="AN143:AN206" si="170">AT143-HLOOKUP($BG$5-1,$DB$12:$EL$318,BP143)</f>
        <v>0</v>
      </c>
      <c r="AO143" s="953" t="str">
        <f t="shared" si="97"/>
        <v/>
      </c>
      <c r="AP143" s="266"/>
      <c r="AQ143" s="266"/>
      <c r="AR143" s="266"/>
      <c r="AS143" s="266"/>
      <c r="AT143" s="519">
        <f t="shared" ref="AT143:AT206" si="171">HLOOKUP($BG$5,$DC$12:$EL$318,BP143)</f>
        <v>0</v>
      </c>
      <c r="AU143" s="953" t="str">
        <f t="shared" si="96"/>
        <v/>
      </c>
      <c r="AV143" s="266">
        <f t="shared" si="56"/>
        <v>0</v>
      </c>
      <c r="AW143" s="266"/>
      <c r="AX143" s="266"/>
      <c r="AY143" s="266"/>
      <c r="AZ143" s="93"/>
      <c r="BA143" s="114"/>
      <c r="BB143" s="759" t="str">
        <f t="shared" si="57"/>
        <v>APROPRIAR O MACRO ITEM</v>
      </c>
      <c r="BC143" s="759" t="str">
        <f t="shared" ref="BC143:BC206" si="172">IF(BC144=1,1,IF(B143&lt;&gt;0,1,IF(G143&lt;&gt;0,1,IF(AC143&lt;&gt;0,1,IF(AH143&lt;&gt;0,1,"")))))</f>
        <v/>
      </c>
      <c r="BD143" s="759" t="str">
        <f t="shared" ref="BD143:BD206" si="173">IF(BB143=0," ",IF(BB143&lt;&gt;BB142,BB143," "))</f>
        <v xml:space="preserve"> </v>
      </c>
      <c r="BE143" s="755"/>
      <c r="BF143" s="329">
        <f t="shared" si="58"/>
        <v>0</v>
      </c>
      <c r="BG143" s="761">
        <f t="shared" si="59"/>
        <v>0</v>
      </c>
      <c r="BH143" s="668">
        <f>IF(BB143&lt;&gt;BD143,(IF('O3'!BS143=0,BF143*'Q4'!$BY$20,IF('O3'!BS143="R",BF143,0))),0)</f>
        <v>0</v>
      </c>
      <c r="BI143" s="668">
        <f>IF(BB143&lt;&gt;BD143,(IF('O3'!BS143=0,BF143*'Q4'!$BY$21,IF('O3'!BS143="C",BF143,0))),0)</f>
        <v>0</v>
      </c>
      <c r="BJ143" s="668">
        <f>IF(BB143&lt;&gt;BD143,(IF('O3'!BS143=0,BF143*'Q4'!$BY$22,IF('O3'!BS143="CF",BF143,0))),0)</f>
        <v>0</v>
      </c>
      <c r="BK143" s="668">
        <f>IF(BB143&lt;&gt;BD143,(IF('O3'!BS143=0,BF143*'Q4'!$BY$23,IF('O3'!BS143="F",BF143,0))),0)</f>
        <v>0</v>
      </c>
      <c r="BL143" s="668">
        <f>IF(BB143&lt;&gt;BD143,(IF('O3'!BS143=0,BG143*'Q4'!$BY$20,IF('O3'!BS143="R",BG143,0))),0)</f>
        <v>0</v>
      </c>
      <c r="BM143" s="668">
        <f>IF(BB143&lt;&gt;BD143,(IF('O3'!BS143=0,BG143*'Q4'!$BY$21,IF('O3'!BS143="C",BG143,0))),0)</f>
        <v>0</v>
      </c>
      <c r="BN143" s="668">
        <f>IF(BB143&lt;&gt;BD143,(IF('O3'!BS143=0,BG143*'Q4'!$BY$22,IF('O3'!BS143="CF",BG143,0))),0)</f>
        <v>0</v>
      </c>
      <c r="BO143" s="668">
        <f>IF(BB143&lt;&gt;BD143,(IF('O3'!BS143=0,BG143*'Q4'!$BY$23,IF('O3'!BS143="F",BG143,0))),0)</f>
        <v>0</v>
      </c>
      <c r="BP143" s="757">
        <v>132</v>
      </c>
      <c r="BR143" s="257"/>
      <c r="BS143" s="258"/>
      <c r="BT143" s="258"/>
      <c r="BU143" s="258"/>
      <c r="BV143" s="258"/>
      <c r="BW143" s="258"/>
      <c r="BX143" s="258"/>
      <c r="BY143" s="258"/>
      <c r="BZ143" s="258"/>
      <c r="CA143" s="258"/>
      <c r="CB143" s="258"/>
      <c r="CC143" s="258"/>
      <c r="CD143" s="258"/>
      <c r="CE143" s="258"/>
      <c r="CF143" s="258"/>
      <c r="CG143" s="258"/>
      <c r="CH143" s="258"/>
      <c r="CI143" s="258"/>
      <c r="CJ143" s="258"/>
      <c r="CK143" s="258"/>
      <c r="CL143" s="258"/>
      <c r="CM143" s="258"/>
      <c r="CN143" s="258"/>
      <c r="CO143" s="258"/>
      <c r="CP143" s="258"/>
      <c r="CQ143" s="258"/>
      <c r="CR143" s="258"/>
      <c r="CS143" s="258"/>
      <c r="CT143" s="258"/>
      <c r="CU143" s="258"/>
      <c r="CV143" s="258"/>
      <c r="CW143" s="258"/>
      <c r="CX143" s="258"/>
      <c r="CY143" s="258"/>
      <c r="CZ143" s="258"/>
      <c r="DA143" s="259"/>
      <c r="DC143" s="334">
        <f t="shared" si="134"/>
        <v>0</v>
      </c>
      <c r="DD143" s="334">
        <f t="shared" si="135"/>
        <v>0</v>
      </c>
      <c r="DE143" s="334">
        <f t="shared" si="136"/>
        <v>0</v>
      </c>
      <c r="DF143" s="334">
        <f t="shared" si="137"/>
        <v>0</v>
      </c>
      <c r="DG143" s="334">
        <f t="shared" si="138"/>
        <v>0</v>
      </c>
      <c r="DH143" s="334">
        <f t="shared" si="139"/>
        <v>0</v>
      </c>
      <c r="DI143" s="334">
        <f t="shared" si="140"/>
        <v>0</v>
      </c>
      <c r="DJ143" s="334">
        <f t="shared" si="141"/>
        <v>0</v>
      </c>
      <c r="DK143" s="334">
        <f t="shared" si="142"/>
        <v>0</v>
      </c>
      <c r="DL143" s="334">
        <f t="shared" si="143"/>
        <v>0</v>
      </c>
      <c r="DM143" s="334">
        <f t="shared" si="144"/>
        <v>0</v>
      </c>
      <c r="DN143" s="334">
        <f t="shared" si="145"/>
        <v>0</v>
      </c>
      <c r="DO143" s="334">
        <f t="shared" si="146"/>
        <v>0</v>
      </c>
      <c r="DP143" s="334">
        <f t="shared" si="147"/>
        <v>0</v>
      </c>
      <c r="DQ143" s="334">
        <f t="shared" si="148"/>
        <v>0</v>
      </c>
      <c r="DR143" s="334">
        <f t="shared" si="149"/>
        <v>0</v>
      </c>
      <c r="DS143" s="334">
        <f t="shared" si="150"/>
        <v>0</v>
      </c>
      <c r="DT143" s="334">
        <f t="shared" si="151"/>
        <v>0</v>
      </c>
      <c r="DU143" s="334">
        <f t="shared" si="152"/>
        <v>0</v>
      </c>
      <c r="DV143" s="334">
        <f t="shared" si="153"/>
        <v>0</v>
      </c>
      <c r="DW143" s="334">
        <f t="shared" si="154"/>
        <v>0</v>
      </c>
      <c r="DX143" s="334">
        <f t="shared" si="155"/>
        <v>0</v>
      </c>
      <c r="DY143" s="334">
        <f t="shared" si="156"/>
        <v>0</v>
      </c>
      <c r="DZ143" s="334">
        <f t="shared" si="157"/>
        <v>0</v>
      </c>
      <c r="EA143" s="334">
        <f t="shared" si="158"/>
        <v>0</v>
      </c>
      <c r="EB143" s="334">
        <f t="shared" si="159"/>
        <v>0</v>
      </c>
      <c r="EC143" s="334">
        <f t="shared" si="160"/>
        <v>0</v>
      </c>
      <c r="ED143" s="334">
        <f t="shared" si="161"/>
        <v>0</v>
      </c>
      <c r="EE143" s="334">
        <f t="shared" si="162"/>
        <v>0</v>
      </c>
      <c r="EF143" s="334">
        <f t="shared" si="163"/>
        <v>0</v>
      </c>
      <c r="EG143" s="334">
        <f t="shared" si="164"/>
        <v>0</v>
      </c>
      <c r="EH143" s="334">
        <f t="shared" si="165"/>
        <v>0</v>
      </c>
      <c r="EI143" s="334">
        <f t="shared" si="166"/>
        <v>0</v>
      </c>
      <c r="EJ143" s="334">
        <f t="shared" si="167"/>
        <v>0</v>
      </c>
      <c r="EK143" s="334">
        <f t="shared" si="168"/>
        <v>0</v>
      </c>
      <c r="EL143" s="334">
        <f t="shared" si="169"/>
        <v>0</v>
      </c>
      <c r="EO143" s="280">
        <f>'O3'!G143</f>
        <v>0</v>
      </c>
      <c r="EP143" s="276">
        <f>ROUND(AN143*'O3'!BE143,2)</f>
        <v>0</v>
      </c>
      <c r="EQ143" s="276">
        <f>ROUND(AT143*'O3'!BE143,2)</f>
        <v>0</v>
      </c>
      <c r="ES143" s="253"/>
    </row>
    <row r="144" spans="2:149" ht="13.5" customHeight="1">
      <c r="B144" s="610">
        <f>'O3'!B144</f>
        <v>0</v>
      </c>
      <c r="C144" s="611"/>
      <c r="D144" s="611"/>
      <c r="E144" s="611"/>
      <c r="F144" s="611"/>
      <c r="G144" s="906">
        <f>IF(AI144&lt;BG144,"MEDIÇÃO SUPERIOR À QUANT. CONTRATADA",'O3'!G144)</f>
        <v>0</v>
      </c>
      <c r="H144" s="612"/>
      <c r="I144" s="612"/>
      <c r="J144" s="612"/>
      <c r="K144" s="612"/>
      <c r="L144" s="612"/>
      <c r="M144" s="612"/>
      <c r="N144" s="612"/>
      <c r="O144" s="612"/>
      <c r="P144" s="612"/>
      <c r="Q144" s="612"/>
      <c r="R144" s="612"/>
      <c r="S144" s="612"/>
      <c r="T144" s="612"/>
      <c r="U144" s="612"/>
      <c r="V144" s="612"/>
      <c r="W144" s="612"/>
      <c r="X144" s="612"/>
      <c r="Y144" s="612"/>
      <c r="Z144" s="612"/>
      <c r="AA144" s="612"/>
      <c r="AB144" s="612"/>
      <c r="AC144" s="514">
        <f>'O3'!AC144</f>
        <v>0</v>
      </c>
      <c r="AD144" s="515"/>
      <c r="AE144" s="516"/>
      <c r="AF144" s="244">
        <f>'O3'!AZ144</f>
        <v>0</v>
      </c>
      <c r="AG144" s="529"/>
      <c r="AH144" s="266">
        <f>'O3'!BE144</f>
        <v>0</v>
      </c>
      <c r="AI144" s="517">
        <f>'O3'!BL144</f>
        <v>0</v>
      </c>
      <c r="AJ144" s="518"/>
      <c r="AK144" s="518"/>
      <c r="AL144" s="518"/>
      <c r="AM144" s="518"/>
      <c r="AN144" s="266">
        <f t="shared" si="170"/>
        <v>0</v>
      </c>
      <c r="AO144" s="953" t="str">
        <f t="shared" si="97"/>
        <v/>
      </c>
      <c r="AP144" s="266"/>
      <c r="AQ144" s="266"/>
      <c r="AR144" s="266"/>
      <c r="AS144" s="266"/>
      <c r="AT144" s="519">
        <f t="shared" si="171"/>
        <v>0</v>
      </c>
      <c r="AU144" s="953" t="str">
        <f t="shared" si="96"/>
        <v/>
      </c>
      <c r="AV144" s="266">
        <f t="shared" ref="AV144:AV207" si="174">$BG144-$BF144</f>
        <v>0</v>
      </c>
      <c r="AW144" s="266"/>
      <c r="AX144" s="266"/>
      <c r="AY144" s="266"/>
      <c r="AZ144" s="93"/>
      <c r="BA144" s="114"/>
      <c r="BB144" s="759" t="str">
        <f t="shared" ref="BB144:BB207" si="175">IF(B144=0,BB143,IF(ISNONTEXT(B144)=TRUE,INT(B144),INT(LEFT(B144,FIND(".",B144)-1))))</f>
        <v>APROPRIAR O MACRO ITEM</v>
      </c>
      <c r="BC144" s="759" t="str">
        <f t="shared" si="172"/>
        <v/>
      </c>
      <c r="BD144" s="759" t="str">
        <f t="shared" si="173"/>
        <v xml:space="preserve"> </v>
      </c>
      <c r="BE144" s="755"/>
      <c r="BF144" s="329">
        <f t="shared" ref="BF144:BF207" si="176">IF(EP144=0,(SUMIF($BB$15:$BB$318,B144,$EP$15:$EP$318)),EP144)</f>
        <v>0</v>
      </c>
      <c r="BG144" s="761">
        <f t="shared" ref="BG144:BG207" si="177">IF(EQ144=0,(SUMIF($BB$15:$BB$318,B144,$EQ$15:$EQ$318)),EQ144)</f>
        <v>0</v>
      </c>
      <c r="BH144" s="668">
        <f>IF(BB144&lt;&gt;BD144,(IF('O3'!BS144=0,BF144*'Q4'!$BY$20,IF('O3'!BS144="R",BF144,0))),0)</f>
        <v>0</v>
      </c>
      <c r="BI144" s="668">
        <f>IF(BB144&lt;&gt;BD144,(IF('O3'!BS144=0,BF144*'Q4'!$BY$21,IF('O3'!BS144="C",BF144,0))),0)</f>
        <v>0</v>
      </c>
      <c r="BJ144" s="668">
        <f>IF(BB144&lt;&gt;BD144,(IF('O3'!BS144=0,BF144*'Q4'!$BY$22,IF('O3'!BS144="CF",BF144,0))),0)</f>
        <v>0</v>
      </c>
      <c r="BK144" s="668">
        <f>IF(BB144&lt;&gt;BD144,(IF('O3'!BS144=0,BF144*'Q4'!$BY$23,IF('O3'!BS144="F",BF144,0))),0)</f>
        <v>0</v>
      </c>
      <c r="BL144" s="668">
        <f>IF(BB144&lt;&gt;BD144,(IF('O3'!BS144=0,BG144*'Q4'!$BY$20,IF('O3'!BS144="R",BG144,0))),0)</f>
        <v>0</v>
      </c>
      <c r="BM144" s="668">
        <f>IF(BB144&lt;&gt;BD144,(IF('O3'!BS144=0,BG144*'Q4'!$BY$21,IF('O3'!BS144="C",BG144,0))),0)</f>
        <v>0</v>
      </c>
      <c r="BN144" s="668">
        <f>IF(BB144&lt;&gt;BD144,(IF('O3'!BS144=0,BG144*'Q4'!$BY$22,IF('O3'!BS144="CF",BG144,0))),0)</f>
        <v>0</v>
      </c>
      <c r="BO144" s="668">
        <f>IF(BB144&lt;&gt;BD144,(IF('O3'!BS144=0,BG144*'Q4'!$BY$23,IF('O3'!BS144="F",BG144,0))),0)</f>
        <v>0</v>
      </c>
      <c r="BP144" s="754">
        <v>133</v>
      </c>
      <c r="BR144" s="257"/>
      <c r="BS144" s="258"/>
      <c r="BT144" s="258"/>
      <c r="BU144" s="258"/>
      <c r="BV144" s="258"/>
      <c r="BW144" s="258"/>
      <c r="BX144" s="258"/>
      <c r="BY144" s="258"/>
      <c r="BZ144" s="258"/>
      <c r="CA144" s="258"/>
      <c r="CB144" s="258"/>
      <c r="CC144" s="258"/>
      <c r="CD144" s="258"/>
      <c r="CE144" s="258"/>
      <c r="CF144" s="258"/>
      <c r="CG144" s="258"/>
      <c r="CH144" s="258"/>
      <c r="CI144" s="258"/>
      <c r="CJ144" s="258"/>
      <c r="CK144" s="258"/>
      <c r="CL144" s="258"/>
      <c r="CM144" s="258"/>
      <c r="CN144" s="258"/>
      <c r="CO144" s="258"/>
      <c r="CP144" s="258"/>
      <c r="CQ144" s="258"/>
      <c r="CR144" s="258"/>
      <c r="CS144" s="258"/>
      <c r="CT144" s="258"/>
      <c r="CU144" s="258"/>
      <c r="CV144" s="258"/>
      <c r="CW144" s="258"/>
      <c r="CX144" s="258"/>
      <c r="CY144" s="258"/>
      <c r="CZ144" s="258"/>
      <c r="DA144" s="259"/>
      <c r="DC144" s="334">
        <f t="shared" si="134"/>
        <v>0</v>
      </c>
      <c r="DD144" s="334">
        <f t="shared" si="135"/>
        <v>0</v>
      </c>
      <c r="DE144" s="334">
        <f t="shared" si="136"/>
        <v>0</v>
      </c>
      <c r="DF144" s="334">
        <f t="shared" si="137"/>
        <v>0</v>
      </c>
      <c r="DG144" s="334">
        <f t="shared" si="138"/>
        <v>0</v>
      </c>
      <c r="DH144" s="334">
        <f t="shared" si="139"/>
        <v>0</v>
      </c>
      <c r="DI144" s="334">
        <f t="shared" si="140"/>
        <v>0</v>
      </c>
      <c r="DJ144" s="334">
        <f t="shared" si="141"/>
        <v>0</v>
      </c>
      <c r="DK144" s="334">
        <f t="shared" si="142"/>
        <v>0</v>
      </c>
      <c r="DL144" s="334">
        <f t="shared" si="143"/>
        <v>0</v>
      </c>
      <c r="DM144" s="334">
        <f t="shared" si="144"/>
        <v>0</v>
      </c>
      <c r="DN144" s="334">
        <f t="shared" si="145"/>
        <v>0</v>
      </c>
      <c r="DO144" s="334">
        <f t="shared" si="146"/>
        <v>0</v>
      </c>
      <c r="DP144" s="334">
        <f t="shared" si="147"/>
        <v>0</v>
      </c>
      <c r="DQ144" s="334">
        <f t="shared" si="148"/>
        <v>0</v>
      </c>
      <c r="DR144" s="334">
        <f t="shared" si="149"/>
        <v>0</v>
      </c>
      <c r="DS144" s="334">
        <f t="shared" si="150"/>
        <v>0</v>
      </c>
      <c r="DT144" s="334">
        <f t="shared" si="151"/>
        <v>0</v>
      </c>
      <c r="DU144" s="334">
        <f t="shared" si="152"/>
        <v>0</v>
      </c>
      <c r="DV144" s="334">
        <f t="shared" si="153"/>
        <v>0</v>
      </c>
      <c r="DW144" s="334">
        <f t="shared" si="154"/>
        <v>0</v>
      </c>
      <c r="DX144" s="334">
        <f t="shared" si="155"/>
        <v>0</v>
      </c>
      <c r="DY144" s="334">
        <f t="shared" si="156"/>
        <v>0</v>
      </c>
      <c r="DZ144" s="334">
        <f t="shared" si="157"/>
        <v>0</v>
      </c>
      <c r="EA144" s="334">
        <f t="shared" si="158"/>
        <v>0</v>
      </c>
      <c r="EB144" s="334">
        <f t="shared" si="159"/>
        <v>0</v>
      </c>
      <c r="EC144" s="334">
        <f t="shared" si="160"/>
        <v>0</v>
      </c>
      <c r="ED144" s="334">
        <f t="shared" si="161"/>
        <v>0</v>
      </c>
      <c r="EE144" s="334">
        <f t="shared" si="162"/>
        <v>0</v>
      </c>
      <c r="EF144" s="334">
        <f t="shared" si="163"/>
        <v>0</v>
      </c>
      <c r="EG144" s="334">
        <f t="shared" si="164"/>
        <v>0</v>
      </c>
      <c r="EH144" s="334">
        <f t="shared" si="165"/>
        <v>0</v>
      </c>
      <c r="EI144" s="334">
        <f t="shared" si="166"/>
        <v>0</v>
      </c>
      <c r="EJ144" s="334">
        <f t="shared" si="167"/>
        <v>0</v>
      </c>
      <c r="EK144" s="334">
        <f t="shared" si="168"/>
        <v>0</v>
      </c>
      <c r="EL144" s="334">
        <f t="shared" si="169"/>
        <v>0</v>
      </c>
      <c r="EO144" s="280">
        <f>'O3'!G144</f>
        <v>0</v>
      </c>
      <c r="EP144" s="276">
        <f>ROUND(AN144*'O3'!BE144,2)</f>
        <v>0</v>
      </c>
      <c r="EQ144" s="276">
        <f>ROUND(AT144*'O3'!BE144,2)</f>
        <v>0</v>
      </c>
      <c r="ES144" s="253"/>
    </row>
    <row r="145" spans="2:149" ht="13.5" customHeight="1">
      <c r="B145" s="610">
        <f>'O3'!B145</f>
        <v>0</v>
      </c>
      <c r="C145" s="611"/>
      <c r="D145" s="611"/>
      <c r="E145" s="611"/>
      <c r="F145" s="611"/>
      <c r="G145" s="906">
        <f>IF(AI145&lt;BG145,"MEDIÇÃO SUPERIOR À QUANT. CONTRATADA",'O3'!G145)</f>
        <v>0</v>
      </c>
      <c r="H145" s="612"/>
      <c r="I145" s="612"/>
      <c r="J145" s="612"/>
      <c r="K145" s="612"/>
      <c r="L145" s="612"/>
      <c r="M145" s="612"/>
      <c r="N145" s="612"/>
      <c r="O145" s="612"/>
      <c r="P145" s="612"/>
      <c r="Q145" s="612"/>
      <c r="R145" s="612"/>
      <c r="S145" s="612"/>
      <c r="T145" s="612"/>
      <c r="U145" s="612"/>
      <c r="V145" s="612"/>
      <c r="W145" s="612"/>
      <c r="X145" s="612"/>
      <c r="Y145" s="612"/>
      <c r="Z145" s="612"/>
      <c r="AA145" s="612"/>
      <c r="AB145" s="612"/>
      <c r="AC145" s="514">
        <f>'O3'!AC145</f>
        <v>0</v>
      </c>
      <c r="AD145" s="515"/>
      <c r="AE145" s="516"/>
      <c r="AF145" s="244">
        <f>'O3'!AZ145</f>
        <v>0</v>
      </c>
      <c r="AG145" s="529"/>
      <c r="AH145" s="266">
        <f>'O3'!BE145</f>
        <v>0</v>
      </c>
      <c r="AI145" s="517">
        <f>'O3'!BL145</f>
        <v>0</v>
      </c>
      <c r="AJ145" s="518"/>
      <c r="AK145" s="518"/>
      <c r="AL145" s="518"/>
      <c r="AM145" s="518"/>
      <c r="AN145" s="266">
        <f t="shared" si="170"/>
        <v>0</v>
      </c>
      <c r="AO145" s="953" t="str">
        <f t="shared" si="97"/>
        <v/>
      </c>
      <c r="AP145" s="266"/>
      <c r="AQ145" s="266"/>
      <c r="AR145" s="266"/>
      <c r="AS145" s="266"/>
      <c r="AT145" s="519">
        <f t="shared" si="171"/>
        <v>0</v>
      </c>
      <c r="AU145" s="953" t="str">
        <f t="shared" si="96"/>
        <v/>
      </c>
      <c r="AV145" s="266">
        <f t="shared" si="174"/>
        <v>0</v>
      </c>
      <c r="AW145" s="266"/>
      <c r="AX145" s="266"/>
      <c r="AY145" s="266"/>
      <c r="AZ145" s="93"/>
      <c r="BA145" s="114"/>
      <c r="BB145" s="759" t="str">
        <f t="shared" si="175"/>
        <v>APROPRIAR O MACRO ITEM</v>
      </c>
      <c r="BC145" s="759" t="str">
        <f t="shared" si="172"/>
        <v/>
      </c>
      <c r="BD145" s="759" t="str">
        <f t="shared" si="173"/>
        <v xml:space="preserve"> </v>
      </c>
      <c r="BE145" s="755"/>
      <c r="BF145" s="329">
        <f t="shared" si="176"/>
        <v>0</v>
      </c>
      <c r="BG145" s="761">
        <f t="shared" si="177"/>
        <v>0</v>
      </c>
      <c r="BH145" s="668">
        <f>IF(BB145&lt;&gt;BD145,(IF('O3'!BS145=0,BF145*'Q4'!$BY$20,IF('O3'!BS145="R",BF145,0))),0)</f>
        <v>0</v>
      </c>
      <c r="BI145" s="668">
        <f>IF(BB145&lt;&gt;BD145,(IF('O3'!BS145=0,BF145*'Q4'!$BY$21,IF('O3'!BS145="C",BF145,0))),0)</f>
        <v>0</v>
      </c>
      <c r="BJ145" s="668">
        <f>IF(BB145&lt;&gt;BD145,(IF('O3'!BS145=0,BF145*'Q4'!$BY$22,IF('O3'!BS145="CF",BF145,0))),0)</f>
        <v>0</v>
      </c>
      <c r="BK145" s="668">
        <f>IF(BB145&lt;&gt;BD145,(IF('O3'!BS145=0,BF145*'Q4'!$BY$23,IF('O3'!BS145="F",BF145,0))),0)</f>
        <v>0</v>
      </c>
      <c r="BL145" s="668">
        <f>IF(BB145&lt;&gt;BD145,(IF('O3'!BS145=0,BG145*'Q4'!$BY$20,IF('O3'!BS145="R",BG145,0))),0)</f>
        <v>0</v>
      </c>
      <c r="BM145" s="668">
        <f>IF(BB145&lt;&gt;BD145,(IF('O3'!BS145=0,BG145*'Q4'!$BY$21,IF('O3'!BS145="C",BG145,0))),0)</f>
        <v>0</v>
      </c>
      <c r="BN145" s="668">
        <f>IF(BB145&lt;&gt;BD145,(IF('O3'!BS145=0,BG145*'Q4'!$BY$22,IF('O3'!BS145="CF",BG145,0))),0)</f>
        <v>0</v>
      </c>
      <c r="BO145" s="668">
        <f>IF(BB145&lt;&gt;BD145,(IF('O3'!BS145=0,BG145*'Q4'!$BY$23,IF('O3'!BS145="F",BG145,0))),0)</f>
        <v>0</v>
      </c>
      <c r="BP145" s="757">
        <v>134</v>
      </c>
      <c r="BR145" s="257"/>
      <c r="BS145" s="258"/>
      <c r="BT145" s="258"/>
      <c r="BU145" s="258"/>
      <c r="BV145" s="258"/>
      <c r="BW145" s="258"/>
      <c r="BX145" s="258"/>
      <c r="BY145" s="258"/>
      <c r="BZ145" s="258"/>
      <c r="CA145" s="258"/>
      <c r="CB145" s="258"/>
      <c r="CC145" s="258"/>
      <c r="CD145" s="258"/>
      <c r="CE145" s="258"/>
      <c r="CF145" s="258"/>
      <c r="CG145" s="258"/>
      <c r="CH145" s="258"/>
      <c r="CI145" s="258"/>
      <c r="CJ145" s="258"/>
      <c r="CK145" s="258"/>
      <c r="CL145" s="258"/>
      <c r="CM145" s="258"/>
      <c r="CN145" s="258"/>
      <c r="CO145" s="258"/>
      <c r="CP145" s="258"/>
      <c r="CQ145" s="258"/>
      <c r="CR145" s="258"/>
      <c r="CS145" s="258"/>
      <c r="CT145" s="258"/>
      <c r="CU145" s="258"/>
      <c r="CV145" s="258"/>
      <c r="CW145" s="258"/>
      <c r="CX145" s="258"/>
      <c r="CY145" s="258"/>
      <c r="CZ145" s="258"/>
      <c r="DA145" s="259"/>
      <c r="DC145" s="334">
        <f t="shared" si="134"/>
        <v>0</v>
      </c>
      <c r="DD145" s="334">
        <f t="shared" si="135"/>
        <v>0</v>
      </c>
      <c r="DE145" s="334">
        <f t="shared" si="136"/>
        <v>0</v>
      </c>
      <c r="DF145" s="334">
        <f t="shared" si="137"/>
        <v>0</v>
      </c>
      <c r="DG145" s="334">
        <f t="shared" si="138"/>
        <v>0</v>
      </c>
      <c r="DH145" s="334">
        <f t="shared" si="139"/>
        <v>0</v>
      </c>
      <c r="DI145" s="334">
        <f t="shared" si="140"/>
        <v>0</v>
      </c>
      <c r="DJ145" s="334">
        <f t="shared" si="141"/>
        <v>0</v>
      </c>
      <c r="DK145" s="334">
        <f t="shared" si="142"/>
        <v>0</v>
      </c>
      <c r="DL145" s="334">
        <f t="shared" si="143"/>
        <v>0</v>
      </c>
      <c r="DM145" s="334">
        <f t="shared" si="144"/>
        <v>0</v>
      </c>
      <c r="DN145" s="334">
        <f t="shared" si="145"/>
        <v>0</v>
      </c>
      <c r="DO145" s="334">
        <f t="shared" si="146"/>
        <v>0</v>
      </c>
      <c r="DP145" s="334">
        <f t="shared" si="147"/>
        <v>0</v>
      </c>
      <c r="DQ145" s="334">
        <f t="shared" si="148"/>
        <v>0</v>
      </c>
      <c r="DR145" s="334">
        <f t="shared" si="149"/>
        <v>0</v>
      </c>
      <c r="DS145" s="334">
        <f t="shared" si="150"/>
        <v>0</v>
      </c>
      <c r="DT145" s="334">
        <f t="shared" si="151"/>
        <v>0</v>
      </c>
      <c r="DU145" s="334">
        <f t="shared" si="152"/>
        <v>0</v>
      </c>
      <c r="DV145" s="334">
        <f t="shared" si="153"/>
        <v>0</v>
      </c>
      <c r="DW145" s="334">
        <f t="shared" si="154"/>
        <v>0</v>
      </c>
      <c r="DX145" s="334">
        <f t="shared" si="155"/>
        <v>0</v>
      </c>
      <c r="DY145" s="334">
        <f t="shared" si="156"/>
        <v>0</v>
      </c>
      <c r="DZ145" s="334">
        <f t="shared" si="157"/>
        <v>0</v>
      </c>
      <c r="EA145" s="334">
        <f t="shared" si="158"/>
        <v>0</v>
      </c>
      <c r="EB145" s="334">
        <f t="shared" si="159"/>
        <v>0</v>
      </c>
      <c r="EC145" s="334">
        <f t="shared" si="160"/>
        <v>0</v>
      </c>
      <c r="ED145" s="334">
        <f t="shared" si="161"/>
        <v>0</v>
      </c>
      <c r="EE145" s="334">
        <f t="shared" si="162"/>
        <v>0</v>
      </c>
      <c r="EF145" s="334">
        <f t="shared" si="163"/>
        <v>0</v>
      </c>
      <c r="EG145" s="334">
        <f t="shared" si="164"/>
        <v>0</v>
      </c>
      <c r="EH145" s="334">
        <f t="shared" si="165"/>
        <v>0</v>
      </c>
      <c r="EI145" s="334">
        <f t="shared" si="166"/>
        <v>0</v>
      </c>
      <c r="EJ145" s="334">
        <f t="shared" si="167"/>
        <v>0</v>
      </c>
      <c r="EK145" s="334">
        <f t="shared" si="168"/>
        <v>0</v>
      </c>
      <c r="EL145" s="334">
        <f t="shared" si="169"/>
        <v>0</v>
      </c>
      <c r="EO145" s="280">
        <f>'O3'!G145</f>
        <v>0</v>
      </c>
      <c r="EP145" s="276">
        <f>ROUND(AN145*'O3'!BE145,2)</f>
        <v>0</v>
      </c>
      <c r="EQ145" s="276">
        <f>ROUND(AT145*'O3'!BE145,2)</f>
        <v>0</v>
      </c>
      <c r="ES145" s="253"/>
    </row>
    <row r="146" spans="2:149" ht="13.5" customHeight="1">
      <c r="B146" s="610">
        <f>'O3'!B146</f>
        <v>0</v>
      </c>
      <c r="C146" s="611"/>
      <c r="D146" s="611"/>
      <c r="E146" s="611"/>
      <c r="F146" s="611"/>
      <c r="G146" s="906">
        <f>IF(AI146&lt;BG146,"MEDIÇÃO SUPERIOR À QUANT. CONTRATADA",'O3'!G146)</f>
        <v>0</v>
      </c>
      <c r="H146" s="612"/>
      <c r="I146" s="612"/>
      <c r="J146" s="612"/>
      <c r="K146" s="612"/>
      <c r="L146" s="612"/>
      <c r="M146" s="612"/>
      <c r="N146" s="612"/>
      <c r="O146" s="612"/>
      <c r="P146" s="612"/>
      <c r="Q146" s="612"/>
      <c r="R146" s="612"/>
      <c r="S146" s="612"/>
      <c r="T146" s="612"/>
      <c r="U146" s="612"/>
      <c r="V146" s="612"/>
      <c r="W146" s="612"/>
      <c r="X146" s="612"/>
      <c r="Y146" s="612"/>
      <c r="Z146" s="612"/>
      <c r="AA146" s="612"/>
      <c r="AB146" s="612"/>
      <c r="AC146" s="514">
        <f>'O3'!AC146</f>
        <v>0</v>
      </c>
      <c r="AD146" s="515"/>
      <c r="AE146" s="516"/>
      <c r="AF146" s="244">
        <f>'O3'!AZ146</f>
        <v>0</v>
      </c>
      <c r="AG146" s="529"/>
      <c r="AH146" s="266">
        <f>'O3'!BE146</f>
        <v>0</v>
      </c>
      <c r="AI146" s="517">
        <f>'O3'!BL146</f>
        <v>0</v>
      </c>
      <c r="AJ146" s="518"/>
      <c r="AK146" s="518"/>
      <c r="AL146" s="518"/>
      <c r="AM146" s="518"/>
      <c r="AN146" s="266">
        <f t="shared" si="170"/>
        <v>0</v>
      </c>
      <c r="AO146" s="953" t="str">
        <f t="shared" si="97"/>
        <v/>
      </c>
      <c r="AP146" s="266"/>
      <c r="AQ146" s="266"/>
      <c r="AR146" s="266"/>
      <c r="AS146" s="266"/>
      <c r="AT146" s="519">
        <f t="shared" si="171"/>
        <v>0</v>
      </c>
      <c r="AU146" s="953" t="str">
        <f t="shared" si="96"/>
        <v/>
      </c>
      <c r="AV146" s="266">
        <f t="shared" si="174"/>
        <v>0</v>
      </c>
      <c r="AW146" s="266"/>
      <c r="AX146" s="266"/>
      <c r="AY146" s="266"/>
      <c r="AZ146" s="93"/>
      <c r="BA146" s="114"/>
      <c r="BB146" s="759" t="str">
        <f t="shared" si="175"/>
        <v>APROPRIAR O MACRO ITEM</v>
      </c>
      <c r="BC146" s="759" t="str">
        <f t="shared" si="172"/>
        <v/>
      </c>
      <c r="BD146" s="759" t="str">
        <f t="shared" si="173"/>
        <v xml:space="preserve"> </v>
      </c>
      <c r="BE146" s="755"/>
      <c r="BF146" s="329">
        <f t="shared" si="176"/>
        <v>0</v>
      </c>
      <c r="BG146" s="761">
        <f t="shared" si="177"/>
        <v>0</v>
      </c>
      <c r="BH146" s="668">
        <f>IF(BB146&lt;&gt;BD146,(IF('O3'!BS146=0,BF146*'Q4'!$BY$20,IF('O3'!BS146="R",BF146,0))),0)</f>
        <v>0</v>
      </c>
      <c r="BI146" s="668">
        <f>IF(BB146&lt;&gt;BD146,(IF('O3'!BS146=0,BF146*'Q4'!$BY$21,IF('O3'!BS146="C",BF146,0))),0)</f>
        <v>0</v>
      </c>
      <c r="BJ146" s="668">
        <f>IF(BB146&lt;&gt;BD146,(IF('O3'!BS146=0,BF146*'Q4'!$BY$22,IF('O3'!BS146="CF",BF146,0))),0)</f>
        <v>0</v>
      </c>
      <c r="BK146" s="668">
        <f>IF(BB146&lt;&gt;BD146,(IF('O3'!BS146=0,BF146*'Q4'!$BY$23,IF('O3'!BS146="F",BF146,0))),0)</f>
        <v>0</v>
      </c>
      <c r="BL146" s="668">
        <f>IF(BB146&lt;&gt;BD146,(IF('O3'!BS146=0,BG146*'Q4'!$BY$20,IF('O3'!BS146="R",BG146,0))),0)</f>
        <v>0</v>
      </c>
      <c r="BM146" s="668">
        <f>IF(BB146&lt;&gt;BD146,(IF('O3'!BS146=0,BG146*'Q4'!$BY$21,IF('O3'!BS146="C",BG146,0))),0)</f>
        <v>0</v>
      </c>
      <c r="BN146" s="668">
        <f>IF(BB146&lt;&gt;BD146,(IF('O3'!BS146=0,BG146*'Q4'!$BY$22,IF('O3'!BS146="CF",BG146,0))),0)</f>
        <v>0</v>
      </c>
      <c r="BO146" s="668">
        <f>IF(BB146&lt;&gt;BD146,(IF('O3'!BS146=0,BG146*'Q4'!$BY$23,IF('O3'!BS146="F",BG146,0))),0)</f>
        <v>0</v>
      </c>
      <c r="BP146" s="754">
        <v>135</v>
      </c>
      <c r="BR146" s="257"/>
      <c r="BS146" s="258"/>
      <c r="BT146" s="258"/>
      <c r="BU146" s="258"/>
      <c r="BV146" s="258"/>
      <c r="BW146" s="258"/>
      <c r="BX146" s="258"/>
      <c r="BY146" s="258"/>
      <c r="BZ146" s="258"/>
      <c r="CA146" s="258"/>
      <c r="CB146" s="258"/>
      <c r="CC146" s="258"/>
      <c r="CD146" s="258"/>
      <c r="CE146" s="258"/>
      <c r="CF146" s="258"/>
      <c r="CG146" s="258"/>
      <c r="CH146" s="258"/>
      <c r="CI146" s="258"/>
      <c r="CJ146" s="258"/>
      <c r="CK146" s="258"/>
      <c r="CL146" s="258"/>
      <c r="CM146" s="258"/>
      <c r="CN146" s="258"/>
      <c r="CO146" s="258"/>
      <c r="CP146" s="258"/>
      <c r="CQ146" s="258"/>
      <c r="CR146" s="258"/>
      <c r="CS146" s="258"/>
      <c r="CT146" s="258"/>
      <c r="CU146" s="258"/>
      <c r="CV146" s="258"/>
      <c r="CW146" s="258"/>
      <c r="CX146" s="258"/>
      <c r="CY146" s="258"/>
      <c r="CZ146" s="258"/>
      <c r="DA146" s="259"/>
      <c r="DC146" s="334">
        <f t="shared" si="134"/>
        <v>0</v>
      </c>
      <c r="DD146" s="334">
        <f t="shared" si="135"/>
        <v>0</v>
      </c>
      <c r="DE146" s="334">
        <f t="shared" si="136"/>
        <v>0</v>
      </c>
      <c r="DF146" s="334">
        <f t="shared" si="137"/>
        <v>0</v>
      </c>
      <c r="DG146" s="334">
        <f t="shared" si="138"/>
        <v>0</v>
      </c>
      <c r="DH146" s="334">
        <f t="shared" si="139"/>
        <v>0</v>
      </c>
      <c r="DI146" s="334">
        <f t="shared" si="140"/>
        <v>0</v>
      </c>
      <c r="DJ146" s="334">
        <f t="shared" si="141"/>
        <v>0</v>
      </c>
      <c r="DK146" s="334">
        <f t="shared" si="142"/>
        <v>0</v>
      </c>
      <c r="DL146" s="334">
        <f t="shared" si="143"/>
        <v>0</v>
      </c>
      <c r="DM146" s="334">
        <f t="shared" si="144"/>
        <v>0</v>
      </c>
      <c r="DN146" s="334">
        <f t="shared" si="145"/>
        <v>0</v>
      </c>
      <c r="DO146" s="334">
        <f t="shared" si="146"/>
        <v>0</v>
      </c>
      <c r="DP146" s="334">
        <f t="shared" si="147"/>
        <v>0</v>
      </c>
      <c r="DQ146" s="334">
        <f t="shared" si="148"/>
        <v>0</v>
      </c>
      <c r="DR146" s="334">
        <f t="shared" si="149"/>
        <v>0</v>
      </c>
      <c r="DS146" s="334">
        <f t="shared" si="150"/>
        <v>0</v>
      </c>
      <c r="DT146" s="334">
        <f t="shared" si="151"/>
        <v>0</v>
      </c>
      <c r="DU146" s="334">
        <f t="shared" si="152"/>
        <v>0</v>
      </c>
      <c r="DV146" s="334">
        <f t="shared" si="153"/>
        <v>0</v>
      </c>
      <c r="DW146" s="334">
        <f t="shared" si="154"/>
        <v>0</v>
      </c>
      <c r="DX146" s="334">
        <f t="shared" si="155"/>
        <v>0</v>
      </c>
      <c r="DY146" s="334">
        <f t="shared" si="156"/>
        <v>0</v>
      </c>
      <c r="DZ146" s="334">
        <f t="shared" si="157"/>
        <v>0</v>
      </c>
      <c r="EA146" s="334">
        <f t="shared" si="158"/>
        <v>0</v>
      </c>
      <c r="EB146" s="334">
        <f t="shared" si="159"/>
        <v>0</v>
      </c>
      <c r="EC146" s="334">
        <f t="shared" si="160"/>
        <v>0</v>
      </c>
      <c r="ED146" s="334">
        <f t="shared" si="161"/>
        <v>0</v>
      </c>
      <c r="EE146" s="334">
        <f t="shared" si="162"/>
        <v>0</v>
      </c>
      <c r="EF146" s="334">
        <f t="shared" si="163"/>
        <v>0</v>
      </c>
      <c r="EG146" s="334">
        <f t="shared" si="164"/>
        <v>0</v>
      </c>
      <c r="EH146" s="334">
        <f t="shared" si="165"/>
        <v>0</v>
      </c>
      <c r="EI146" s="334">
        <f t="shared" si="166"/>
        <v>0</v>
      </c>
      <c r="EJ146" s="334">
        <f t="shared" si="167"/>
        <v>0</v>
      </c>
      <c r="EK146" s="334">
        <f t="shared" si="168"/>
        <v>0</v>
      </c>
      <c r="EL146" s="334">
        <f t="shared" si="169"/>
        <v>0</v>
      </c>
      <c r="EO146" s="280">
        <f>'O3'!G146</f>
        <v>0</v>
      </c>
      <c r="EP146" s="276">
        <f>ROUND(AN146*'O3'!BE146,2)</f>
        <v>0</v>
      </c>
      <c r="EQ146" s="276">
        <f>ROUND(AT146*'O3'!BE146,2)</f>
        <v>0</v>
      </c>
      <c r="ES146" s="253"/>
    </row>
    <row r="147" spans="2:149" ht="13.5" customHeight="1">
      <c r="B147" s="610">
        <f>'O3'!B147</f>
        <v>0</v>
      </c>
      <c r="C147" s="611"/>
      <c r="D147" s="611"/>
      <c r="E147" s="611"/>
      <c r="F147" s="611"/>
      <c r="G147" s="906">
        <f>IF(AI147&lt;BG147,"MEDIÇÃO SUPERIOR À QUANT. CONTRATADA",'O3'!G147)</f>
        <v>0</v>
      </c>
      <c r="H147" s="612"/>
      <c r="I147" s="612"/>
      <c r="J147" s="612"/>
      <c r="K147" s="612"/>
      <c r="L147" s="612"/>
      <c r="M147" s="612"/>
      <c r="N147" s="612"/>
      <c r="O147" s="612"/>
      <c r="P147" s="612"/>
      <c r="Q147" s="612"/>
      <c r="R147" s="612"/>
      <c r="S147" s="612"/>
      <c r="T147" s="612"/>
      <c r="U147" s="612"/>
      <c r="V147" s="612"/>
      <c r="W147" s="612"/>
      <c r="X147" s="612"/>
      <c r="Y147" s="612"/>
      <c r="Z147" s="612"/>
      <c r="AA147" s="612"/>
      <c r="AB147" s="612"/>
      <c r="AC147" s="514">
        <f>'O3'!AC147</f>
        <v>0</v>
      </c>
      <c r="AD147" s="515"/>
      <c r="AE147" s="516"/>
      <c r="AF147" s="244">
        <f>'O3'!AZ147</f>
        <v>0</v>
      </c>
      <c r="AG147" s="529"/>
      <c r="AH147" s="266">
        <f>'O3'!BE147</f>
        <v>0</v>
      </c>
      <c r="AI147" s="517">
        <f>'O3'!BL147</f>
        <v>0</v>
      </c>
      <c r="AJ147" s="518"/>
      <c r="AK147" s="518"/>
      <c r="AL147" s="518"/>
      <c r="AM147" s="518"/>
      <c r="AN147" s="266">
        <f t="shared" si="170"/>
        <v>0</v>
      </c>
      <c r="AO147" s="953" t="str">
        <f t="shared" si="97"/>
        <v/>
      </c>
      <c r="AP147" s="266"/>
      <c r="AQ147" s="266"/>
      <c r="AR147" s="266"/>
      <c r="AS147" s="266"/>
      <c r="AT147" s="519">
        <f t="shared" si="171"/>
        <v>0</v>
      </c>
      <c r="AU147" s="953" t="str">
        <f t="shared" si="96"/>
        <v/>
      </c>
      <c r="AV147" s="266">
        <f t="shared" si="174"/>
        <v>0</v>
      </c>
      <c r="AW147" s="266"/>
      <c r="AX147" s="266"/>
      <c r="AY147" s="266"/>
      <c r="AZ147" s="93"/>
      <c r="BA147" s="114"/>
      <c r="BB147" s="759" t="str">
        <f t="shared" si="175"/>
        <v>APROPRIAR O MACRO ITEM</v>
      </c>
      <c r="BC147" s="759" t="str">
        <f t="shared" si="172"/>
        <v/>
      </c>
      <c r="BD147" s="759" t="str">
        <f t="shared" si="173"/>
        <v xml:space="preserve"> </v>
      </c>
      <c r="BE147" s="755"/>
      <c r="BF147" s="329">
        <f t="shared" si="176"/>
        <v>0</v>
      </c>
      <c r="BG147" s="761">
        <f t="shared" si="177"/>
        <v>0</v>
      </c>
      <c r="BH147" s="668">
        <f>IF(BB147&lt;&gt;BD147,(IF('O3'!BS147=0,BF147*'Q4'!$BY$20,IF('O3'!BS147="R",BF147,0))),0)</f>
        <v>0</v>
      </c>
      <c r="BI147" s="668">
        <f>IF(BB147&lt;&gt;BD147,(IF('O3'!BS147=0,BF147*'Q4'!$BY$21,IF('O3'!BS147="C",BF147,0))),0)</f>
        <v>0</v>
      </c>
      <c r="BJ147" s="668">
        <f>IF(BB147&lt;&gt;BD147,(IF('O3'!BS147=0,BF147*'Q4'!$BY$22,IF('O3'!BS147="CF",BF147,0))),0)</f>
        <v>0</v>
      </c>
      <c r="BK147" s="668">
        <f>IF(BB147&lt;&gt;BD147,(IF('O3'!BS147=0,BF147*'Q4'!$BY$23,IF('O3'!BS147="F",BF147,0))),0)</f>
        <v>0</v>
      </c>
      <c r="BL147" s="668">
        <f>IF(BB147&lt;&gt;BD147,(IF('O3'!BS147=0,BG147*'Q4'!$BY$20,IF('O3'!BS147="R",BG147,0))),0)</f>
        <v>0</v>
      </c>
      <c r="BM147" s="668">
        <f>IF(BB147&lt;&gt;BD147,(IF('O3'!BS147=0,BG147*'Q4'!$BY$21,IF('O3'!BS147="C",BG147,0))),0)</f>
        <v>0</v>
      </c>
      <c r="BN147" s="668">
        <f>IF(BB147&lt;&gt;BD147,(IF('O3'!BS147=0,BG147*'Q4'!$BY$22,IF('O3'!BS147="CF",BG147,0))),0)</f>
        <v>0</v>
      </c>
      <c r="BO147" s="668">
        <f>IF(BB147&lt;&gt;BD147,(IF('O3'!BS147=0,BG147*'Q4'!$BY$23,IF('O3'!BS147="F",BG147,0))),0)</f>
        <v>0</v>
      </c>
      <c r="BP147" s="757">
        <v>136</v>
      </c>
      <c r="BR147" s="257"/>
      <c r="BS147" s="258"/>
      <c r="BT147" s="258"/>
      <c r="BU147" s="258"/>
      <c r="BV147" s="258"/>
      <c r="BW147" s="258"/>
      <c r="BX147" s="258"/>
      <c r="BY147" s="258"/>
      <c r="BZ147" s="258"/>
      <c r="CA147" s="258"/>
      <c r="CB147" s="258"/>
      <c r="CC147" s="258"/>
      <c r="CD147" s="258"/>
      <c r="CE147" s="258"/>
      <c r="CF147" s="258"/>
      <c r="CG147" s="258"/>
      <c r="CH147" s="258"/>
      <c r="CI147" s="258"/>
      <c r="CJ147" s="258"/>
      <c r="CK147" s="258"/>
      <c r="CL147" s="258"/>
      <c r="CM147" s="258"/>
      <c r="CN147" s="258"/>
      <c r="CO147" s="258"/>
      <c r="CP147" s="258"/>
      <c r="CQ147" s="258"/>
      <c r="CR147" s="258"/>
      <c r="CS147" s="258"/>
      <c r="CT147" s="258"/>
      <c r="CU147" s="258"/>
      <c r="CV147" s="258"/>
      <c r="CW147" s="258"/>
      <c r="CX147" s="258"/>
      <c r="CY147" s="258"/>
      <c r="CZ147" s="258"/>
      <c r="DA147" s="259"/>
      <c r="DC147" s="334">
        <f t="shared" si="134"/>
        <v>0</v>
      </c>
      <c r="DD147" s="334">
        <f t="shared" si="135"/>
        <v>0</v>
      </c>
      <c r="DE147" s="334">
        <f t="shared" si="136"/>
        <v>0</v>
      </c>
      <c r="DF147" s="334">
        <f t="shared" si="137"/>
        <v>0</v>
      </c>
      <c r="DG147" s="334">
        <f t="shared" si="138"/>
        <v>0</v>
      </c>
      <c r="DH147" s="334">
        <f t="shared" si="139"/>
        <v>0</v>
      </c>
      <c r="DI147" s="334">
        <f t="shared" si="140"/>
        <v>0</v>
      </c>
      <c r="DJ147" s="334">
        <f t="shared" si="141"/>
        <v>0</v>
      </c>
      <c r="DK147" s="334">
        <f t="shared" si="142"/>
        <v>0</v>
      </c>
      <c r="DL147" s="334">
        <f t="shared" si="143"/>
        <v>0</v>
      </c>
      <c r="DM147" s="334">
        <f t="shared" si="144"/>
        <v>0</v>
      </c>
      <c r="DN147" s="334">
        <f t="shared" si="145"/>
        <v>0</v>
      </c>
      <c r="DO147" s="334">
        <f t="shared" si="146"/>
        <v>0</v>
      </c>
      <c r="DP147" s="334">
        <f t="shared" si="147"/>
        <v>0</v>
      </c>
      <c r="DQ147" s="334">
        <f t="shared" si="148"/>
        <v>0</v>
      </c>
      <c r="DR147" s="334">
        <f t="shared" si="149"/>
        <v>0</v>
      </c>
      <c r="DS147" s="334">
        <f t="shared" si="150"/>
        <v>0</v>
      </c>
      <c r="DT147" s="334">
        <f t="shared" si="151"/>
        <v>0</v>
      </c>
      <c r="DU147" s="334">
        <f t="shared" si="152"/>
        <v>0</v>
      </c>
      <c r="DV147" s="334">
        <f t="shared" si="153"/>
        <v>0</v>
      </c>
      <c r="DW147" s="334">
        <f t="shared" si="154"/>
        <v>0</v>
      </c>
      <c r="DX147" s="334">
        <f t="shared" si="155"/>
        <v>0</v>
      </c>
      <c r="DY147" s="334">
        <f t="shared" si="156"/>
        <v>0</v>
      </c>
      <c r="DZ147" s="334">
        <f t="shared" si="157"/>
        <v>0</v>
      </c>
      <c r="EA147" s="334">
        <f t="shared" si="158"/>
        <v>0</v>
      </c>
      <c r="EB147" s="334">
        <f t="shared" si="159"/>
        <v>0</v>
      </c>
      <c r="EC147" s="334">
        <f t="shared" si="160"/>
        <v>0</v>
      </c>
      <c r="ED147" s="334">
        <f t="shared" si="161"/>
        <v>0</v>
      </c>
      <c r="EE147" s="334">
        <f t="shared" si="162"/>
        <v>0</v>
      </c>
      <c r="EF147" s="334">
        <f t="shared" si="163"/>
        <v>0</v>
      </c>
      <c r="EG147" s="334">
        <f t="shared" si="164"/>
        <v>0</v>
      </c>
      <c r="EH147" s="334">
        <f t="shared" si="165"/>
        <v>0</v>
      </c>
      <c r="EI147" s="334">
        <f t="shared" si="166"/>
        <v>0</v>
      </c>
      <c r="EJ147" s="334">
        <f t="shared" si="167"/>
        <v>0</v>
      </c>
      <c r="EK147" s="334">
        <f t="shared" si="168"/>
        <v>0</v>
      </c>
      <c r="EL147" s="334">
        <f t="shared" si="169"/>
        <v>0</v>
      </c>
      <c r="EO147" s="280">
        <f>'O3'!G147</f>
        <v>0</v>
      </c>
      <c r="EP147" s="276">
        <f>ROUND(AN147*'O3'!BE147,2)</f>
        <v>0</v>
      </c>
      <c r="EQ147" s="276">
        <f>ROUND(AT147*'O3'!BE147,2)</f>
        <v>0</v>
      </c>
      <c r="ES147" s="253"/>
    </row>
    <row r="148" spans="2:149" ht="13.5" customHeight="1">
      <c r="B148" s="610">
        <f>'O3'!B148</f>
        <v>0</v>
      </c>
      <c r="C148" s="611"/>
      <c r="D148" s="611"/>
      <c r="E148" s="611"/>
      <c r="F148" s="611"/>
      <c r="G148" s="906">
        <f>IF(AI148&lt;BG148,"MEDIÇÃO SUPERIOR À QUANT. CONTRATADA",'O3'!G148)</f>
        <v>0</v>
      </c>
      <c r="H148" s="612"/>
      <c r="I148" s="612"/>
      <c r="J148" s="612"/>
      <c r="K148" s="612"/>
      <c r="L148" s="612"/>
      <c r="M148" s="612"/>
      <c r="N148" s="612"/>
      <c r="O148" s="612"/>
      <c r="P148" s="612"/>
      <c r="Q148" s="612"/>
      <c r="R148" s="612"/>
      <c r="S148" s="612"/>
      <c r="T148" s="612"/>
      <c r="U148" s="612"/>
      <c r="V148" s="612"/>
      <c r="W148" s="612"/>
      <c r="X148" s="612"/>
      <c r="Y148" s="612"/>
      <c r="Z148" s="612"/>
      <c r="AA148" s="612"/>
      <c r="AB148" s="612"/>
      <c r="AC148" s="514">
        <f>'O3'!AC148</f>
        <v>0</v>
      </c>
      <c r="AD148" s="515"/>
      <c r="AE148" s="516"/>
      <c r="AF148" s="244">
        <f>'O3'!AZ148</f>
        <v>0</v>
      </c>
      <c r="AG148" s="529"/>
      <c r="AH148" s="266">
        <f>'O3'!BE148</f>
        <v>0</v>
      </c>
      <c r="AI148" s="517">
        <f>'O3'!BL148</f>
        <v>0</v>
      </c>
      <c r="AJ148" s="518"/>
      <c r="AK148" s="518"/>
      <c r="AL148" s="518"/>
      <c r="AM148" s="518"/>
      <c r="AN148" s="266">
        <f t="shared" si="170"/>
        <v>0</v>
      </c>
      <c r="AO148" s="953" t="str">
        <f t="shared" si="97"/>
        <v/>
      </c>
      <c r="AP148" s="266"/>
      <c r="AQ148" s="266"/>
      <c r="AR148" s="266"/>
      <c r="AS148" s="266"/>
      <c r="AT148" s="519">
        <f t="shared" si="171"/>
        <v>0</v>
      </c>
      <c r="AU148" s="953" t="str">
        <f t="shared" si="96"/>
        <v/>
      </c>
      <c r="AV148" s="266">
        <f t="shared" si="174"/>
        <v>0</v>
      </c>
      <c r="AW148" s="266"/>
      <c r="AX148" s="266"/>
      <c r="AY148" s="266"/>
      <c r="AZ148" s="93"/>
      <c r="BA148" s="114"/>
      <c r="BB148" s="759" t="str">
        <f t="shared" si="175"/>
        <v>APROPRIAR O MACRO ITEM</v>
      </c>
      <c r="BC148" s="759" t="str">
        <f t="shared" si="172"/>
        <v/>
      </c>
      <c r="BD148" s="759" t="str">
        <f t="shared" si="173"/>
        <v xml:space="preserve"> </v>
      </c>
      <c r="BE148" s="755"/>
      <c r="BF148" s="329">
        <f t="shared" si="176"/>
        <v>0</v>
      </c>
      <c r="BG148" s="761">
        <f t="shared" si="177"/>
        <v>0</v>
      </c>
      <c r="BH148" s="668">
        <f>IF(BB148&lt;&gt;BD148,(IF('O3'!BS148=0,BF148*'Q4'!$BY$20,IF('O3'!BS148="R",BF148,0))),0)</f>
        <v>0</v>
      </c>
      <c r="BI148" s="668">
        <f>IF(BB148&lt;&gt;BD148,(IF('O3'!BS148=0,BF148*'Q4'!$BY$21,IF('O3'!BS148="C",BF148,0))),0)</f>
        <v>0</v>
      </c>
      <c r="BJ148" s="668">
        <f>IF(BB148&lt;&gt;BD148,(IF('O3'!BS148=0,BF148*'Q4'!$BY$22,IF('O3'!BS148="CF",BF148,0))),0)</f>
        <v>0</v>
      </c>
      <c r="BK148" s="668">
        <f>IF(BB148&lt;&gt;BD148,(IF('O3'!BS148=0,BF148*'Q4'!$BY$23,IF('O3'!BS148="F",BF148,0))),0)</f>
        <v>0</v>
      </c>
      <c r="BL148" s="668">
        <f>IF(BB148&lt;&gt;BD148,(IF('O3'!BS148=0,BG148*'Q4'!$BY$20,IF('O3'!BS148="R",BG148,0))),0)</f>
        <v>0</v>
      </c>
      <c r="BM148" s="668">
        <f>IF(BB148&lt;&gt;BD148,(IF('O3'!BS148=0,BG148*'Q4'!$BY$21,IF('O3'!BS148="C",BG148,0))),0)</f>
        <v>0</v>
      </c>
      <c r="BN148" s="668">
        <f>IF(BB148&lt;&gt;BD148,(IF('O3'!BS148=0,BG148*'Q4'!$BY$22,IF('O3'!BS148="CF",BG148,0))),0)</f>
        <v>0</v>
      </c>
      <c r="BO148" s="668">
        <f>IF(BB148&lt;&gt;BD148,(IF('O3'!BS148=0,BG148*'Q4'!$BY$23,IF('O3'!BS148="F",BG148,0))),0)</f>
        <v>0</v>
      </c>
      <c r="BP148" s="754">
        <v>137</v>
      </c>
      <c r="BR148" s="257"/>
      <c r="BS148" s="258"/>
      <c r="BT148" s="258"/>
      <c r="BU148" s="258"/>
      <c r="BV148" s="258"/>
      <c r="BW148" s="258"/>
      <c r="BX148" s="258"/>
      <c r="BY148" s="258"/>
      <c r="BZ148" s="258"/>
      <c r="CA148" s="258"/>
      <c r="CB148" s="258"/>
      <c r="CC148" s="258"/>
      <c r="CD148" s="258"/>
      <c r="CE148" s="258"/>
      <c r="CF148" s="258"/>
      <c r="CG148" s="258"/>
      <c r="CH148" s="258"/>
      <c r="CI148" s="258"/>
      <c r="CJ148" s="258"/>
      <c r="CK148" s="258"/>
      <c r="CL148" s="258"/>
      <c r="CM148" s="258"/>
      <c r="CN148" s="258"/>
      <c r="CO148" s="258"/>
      <c r="CP148" s="258"/>
      <c r="CQ148" s="258"/>
      <c r="CR148" s="258"/>
      <c r="CS148" s="258"/>
      <c r="CT148" s="258"/>
      <c r="CU148" s="258"/>
      <c r="CV148" s="258"/>
      <c r="CW148" s="258"/>
      <c r="CX148" s="258"/>
      <c r="CY148" s="258"/>
      <c r="CZ148" s="258"/>
      <c r="DA148" s="259"/>
      <c r="DC148" s="334">
        <f t="shared" si="134"/>
        <v>0</v>
      </c>
      <c r="DD148" s="334">
        <f t="shared" si="135"/>
        <v>0</v>
      </c>
      <c r="DE148" s="334">
        <f t="shared" si="136"/>
        <v>0</v>
      </c>
      <c r="DF148" s="334">
        <f t="shared" si="137"/>
        <v>0</v>
      </c>
      <c r="DG148" s="334">
        <f t="shared" si="138"/>
        <v>0</v>
      </c>
      <c r="DH148" s="334">
        <f t="shared" si="139"/>
        <v>0</v>
      </c>
      <c r="DI148" s="334">
        <f t="shared" si="140"/>
        <v>0</v>
      </c>
      <c r="DJ148" s="334">
        <f t="shared" si="141"/>
        <v>0</v>
      </c>
      <c r="DK148" s="334">
        <f t="shared" si="142"/>
        <v>0</v>
      </c>
      <c r="DL148" s="334">
        <f t="shared" si="143"/>
        <v>0</v>
      </c>
      <c r="DM148" s="334">
        <f t="shared" si="144"/>
        <v>0</v>
      </c>
      <c r="DN148" s="334">
        <f t="shared" si="145"/>
        <v>0</v>
      </c>
      <c r="DO148" s="334">
        <f t="shared" si="146"/>
        <v>0</v>
      </c>
      <c r="DP148" s="334">
        <f t="shared" si="147"/>
        <v>0</v>
      </c>
      <c r="DQ148" s="334">
        <f t="shared" si="148"/>
        <v>0</v>
      </c>
      <c r="DR148" s="334">
        <f t="shared" si="149"/>
        <v>0</v>
      </c>
      <c r="DS148" s="334">
        <f t="shared" si="150"/>
        <v>0</v>
      </c>
      <c r="DT148" s="334">
        <f t="shared" si="151"/>
        <v>0</v>
      </c>
      <c r="DU148" s="334">
        <f t="shared" si="152"/>
        <v>0</v>
      </c>
      <c r="DV148" s="334">
        <f t="shared" si="153"/>
        <v>0</v>
      </c>
      <c r="DW148" s="334">
        <f t="shared" si="154"/>
        <v>0</v>
      </c>
      <c r="DX148" s="334">
        <f t="shared" si="155"/>
        <v>0</v>
      </c>
      <c r="DY148" s="334">
        <f t="shared" si="156"/>
        <v>0</v>
      </c>
      <c r="DZ148" s="334">
        <f t="shared" si="157"/>
        <v>0</v>
      </c>
      <c r="EA148" s="334">
        <f t="shared" si="158"/>
        <v>0</v>
      </c>
      <c r="EB148" s="334">
        <f t="shared" si="159"/>
        <v>0</v>
      </c>
      <c r="EC148" s="334">
        <f t="shared" si="160"/>
        <v>0</v>
      </c>
      <c r="ED148" s="334">
        <f t="shared" si="161"/>
        <v>0</v>
      </c>
      <c r="EE148" s="334">
        <f t="shared" si="162"/>
        <v>0</v>
      </c>
      <c r="EF148" s="334">
        <f t="shared" si="163"/>
        <v>0</v>
      </c>
      <c r="EG148" s="334">
        <f t="shared" si="164"/>
        <v>0</v>
      </c>
      <c r="EH148" s="334">
        <f t="shared" si="165"/>
        <v>0</v>
      </c>
      <c r="EI148" s="334">
        <f t="shared" si="166"/>
        <v>0</v>
      </c>
      <c r="EJ148" s="334">
        <f t="shared" si="167"/>
        <v>0</v>
      </c>
      <c r="EK148" s="334">
        <f t="shared" si="168"/>
        <v>0</v>
      </c>
      <c r="EL148" s="334">
        <f t="shared" si="169"/>
        <v>0</v>
      </c>
      <c r="EO148" s="280">
        <f>'O3'!G148</f>
        <v>0</v>
      </c>
      <c r="EP148" s="276">
        <f>ROUND(AN148*'O3'!BE148,2)</f>
        <v>0</v>
      </c>
      <c r="EQ148" s="276">
        <f>ROUND(AT148*'O3'!BE148,2)</f>
        <v>0</v>
      </c>
      <c r="ES148" s="253"/>
    </row>
    <row r="149" spans="2:149" ht="13.5" customHeight="1">
      <c r="B149" s="610">
        <f>'O3'!B149</f>
        <v>0</v>
      </c>
      <c r="C149" s="611"/>
      <c r="D149" s="611"/>
      <c r="E149" s="611"/>
      <c r="F149" s="611"/>
      <c r="G149" s="906">
        <f>IF(AI149&lt;BG149,"MEDIÇÃO SUPERIOR À QUANT. CONTRATADA",'O3'!G149)</f>
        <v>0</v>
      </c>
      <c r="H149" s="612"/>
      <c r="I149" s="612"/>
      <c r="J149" s="612"/>
      <c r="K149" s="612"/>
      <c r="L149" s="612"/>
      <c r="M149" s="612"/>
      <c r="N149" s="612"/>
      <c r="O149" s="612"/>
      <c r="P149" s="612"/>
      <c r="Q149" s="612"/>
      <c r="R149" s="612"/>
      <c r="S149" s="612"/>
      <c r="T149" s="612"/>
      <c r="U149" s="612"/>
      <c r="V149" s="612"/>
      <c r="W149" s="612"/>
      <c r="X149" s="612"/>
      <c r="Y149" s="612"/>
      <c r="Z149" s="612"/>
      <c r="AA149" s="612"/>
      <c r="AB149" s="612"/>
      <c r="AC149" s="514">
        <f>'O3'!AC149</f>
        <v>0</v>
      </c>
      <c r="AD149" s="515"/>
      <c r="AE149" s="516"/>
      <c r="AF149" s="244">
        <f>'O3'!AZ149</f>
        <v>0</v>
      </c>
      <c r="AG149" s="529"/>
      <c r="AH149" s="266">
        <f>'O3'!BE149</f>
        <v>0</v>
      </c>
      <c r="AI149" s="517">
        <f>'O3'!BL149</f>
        <v>0</v>
      </c>
      <c r="AJ149" s="518"/>
      <c r="AK149" s="518"/>
      <c r="AL149" s="518"/>
      <c r="AM149" s="518"/>
      <c r="AN149" s="266">
        <f t="shared" si="170"/>
        <v>0</v>
      </c>
      <c r="AO149" s="953" t="str">
        <f t="shared" si="97"/>
        <v/>
      </c>
      <c r="AP149" s="266"/>
      <c r="AQ149" s="266"/>
      <c r="AR149" s="266"/>
      <c r="AS149" s="266"/>
      <c r="AT149" s="519">
        <f t="shared" si="171"/>
        <v>0</v>
      </c>
      <c r="AU149" s="953" t="str">
        <f t="shared" ref="AU149:AU212" si="178">IF(BG149=0,"",BG149/AI149)</f>
        <v/>
      </c>
      <c r="AV149" s="266">
        <f t="shared" si="174"/>
        <v>0</v>
      </c>
      <c r="AW149" s="266"/>
      <c r="AX149" s="266"/>
      <c r="AY149" s="266"/>
      <c r="AZ149" s="93"/>
      <c r="BA149" s="114"/>
      <c r="BB149" s="759" t="str">
        <f t="shared" si="175"/>
        <v>APROPRIAR O MACRO ITEM</v>
      </c>
      <c r="BC149" s="759" t="str">
        <f t="shared" si="172"/>
        <v/>
      </c>
      <c r="BD149" s="759" t="str">
        <f t="shared" si="173"/>
        <v xml:space="preserve"> </v>
      </c>
      <c r="BE149" s="755"/>
      <c r="BF149" s="329">
        <f t="shared" si="176"/>
        <v>0</v>
      </c>
      <c r="BG149" s="761">
        <f t="shared" si="177"/>
        <v>0</v>
      </c>
      <c r="BH149" s="668">
        <f>IF(BB149&lt;&gt;BD149,(IF('O3'!BS149=0,BF149*'Q4'!$BY$20,IF('O3'!BS149="R",BF149,0))),0)</f>
        <v>0</v>
      </c>
      <c r="BI149" s="668">
        <f>IF(BB149&lt;&gt;BD149,(IF('O3'!BS149=0,BF149*'Q4'!$BY$21,IF('O3'!BS149="C",BF149,0))),0)</f>
        <v>0</v>
      </c>
      <c r="BJ149" s="668">
        <f>IF(BB149&lt;&gt;BD149,(IF('O3'!BS149=0,BF149*'Q4'!$BY$22,IF('O3'!BS149="CF",BF149,0))),0)</f>
        <v>0</v>
      </c>
      <c r="BK149" s="668">
        <f>IF(BB149&lt;&gt;BD149,(IF('O3'!BS149=0,BF149*'Q4'!$BY$23,IF('O3'!BS149="F",BF149,0))),0)</f>
        <v>0</v>
      </c>
      <c r="BL149" s="668">
        <f>IF(BB149&lt;&gt;BD149,(IF('O3'!BS149=0,BG149*'Q4'!$BY$20,IF('O3'!BS149="R",BG149,0))),0)</f>
        <v>0</v>
      </c>
      <c r="BM149" s="668">
        <f>IF(BB149&lt;&gt;BD149,(IF('O3'!BS149=0,BG149*'Q4'!$BY$21,IF('O3'!BS149="C",BG149,0))),0)</f>
        <v>0</v>
      </c>
      <c r="BN149" s="668">
        <f>IF(BB149&lt;&gt;BD149,(IF('O3'!BS149=0,BG149*'Q4'!$BY$22,IF('O3'!BS149="CF",BG149,0))),0)</f>
        <v>0</v>
      </c>
      <c r="BO149" s="668">
        <f>IF(BB149&lt;&gt;BD149,(IF('O3'!BS149=0,BG149*'Q4'!$BY$23,IF('O3'!BS149="F",BG149,0))),0)</f>
        <v>0</v>
      </c>
      <c r="BP149" s="757">
        <v>138</v>
      </c>
      <c r="BR149" s="257"/>
      <c r="BS149" s="258"/>
      <c r="BT149" s="258"/>
      <c r="BU149" s="258"/>
      <c r="BV149" s="258"/>
      <c r="BW149" s="258"/>
      <c r="BX149" s="258"/>
      <c r="BY149" s="258"/>
      <c r="BZ149" s="258"/>
      <c r="CA149" s="258"/>
      <c r="CB149" s="258"/>
      <c r="CC149" s="258"/>
      <c r="CD149" s="258"/>
      <c r="CE149" s="258"/>
      <c r="CF149" s="258"/>
      <c r="CG149" s="258"/>
      <c r="CH149" s="258"/>
      <c r="CI149" s="258"/>
      <c r="CJ149" s="258"/>
      <c r="CK149" s="258"/>
      <c r="CL149" s="258"/>
      <c r="CM149" s="258"/>
      <c r="CN149" s="258"/>
      <c r="CO149" s="258"/>
      <c r="CP149" s="258"/>
      <c r="CQ149" s="258"/>
      <c r="CR149" s="258"/>
      <c r="CS149" s="258"/>
      <c r="CT149" s="258"/>
      <c r="CU149" s="258"/>
      <c r="CV149" s="258"/>
      <c r="CW149" s="258"/>
      <c r="CX149" s="258"/>
      <c r="CY149" s="258"/>
      <c r="CZ149" s="258"/>
      <c r="DA149" s="259"/>
      <c r="DC149" s="334">
        <f t="shared" si="134"/>
        <v>0</v>
      </c>
      <c r="DD149" s="334">
        <f t="shared" si="135"/>
        <v>0</v>
      </c>
      <c r="DE149" s="334">
        <f t="shared" si="136"/>
        <v>0</v>
      </c>
      <c r="DF149" s="334">
        <f t="shared" si="137"/>
        <v>0</v>
      </c>
      <c r="DG149" s="334">
        <f t="shared" si="138"/>
        <v>0</v>
      </c>
      <c r="DH149" s="334">
        <f t="shared" si="139"/>
        <v>0</v>
      </c>
      <c r="DI149" s="334">
        <f t="shared" si="140"/>
        <v>0</v>
      </c>
      <c r="DJ149" s="334">
        <f t="shared" si="141"/>
        <v>0</v>
      </c>
      <c r="DK149" s="334">
        <f t="shared" si="142"/>
        <v>0</v>
      </c>
      <c r="DL149" s="334">
        <f t="shared" si="143"/>
        <v>0</v>
      </c>
      <c r="DM149" s="334">
        <f t="shared" si="144"/>
        <v>0</v>
      </c>
      <c r="DN149" s="334">
        <f t="shared" si="145"/>
        <v>0</v>
      </c>
      <c r="DO149" s="334">
        <f t="shared" si="146"/>
        <v>0</v>
      </c>
      <c r="DP149" s="334">
        <f t="shared" si="147"/>
        <v>0</v>
      </c>
      <c r="DQ149" s="334">
        <f t="shared" si="148"/>
        <v>0</v>
      </c>
      <c r="DR149" s="334">
        <f t="shared" si="149"/>
        <v>0</v>
      </c>
      <c r="DS149" s="334">
        <f t="shared" si="150"/>
        <v>0</v>
      </c>
      <c r="DT149" s="334">
        <f t="shared" si="151"/>
        <v>0</v>
      </c>
      <c r="DU149" s="334">
        <f t="shared" si="152"/>
        <v>0</v>
      </c>
      <c r="DV149" s="334">
        <f t="shared" si="153"/>
        <v>0</v>
      </c>
      <c r="DW149" s="334">
        <f t="shared" si="154"/>
        <v>0</v>
      </c>
      <c r="DX149" s="334">
        <f t="shared" si="155"/>
        <v>0</v>
      </c>
      <c r="DY149" s="334">
        <f t="shared" si="156"/>
        <v>0</v>
      </c>
      <c r="DZ149" s="334">
        <f t="shared" si="157"/>
        <v>0</v>
      </c>
      <c r="EA149" s="334">
        <f t="shared" si="158"/>
        <v>0</v>
      </c>
      <c r="EB149" s="334">
        <f t="shared" si="159"/>
        <v>0</v>
      </c>
      <c r="EC149" s="334">
        <f t="shared" si="160"/>
        <v>0</v>
      </c>
      <c r="ED149" s="334">
        <f t="shared" si="161"/>
        <v>0</v>
      </c>
      <c r="EE149" s="334">
        <f t="shared" si="162"/>
        <v>0</v>
      </c>
      <c r="EF149" s="334">
        <f t="shared" si="163"/>
        <v>0</v>
      </c>
      <c r="EG149" s="334">
        <f t="shared" si="164"/>
        <v>0</v>
      </c>
      <c r="EH149" s="334">
        <f t="shared" si="165"/>
        <v>0</v>
      </c>
      <c r="EI149" s="334">
        <f t="shared" si="166"/>
        <v>0</v>
      </c>
      <c r="EJ149" s="334">
        <f t="shared" si="167"/>
        <v>0</v>
      </c>
      <c r="EK149" s="334">
        <f t="shared" si="168"/>
        <v>0</v>
      </c>
      <c r="EL149" s="334">
        <f t="shared" si="169"/>
        <v>0</v>
      </c>
      <c r="EO149" s="280">
        <f>'O3'!G149</f>
        <v>0</v>
      </c>
      <c r="EP149" s="276">
        <f>ROUND(AN149*'O3'!BE149,2)</f>
        <v>0</v>
      </c>
      <c r="EQ149" s="276">
        <f>ROUND(AT149*'O3'!BE149,2)</f>
        <v>0</v>
      </c>
      <c r="ES149" s="253"/>
    </row>
    <row r="150" spans="2:149" ht="13.5" customHeight="1">
      <c r="B150" s="610">
        <f>'O3'!B150</f>
        <v>0</v>
      </c>
      <c r="C150" s="611"/>
      <c r="D150" s="611"/>
      <c r="E150" s="611"/>
      <c r="F150" s="611"/>
      <c r="G150" s="906">
        <f>IF(AI150&lt;BG150,"MEDIÇÃO SUPERIOR À QUANT. CONTRATADA",'O3'!G150)</f>
        <v>0</v>
      </c>
      <c r="H150" s="612"/>
      <c r="I150" s="612"/>
      <c r="J150" s="612"/>
      <c r="K150" s="612"/>
      <c r="L150" s="612"/>
      <c r="M150" s="612"/>
      <c r="N150" s="612"/>
      <c r="O150" s="612"/>
      <c r="P150" s="612"/>
      <c r="Q150" s="612"/>
      <c r="R150" s="612"/>
      <c r="S150" s="612"/>
      <c r="T150" s="612"/>
      <c r="U150" s="612"/>
      <c r="V150" s="612"/>
      <c r="W150" s="612"/>
      <c r="X150" s="612"/>
      <c r="Y150" s="612"/>
      <c r="Z150" s="612"/>
      <c r="AA150" s="612"/>
      <c r="AB150" s="612"/>
      <c r="AC150" s="514">
        <f>'O3'!AC150</f>
        <v>0</v>
      </c>
      <c r="AD150" s="515"/>
      <c r="AE150" s="516"/>
      <c r="AF150" s="244">
        <f>'O3'!AZ150</f>
        <v>0</v>
      </c>
      <c r="AG150" s="529"/>
      <c r="AH150" s="266">
        <f>'O3'!BE150</f>
        <v>0</v>
      </c>
      <c r="AI150" s="517">
        <f>'O3'!BL150</f>
        <v>0</v>
      </c>
      <c r="AJ150" s="518"/>
      <c r="AK150" s="518"/>
      <c r="AL150" s="518"/>
      <c r="AM150" s="518"/>
      <c r="AN150" s="266">
        <f t="shared" si="170"/>
        <v>0</v>
      </c>
      <c r="AO150" s="953" t="str">
        <f t="shared" si="97"/>
        <v/>
      </c>
      <c r="AP150" s="266"/>
      <c r="AQ150" s="266"/>
      <c r="AR150" s="266"/>
      <c r="AS150" s="266"/>
      <c r="AT150" s="519">
        <f t="shared" si="171"/>
        <v>0</v>
      </c>
      <c r="AU150" s="953" t="str">
        <f t="shared" si="178"/>
        <v/>
      </c>
      <c r="AV150" s="266">
        <f t="shared" si="174"/>
        <v>0</v>
      </c>
      <c r="AW150" s="266"/>
      <c r="AX150" s="266"/>
      <c r="AY150" s="266"/>
      <c r="AZ150" s="93"/>
      <c r="BA150" s="114"/>
      <c r="BB150" s="759" t="str">
        <f t="shared" si="175"/>
        <v>APROPRIAR O MACRO ITEM</v>
      </c>
      <c r="BC150" s="759" t="str">
        <f t="shared" si="172"/>
        <v/>
      </c>
      <c r="BD150" s="759" t="str">
        <f t="shared" si="173"/>
        <v xml:space="preserve"> </v>
      </c>
      <c r="BE150" s="755"/>
      <c r="BF150" s="329">
        <f t="shared" si="176"/>
        <v>0</v>
      </c>
      <c r="BG150" s="761">
        <f t="shared" si="177"/>
        <v>0</v>
      </c>
      <c r="BH150" s="668">
        <f>IF(BB150&lt;&gt;BD150,(IF('O3'!BS150=0,BF150*'Q4'!$BY$20,IF('O3'!BS150="R",BF150,0))),0)</f>
        <v>0</v>
      </c>
      <c r="BI150" s="668">
        <f>IF(BB150&lt;&gt;BD150,(IF('O3'!BS150=0,BF150*'Q4'!$BY$21,IF('O3'!BS150="C",BF150,0))),0)</f>
        <v>0</v>
      </c>
      <c r="BJ150" s="668">
        <f>IF(BB150&lt;&gt;BD150,(IF('O3'!BS150=0,BF150*'Q4'!$BY$22,IF('O3'!BS150="CF",BF150,0))),0)</f>
        <v>0</v>
      </c>
      <c r="BK150" s="668">
        <f>IF(BB150&lt;&gt;BD150,(IF('O3'!BS150=0,BF150*'Q4'!$BY$23,IF('O3'!BS150="F",BF150,0))),0)</f>
        <v>0</v>
      </c>
      <c r="BL150" s="668">
        <f>IF(BB150&lt;&gt;BD150,(IF('O3'!BS150=0,BG150*'Q4'!$BY$20,IF('O3'!BS150="R",BG150,0))),0)</f>
        <v>0</v>
      </c>
      <c r="BM150" s="668">
        <f>IF(BB150&lt;&gt;BD150,(IF('O3'!BS150=0,BG150*'Q4'!$BY$21,IF('O3'!BS150="C",BG150,0))),0)</f>
        <v>0</v>
      </c>
      <c r="BN150" s="668">
        <f>IF(BB150&lt;&gt;BD150,(IF('O3'!BS150=0,BG150*'Q4'!$BY$22,IF('O3'!BS150="CF",BG150,0))),0)</f>
        <v>0</v>
      </c>
      <c r="BO150" s="668">
        <f>IF(BB150&lt;&gt;BD150,(IF('O3'!BS150=0,BG150*'Q4'!$BY$23,IF('O3'!BS150="F",BG150,0))),0)</f>
        <v>0</v>
      </c>
      <c r="BP150" s="754">
        <v>139</v>
      </c>
      <c r="BR150" s="257"/>
      <c r="BS150" s="258"/>
      <c r="BT150" s="258"/>
      <c r="BU150" s="258"/>
      <c r="BV150" s="258"/>
      <c r="BW150" s="258"/>
      <c r="BX150" s="258"/>
      <c r="BY150" s="258"/>
      <c r="BZ150" s="258"/>
      <c r="CA150" s="258"/>
      <c r="CB150" s="258"/>
      <c r="CC150" s="258"/>
      <c r="CD150" s="258"/>
      <c r="CE150" s="258"/>
      <c r="CF150" s="258"/>
      <c r="CG150" s="258"/>
      <c r="CH150" s="258"/>
      <c r="CI150" s="258"/>
      <c r="CJ150" s="258"/>
      <c r="CK150" s="258"/>
      <c r="CL150" s="258"/>
      <c r="CM150" s="258"/>
      <c r="CN150" s="258"/>
      <c r="CO150" s="258"/>
      <c r="CP150" s="258"/>
      <c r="CQ150" s="258"/>
      <c r="CR150" s="258"/>
      <c r="CS150" s="258"/>
      <c r="CT150" s="258"/>
      <c r="CU150" s="258"/>
      <c r="CV150" s="258"/>
      <c r="CW150" s="258"/>
      <c r="CX150" s="258"/>
      <c r="CY150" s="258"/>
      <c r="CZ150" s="258"/>
      <c r="DA150" s="259"/>
      <c r="DC150" s="334">
        <f t="shared" si="134"/>
        <v>0</v>
      </c>
      <c r="DD150" s="334">
        <f t="shared" si="135"/>
        <v>0</v>
      </c>
      <c r="DE150" s="334">
        <f t="shared" si="136"/>
        <v>0</v>
      </c>
      <c r="DF150" s="334">
        <f t="shared" si="137"/>
        <v>0</v>
      </c>
      <c r="DG150" s="334">
        <f t="shared" si="138"/>
        <v>0</v>
      </c>
      <c r="DH150" s="334">
        <f t="shared" si="139"/>
        <v>0</v>
      </c>
      <c r="DI150" s="334">
        <f t="shared" si="140"/>
        <v>0</v>
      </c>
      <c r="DJ150" s="334">
        <f t="shared" si="141"/>
        <v>0</v>
      </c>
      <c r="DK150" s="334">
        <f t="shared" si="142"/>
        <v>0</v>
      </c>
      <c r="DL150" s="334">
        <f t="shared" si="143"/>
        <v>0</v>
      </c>
      <c r="DM150" s="334">
        <f t="shared" si="144"/>
        <v>0</v>
      </c>
      <c r="DN150" s="334">
        <f t="shared" si="145"/>
        <v>0</v>
      </c>
      <c r="DO150" s="334">
        <f t="shared" si="146"/>
        <v>0</v>
      </c>
      <c r="DP150" s="334">
        <f t="shared" si="147"/>
        <v>0</v>
      </c>
      <c r="DQ150" s="334">
        <f t="shared" si="148"/>
        <v>0</v>
      </c>
      <c r="DR150" s="334">
        <f t="shared" si="149"/>
        <v>0</v>
      </c>
      <c r="DS150" s="334">
        <f t="shared" si="150"/>
        <v>0</v>
      </c>
      <c r="DT150" s="334">
        <f t="shared" si="151"/>
        <v>0</v>
      </c>
      <c r="DU150" s="334">
        <f t="shared" si="152"/>
        <v>0</v>
      </c>
      <c r="DV150" s="334">
        <f t="shared" si="153"/>
        <v>0</v>
      </c>
      <c r="DW150" s="334">
        <f t="shared" si="154"/>
        <v>0</v>
      </c>
      <c r="DX150" s="334">
        <f t="shared" si="155"/>
        <v>0</v>
      </c>
      <c r="DY150" s="334">
        <f t="shared" si="156"/>
        <v>0</v>
      </c>
      <c r="DZ150" s="334">
        <f t="shared" si="157"/>
        <v>0</v>
      </c>
      <c r="EA150" s="334">
        <f t="shared" si="158"/>
        <v>0</v>
      </c>
      <c r="EB150" s="334">
        <f t="shared" si="159"/>
        <v>0</v>
      </c>
      <c r="EC150" s="334">
        <f t="shared" si="160"/>
        <v>0</v>
      </c>
      <c r="ED150" s="334">
        <f t="shared" si="161"/>
        <v>0</v>
      </c>
      <c r="EE150" s="334">
        <f t="shared" si="162"/>
        <v>0</v>
      </c>
      <c r="EF150" s="334">
        <f t="shared" si="163"/>
        <v>0</v>
      </c>
      <c r="EG150" s="334">
        <f t="shared" si="164"/>
        <v>0</v>
      </c>
      <c r="EH150" s="334">
        <f t="shared" si="165"/>
        <v>0</v>
      </c>
      <c r="EI150" s="334">
        <f t="shared" si="166"/>
        <v>0</v>
      </c>
      <c r="EJ150" s="334">
        <f t="shared" si="167"/>
        <v>0</v>
      </c>
      <c r="EK150" s="334">
        <f t="shared" si="168"/>
        <v>0</v>
      </c>
      <c r="EL150" s="334">
        <f t="shared" si="169"/>
        <v>0</v>
      </c>
      <c r="EO150" s="280">
        <f>'O3'!G150</f>
        <v>0</v>
      </c>
      <c r="EP150" s="276">
        <f>ROUND(AN150*'O3'!BE150,2)</f>
        <v>0</v>
      </c>
      <c r="EQ150" s="276">
        <f>ROUND(AT150*'O3'!BE150,2)</f>
        <v>0</v>
      </c>
      <c r="ES150" s="253"/>
    </row>
    <row r="151" spans="2:149" ht="13.5" customHeight="1">
      <c r="B151" s="610">
        <f>'O3'!B151</f>
        <v>0</v>
      </c>
      <c r="C151" s="611"/>
      <c r="D151" s="611"/>
      <c r="E151" s="611"/>
      <c r="F151" s="611"/>
      <c r="G151" s="906">
        <f>IF(AI151&lt;BG151,"MEDIÇÃO SUPERIOR À QUANT. CONTRATADA",'O3'!G151)</f>
        <v>0</v>
      </c>
      <c r="H151" s="612"/>
      <c r="I151" s="612"/>
      <c r="J151" s="612"/>
      <c r="K151" s="612"/>
      <c r="L151" s="612"/>
      <c r="M151" s="612"/>
      <c r="N151" s="612"/>
      <c r="O151" s="612"/>
      <c r="P151" s="612"/>
      <c r="Q151" s="612"/>
      <c r="R151" s="612"/>
      <c r="S151" s="612"/>
      <c r="T151" s="612"/>
      <c r="U151" s="612"/>
      <c r="V151" s="612"/>
      <c r="W151" s="612"/>
      <c r="X151" s="612"/>
      <c r="Y151" s="612"/>
      <c r="Z151" s="612"/>
      <c r="AA151" s="612"/>
      <c r="AB151" s="612"/>
      <c r="AC151" s="514">
        <f>'O3'!AC151</f>
        <v>0</v>
      </c>
      <c r="AD151" s="515"/>
      <c r="AE151" s="516"/>
      <c r="AF151" s="244">
        <f>'O3'!AZ151</f>
        <v>0</v>
      </c>
      <c r="AG151" s="529"/>
      <c r="AH151" s="266">
        <f>'O3'!BE151</f>
        <v>0</v>
      </c>
      <c r="AI151" s="517">
        <f>'O3'!BL151</f>
        <v>0</v>
      </c>
      <c r="AJ151" s="518"/>
      <c r="AK151" s="518"/>
      <c r="AL151" s="518"/>
      <c r="AM151" s="518"/>
      <c r="AN151" s="266">
        <f t="shared" si="170"/>
        <v>0</v>
      </c>
      <c r="AO151" s="953" t="str">
        <f t="shared" si="97"/>
        <v/>
      </c>
      <c r="AP151" s="266"/>
      <c r="AQ151" s="266"/>
      <c r="AR151" s="266"/>
      <c r="AS151" s="266"/>
      <c r="AT151" s="519">
        <f t="shared" si="171"/>
        <v>0</v>
      </c>
      <c r="AU151" s="953" t="str">
        <f t="shared" si="178"/>
        <v/>
      </c>
      <c r="AV151" s="266">
        <f t="shared" si="174"/>
        <v>0</v>
      </c>
      <c r="AW151" s="266"/>
      <c r="AX151" s="266"/>
      <c r="AY151" s="266"/>
      <c r="AZ151" s="93"/>
      <c r="BA151" s="114"/>
      <c r="BB151" s="759" t="str">
        <f t="shared" si="175"/>
        <v>APROPRIAR O MACRO ITEM</v>
      </c>
      <c r="BC151" s="759" t="str">
        <f t="shared" si="172"/>
        <v/>
      </c>
      <c r="BD151" s="759" t="str">
        <f t="shared" si="173"/>
        <v xml:space="preserve"> </v>
      </c>
      <c r="BE151" s="755"/>
      <c r="BF151" s="329">
        <f t="shared" si="176"/>
        <v>0</v>
      </c>
      <c r="BG151" s="761">
        <f t="shared" si="177"/>
        <v>0</v>
      </c>
      <c r="BH151" s="668">
        <f>IF(BB151&lt;&gt;BD151,(IF('O3'!BS151=0,BF151*'Q4'!$BY$20,IF('O3'!BS151="R",BF151,0))),0)</f>
        <v>0</v>
      </c>
      <c r="BI151" s="668">
        <f>IF(BB151&lt;&gt;BD151,(IF('O3'!BS151=0,BF151*'Q4'!$BY$21,IF('O3'!BS151="C",BF151,0))),0)</f>
        <v>0</v>
      </c>
      <c r="BJ151" s="668">
        <f>IF(BB151&lt;&gt;BD151,(IF('O3'!BS151=0,BF151*'Q4'!$BY$22,IF('O3'!BS151="CF",BF151,0))),0)</f>
        <v>0</v>
      </c>
      <c r="BK151" s="668">
        <f>IF(BB151&lt;&gt;BD151,(IF('O3'!BS151=0,BF151*'Q4'!$BY$23,IF('O3'!BS151="F",BF151,0))),0)</f>
        <v>0</v>
      </c>
      <c r="BL151" s="668">
        <f>IF(BB151&lt;&gt;BD151,(IF('O3'!BS151=0,BG151*'Q4'!$BY$20,IF('O3'!BS151="R",BG151,0))),0)</f>
        <v>0</v>
      </c>
      <c r="BM151" s="668">
        <f>IF(BB151&lt;&gt;BD151,(IF('O3'!BS151=0,BG151*'Q4'!$BY$21,IF('O3'!BS151="C",BG151,0))),0)</f>
        <v>0</v>
      </c>
      <c r="BN151" s="668">
        <f>IF(BB151&lt;&gt;BD151,(IF('O3'!BS151=0,BG151*'Q4'!$BY$22,IF('O3'!BS151="CF",BG151,0))),0)</f>
        <v>0</v>
      </c>
      <c r="BO151" s="668">
        <f>IF(BB151&lt;&gt;BD151,(IF('O3'!BS151=0,BG151*'Q4'!$BY$23,IF('O3'!BS151="F",BG151,0))),0)</f>
        <v>0</v>
      </c>
      <c r="BP151" s="757">
        <v>140</v>
      </c>
      <c r="BR151" s="257"/>
      <c r="BS151" s="258"/>
      <c r="BT151" s="258"/>
      <c r="BU151" s="258"/>
      <c r="BV151" s="258"/>
      <c r="BW151" s="258"/>
      <c r="BX151" s="258"/>
      <c r="BY151" s="258"/>
      <c r="BZ151" s="258"/>
      <c r="CA151" s="258"/>
      <c r="CB151" s="258"/>
      <c r="CC151" s="258"/>
      <c r="CD151" s="258"/>
      <c r="CE151" s="258"/>
      <c r="CF151" s="258"/>
      <c r="CG151" s="258"/>
      <c r="CH151" s="258"/>
      <c r="CI151" s="258"/>
      <c r="CJ151" s="258"/>
      <c r="CK151" s="258"/>
      <c r="CL151" s="258"/>
      <c r="CM151" s="258"/>
      <c r="CN151" s="258"/>
      <c r="CO151" s="258"/>
      <c r="CP151" s="258"/>
      <c r="CQ151" s="258"/>
      <c r="CR151" s="258"/>
      <c r="CS151" s="258"/>
      <c r="CT151" s="258"/>
      <c r="CU151" s="258"/>
      <c r="CV151" s="258"/>
      <c r="CW151" s="258"/>
      <c r="CX151" s="258"/>
      <c r="CY151" s="258"/>
      <c r="CZ151" s="258"/>
      <c r="DA151" s="259"/>
      <c r="DC151" s="334">
        <f t="shared" si="134"/>
        <v>0</v>
      </c>
      <c r="DD151" s="334">
        <f t="shared" si="135"/>
        <v>0</v>
      </c>
      <c r="DE151" s="334">
        <f t="shared" si="136"/>
        <v>0</v>
      </c>
      <c r="DF151" s="334">
        <f t="shared" si="137"/>
        <v>0</v>
      </c>
      <c r="DG151" s="334">
        <f t="shared" si="138"/>
        <v>0</v>
      </c>
      <c r="DH151" s="334">
        <f t="shared" si="139"/>
        <v>0</v>
      </c>
      <c r="DI151" s="334">
        <f t="shared" si="140"/>
        <v>0</v>
      </c>
      <c r="DJ151" s="334">
        <f t="shared" si="141"/>
        <v>0</v>
      </c>
      <c r="DK151" s="334">
        <f t="shared" si="142"/>
        <v>0</v>
      </c>
      <c r="DL151" s="334">
        <f t="shared" si="143"/>
        <v>0</v>
      </c>
      <c r="DM151" s="334">
        <f t="shared" si="144"/>
        <v>0</v>
      </c>
      <c r="DN151" s="334">
        <f t="shared" si="145"/>
        <v>0</v>
      </c>
      <c r="DO151" s="334">
        <f t="shared" si="146"/>
        <v>0</v>
      </c>
      <c r="DP151" s="334">
        <f t="shared" si="147"/>
        <v>0</v>
      </c>
      <c r="DQ151" s="334">
        <f t="shared" si="148"/>
        <v>0</v>
      </c>
      <c r="DR151" s="334">
        <f t="shared" si="149"/>
        <v>0</v>
      </c>
      <c r="DS151" s="334">
        <f t="shared" si="150"/>
        <v>0</v>
      </c>
      <c r="DT151" s="334">
        <f t="shared" si="151"/>
        <v>0</v>
      </c>
      <c r="DU151" s="334">
        <f t="shared" si="152"/>
        <v>0</v>
      </c>
      <c r="DV151" s="334">
        <f t="shared" si="153"/>
        <v>0</v>
      </c>
      <c r="DW151" s="334">
        <f t="shared" si="154"/>
        <v>0</v>
      </c>
      <c r="DX151" s="334">
        <f t="shared" si="155"/>
        <v>0</v>
      </c>
      <c r="DY151" s="334">
        <f t="shared" si="156"/>
        <v>0</v>
      </c>
      <c r="DZ151" s="334">
        <f t="shared" si="157"/>
        <v>0</v>
      </c>
      <c r="EA151" s="334">
        <f t="shared" si="158"/>
        <v>0</v>
      </c>
      <c r="EB151" s="334">
        <f t="shared" si="159"/>
        <v>0</v>
      </c>
      <c r="EC151" s="334">
        <f t="shared" si="160"/>
        <v>0</v>
      </c>
      <c r="ED151" s="334">
        <f t="shared" si="161"/>
        <v>0</v>
      </c>
      <c r="EE151" s="334">
        <f t="shared" si="162"/>
        <v>0</v>
      </c>
      <c r="EF151" s="334">
        <f t="shared" si="163"/>
        <v>0</v>
      </c>
      <c r="EG151" s="334">
        <f t="shared" si="164"/>
        <v>0</v>
      </c>
      <c r="EH151" s="334">
        <f t="shared" si="165"/>
        <v>0</v>
      </c>
      <c r="EI151" s="334">
        <f t="shared" si="166"/>
        <v>0</v>
      </c>
      <c r="EJ151" s="334">
        <f t="shared" si="167"/>
        <v>0</v>
      </c>
      <c r="EK151" s="334">
        <f t="shared" si="168"/>
        <v>0</v>
      </c>
      <c r="EL151" s="334">
        <f t="shared" si="169"/>
        <v>0</v>
      </c>
      <c r="EO151" s="280">
        <f>'O3'!G151</f>
        <v>0</v>
      </c>
      <c r="EP151" s="276">
        <f>ROUND(AN151*'O3'!BE151,2)</f>
        <v>0</v>
      </c>
      <c r="EQ151" s="276">
        <f>ROUND(AT151*'O3'!BE151,2)</f>
        <v>0</v>
      </c>
      <c r="ES151" s="253"/>
    </row>
    <row r="152" spans="2:149" ht="13.5" customHeight="1">
      <c r="B152" s="610">
        <f>'O3'!B152</f>
        <v>0</v>
      </c>
      <c r="C152" s="611"/>
      <c r="D152" s="611"/>
      <c r="E152" s="611"/>
      <c r="F152" s="611"/>
      <c r="G152" s="906">
        <f>IF(AI152&lt;BG152,"MEDIÇÃO SUPERIOR À QUANT. CONTRATADA",'O3'!G152)</f>
        <v>0</v>
      </c>
      <c r="H152" s="612"/>
      <c r="I152" s="612"/>
      <c r="J152" s="612"/>
      <c r="K152" s="612"/>
      <c r="L152" s="612"/>
      <c r="M152" s="612"/>
      <c r="N152" s="612"/>
      <c r="O152" s="612"/>
      <c r="P152" s="612"/>
      <c r="Q152" s="612"/>
      <c r="R152" s="612"/>
      <c r="S152" s="612"/>
      <c r="T152" s="612"/>
      <c r="U152" s="612"/>
      <c r="V152" s="612"/>
      <c r="W152" s="612"/>
      <c r="X152" s="612"/>
      <c r="Y152" s="612"/>
      <c r="Z152" s="612"/>
      <c r="AA152" s="612"/>
      <c r="AB152" s="612"/>
      <c r="AC152" s="514">
        <f>'O3'!AC152</f>
        <v>0</v>
      </c>
      <c r="AD152" s="515"/>
      <c r="AE152" s="516"/>
      <c r="AF152" s="244">
        <f>'O3'!AZ152</f>
        <v>0</v>
      </c>
      <c r="AG152" s="529"/>
      <c r="AH152" s="266">
        <f>'O3'!BE152</f>
        <v>0</v>
      </c>
      <c r="AI152" s="517">
        <f>'O3'!BL152</f>
        <v>0</v>
      </c>
      <c r="AJ152" s="518"/>
      <c r="AK152" s="518"/>
      <c r="AL152" s="518"/>
      <c r="AM152" s="518"/>
      <c r="AN152" s="266">
        <f t="shared" si="170"/>
        <v>0</v>
      </c>
      <c r="AO152" s="953" t="str">
        <f t="shared" si="97"/>
        <v/>
      </c>
      <c r="AP152" s="266"/>
      <c r="AQ152" s="266"/>
      <c r="AR152" s="266"/>
      <c r="AS152" s="266"/>
      <c r="AT152" s="519">
        <f t="shared" si="171"/>
        <v>0</v>
      </c>
      <c r="AU152" s="953" t="str">
        <f t="shared" si="178"/>
        <v/>
      </c>
      <c r="AV152" s="266">
        <f t="shared" si="174"/>
        <v>0</v>
      </c>
      <c r="AW152" s="266"/>
      <c r="AX152" s="266"/>
      <c r="AY152" s="266"/>
      <c r="AZ152" s="93"/>
      <c r="BA152" s="114"/>
      <c r="BB152" s="759" t="str">
        <f t="shared" si="175"/>
        <v>APROPRIAR O MACRO ITEM</v>
      </c>
      <c r="BC152" s="759" t="str">
        <f t="shared" si="172"/>
        <v/>
      </c>
      <c r="BD152" s="759" t="str">
        <f t="shared" si="173"/>
        <v xml:space="preserve"> </v>
      </c>
      <c r="BE152" s="755"/>
      <c r="BF152" s="329">
        <f t="shared" si="176"/>
        <v>0</v>
      </c>
      <c r="BG152" s="761">
        <f t="shared" si="177"/>
        <v>0</v>
      </c>
      <c r="BH152" s="668">
        <f>IF(BB152&lt;&gt;BD152,(IF('O3'!BS152=0,BF152*'Q4'!$BY$20,IF('O3'!BS152="R",BF152,0))),0)</f>
        <v>0</v>
      </c>
      <c r="BI152" s="668">
        <f>IF(BB152&lt;&gt;BD152,(IF('O3'!BS152=0,BF152*'Q4'!$BY$21,IF('O3'!BS152="C",BF152,0))),0)</f>
        <v>0</v>
      </c>
      <c r="BJ152" s="668">
        <f>IF(BB152&lt;&gt;BD152,(IF('O3'!BS152=0,BF152*'Q4'!$BY$22,IF('O3'!BS152="CF",BF152,0))),0)</f>
        <v>0</v>
      </c>
      <c r="BK152" s="668">
        <f>IF(BB152&lt;&gt;BD152,(IF('O3'!BS152=0,BF152*'Q4'!$BY$23,IF('O3'!BS152="F",BF152,0))),0)</f>
        <v>0</v>
      </c>
      <c r="BL152" s="668">
        <f>IF(BB152&lt;&gt;BD152,(IF('O3'!BS152=0,BG152*'Q4'!$BY$20,IF('O3'!BS152="R",BG152,0))),0)</f>
        <v>0</v>
      </c>
      <c r="BM152" s="668">
        <f>IF(BB152&lt;&gt;BD152,(IF('O3'!BS152=0,BG152*'Q4'!$BY$21,IF('O3'!BS152="C",BG152,0))),0)</f>
        <v>0</v>
      </c>
      <c r="BN152" s="668">
        <f>IF(BB152&lt;&gt;BD152,(IF('O3'!BS152=0,BG152*'Q4'!$BY$22,IF('O3'!BS152="CF",BG152,0))),0)</f>
        <v>0</v>
      </c>
      <c r="BO152" s="668">
        <f>IF(BB152&lt;&gt;BD152,(IF('O3'!BS152=0,BG152*'Q4'!$BY$23,IF('O3'!BS152="F",BG152,0))),0)</f>
        <v>0</v>
      </c>
      <c r="BP152" s="754">
        <v>141</v>
      </c>
      <c r="BR152" s="257"/>
      <c r="BS152" s="258"/>
      <c r="BT152" s="258"/>
      <c r="BU152" s="258"/>
      <c r="BV152" s="258"/>
      <c r="BW152" s="258"/>
      <c r="BX152" s="258"/>
      <c r="BY152" s="258"/>
      <c r="BZ152" s="258"/>
      <c r="CA152" s="258"/>
      <c r="CB152" s="258"/>
      <c r="CC152" s="258"/>
      <c r="CD152" s="258"/>
      <c r="CE152" s="258"/>
      <c r="CF152" s="258"/>
      <c r="CG152" s="258"/>
      <c r="CH152" s="258"/>
      <c r="CI152" s="258"/>
      <c r="CJ152" s="258"/>
      <c r="CK152" s="258"/>
      <c r="CL152" s="258"/>
      <c r="CM152" s="258"/>
      <c r="CN152" s="258"/>
      <c r="CO152" s="258"/>
      <c r="CP152" s="258"/>
      <c r="CQ152" s="258"/>
      <c r="CR152" s="258"/>
      <c r="CS152" s="258"/>
      <c r="CT152" s="258"/>
      <c r="CU152" s="258"/>
      <c r="CV152" s="258"/>
      <c r="CW152" s="258"/>
      <c r="CX152" s="258"/>
      <c r="CY152" s="258"/>
      <c r="CZ152" s="258"/>
      <c r="DA152" s="259"/>
      <c r="DC152" s="334">
        <f t="shared" si="134"/>
        <v>0</v>
      </c>
      <c r="DD152" s="334">
        <f t="shared" si="135"/>
        <v>0</v>
      </c>
      <c r="DE152" s="334">
        <f t="shared" si="136"/>
        <v>0</v>
      </c>
      <c r="DF152" s="334">
        <f t="shared" si="137"/>
        <v>0</v>
      </c>
      <c r="DG152" s="334">
        <f t="shared" si="138"/>
        <v>0</v>
      </c>
      <c r="DH152" s="334">
        <f t="shared" si="139"/>
        <v>0</v>
      </c>
      <c r="DI152" s="334">
        <f t="shared" si="140"/>
        <v>0</v>
      </c>
      <c r="DJ152" s="334">
        <f t="shared" si="141"/>
        <v>0</v>
      </c>
      <c r="DK152" s="334">
        <f t="shared" si="142"/>
        <v>0</v>
      </c>
      <c r="DL152" s="334">
        <f t="shared" si="143"/>
        <v>0</v>
      </c>
      <c r="DM152" s="334">
        <f t="shared" si="144"/>
        <v>0</v>
      </c>
      <c r="DN152" s="334">
        <f t="shared" si="145"/>
        <v>0</v>
      </c>
      <c r="DO152" s="334">
        <f t="shared" si="146"/>
        <v>0</v>
      </c>
      <c r="DP152" s="334">
        <f t="shared" si="147"/>
        <v>0</v>
      </c>
      <c r="DQ152" s="334">
        <f t="shared" si="148"/>
        <v>0</v>
      </c>
      <c r="DR152" s="334">
        <f t="shared" si="149"/>
        <v>0</v>
      </c>
      <c r="DS152" s="334">
        <f t="shared" si="150"/>
        <v>0</v>
      </c>
      <c r="DT152" s="334">
        <f t="shared" si="151"/>
        <v>0</v>
      </c>
      <c r="DU152" s="334">
        <f t="shared" si="152"/>
        <v>0</v>
      </c>
      <c r="DV152" s="334">
        <f t="shared" si="153"/>
        <v>0</v>
      </c>
      <c r="DW152" s="334">
        <f t="shared" si="154"/>
        <v>0</v>
      </c>
      <c r="DX152" s="334">
        <f t="shared" si="155"/>
        <v>0</v>
      </c>
      <c r="DY152" s="334">
        <f t="shared" si="156"/>
        <v>0</v>
      </c>
      <c r="DZ152" s="334">
        <f t="shared" si="157"/>
        <v>0</v>
      </c>
      <c r="EA152" s="334">
        <f t="shared" si="158"/>
        <v>0</v>
      </c>
      <c r="EB152" s="334">
        <f t="shared" si="159"/>
        <v>0</v>
      </c>
      <c r="EC152" s="334">
        <f t="shared" si="160"/>
        <v>0</v>
      </c>
      <c r="ED152" s="334">
        <f t="shared" si="161"/>
        <v>0</v>
      </c>
      <c r="EE152" s="334">
        <f t="shared" si="162"/>
        <v>0</v>
      </c>
      <c r="EF152" s="334">
        <f t="shared" si="163"/>
        <v>0</v>
      </c>
      <c r="EG152" s="334">
        <f t="shared" si="164"/>
        <v>0</v>
      </c>
      <c r="EH152" s="334">
        <f t="shared" si="165"/>
        <v>0</v>
      </c>
      <c r="EI152" s="334">
        <f t="shared" si="166"/>
        <v>0</v>
      </c>
      <c r="EJ152" s="334">
        <f t="shared" si="167"/>
        <v>0</v>
      </c>
      <c r="EK152" s="334">
        <f t="shared" si="168"/>
        <v>0</v>
      </c>
      <c r="EL152" s="334">
        <f t="shared" si="169"/>
        <v>0</v>
      </c>
      <c r="EO152" s="280">
        <f>'O3'!G152</f>
        <v>0</v>
      </c>
      <c r="EP152" s="276">
        <f>ROUND(AN152*'O3'!BE152,2)</f>
        <v>0</v>
      </c>
      <c r="EQ152" s="276">
        <f>ROUND(AT152*'O3'!BE152,2)</f>
        <v>0</v>
      </c>
      <c r="ES152" s="253"/>
    </row>
    <row r="153" spans="2:149" ht="13.5" customHeight="1">
      <c r="B153" s="610">
        <f>'O3'!B153</f>
        <v>0</v>
      </c>
      <c r="C153" s="611"/>
      <c r="D153" s="611"/>
      <c r="E153" s="611"/>
      <c r="F153" s="611"/>
      <c r="G153" s="906">
        <f>IF(AI153&lt;BG153,"MEDIÇÃO SUPERIOR À QUANT. CONTRATADA",'O3'!G153)</f>
        <v>0</v>
      </c>
      <c r="H153" s="612"/>
      <c r="I153" s="612"/>
      <c r="J153" s="612"/>
      <c r="K153" s="612"/>
      <c r="L153" s="612"/>
      <c r="M153" s="612"/>
      <c r="N153" s="612"/>
      <c r="O153" s="612"/>
      <c r="P153" s="612"/>
      <c r="Q153" s="612"/>
      <c r="R153" s="612"/>
      <c r="S153" s="612"/>
      <c r="T153" s="612"/>
      <c r="U153" s="612"/>
      <c r="V153" s="612"/>
      <c r="W153" s="612"/>
      <c r="X153" s="612"/>
      <c r="Y153" s="612"/>
      <c r="Z153" s="612"/>
      <c r="AA153" s="612"/>
      <c r="AB153" s="612"/>
      <c r="AC153" s="514">
        <f>'O3'!AC153</f>
        <v>0</v>
      </c>
      <c r="AD153" s="515"/>
      <c r="AE153" s="516"/>
      <c r="AF153" s="244">
        <f>'O3'!AZ153</f>
        <v>0</v>
      </c>
      <c r="AG153" s="529"/>
      <c r="AH153" s="266">
        <f>'O3'!BE153</f>
        <v>0</v>
      </c>
      <c r="AI153" s="517">
        <f>'O3'!BL153</f>
        <v>0</v>
      </c>
      <c r="AJ153" s="518"/>
      <c r="AK153" s="518"/>
      <c r="AL153" s="518"/>
      <c r="AM153" s="518"/>
      <c r="AN153" s="266">
        <f t="shared" si="170"/>
        <v>0</v>
      </c>
      <c r="AO153" s="953" t="str">
        <f t="shared" ref="AO153:AO216" si="179">IF(BG153=0,"",BF153/AI153)</f>
        <v/>
      </c>
      <c r="AP153" s="266"/>
      <c r="AQ153" s="266"/>
      <c r="AR153" s="266"/>
      <c r="AS153" s="266"/>
      <c r="AT153" s="519">
        <f t="shared" si="171"/>
        <v>0</v>
      </c>
      <c r="AU153" s="953" t="str">
        <f t="shared" si="178"/>
        <v/>
      </c>
      <c r="AV153" s="266">
        <f t="shared" si="174"/>
        <v>0</v>
      </c>
      <c r="AW153" s="266"/>
      <c r="AX153" s="266"/>
      <c r="AY153" s="266"/>
      <c r="AZ153" s="93"/>
      <c r="BA153" s="114"/>
      <c r="BB153" s="759" t="str">
        <f t="shared" si="175"/>
        <v>APROPRIAR O MACRO ITEM</v>
      </c>
      <c r="BC153" s="759" t="str">
        <f t="shared" si="172"/>
        <v/>
      </c>
      <c r="BD153" s="759" t="str">
        <f t="shared" si="173"/>
        <v xml:space="preserve"> </v>
      </c>
      <c r="BE153" s="755"/>
      <c r="BF153" s="329">
        <f t="shared" si="176"/>
        <v>0</v>
      </c>
      <c r="BG153" s="761">
        <f t="shared" si="177"/>
        <v>0</v>
      </c>
      <c r="BH153" s="668">
        <f>IF(BB153&lt;&gt;BD153,(IF('O3'!BS153=0,BF153*'Q4'!$BY$20,IF('O3'!BS153="R",BF153,0))),0)</f>
        <v>0</v>
      </c>
      <c r="BI153" s="668">
        <f>IF(BB153&lt;&gt;BD153,(IF('O3'!BS153=0,BF153*'Q4'!$BY$21,IF('O3'!BS153="C",BF153,0))),0)</f>
        <v>0</v>
      </c>
      <c r="BJ153" s="668">
        <f>IF(BB153&lt;&gt;BD153,(IF('O3'!BS153=0,BF153*'Q4'!$BY$22,IF('O3'!BS153="CF",BF153,0))),0)</f>
        <v>0</v>
      </c>
      <c r="BK153" s="668">
        <f>IF(BB153&lt;&gt;BD153,(IF('O3'!BS153=0,BF153*'Q4'!$BY$23,IF('O3'!BS153="F",BF153,0))),0)</f>
        <v>0</v>
      </c>
      <c r="BL153" s="668">
        <f>IF(BB153&lt;&gt;BD153,(IF('O3'!BS153=0,BG153*'Q4'!$BY$20,IF('O3'!BS153="R",BG153,0))),0)</f>
        <v>0</v>
      </c>
      <c r="BM153" s="668">
        <f>IF(BB153&lt;&gt;BD153,(IF('O3'!BS153=0,BG153*'Q4'!$BY$21,IF('O3'!BS153="C",BG153,0))),0)</f>
        <v>0</v>
      </c>
      <c r="BN153" s="668">
        <f>IF(BB153&lt;&gt;BD153,(IF('O3'!BS153=0,BG153*'Q4'!$BY$22,IF('O3'!BS153="CF",BG153,0))),0)</f>
        <v>0</v>
      </c>
      <c r="BO153" s="668">
        <f>IF(BB153&lt;&gt;BD153,(IF('O3'!BS153=0,BG153*'Q4'!$BY$23,IF('O3'!BS153="F",BG153,0))),0)</f>
        <v>0</v>
      </c>
      <c r="BP153" s="757">
        <v>142</v>
      </c>
      <c r="BR153" s="257"/>
      <c r="BS153" s="258"/>
      <c r="BT153" s="258"/>
      <c r="BU153" s="258"/>
      <c r="BV153" s="258"/>
      <c r="BW153" s="258"/>
      <c r="BX153" s="258"/>
      <c r="BY153" s="258"/>
      <c r="BZ153" s="258"/>
      <c r="CA153" s="258"/>
      <c r="CB153" s="258"/>
      <c r="CC153" s="258"/>
      <c r="CD153" s="258"/>
      <c r="CE153" s="258"/>
      <c r="CF153" s="258"/>
      <c r="CG153" s="258"/>
      <c r="CH153" s="258"/>
      <c r="CI153" s="258"/>
      <c r="CJ153" s="258"/>
      <c r="CK153" s="258"/>
      <c r="CL153" s="258"/>
      <c r="CM153" s="258"/>
      <c r="CN153" s="258"/>
      <c r="CO153" s="258"/>
      <c r="CP153" s="258"/>
      <c r="CQ153" s="258"/>
      <c r="CR153" s="258"/>
      <c r="CS153" s="258"/>
      <c r="CT153" s="258"/>
      <c r="CU153" s="258"/>
      <c r="CV153" s="258"/>
      <c r="CW153" s="258"/>
      <c r="CX153" s="258"/>
      <c r="CY153" s="258"/>
      <c r="CZ153" s="258"/>
      <c r="DA153" s="259"/>
      <c r="DC153" s="334">
        <f t="shared" si="134"/>
        <v>0</v>
      </c>
      <c r="DD153" s="334">
        <f t="shared" si="135"/>
        <v>0</v>
      </c>
      <c r="DE153" s="334">
        <f t="shared" si="136"/>
        <v>0</v>
      </c>
      <c r="DF153" s="334">
        <f t="shared" si="137"/>
        <v>0</v>
      </c>
      <c r="DG153" s="334">
        <f t="shared" si="138"/>
        <v>0</v>
      </c>
      <c r="DH153" s="334">
        <f t="shared" si="139"/>
        <v>0</v>
      </c>
      <c r="DI153" s="334">
        <f t="shared" si="140"/>
        <v>0</v>
      </c>
      <c r="DJ153" s="334">
        <f t="shared" si="141"/>
        <v>0</v>
      </c>
      <c r="DK153" s="334">
        <f t="shared" si="142"/>
        <v>0</v>
      </c>
      <c r="DL153" s="334">
        <f t="shared" si="143"/>
        <v>0</v>
      </c>
      <c r="DM153" s="334">
        <f t="shared" si="144"/>
        <v>0</v>
      </c>
      <c r="DN153" s="334">
        <f t="shared" si="145"/>
        <v>0</v>
      </c>
      <c r="DO153" s="334">
        <f t="shared" si="146"/>
        <v>0</v>
      </c>
      <c r="DP153" s="334">
        <f t="shared" si="147"/>
        <v>0</v>
      </c>
      <c r="DQ153" s="334">
        <f t="shared" si="148"/>
        <v>0</v>
      </c>
      <c r="DR153" s="334">
        <f t="shared" si="149"/>
        <v>0</v>
      </c>
      <c r="DS153" s="334">
        <f t="shared" si="150"/>
        <v>0</v>
      </c>
      <c r="DT153" s="334">
        <f t="shared" si="151"/>
        <v>0</v>
      </c>
      <c r="DU153" s="334">
        <f t="shared" si="152"/>
        <v>0</v>
      </c>
      <c r="DV153" s="334">
        <f t="shared" si="153"/>
        <v>0</v>
      </c>
      <c r="DW153" s="334">
        <f t="shared" si="154"/>
        <v>0</v>
      </c>
      <c r="DX153" s="334">
        <f t="shared" si="155"/>
        <v>0</v>
      </c>
      <c r="DY153" s="334">
        <f t="shared" si="156"/>
        <v>0</v>
      </c>
      <c r="DZ153" s="334">
        <f t="shared" si="157"/>
        <v>0</v>
      </c>
      <c r="EA153" s="334">
        <f t="shared" si="158"/>
        <v>0</v>
      </c>
      <c r="EB153" s="334">
        <f t="shared" si="159"/>
        <v>0</v>
      </c>
      <c r="EC153" s="334">
        <f t="shared" si="160"/>
        <v>0</v>
      </c>
      <c r="ED153" s="334">
        <f t="shared" si="161"/>
        <v>0</v>
      </c>
      <c r="EE153" s="334">
        <f t="shared" si="162"/>
        <v>0</v>
      </c>
      <c r="EF153" s="334">
        <f t="shared" si="163"/>
        <v>0</v>
      </c>
      <c r="EG153" s="334">
        <f t="shared" si="164"/>
        <v>0</v>
      </c>
      <c r="EH153" s="334">
        <f t="shared" si="165"/>
        <v>0</v>
      </c>
      <c r="EI153" s="334">
        <f t="shared" si="166"/>
        <v>0</v>
      </c>
      <c r="EJ153" s="334">
        <f t="shared" si="167"/>
        <v>0</v>
      </c>
      <c r="EK153" s="334">
        <f t="shared" si="168"/>
        <v>0</v>
      </c>
      <c r="EL153" s="334">
        <f t="shared" si="169"/>
        <v>0</v>
      </c>
      <c r="EO153" s="280">
        <f>'O3'!G153</f>
        <v>0</v>
      </c>
      <c r="EP153" s="276">
        <f>ROUND(AN153*'O3'!BE153,2)</f>
        <v>0</v>
      </c>
      <c r="EQ153" s="276">
        <f>ROUND(AT153*'O3'!BE153,2)</f>
        <v>0</v>
      </c>
      <c r="ES153" s="253"/>
    </row>
    <row r="154" spans="2:149" ht="13.5" customHeight="1">
      <c r="B154" s="610">
        <f>'O3'!B154</f>
        <v>0</v>
      </c>
      <c r="C154" s="611"/>
      <c r="D154" s="611"/>
      <c r="E154" s="611"/>
      <c r="F154" s="611"/>
      <c r="G154" s="906">
        <f>IF(AI154&lt;BG154,"MEDIÇÃO SUPERIOR À QUANT. CONTRATADA",'O3'!G154)</f>
        <v>0</v>
      </c>
      <c r="H154" s="612"/>
      <c r="I154" s="612"/>
      <c r="J154" s="612"/>
      <c r="K154" s="612"/>
      <c r="L154" s="612"/>
      <c r="M154" s="612"/>
      <c r="N154" s="612"/>
      <c r="O154" s="612"/>
      <c r="P154" s="612"/>
      <c r="Q154" s="612"/>
      <c r="R154" s="612"/>
      <c r="S154" s="612"/>
      <c r="T154" s="612"/>
      <c r="U154" s="612"/>
      <c r="V154" s="612"/>
      <c r="W154" s="612"/>
      <c r="X154" s="612"/>
      <c r="Y154" s="612"/>
      <c r="Z154" s="612"/>
      <c r="AA154" s="612"/>
      <c r="AB154" s="612"/>
      <c r="AC154" s="514">
        <f>'O3'!AC154</f>
        <v>0</v>
      </c>
      <c r="AD154" s="515"/>
      <c r="AE154" s="516"/>
      <c r="AF154" s="244">
        <f>'O3'!AZ154</f>
        <v>0</v>
      </c>
      <c r="AG154" s="529"/>
      <c r="AH154" s="266">
        <f>'O3'!BE154</f>
        <v>0</v>
      </c>
      <c r="AI154" s="517">
        <f>'O3'!BL154</f>
        <v>0</v>
      </c>
      <c r="AJ154" s="518"/>
      <c r="AK154" s="518"/>
      <c r="AL154" s="518"/>
      <c r="AM154" s="518"/>
      <c r="AN154" s="266">
        <f t="shared" si="170"/>
        <v>0</v>
      </c>
      <c r="AO154" s="953" t="str">
        <f t="shared" si="179"/>
        <v/>
      </c>
      <c r="AP154" s="266"/>
      <c r="AQ154" s="266"/>
      <c r="AR154" s="266"/>
      <c r="AS154" s="266"/>
      <c r="AT154" s="519">
        <f t="shared" si="171"/>
        <v>0</v>
      </c>
      <c r="AU154" s="953" t="str">
        <f t="shared" si="178"/>
        <v/>
      </c>
      <c r="AV154" s="266">
        <f t="shared" si="174"/>
        <v>0</v>
      </c>
      <c r="AW154" s="266"/>
      <c r="AX154" s="266"/>
      <c r="AY154" s="266"/>
      <c r="AZ154" s="93"/>
      <c r="BA154" s="114"/>
      <c r="BB154" s="759" t="str">
        <f t="shared" si="175"/>
        <v>APROPRIAR O MACRO ITEM</v>
      </c>
      <c r="BC154" s="759" t="str">
        <f t="shared" si="172"/>
        <v/>
      </c>
      <c r="BD154" s="759" t="str">
        <f t="shared" si="173"/>
        <v xml:space="preserve"> </v>
      </c>
      <c r="BE154" s="755"/>
      <c r="BF154" s="329">
        <f t="shared" si="176"/>
        <v>0</v>
      </c>
      <c r="BG154" s="761">
        <f t="shared" si="177"/>
        <v>0</v>
      </c>
      <c r="BH154" s="668">
        <f>IF(BB154&lt;&gt;BD154,(IF('O3'!BS154=0,BF154*'Q4'!$BY$20,IF('O3'!BS154="R",BF154,0))),0)</f>
        <v>0</v>
      </c>
      <c r="BI154" s="668">
        <f>IF(BB154&lt;&gt;BD154,(IF('O3'!BS154=0,BF154*'Q4'!$BY$21,IF('O3'!BS154="C",BF154,0))),0)</f>
        <v>0</v>
      </c>
      <c r="BJ154" s="668">
        <f>IF(BB154&lt;&gt;BD154,(IF('O3'!BS154=0,BF154*'Q4'!$BY$22,IF('O3'!BS154="CF",BF154,0))),0)</f>
        <v>0</v>
      </c>
      <c r="BK154" s="668">
        <f>IF(BB154&lt;&gt;BD154,(IF('O3'!BS154=0,BF154*'Q4'!$BY$23,IF('O3'!BS154="F",BF154,0))),0)</f>
        <v>0</v>
      </c>
      <c r="BL154" s="668">
        <f>IF(BB154&lt;&gt;BD154,(IF('O3'!BS154=0,BG154*'Q4'!$BY$20,IF('O3'!BS154="R",BG154,0))),0)</f>
        <v>0</v>
      </c>
      <c r="BM154" s="668">
        <f>IF(BB154&lt;&gt;BD154,(IF('O3'!BS154=0,BG154*'Q4'!$BY$21,IF('O3'!BS154="C",BG154,0))),0)</f>
        <v>0</v>
      </c>
      <c r="BN154" s="668">
        <f>IF(BB154&lt;&gt;BD154,(IF('O3'!BS154=0,BG154*'Q4'!$BY$22,IF('O3'!BS154="CF",BG154,0))),0)</f>
        <v>0</v>
      </c>
      <c r="BO154" s="668">
        <f>IF(BB154&lt;&gt;BD154,(IF('O3'!BS154=0,BG154*'Q4'!$BY$23,IF('O3'!BS154="F",BG154,0))),0)</f>
        <v>0</v>
      </c>
      <c r="BP154" s="754">
        <v>143</v>
      </c>
      <c r="BR154" s="257"/>
      <c r="BS154" s="258"/>
      <c r="BT154" s="258"/>
      <c r="BU154" s="258"/>
      <c r="BV154" s="258"/>
      <c r="BW154" s="258"/>
      <c r="BX154" s="258"/>
      <c r="BY154" s="258"/>
      <c r="BZ154" s="258"/>
      <c r="CA154" s="258"/>
      <c r="CB154" s="258"/>
      <c r="CC154" s="258"/>
      <c r="CD154" s="258"/>
      <c r="CE154" s="258"/>
      <c r="CF154" s="258"/>
      <c r="CG154" s="258"/>
      <c r="CH154" s="258"/>
      <c r="CI154" s="258"/>
      <c r="CJ154" s="258"/>
      <c r="CK154" s="258"/>
      <c r="CL154" s="258"/>
      <c r="CM154" s="258"/>
      <c r="CN154" s="258"/>
      <c r="CO154" s="258"/>
      <c r="CP154" s="258"/>
      <c r="CQ154" s="258"/>
      <c r="CR154" s="258"/>
      <c r="CS154" s="258"/>
      <c r="CT154" s="258"/>
      <c r="CU154" s="258"/>
      <c r="CV154" s="258"/>
      <c r="CW154" s="258"/>
      <c r="CX154" s="258"/>
      <c r="CY154" s="258"/>
      <c r="CZ154" s="258"/>
      <c r="DA154" s="259"/>
      <c r="DC154" s="334">
        <f t="shared" si="134"/>
        <v>0</v>
      </c>
      <c r="DD154" s="334">
        <f t="shared" si="135"/>
        <v>0</v>
      </c>
      <c r="DE154" s="334">
        <f t="shared" si="136"/>
        <v>0</v>
      </c>
      <c r="DF154" s="334">
        <f t="shared" si="137"/>
        <v>0</v>
      </c>
      <c r="DG154" s="334">
        <f t="shared" si="138"/>
        <v>0</v>
      </c>
      <c r="DH154" s="334">
        <f t="shared" si="139"/>
        <v>0</v>
      </c>
      <c r="DI154" s="334">
        <f t="shared" si="140"/>
        <v>0</v>
      </c>
      <c r="DJ154" s="334">
        <f t="shared" si="141"/>
        <v>0</v>
      </c>
      <c r="DK154" s="334">
        <f t="shared" si="142"/>
        <v>0</v>
      </c>
      <c r="DL154" s="334">
        <f t="shared" si="143"/>
        <v>0</v>
      </c>
      <c r="DM154" s="334">
        <f t="shared" si="144"/>
        <v>0</v>
      </c>
      <c r="DN154" s="334">
        <f t="shared" si="145"/>
        <v>0</v>
      </c>
      <c r="DO154" s="334">
        <f t="shared" si="146"/>
        <v>0</v>
      </c>
      <c r="DP154" s="334">
        <f t="shared" si="147"/>
        <v>0</v>
      </c>
      <c r="DQ154" s="334">
        <f t="shared" si="148"/>
        <v>0</v>
      </c>
      <c r="DR154" s="334">
        <f t="shared" si="149"/>
        <v>0</v>
      </c>
      <c r="DS154" s="334">
        <f t="shared" si="150"/>
        <v>0</v>
      </c>
      <c r="DT154" s="334">
        <f t="shared" si="151"/>
        <v>0</v>
      </c>
      <c r="DU154" s="334">
        <f t="shared" si="152"/>
        <v>0</v>
      </c>
      <c r="DV154" s="334">
        <f t="shared" si="153"/>
        <v>0</v>
      </c>
      <c r="DW154" s="334">
        <f t="shared" si="154"/>
        <v>0</v>
      </c>
      <c r="DX154" s="334">
        <f t="shared" si="155"/>
        <v>0</v>
      </c>
      <c r="DY154" s="334">
        <f t="shared" si="156"/>
        <v>0</v>
      </c>
      <c r="DZ154" s="334">
        <f t="shared" si="157"/>
        <v>0</v>
      </c>
      <c r="EA154" s="334">
        <f t="shared" si="158"/>
        <v>0</v>
      </c>
      <c r="EB154" s="334">
        <f t="shared" si="159"/>
        <v>0</v>
      </c>
      <c r="EC154" s="334">
        <f t="shared" si="160"/>
        <v>0</v>
      </c>
      <c r="ED154" s="334">
        <f t="shared" si="161"/>
        <v>0</v>
      </c>
      <c r="EE154" s="334">
        <f t="shared" si="162"/>
        <v>0</v>
      </c>
      <c r="EF154" s="334">
        <f t="shared" si="163"/>
        <v>0</v>
      </c>
      <c r="EG154" s="334">
        <f t="shared" si="164"/>
        <v>0</v>
      </c>
      <c r="EH154" s="334">
        <f t="shared" si="165"/>
        <v>0</v>
      </c>
      <c r="EI154" s="334">
        <f t="shared" si="166"/>
        <v>0</v>
      </c>
      <c r="EJ154" s="334">
        <f t="shared" si="167"/>
        <v>0</v>
      </c>
      <c r="EK154" s="334">
        <f t="shared" si="168"/>
        <v>0</v>
      </c>
      <c r="EL154" s="334">
        <f t="shared" si="169"/>
        <v>0</v>
      </c>
      <c r="EO154" s="280">
        <f>'O3'!G154</f>
        <v>0</v>
      </c>
      <c r="EP154" s="276">
        <f>ROUND(AN154*'O3'!BE154,2)</f>
        <v>0</v>
      </c>
      <c r="EQ154" s="276">
        <f>ROUND(AT154*'O3'!BE154,2)</f>
        <v>0</v>
      </c>
      <c r="ES154" s="253"/>
    </row>
    <row r="155" spans="2:149" ht="13.5" customHeight="1">
      <c r="B155" s="610">
        <f>'O3'!B155</f>
        <v>0</v>
      </c>
      <c r="C155" s="611"/>
      <c r="D155" s="611"/>
      <c r="E155" s="611"/>
      <c r="F155" s="611"/>
      <c r="G155" s="906">
        <f>IF(AI155&lt;BG155,"MEDIÇÃO SUPERIOR À QUANT. CONTRATADA",'O3'!G155)</f>
        <v>0</v>
      </c>
      <c r="H155" s="612"/>
      <c r="I155" s="612"/>
      <c r="J155" s="612"/>
      <c r="K155" s="612"/>
      <c r="L155" s="612"/>
      <c r="M155" s="612"/>
      <c r="N155" s="612"/>
      <c r="O155" s="612"/>
      <c r="P155" s="612"/>
      <c r="Q155" s="612"/>
      <c r="R155" s="612"/>
      <c r="S155" s="612"/>
      <c r="T155" s="612"/>
      <c r="U155" s="612"/>
      <c r="V155" s="612"/>
      <c r="W155" s="612"/>
      <c r="X155" s="612"/>
      <c r="Y155" s="612"/>
      <c r="Z155" s="612"/>
      <c r="AA155" s="612"/>
      <c r="AB155" s="612"/>
      <c r="AC155" s="514">
        <f>'O3'!AC155</f>
        <v>0</v>
      </c>
      <c r="AD155" s="515"/>
      <c r="AE155" s="516"/>
      <c r="AF155" s="244">
        <f>'O3'!AZ155</f>
        <v>0</v>
      </c>
      <c r="AG155" s="529"/>
      <c r="AH155" s="266">
        <f>'O3'!BE155</f>
        <v>0</v>
      </c>
      <c r="AI155" s="517">
        <f>'O3'!BL155</f>
        <v>0</v>
      </c>
      <c r="AJ155" s="518"/>
      <c r="AK155" s="518"/>
      <c r="AL155" s="518"/>
      <c r="AM155" s="518"/>
      <c r="AN155" s="266">
        <f t="shared" si="170"/>
        <v>0</v>
      </c>
      <c r="AO155" s="953" t="str">
        <f t="shared" si="179"/>
        <v/>
      </c>
      <c r="AP155" s="266"/>
      <c r="AQ155" s="266"/>
      <c r="AR155" s="266"/>
      <c r="AS155" s="266"/>
      <c r="AT155" s="519">
        <f t="shared" si="171"/>
        <v>0</v>
      </c>
      <c r="AU155" s="953" t="str">
        <f t="shared" si="178"/>
        <v/>
      </c>
      <c r="AV155" s="266">
        <f t="shared" si="174"/>
        <v>0</v>
      </c>
      <c r="AW155" s="266"/>
      <c r="AX155" s="266"/>
      <c r="AY155" s="266"/>
      <c r="AZ155" s="93"/>
      <c r="BA155" s="114"/>
      <c r="BB155" s="759" t="str">
        <f t="shared" si="175"/>
        <v>APROPRIAR O MACRO ITEM</v>
      </c>
      <c r="BC155" s="759" t="str">
        <f t="shared" si="172"/>
        <v/>
      </c>
      <c r="BD155" s="759" t="str">
        <f t="shared" si="173"/>
        <v xml:space="preserve"> </v>
      </c>
      <c r="BE155" s="755"/>
      <c r="BF155" s="329">
        <f t="shared" si="176"/>
        <v>0</v>
      </c>
      <c r="BG155" s="761">
        <f t="shared" si="177"/>
        <v>0</v>
      </c>
      <c r="BH155" s="668">
        <f>IF(BB155&lt;&gt;BD155,(IF('O3'!BS155=0,BF155*'Q4'!$BY$20,IF('O3'!BS155="R",BF155,0))),0)</f>
        <v>0</v>
      </c>
      <c r="BI155" s="668">
        <f>IF(BB155&lt;&gt;BD155,(IF('O3'!BS155=0,BF155*'Q4'!$BY$21,IF('O3'!BS155="C",BF155,0))),0)</f>
        <v>0</v>
      </c>
      <c r="BJ155" s="668">
        <f>IF(BB155&lt;&gt;BD155,(IF('O3'!BS155=0,BF155*'Q4'!$BY$22,IF('O3'!BS155="CF",BF155,0))),0)</f>
        <v>0</v>
      </c>
      <c r="BK155" s="668">
        <f>IF(BB155&lt;&gt;BD155,(IF('O3'!BS155=0,BF155*'Q4'!$BY$23,IF('O3'!BS155="F",BF155,0))),0)</f>
        <v>0</v>
      </c>
      <c r="BL155" s="668">
        <f>IF(BB155&lt;&gt;BD155,(IF('O3'!BS155=0,BG155*'Q4'!$BY$20,IF('O3'!BS155="R",BG155,0))),0)</f>
        <v>0</v>
      </c>
      <c r="BM155" s="668">
        <f>IF(BB155&lt;&gt;BD155,(IF('O3'!BS155=0,BG155*'Q4'!$BY$21,IF('O3'!BS155="C",BG155,0))),0)</f>
        <v>0</v>
      </c>
      <c r="BN155" s="668">
        <f>IF(BB155&lt;&gt;BD155,(IF('O3'!BS155=0,BG155*'Q4'!$BY$22,IF('O3'!BS155="CF",BG155,0))),0)</f>
        <v>0</v>
      </c>
      <c r="BO155" s="668">
        <f>IF(BB155&lt;&gt;BD155,(IF('O3'!BS155=0,BG155*'Q4'!$BY$23,IF('O3'!BS155="F",BG155,0))),0)</f>
        <v>0</v>
      </c>
      <c r="BP155" s="757">
        <v>144</v>
      </c>
      <c r="BR155" s="257"/>
      <c r="BS155" s="258"/>
      <c r="BT155" s="258"/>
      <c r="BU155" s="258"/>
      <c r="BV155" s="258"/>
      <c r="BW155" s="258"/>
      <c r="BX155" s="258"/>
      <c r="BY155" s="258"/>
      <c r="BZ155" s="258"/>
      <c r="CA155" s="258"/>
      <c r="CB155" s="258"/>
      <c r="CC155" s="258"/>
      <c r="CD155" s="258"/>
      <c r="CE155" s="258"/>
      <c r="CF155" s="258"/>
      <c r="CG155" s="258"/>
      <c r="CH155" s="258"/>
      <c r="CI155" s="258"/>
      <c r="CJ155" s="258"/>
      <c r="CK155" s="258"/>
      <c r="CL155" s="258"/>
      <c r="CM155" s="258"/>
      <c r="CN155" s="258"/>
      <c r="CO155" s="258"/>
      <c r="CP155" s="258"/>
      <c r="CQ155" s="258"/>
      <c r="CR155" s="258"/>
      <c r="CS155" s="258"/>
      <c r="CT155" s="258"/>
      <c r="CU155" s="258"/>
      <c r="CV155" s="258"/>
      <c r="CW155" s="258"/>
      <c r="CX155" s="258"/>
      <c r="CY155" s="258"/>
      <c r="CZ155" s="258"/>
      <c r="DA155" s="259"/>
      <c r="DC155" s="334">
        <f t="shared" si="134"/>
        <v>0</v>
      </c>
      <c r="DD155" s="334">
        <f t="shared" si="135"/>
        <v>0</v>
      </c>
      <c r="DE155" s="334">
        <f t="shared" si="136"/>
        <v>0</v>
      </c>
      <c r="DF155" s="334">
        <f t="shared" si="137"/>
        <v>0</v>
      </c>
      <c r="DG155" s="334">
        <f t="shared" si="138"/>
        <v>0</v>
      </c>
      <c r="DH155" s="334">
        <f t="shared" si="139"/>
        <v>0</v>
      </c>
      <c r="DI155" s="334">
        <f t="shared" si="140"/>
        <v>0</v>
      </c>
      <c r="DJ155" s="334">
        <f t="shared" si="141"/>
        <v>0</v>
      </c>
      <c r="DK155" s="334">
        <f t="shared" si="142"/>
        <v>0</v>
      </c>
      <c r="DL155" s="334">
        <f t="shared" si="143"/>
        <v>0</v>
      </c>
      <c r="DM155" s="334">
        <f t="shared" si="144"/>
        <v>0</v>
      </c>
      <c r="DN155" s="334">
        <f t="shared" si="145"/>
        <v>0</v>
      </c>
      <c r="DO155" s="334">
        <f t="shared" si="146"/>
        <v>0</v>
      </c>
      <c r="DP155" s="334">
        <f t="shared" si="147"/>
        <v>0</v>
      </c>
      <c r="DQ155" s="334">
        <f t="shared" si="148"/>
        <v>0</v>
      </c>
      <c r="DR155" s="334">
        <f t="shared" si="149"/>
        <v>0</v>
      </c>
      <c r="DS155" s="334">
        <f t="shared" si="150"/>
        <v>0</v>
      </c>
      <c r="DT155" s="334">
        <f t="shared" si="151"/>
        <v>0</v>
      </c>
      <c r="DU155" s="334">
        <f t="shared" si="152"/>
        <v>0</v>
      </c>
      <c r="DV155" s="334">
        <f t="shared" si="153"/>
        <v>0</v>
      </c>
      <c r="DW155" s="334">
        <f t="shared" si="154"/>
        <v>0</v>
      </c>
      <c r="DX155" s="334">
        <f t="shared" si="155"/>
        <v>0</v>
      </c>
      <c r="DY155" s="334">
        <f t="shared" si="156"/>
        <v>0</v>
      </c>
      <c r="DZ155" s="334">
        <f t="shared" si="157"/>
        <v>0</v>
      </c>
      <c r="EA155" s="334">
        <f t="shared" si="158"/>
        <v>0</v>
      </c>
      <c r="EB155" s="334">
        <f t="shared" si="159"/>
        <v>0</v>
      </c>
      <c r="EC155" s="334">
        <f t="shared" si="160"/>
        <v>0</v>
      </c>
      <c r="ED155" s="334">
        <f t="shared" si="161"/>
        <v>0</v>
      </c>
      <c r="EE155" s="334">
        <f t="shared" si="162"/>
        <v>0</v>
      </c>
      <c r="EF155" s="334">
        <f t="shared" si="163"/>
        <v>0</v>
      </c>
      <c r="EG155" s="334">
        <f t="shared" si="164"/>
        <v>0</v>
      </c>
      <c r="EH155" s="334">
        <f t="shared" si="165"/>
        <v>0</v>
      </c>
      <c r="EI155" s="334">
        <f t="shared" si="166"/>
        <v>0</v>
      </c>
      <c r="EJ155" s="334">
        <f t="shared" si="167"/>
        <v>0</v>
      </c>
      <c r="EK155" s="334">
        <f t="shared" si="168"/>
        <v>0</v>
      </c>
      <c r="EL155" s="334">
        <f t="shared" si="169"/>
        <v>0</v>
      </c>
      <c r="EO155" s="280">
        <f>'O3'!G155</f>
        <v>0</v>
      </c>
      <c r="EP155" s="276">
        <f>ROUND(AN155*'O3'!BE155,2)</f>
        <v>0</v>
      </c>
      <c r="EQ155" s="276">
        <f>ROUND(AT155*'O3'!BE155,2)</f>
        <v>0</v>
      </c>
      <c r="ES155" s="253"/>
    </row>
    <row r="156" spans="2:149" ht="13.5" customHeight="1">
      <c r="B156" s="610">
        <f>'O3'!B156</f>
        <v>0</v>
      </c>
      <c r="C156" s="611"/>
      <c r="D156" s="611"/>
      <c r="E156" s="611"/>
      <c r="F156" s="611"/>
      <c r="G156" s="906">
        <f>IF(AI156&lt;BG156,"MEDIÇÃO SUPERIOR À QUANT. CONTRATADA",'O3'!G156)</f>
        <v>0</v>
      </c>
      <c r="H156" s="612"/>
      <c r="I156" s="612"/>
      <c r="J156" s="612"/>
      <c r="K156" s="612"/>
      <c r="L156" s="612"/>
      <c r="M156" s="612"/>
      <c r="N156" s="612"/>
      <c r="O156" s="612"/>
      <c r="P156" s="612"/>
      <c r="Q156" s="612"/>
      <c r="R156" s="612"/>
      <c r="S156" s="612"/>
      <c r="T156" s="612"/>
      <c r="U156" s="612"/>
      <c r="V156" s="612"/>
      <c r="W156" s="612"/>
      <c r="X156" s="612"/>
      <c r="Y156" s="612"/>
      <c r="Z156" s="612"/>
      <c r="AA156" s="612"/>
      <c r="AB156" s="612"/>
      <c r="AC156" s="514">
        <f>'O3'!AC156</f>
        <v>0</v>
      </c>
      <c r="AD156" s="515"/>
      <c r="AE156" s="516"/>
      <c r="AF156" s="244">
        <f>'O3'!AZ156</f>
        <v>0</v>
      </c>
      <c r="AG156" s="529"/>
      <c r="AH156" s="266">
        <f>'O3'!BE156</f>
        <v>0</v>
      </c>
      <c r="AI156" s="517">
        <f>'O3'!BL156</f>
        <v>0</v>
      </c>
      <c r="AJ156" s="518"/>
      <c r="AK156" s="518"/>
      <c r="AL156" s="518"/>
      <c r="AM156" s="518"/>
      <c r="AN156" s="266">
        <f t="shared" si="170"/>
        <v>0</v>
      </c>
      <c r="AO156" s="953" t="str">
        <f t="shared" si="179"/>
        <v/>
      </c>
      <c r="AP156" s="266"/>
      <c r="AQ156" s="266"/>
      <c r="AR156" s="266"/>
      <c r="AS156" s="266"/>
      <c r="AT156" s="519">
        <f t="shared" si="171"/>
        <v>0</v>
      </c>
      <c r="AU156" s="953" t="str">
        <f t="shared" si="178"/>
        <v/>
      </c>
      <c r="AV156" s="266">
        <f t="shared" si="174"/>
        <v>0</v>
      </c>
      <c r="AW156" s="266"/>
      <c r="AX156" s="266"/>
      <c r="AY156" s="266"/>
      <c r="AZ156" s="93"/>
      <c r="BA156" s="114"/>
      <c r="BB156" s="759" t="str">
        <f t="shared" si="175"/>
        <v>APROPRIAR O MACRO ITEM</v>
      </c>
      <c r="BC156" s="759" t="str">
        <f t="shared" si="172"/>
        <v/>
      </c>
      <c r="BD156" s="759" t="str">
        <f t="shared" si="173"/>
        <v xml:space="preserve"> </v>
      </c>
      <c r="BE156" s="755"/>
      <c r="BF156" s="329">
        <f t="shared" si="176"/>
        <v>0</v>
      </c>
      <c r="BG156" s="761">
        <f t="shared" si="177"/>
        <v>0</v>
      </c>
      <c r="BH156" s="668">
        <f>IF(BB156&lt;&gt;BD156,(IF('O3'!BS156=0,BF156*'Q4'!$BY$20,IF('O3'!BS156="R",BF156,0))),0)</f>
        <v>0</v>
      </c>
      <c r="BI156" s="668">
        <f>IF(BB156&lt;&gt;BD156,(IF('O3'!BS156=0,BF156*'Q4'!$BY$21,IF('O3'!BS156="C",BF156,0))),0)</f>
        <v>0</v>
      </c>
      <c r="BJ156" s="668">
        <f>IF(BB156&lt;&gt;BD156,(IF('O3'!BS156=0,BF156*'Q4'!$BY$22,IF('O3'!BS156="CF",BF156,0))),0)</f>
        <v>0</v>
      </c>
      <c r="BK156" s="668">
        <f>IF(BB156&lt;&gt;BD156,(IF('O3'!BS156=0,BF156*'Q4'!$BY$23,IF('O3'!BS156="F",BF156,0))),0)</f>
        <v>0</v>
      </c>
      <c r="BL156" s="668">
        <f>IF(BB156&lt;&gt;BD156,(IF('O3'!BS156=0,BG156*'Q4'!$BY$20,IF('O3'!BS156="R",BG156,0))),0)</f>
        <v>0</v>
      </c>
      <c r="BM156" s="668">
        <f>IF(BB156&lt;&gt;BD156,(IF('O3'!BS156=0,BG156*'Q4'!$BY$21,IF('O3'!BS156="C",BG156,0))),0)</f>
        <v>0</v>
      </c>
      <c r="BN156" s="668">
        <f>IF(BB156&lt;&gt;BD156,(IF('O3'!BS156=0,BG156*'Q4'!$BY$22,IF('O3'!BS156="CF",BG156,0))),0)</f>
        <v>0</v>
      </c>
      <c r="BO156" s="668">
        <f>IF(BB156&lt;&gt;BD156,(IF('O3'!BS156=0,BG156*'Q4'!$BY$23,IF('O3'!BS156="F",BG156,0))),0)</f>
        <v>0</v>
      </c>
      <c r="BP156" s="754">
        <v>145</v>
      </c>
      <c r="BR156" s="257"/>
      <c r="BS156" s="258"/>
      <c r="BT156" s="258"/>
      <c r="BU156" s="258"/>
      <c r="BV156" s="258"/>
      <c r="BW156" s="258"/>
      <c r="BX156" s="258"/>
      <c r="BY156" s="258"/>
      <c r="BZ156" s="258"/>
      <c r="CA156" s="258"/>
      <c r="CB156" s="258"/>
      <c r="CC156" s="258"/>
      <c r="CD156" s="258"/>
      <c r="CE156" s="258"/>
      <c r="CF156" s="258"/>
      <c r="CG156" s="258"/>
      <c r="CH156" s="258"/>
      <c r="CI156" s="258"/>
      <c r="CJ156" s="258"/>
      <c r="CK156" s="258"/>
      <c r="CL156" s="258"/>
      <c r="CM156" s="258"/>
      <c r="CN156" s="258"/>
      <c r="CO156" s="258"/>
      <c r="CP156" s="258"/>
      <c r="CQ156" s="258"/>
      <c r="CR156" s="258"/>
      <c r="CS156" s="258"/>
      <c r="CT156" s="258"/>
      <c r="CU156" s="258"/>
      <c r="CV156" s="258"/>
      <c r="CW156" s="258"/>
      <c r="CX156" s="258"/>
      <c r="CY156" s="258"/>
      <c r="CZ156" s="258"/>
      <c r="DA156" s="259"/>
      <c r="DC156" s="334">
        <f t="shared" si="134"/>
        <v>0</v>
      </c>
      <c r="DD156" s="334">
        <f t="shared" si="135"/>
        <v>0</v>
      </c>
      <c r="DE156" s="334">
        <f t="shared" si="136"/>
        <v>0</v>
      </c>
      <c r="DF156" s="334">
        <f t="shared" si="137"/>
        <v>0</v>
      </c>
      <c r="DG156" s="334">
        <f t="shared" si="138"/>
        <v>0</v>
      </c>
      <c r="DH156" s="334">
        <f t="shared" si="139"/>
        <v>0</v>
      </c>
      <c r="DI156" s="334">
        <f t="shared" si="140"/>
        <v>0</v>
      </c>
      <c r="DJ156" s="334">
        <f t="shared" si="141"/>
        <v>0</v>
      </c>
      <c r="DK156" s="334">
        <f t="shared" si="142"/>
        <v>0</v>
      </c>
      <c r="DL156" s="334">
        <f t="shared" si="143"/>
        <v>0</v>
      </c>
      <c r="DM156" s="334">
        <f t="shared" si="144"/>
        <v>0</v>
      </c>
      <c r="DN156" s="334">
        <f t="shared" si="145"/>
        <v>0</v>
      </c>
      <c r="DO156" s="334">
        <f t="shared" si="146"/>
        <v>0</v>
      </c>
      <c r="DP156" s="334">
        <f t="shared" si="147"/>
        <v>0</v>
      </c>
      <c r="DQ156" s="334">
        <f t="shared" si="148"/>
        <v>0</v>
      </c>
      <c r="DR156" s="334">
        <f t="shared" si="149"/>
        <v>0</v>
      </c>
      <c r="DS156" s="334">
        <f t="shared" si="150"/>
        <v>0</v>
      </c>
      <c r="DT156" s="334">
        <f t="shared" si="151"/>
        <v>0</v>
      </c>
      <c r="DU156" s="334">
        <f t="shared" si="152"/>
        <v>0</v>
      </c>
      <c r="DV156" s="334">
        <f t="shared" si="153"/>
        <v>0</v>
      </c>
      <c r="DW156" s="334">
        <f t="shared" si="154"/>
        <v>0</v>
      </c>
      <c r="DX156" s="334">
        <f t="shared" si="155"/>
        <v>0</v>
      </c>
      <c r="DY156" s="334">
        <f t="shared" si="156"/>
        <v>0</v>
      </c>
      <c r="DZ156" s="334">
        <f t="shared" si="157"/>
        <v>0</v>
      </c>
      <c r="EA156" s="334">
        <f t="shared" si="158"/>
        <v>0</v>
      </c>
      <c r="EB156" s="334">
        <f t="shared" si="159"/>
        <v>0</v>
      </c>
      <c r="EC156" s="334">
        <f t="shared" si="160"/>
        <v>0</v>
      </c>
      <c r="ED156" s="334">
        <f t="shared" si="161"/>
        <v>0</v>
      </c>
      <c r="EE156" s="334">
        <f t="shared" si="162"/>
        <v>0</v>
      </c>
      <c r="EF156" s="334">
        <f t="shared" si="163"/>
        <v>0</v>
      </c>
      <c r="EG156" s="334">
        <f t="shared" si="164"/>
        <v>0</v>
      </c>
      <c r="EH156" s="334">
        <f t="shared" si="165"/>
        <v>0</v>
      </c>
      <c r="EI156" s="334">
        <f t="shared" si="166"/>
        <v>0</v>
      </c>
      <c r="EJ156" s="334">
        <f t="shared" si="167"/>
        <v>0</v>
      </c>
      <c r="EK156" s="334">
        <f t="shared" si="168"/>
        <v>0</v>
      </c>
      <c r="EL156" s="334">
        <f t="shared" si="169"/>
        <v>0</v>
      </c>
      <c r="EO156" s="280">
        <f>'O3'!G156</f>
        <v>0</v>
      </c>
      <c r="EP156" s="276">
        <f>ROUND(AN156*'O3'!BE156,2)</f>
        <v>0</v>
      </c>
      <c r="EQ156" s="276">
        <f>ROUND(AT156*'O3'!BE156,2)</f>
        <v>0</v>
      </c>
      <c r="ES156" s="253"/>
    </row>
    <row r="157" spans="2:149" ht="13.5" customHeight="1">
      <c r="B157" s="610">
        <f>'O3'!B157</f>
        <v>0</v>
      </c>
      <c r="C157" s="611"/>
      <c r="D157" s="611"/>
      <c r="E157" s="611"/>
      <c r="F157" s="611"/>
      <c r="G157" s="906">
        <f>IF(AI157&lt;BG157,"MEDIÇÃO SUPERIOR À QUANT. CONTRATADA",'O3'!G157)</f>
        <v>0</v>
      </c>
      <c r="H157" s="612"/>
      <c r="I157" s="612"/>
      <c r="J157" s="612"/>
      <c r="K157" s="612"/>
      <c r="L157" s="612"/>
      <c r="M157" s="612"/>
      <c r="N157" s="612"/>
      <c r="O157" s="612"/>
      <c r="P157" s="612"/>
      <c r="Q157" s="612"/>
      <c r="R157" s="612"/>
      <c r="S157" s="612"/>
      <c r="T157" s="612"/>
      <c r="U157" s="612"/>
      <c r="V157" s="612"/>
      <c r="W157" s="612"/>
      <c r="X157" s="612"/>
      <c r="Y157" s="612"/>
      <c r="Z157" s="612"/>
      <c r="AA157" s="612"/>
      <c r="AB157" s="612"/>
      <c r="AC157" s="514">
        <f>'O3'!AC157</f>
        <v>0</v>
      </c>
      <c r="AD157" s="515"/>
      <c r="AE157" s="516"/>
      <c r="AF157" s="244">
        <f>'O3'!AZ157</f>
        <v>0</v>
      </c>
      <c r="AG157" s="529"/>
      <c r="AH157" s="266">
        <f>'O3'!BE157</f>
        <v>0</v>
      </c>
      <c r="AI157" s="517">
        <f>'O3'!BL157</f>
        <v>0</v>
      </c>
      <c r="AJ157" s="518"/>
      <c r="AK157" s="518"/>
      <c r="AL157" s="518"/>
      <c r="AM157" s="518"/>
      <c r="AN157" s="266">
        <f t="shared" si="170"/>
        <v>0</v>
      </c>
      <c r="AO157" s="953" t="str">
        <f t="shared" si="179"/>
        <v/>
      </c>
      <c r="AP157" s="266"/>
      <c r="AQ157" s="266"/>
      <c r="AR157" s="266"/>
      <c r="AS157" s="266"/>
      <c r="AT157" s="519">
        <f t="shared" si="171"/>
        <v>0</v>
      </c>
      <c r="AU157" s="953" t="str">
        <f t="shared" si="178"/>
        <v/>
      </c>
      <c r="AV157" s="266">
        <f t="shared" si="174"/>
        <v>0</v>
      </c>
      <c r="AW157" s="266"/>
      <c r="AX157" s="266"/>
      <c r="AY157" s="266"/>
      <c r="AZ157" s="93"/>
      <c r="BA157" s="114"/>
      <c r="BB157" s="759" t="str">
        <f t="shared" si="175"/>
        <v>APROPRIAR O MACRO ITEM</v>
      </c>
      <c r="BC157" s="759" t="str">
        <f t="shared" si="172"/>
        <v/>
      </c>
      <c r="BD157" s="759" t="str">
        <f t="shared" si="173"/>
        <v xml:space="preserve"> </v>
      </c>
      <c r="BE157" s="755"/>
      <c r="BF157" s="329">
        <f t="shared" si="176"/>
        <v>0</v>
      </c>
      <c r="BG157" s="761">
        <f t="shared" si="177"/>
        <v>0</v>
      </c>
      <c r="BH157" s="668">
        <f>IF(BB157&lt;&gt;BD157,(IF('O3'!BS157=0,BF157*'Q4'!$BY$20,IF('O3'!BS157="R",BF157,0))),0)</f>
        <v>0</v>
      </c>
      <c r="BI157" s="668">
        <f>IF(BB157&lt;&gt;BD157,(IF('O3'!BS157=0,BF157*'Q4'!$BY$21,IF('O3'!BS157="C",BF157,0))),0)</f>
        <v>0</v>
      </c>
      <c r="BJ157" s="668">
        <f>IF(BB157&lt;&gt;BD157,(IF('O3'!BS157=0,BF157*'Q4'!$BY$22,IF('O3'!BS157="CF",BF157,0))),0)</f>
        <v>0</v>
      </c>
      <c r="BK157" s="668">
        <f>IF(BB157&lt;&gt;BD157,(IF('O3'!BS157=0,BF157*'Q4'!$BY$23,IF('O3'!BS157="F",BF157,0))),0)</f>
        <v>0</v>
      </c>
      <c r="BL157" s="668">
        <f>IF(BB157&lt;&gt;BD157,(IF('O3'!BS157=0,BG157*'Q4'!$BY$20,IF('O3'!BS157="R",BG157,0))),0)</f>
        <v>0</v>
      </c>
      <c r="BM157" s="668">
        <f>IF(BB157&lt;&gt;BD157,(IF('O3'!BS157=0,BG157*'Q4'!$BY$21,IF('O3'!BS157="C",BG157,0))),0)</f>
        <v>0</v>
      </c>
      <c r="BN157" s="668">
        <f>IF(BB157&lt;&gt;BD157,(IF('O3'!BS157=0,BG157*'Q4'!$BY$22,IF('O3'!BS157="CF",BG157,0))),0)</f>
        <v>0</v>
      </c>
      <c r="BO157" s="668">
        <f>IF(BB157&lt;&gt;BD157,(IF('O3'!BS157=0,BG157*'Q4'!$BY$23,IF('O3'!BS157="F",BG157,0))),0)</f>
        <v>0</v>
      </c>
      <c r="BP157" s="757">
        <v>146</v>
      </c>
      <c r="BR157" s="257"/>
      <c r="BS157" s="258"/>
      <c r="BT157" s="258"/>
      <c r="BU157" s="258"/>
      <c r="BV157" s="258"/>
      <c r="BW157" s="258"/>
      <c r="BX157" s="258"/>
      <c r="BY157" s="258"/>
      <c r="BZ157" s="258"/>
      <c r="CA157" s="258"/>
      <c r="CB157" s="258"/>
      <c r="CC157" s="258"/>
      <c r="CD157" s="258"/>
      <c r="CE157" s="258"/>
      <c r="CF157" s="258"/>
      <c r="CG157" s="258"/>
      <c r="CH157" s="258"/>
      <c r="CI157" s="258"/>
      <c r="CJ157" s="258"/>
      <c r="CK157" s="258"/>
      <c r="CL157" s="258"/>
      <c r="CM157" s="258"/>
      <c r="CN157" s="258"/>
      <c r="CO157" s="258"/>
      <c r="CP157" s="258"/>
      <c r="CQ157" s="258"/>
      <c r="CR157" s="258"/>
      <c r="CS157" s="258"/>
      <c r="CT157" s="258"/>
      <c r="CU157" s="258"/>
      <c r="CV157" s="258"/>
      <c r="CW157" s="258"/>
      <c r="CX157" s="258"/>
      <c r="CY157" s="258"/>
      <c r="CZ157" s="258"/>
      <c r="DA157" s="259"/>
      <c r="DC157" s="334">
        <f t="shared" si="134"/>
        <v>0</v>
      </c>
      <c r="DD157" s="334">
        <f t="shared" si="135"/>
        <v>0</v>
      </c>
      <c r="DE157" s="334">
        <f t="shared" si="136"/>
        <v>0</v>
      </c>
      <c r="DF157" s="334">
        <f t="shared" si="137"/>
        <v>0</v>
      </c>
      <c r="DG157" s="334">
        <f t="shared" si="138"/>
        <v>0</v>
      </c>
      <c r="DH157" s="334">
        <f t="shared" si="139"/>
        <v>0</v>
      </c>
      <c r="DI157" s="334">
        <f t="shared" si="140"/>
        <v>0</v>
      </c>
      <c r="DJ157" s="334">
        <f t="shared" si="141"/>
        <v>0</v>
      </c>
      <c r="DK157" s="334">
        <f t="shared" si="142"/>
        <v>0</v>
      </c>
      <c r="DL157" s="334">
        <f t="shared" si="143"/>
        <v>0</v>
      </c>
      <c r="DM157" s="334">
        <f t="shared" si="144"/>
        <v>0</v>
      </c>
      <c r="DN157" s="334">
        <f t="shared" si="145"/>
        <v>0</v>
      </c>
      <c r="DO157" s="334">
        <f t="shared" si="146"/>
        <v>0</v>
      </c>
      <c r="DP157" s="334">
        <f t="shared" si="147"/>
        <v>0</v>
      </c>
      <c r="DQ157" s="334">
        <f t="shared" si="148"/>
        <v>0</v>
      </c>
      <c r="DR157" s="334">
        <f t="shared" si="149"/>
        <v>0</v>
      </c>
      <c r="DS157" s="334">
        <f t="shared" si="150"/>
        <v>0</v>
      </c>
      <c r="DT157" s="334">
        <f t="shared" si="151"/>
        <v>0</v>
      </c>
      <c r="DU157" s="334">
        <f t="shared" si="152"/>
        <v>0</v>
      </c>
      <c r="DV157" s="334">
        <f t="shared" si="153"/>
        <v>0</v>
      </c>
      <c r="DW157" s="334">
        <f t="shared" si="154"/>
        <v>0</v>
      </c>
      <c r="DX157" s="334">
        <f t="shared" si="155"/>
        <v>0</v>
      </c>
      <c r="DY157" s="334">
        <f t="shared" si="156"/>
        <v>0</v>
      </c>
      <c r="DZ157" s="334">
        <f t="shared" si="157"/>
        <v>0</v>
      </c>
      <c r="EA157" s="334">
        <f t="shared" si="158"/>
        <v>0</v>
      </c>
      <c r="EB157" s="334">
        <f t="shared" si="159"/>
        <v>0</v>
      </c>
      <c r="EC157" s="334">
        <f t="shared" si="160"/>
        <v>0</v>
      </c>
      <c r="ED157" s="334">
        <f t="shared" si="161"/>
        <v>0</v>
      </c>
      <c r="EE157" s="334">
        <f t="shared" si="162"/>
        <v>0</v>
      </c>
      <c r="EF157" s="334">
        <f t="shared" si="163"/>
        <v>0</v>
      </c>
      <c r="EG157" s="334">
        <f t="shared" si="164"/>
        <v>0</v>
      </c>
      <c r="EH157" s="334">
        <f t="shared" si="165"/>
        <v>0</v>
      </c>
      <c r="EI157" s="334">
        <f t="shared" si="166"/>
        <v>0</v>
      </c>
      <c r="EJ157" s="334">
        <f t="shared" si="167"/>
        <v>0</v>
      </c>
      <c r="EK157" s="334">
        <f t="shared" si="168"/>
        <v>0</v>
      </c>
      <c r="EL157" s="334">
        <f t="shared" si="169"/>
        <v>0</v>
      </c>
      <c r="EO157" s="280">
        <f>'O3'!G157</f>
        <v>0</v>
      </c>
      <c r="EP157" s="276">
        <f>ROUND(AN157*'O3'!BE157,2)</f>
        <v>0</v>
      </c>
      <c r="EQ157" s="276">
        <f>ROUND(AT157*'O3'!BE157,2)</f>
        <v>0</v>
      </c>
      <c r="ES157" s="253"/>
    </row>
    <row r="158" spans="2:149" ht="13.5" customHeight="1">
      <c r="B158" s="610">
        <f>'O3'!B158</f>
        <v>0</v>
      </c>
      <c r="C158" s="611"/>
      <c r="D158" s="611"/>
      <c r="E158" s="611"/>
      <c r="F158" s="611"/>
      <c r="G158" s="906">
        <f>IF(AI158&lt;BG158,"MEDIÇÃO SUPERIOR À QUANT. CONTRATADA",'O3'!G158)</f>
        <v>0</v>
      </c>
      <c r="H158" s="612"/>
      <c r="I158" s="612"/>
      <c r="J158" s="612"/>
      <c r="K158" s="612"/>
      <c r="L158" s="612"/>
      <c r="M158" s="612"/>
      <c r="N158" s="612"/>
      <c r="O158" s="612"/>
      <c r="P158" s="612"/>
      <c r="Q158" s="612"/>
      <c r="R158" s="612"/>
      <c r="S158" s="612"/>
      <c r="T158" s="612"/>
      <c r="U158" s="612"/>
      <c r="V158" s="612"/>
      <c r="W158" s="612"/>
      <c r="X158" s="612"/>
      <c r="Y158" s="612"/>
      <c r="Z158" s="612"/>
      <c r="AA158" s="612"/>
      <c r="AB158" s="612"/>
      <c r="AC158" s="514">
        <f>'O3'!AC158</f>
        <v>0</v>
      </c>
      <c r="AD158" s="515"/>
      <c r="AE158" s="516"/>
      <c r="AF158" s="244">
        <f>'O3'!AZ158</f>
        <v>0</v>
      </c>
      <c r="AG158" s="529"/>
      <c r="AH158" s="266">
        <f>'O3'!BE158</f>
        <v>0</v>
      </c>
      <c r="AI158" s="517">
        <f>'O3'!BL158</f>
        <v>0</v>
      </c>
      <c r="AJ158" s="518"/>
      <c r="AK158" s="518"/>
      <c r="AL158" s="518"/>
      <c r="AM158" s="518"/>
      <c r="AN158" s="266">
        <f t="shared" si="170"/>
        <v>0</v>
      </c>
      <c r="AO158" s="953" t="str">
        <f t="shared" si="179"/>
        <v/>
      </c>
      <c r="AP158" s="266"/>
      <c r="AQ158" s="266"/>
      <c r="AR158" s="266"/>
      <c r="AS158" s="266"/>
      <c r="AT158" s="519">
        <f t="shared" si="171"/>
        <v>0</v>
      </c>
      <c r="AU158" s="953" t="str">
        <f t="shared" si="178"/>
        <v/>
      </c>
      <c r="AV158" s="266">
        <f t="shared" si="174"/>
        <v>0</v>
      </c>
      <c r="AW158" s="266"/>
      <c r="AX158" s="266"/>
      <c r="AY158" s="266"/>
      <c r="AZ158" s="93"/>
      <c r="BA158" s="114"/>
      <c r="BB158" s="759" t="str">
        <f t="shared" si="175"/>
        <v>APROPRIAR O MACRO ITEM</v>
      </c>
      <c r="BC158" s="759" t="str">
        <f t="shared" si="172"/>
        <v/>
      </c>
      <c r="BD158" s="759" t="str">
        <f t="shared" si="173"/>
        <v xml:space="preserve"> </v>
      </c>
      <c r="BE158" s="755"/>
      <c r="BF158" s="329">
        <f t="shared" si="176"/>
        <v>0</v>
      </c>
      <c r="BG158" s="761">
        <f t="shared" si="177"/>
        <v>0</v>
      </c>
      <c r="BH158" s="668">
        <f>IF(BB158&lt;&gt;BD158,(IF('O3'!BS158=0,BF158*'Q4'!$BY$20,IF('O3'!BS158="R",BF158,0))),0)</f>
        <v>0</v>
      </c>
      <c r="BI158" s="668">
        <f>IF(BB158&lt;&gt;BD158,(IF('O3'!BS158=0,BF158*'Q4'!$BY$21,IF('O3'!BS158="C",BF158,0))),0)</f>
        <v>0</v>
      </c>
      <c r="BJ158" s="668">
        <f>IF(BB158&lt;&gt;BD158,(IF('O3'!BS158=0,BF158*'Q4'!$BY$22,IF('O3'!BS158="CF",BF158,0))),0)</f>
        <v>0</v>
      </c>
      <c r="BK158" s="668">
        <f>IF(BB158&lt;&gt;BD158,(IF('O3'!BS158=0,BF158*'Q4'!$BY$23,IF('O3'!BS158="F",BF158,0))),0)</f>
        <v>0</v>
      </c>
      <c r="BL158" s="668">
        <f>IF(BB158&lt;&gt;BD158,(IF('O3'!BS158=0,BG158*'Q4'!$BY$20,IF('O3'!BS158="R",BG158,0))),0)</f>
        <v>0</v>
      </c>
      <c r="BM158" s="668">
        <f>IF(BB158&lt;&gt;BD158,(IF('O3'!BS158=0,BG158*'Q4'!$BY$21,IF('O3'!BS158="C",BG158,0))),0)</f>
        <v>0</v>
      </c>
      <c r="BN158" s="668">
        <f>IF(BB158&lt;&gt;BD158,(IF('O3'!BS158=0,BG158*'Q4'!$BY$22,IF('O3'!BS158="CF",BG158,0))),0)</f>
        <v>0</v>
      </c>
      <c r="BO158" s="668">
        <f>IF(BB158&lt;&gt;BD158,(IF('O3'!BS158=0,BG158*'Q4'!$BY$23,IF('O3'!BS158="F",BG158,0))),0)</f>
        <v>0</v>
      </c>
      <c r="BP158" s="754">
        <v>147</v>
      </c>
      <c r="BR158" s="257"/>
      <c r="BS158" s="258"/>
      <c r="BT158" s="258"/>
      <c r="BU158" s="258"/>
      <c r="BV158" s="258"/>
      <c r="BW158" s="258"/>
      <c r="BX158" s="258"/>
      <c r="BY158" s="258"/>
      <c r="BZ158" s="258"/>
      <c r="CA158" s="258"/>
      <c r="CB158" s="258"/>
      <c r="CC158" s="258"/>
      <c r="CD158" s="258"/>
      <c r="CE158" s="258"/>
      <c r="CF158" s="258"/>
      <c r="CG158" s="258"/>
      <c r="CH158" s="258"/>
      <c r="CI158" s="258"/>
      <c r="CJ158" s="258"/>
      <c r="CK158" s="258"/>
      <c r="CL158" s="258"/>
      <c r="CM158" s="258"/>
      <c r="CN158" s="258"/>
      <c r="CO158" s="258"/>
      <c r="CP158" s="258"/>
      <c r="CQ158" s="258"/>
      <c r="CR158" s="258"/>
      <c r="CS158" s="258"/>
      <c r="CT158" s="258"/>
      <c r="CU158" s="258"/>
      <c r="CV158" s="258"/>
      <c r="CW158" s="258"/>
      <c r="CX158" s="258"/>
      <c r="CY158" s="258"/>
      <c r="CZ158" s="258"/>
      <c r="DA158" s="259"/>
      <c r="DC158" s="334">
        <f t="shared" si="134"/>
        <v>0</v>
      </c>
      <c r="DD158" s="334">
        <f t="shared" si="135"/>
        <v>0</v>
      </c>
      <c r="DE158" s="334">
        <f t="shared" si="136"/>
        <v>0</v>
      </c>
      <c r="DF158" s="334">
        <f t="shared" si="137"/>
        <v>0</v>
      </c>
      <c r="DG158" s="334">
        <f t="shared" si="138"/>
        <v>0</v>
      </c>
      <c r="DH158" s="334">
        <f t="shared" si="139"/>
        <v>0</v>
      </c>
      <c r="DI158" s="334">
        <f t="shared" si="140"/>
        <v>0</v>
      </c>
      <c r="DJ158" s="334">
        <f t="shared" si="141"/>
        <v>0</v>
      </c>
      <c r="DK158" s="334">
        <f t="shared" si="142"/>
        <v>0</v>
      </c>
      <c r="DL158" s="334">
        <f t="shared" si="143"/>
        <v>0</v>
      </c>
      <c r="DM158" s="334">
        <f t="shared" si="144"/>
        <v>0</v>
      </c>
      <c r="DN158" s="334">
        <f t="shared" si="145"/>
        <v>0</v>
      </c>
      <c r="DO158" s="334">
        <f t="shared" si="146"/>
        <v>0</v>
      </c>
      <c r="DP158" s="334">
        <f t="shared" si="147"/>
        <v>0</v>
      </c>
      <c r="DQ158" s="334">
        <f t="shared" si="148"/>
        <v>0</v>
      </c>
      <c r="DR158" s="334">
        <f t="shared" si="149"/>
        <v>0</v>
      </c>
      <c r="DS158" s="334">
        <f t="shared" si="150"/>
        <v>0</v>
      </c>
      <c r="DT158" s="334">
        <f t="shared" si="151"/>
        <v>0</v>
      </c>
      <c r="DU158" s="334">
        <f t="shared" si="152"/>
        <v>0</v>
      </c>
      <c r="DV158" s="334">
        <f t="shared" si="153"/>
        <v>0</v>
      </c>
      <c r="DW158" s="334">
        <f t="shared" si="154"/>
        <v>0</v>
      </c>
      <c r="DX158" s="334">
        <f t="shared" si="155"/>
        <v>0</v>
      </c>
      <c r="DY158" s="334">
        <f t="shared" si="156"/>
        <v>0</v>
      </c>
      <c r="DZ158" s="334">
        <f t="shared" si="157"/>
        <v>0</v>
      </c>
      <c r="EA158" s="334">
        <f t="shared" si="158"/>
        <v>0</v>
      </c>
      <c r="EB158" s="334">
        <f t="shared" si="159"/>
        <v>0</v>
      </c>
      <c r="EC158" s="334">
        <f t="shared" si="160"/>
        <v>0</v>
      </c>
      <c r="ED158" s="334">
        <f t="shared" si="161"/>
        <v>0</v>
      </c>
      <c r="EE158" s="334">
        <f t="shared" si="162"/>
        <v>0</v>
      </c>
      <c r="EF158" s="334">
        <f t="shared" si="163"/>
        <v>0</v>
      </c>
      <c r="EG158" s="334">
        <f t="shared" si="164"/>
        <v>0</v>
      </c>
      <c r="EH158" s="334">
        <f t="shared" si="165"/>
        <v>0</v>
      </c>
      <c r="EI158" s="334">
        <f t="shared" si="166"/>
        <v>0</v>
      </c>
      <c r="EJ158" s="334">
        <f t="shared" si="167"/>
        <v>0</v>
      </c>
      <c r="EK158" s="334">
        <f t="shared" si="168"/>
        <v>0</v>
      </c>
      <c r="EL158" s="334">
        <f t="shared" si="169"/>
        <v>0</v>
      </c>
      <c r="EO158" s="280">
        <f>'O3'!G158</f>
        <v>0</v>
      </c>
      <c r="EP158" s="276">
        <f>ROUND(AN158*'O3'!BE158,2)</f>
        <v>0</v>
      </c>
      <c r="EQ158" s="276">
        <f>ROUND(AT158*'O3'!BE158,2)</f>
        <v>0</v>
      </c>
      <c r="ES158" s="253"/>
    </row>
    <row r="159" spans="2:149" ht="13.5" customHeight="1">
      <c r="B159" s="610">
        <f>'O3'!B159</f>
        <v>0</v>
      </c>
      <c r="C159" s="611"/>
      <c r="D159" s="611"/>
      <c r="E159" s="611"/>
      <c r="F159" s="611"/>
      <c r="G159" s="906">
        <f>IF(AI159&lt;BG159,"MEDIÇÃO SUPERIOR À QUANT. CONTRATADA",'O3'!G159)</f>
        <v>0</v>
      </c>
      <c r="H159" s="612"/>
      <c r="I159" s="612"/>
      <c r="J159" s="612"/>
      <c r="K159" s="612"/>
      <c r="L159" s="612"/>
      <c r="M159" s="612"/>
      <c r="N159" s="612"/>
      <c r="O159" s="612"/>
      <c r="P159" s="612"/>
      <c r="Q159" s="612"/>
      <c r="R159" s="612"/>
      <c r="S159" s="612"/>
      <c r="T159" s="612"/>
      <c r="U159" s="612"/>
      <c r="V159" s="612"/>
      <c r="W159" s="612"/>
      <c r="X159" s="612"/>
      <c r="Y159" s="612"/>
      <c r="Z159" s="612"/>
      <c r="AA159" s="612"/>
      <c r="AB159" s="612"/>
      <c r="AC159" s="514">
        <f>'O3'!AC159</f>
        <v>0</v>
      </c>
      <c r="AD159" s="515"/>
      <c r="AE159" s="516"/>
      <c r="AF159" s="244">
        <f>'O3'!AZ159</f>
        <v>0</v>
      </c>
      <c r="AG159" s="529"/>
      <c r="AH159" s="266">
        <f>'O3'!BE159</f>
        <v>0</v>
      </c>
      <c r="AI159" s="517">
        <f>'O3'!BL159</f>
        <v>0</v>
      </c>
      <c r="AJ159" s="518"/>
      <c r="AK159" s="518"/>
      <c r="AL159" s="518"/>
      <c r="AM159" s="518"/>
      <c r="AN159" s="266">
        <f t="shared" si="170"/>
        <v>0</v>
      </c>
      <c r="AO159" s="953" t="str">
        <f t="shared" si="179"/>
        <v/>
      </c>
      <c r="AP159" s="266"/>
      <c r="AQ159" s="266"/>
      <c r="AR159" s="266"/>
      <c r="AS159" s="266"/>
      <c r="AT159" s="519">
        <f t="shared" si="171"/>
        <v>0</v>
      </c>
      <c r="AU159" s="953" t="str">
        <f t="shared" si="178"/>
        <v/>
      </c>
      <c r="AV159" s="266">
        <f t="shared" si="174"/>
        <v>0</v>
      </c>
      <c r="AW159" s="266"/>
      <c r="AX159" s="266"/>
      <c r="AY159" s="266"/>
      <c r="AZ159" s="93"/>
      <c r="BA159" s="114"/>
      <c r="BB159" s="759" t="str">
        <f t="shared" si="175"/>
        <v>APROPRIAR O MACRO ITEM</v>
      </c>
      <c r="BC159" s="759" t="str">
        <f t="shared" si="172"/>
        <v/>
      </c>
      <c r="BD159" s="759" t="str">
        <f t="shared" si="173"/>
        <v xml:space="preserve"> </v>
      </c>
      <c r="BE159" s="755"/>
      <c r="BF159" s="329">
        <f t="shared" si="176"/>
        <v>0</v>
      </c>
      <c r="BG159" s="761">
        <f t="shared" si="177"/>
        <v>0</v>
      </c>
      <c r="BH159" s="668">
        <f>IF(BB159&lt;&gt;BD159,(IF('O3'!BS159=0,BF159*'Q4'!$BY$20,IF('O3'!BS159="R",BF159,0))),0)</f>
        <v>0</v>
      </c>
      <c r="BI159" s="668">
        <f>IF(BB159&lt;&gt;BD159,(IF('O3'!BS159=0,BF159*'Q4'!$BY$21,IF('O3'!BS159="C",BF159,0))),0)</f>
        <v>0</v>
      </c>
      <c r="BJ159" s="668">
        <f>IF(BB159&lt;&gt;BD159,(IF('O3'!BS159=0,BF159*'Q4'!$BY$22,IF('O3'!BS159="CF",BF159,0))),0)</f>
        <v>0</v>
      </c>
      <c r="BK159" s="668">
        <f>IF(BB159&lt;&gt;BD159,(IF('O3'!BS159=0,BF159*'Q4'!$BY$23,IF('O3'!BS159="F",BF159,0))),0)</f>
        <v>0</v>
      </c>
      <c r="BL159" s="668">
        <f>IF(BB159&lt;&gt;BD159,(IF('O3'!BS159=0,BG159*'Q4'!$BY$20,IF('O3'!BS159="R",BG159,0))),0)</f>
        <v>0</v>
      </c>
      <c r="BM159" s="668">
        <f>IF(BB159&lt;&gt;BD159,(IF('O3'!BS159=0,BG159*'Q4'!$BY$21,IF('O3'!BS159="C",BG159,0))),0)</f>
        <v>0</v>
      </c>
      <c r="BN159" s="668">
        <f>IF(BB159&lt;&gt;BD159,(IF('O3'!BS159=0,BG159*'Q4'!$BY$22,IF('O3'!BS159="CF",BG159,0))),0)</f>
        <v>0</v>
      </c>
      <c r="BO159" s="668">
        <f>IF(BB159&lt;&gt;BD159,(IF('O3'!BS159=0,BG159*'Q4'!$BY$23,IF('O3'!BS159="F",BG159,0))),0)</f>
        <v>0</v>
      </c>
      <c r="BP159" s="757">
        <v>148</v>
      </c>
      <c r="BR159" s="257"/>
      <c r="BS159" s="258"/>
      <c r="BT159" s="258"/>
      <c r="BU159" s="258"/>
      <c r="BV159" s="258"/>
      <c r="BW159" s="258"/>
      <c r="BX159" s="258"/>
      <c r="BY159" s="258"/>
      <c r="BZ159" s="258"/>
      <c r="CA159" s="258"/>
      <c r="CB159" s="258"/>
      <c r="CC159" s="258"/>
      <c r="CD159" s="258"/>
      <c r="CE159" s="258"/>
      <c r="CF159" s="258"/>
      <c r="CG159" s="258"/>
      <c r="CH159" s="258"/>
      <c r="CI159" s="258"/>
      <c r="CJ159" s="258"/>
      <c r="CK159" s="258"/>
      <c r="CL159" s="258"/>
      <c r="CM159" s="258"/>
      <c r="CN159" s="258"/>
      <c r="CO159" s="258"/>
      <c r="CP159" s="258"/>
      <c r="CQ159" s="258"/>
      <c r="CR159" s="258"/>
      <c r="CS159" s="258"/>
      <c r="CT159" s="258"/>
      <c r="CU159" s="258"/>
      <c r="CV159" s="258"/>
      <c r="CW159" s="258"/>
      <c r="CX159" s="258"/>
      <c r="CY159" s="258"/>
      <c r="CZ159" s="258"/>
      <c r="DA159" s="259"/>
      <c r="DC159" s="334">
        <f t="shared" si="134"/>
        <v>0</v>
      </c>
      <c r="DD159" s="334">
        <f t="shared" si="135"/>
        <v>0</v>
      </c>
      <c r="DE159" s="334">
        <f t="shared" si="136"/>
        <v>0</v>
      </c>
      <c r="DF159" s="334">
        <f t="shared" si="137"/>
        <v>0</v>
      </c>
      <c r="DG159" s="334">
        <f t="shared" si="138"/>
        <v>0</v>
      </c>
      <c r="DH159" s="334">
        <f t="shared" si="139"/>
        <v>0</v>
      </c>
      <c r="DI159" s="334">
        <f t="shared" si="140"/>
        <v>0</v>
      </c>
      <c r="DJ159" s="334">
        <f t="shared" si="141"/>
        <v>0</v>
      </c>
      <c r="DK159" s="334">
        <f t="shared" si="142"/>
        <v>0</v>
      </c>
      <c r="DL159" s="334">
        <f t="shared" si="143"/>
        <v>0</v>
      </c>
      <c r="DM159" s="334">
        <f t="shared" si="144"/>
        <v>0</v>
      </c>
      <c r="DN159" s="334">
        <f t="shared" si="145"/>
        <v>0</v>
      </c>
      <c r="DO159" s="334">
        <f t="shared" si="146"/>
        <v>0</v>
      </c>
      <c r="DP159" s="334">
        <f t="shared" si="147"/>
        <v>0</v>
      </c>
      <c r="DQ159" s="334">
        <f t="shared" si="148"/>
        <v>0</v>
      </c>
      <c r="DR159" s="334">
        <f t="shared" si="149"/>
        <v>0</v>
      </c>
      <c r="DS159" s="334">
        <f t="shared" si="150"/>
        <v>0</v>
      </c>
      <c r="DT159" s="334">
        <f t="shared" si="151"/>
        <v>0</v>
      </c>
      <c r="DU159" s="334">
        <f t="shared" si="152"/>
        <v>0</v>
      </c>
      <c r="DV159" s="334">
        <f t="shared" si="153"/>
        <v>0</v>
      </c>
      <c r="DW159" s="334">
        <f t="shared" si="154"/>
        <v>0</v>
      </c>
      <c r="DX159" s="334">
        <f t="shared" si="155"/>
        <v>0</v>
      </c>
      <c r="DY159" s="334">
        <f t="shared" si="156"/>
        <v>0</v>
      </c>
      <c r="DZ159" s="334">
        <f t="shared" si="157"/>
        <v>0</v>
      </c>
      <c r="EA159" s="334">
        <f t="shared" si="158"/>
        <v>0</v>
      </c>
      <c r="EB159" s="334">
        <f t="shared" si="159"/>
        <v>0</v>
      </c>
      <c r="EC159" s="334">
        <f t="shared" si="160"/>
        <v>0</v>
      </c>
      <c r="ED159" s="334">
        <f t="shared" si="161"/>
        <v>0</v>
      </c>
      <c r="EE159" s="334">
        <f t="shared" si="162"/>
        <v>0</v>
      </c>
      <c r="EF159" s="334">
        <f t="shared" si="163"/>
        <v>0</v>
      </c>
      <c r="EG159" s="334">
        <f t="shared" si="164"/>
        <v>0</v>
      </c>
      <c r="EH159" s="334">
        <f t="shared" si="165"/>
        <v>0</v>
      </c>
      <c r="EI159" s="334">
        <f t="shared" si="166"/>
        <v>0</v>
      </c>
      <c r="EJ159" s="334">
        <f t="shared" si="167"/>
        <v>0</v>
      </c>
      <c r="EK159" s="334">
        <f t="shared" si="168"/>
        <v>0</v>
      </c>
      <c r="EL159" s="334">
        <f t="shared" si="169"/>
        <v>0</v>
      </c>
      <c r="EO159" s="280">
        <f>'O3'!G159</f>
        <v>0</v>
      </c>
      <c r="EP159" s="276">
        <f>ROUND(AN159*'O3'!BE159,2)</f>
        <v>0</v>
      </c>
      <c r="EQ159" s="276">
        <f>ROUND(AT159*'O3'!BE159,2)</f>
        <v>0</v>
      </c>
      <c r="ES159" s="253"/>
    </row>
    <row r="160" spans="2:149" ht="13.5" customHeight="1">
      <c r="B160" s="610">
        <f>'O3'!B160</f>
        <v>0</v>
      </c>
      <c r="C160" s="611"/>
      <c r="D160" s="611"/>
      <c r="E160" s="611"/>
      <c r="F160" s="611"/>
      <c r="G160" s="906">
        <f>IF(AI160&lt;BG160,"MEDIÇÃO SUPERIOR À QUANT. CONTRATADA",'O3'!G160)</f>
        <v>0</v>
      </c>
      <c r="H160" s="612"/>
      <c r="I160" s="612"/>
      <c r="J160" s="612"/>
      <c r="K160" s="612"/>
      <c r="L160" s="612"/>
      <c r="M160" s="612"/>
      <c r="N160" s="612"/>
      <c r="O160" s="612"/>
      <c r="P160" s="612"/>
      <c r="Q160" s="612"/>
      <c r="R160" s="612"/>
      <c r="S160" s="612"/>
      <c r="T160" s="612"/>
      <c r="U160" s="612"/>
      <c r="V160" s="612"/>
      <c r="W160" s="612"/>
      <c r="X160" s="612"/>
      <c r="Y160" s="612"/>
      <c r="Z160" s="612"/>
      <c r="AA160" s="612"/>
      <c r="AB160" s="612"/>
      <c r="AC160" s="514">
        <f>'O3'!AC160</f>
        <v>0</v>
      </c>
      <c r="AD160" s="515"/>
      <c r="AE160" s="516"/>
      <c r="AF160" s="244">
        <f>'O3'!AZ160</f>
        <v>0</v>
      </c>
      <c r="AG160" s="529"/>
      <c r="AH160" s="266">
        <f>'O3'!BE160</f>
        <v>0</v>
      </c>
      <c r="AI160" s="517">
        <f>'O3'!BL160</f>
        <v>0</v>
      </c>
      <c r="AJ160" s="518"/>
      <c r="AK160" s="518"/>
      <c r="AL160" s="518"/>
      <c r="AM160" s="518"/>
      <c r="AN160" s="266">
        <f t="shared" si="170"/>
        <v>0</v>
      </c>
      <c r="AO160" s="953" t="str">
        <f t="shared" si="179"/>
        <v/>
      </c>
      <c r="AP160" s="266"/>
      <c r="AQ160" s="266"/>
      <c r="AR160" s="266"/>
      <c r="AS160" s="266"/>
      <c r="AT160" s="519">
        <f t="shared" si="171"/>
        <v>0</v>
      </c>
      <c r="AU160" s="953" t="str">
        <f t="shared" si="178"/>
        <v/>
      </c>
      <c r="AV160" s="266">
        <f t="shared" si="174"/>
        <v>0</v>
      </c>
      <c r="AW160" s="266"/>
      <c r="AX160" s="266"/>
      <c r="AY160" s="266"/>
      <c r="AZ160" s="93"/>
      <c r="BA160" s="114"/>
      <c r="BB160" s="759" t="str">
        <f t="shared" si="175"/>
        <v>APROPRIAR O MACRO ITEM</v>
      </c>
      <c r="BC160" s="759" t="str">
        <f t="shared" si="172"/>
        <v/>
      </c>
      <c r="BD160" s="759" t="str">
        <f t="shared" si="173"/>
        <v xml:space="preserve"> </v>
      </c>
      <c r="BE160" s="755"/>
      <c r="BF160" s="329">
        <f t="shared" si="176"/>
        <v>0</v>
      </c>
      <c r="BG160" s="761">
        <f t="shared" si="177"/>
        <v>0</v>
      </c>
      <c r="BH160" s="668">
        <f>IF(BB160&lt;&gt;BD160,(IF('O3'!BS160=0,BF160*'Q4'!$BY$20,IF('O3'!BS160="R",BF160,0))),0)</f>
        <v>0</v>
      </c>
      <c r="BI160" s="668">
        <f>IF(BB160&lt;&gt;BD160,(IF('O3'!BS160=0,BF160*'Q4'!$BY$21,IF('O3'!BS160="C",BF160,0))),0)</f>
        <v>0</v>
      </c>
      <c r="BJ160" s="668">
        <f>IF(BB160&lt;&gt;BD160,(IF('O3'!BS160=0,BF160*'Q4'!$BY$22,IF('O3'!BS160="CF",BF160,0))),0)</f>
        <v>0</v>
      </c>
      <c r="BK160" s="668">
        <f>IF(BB160&lt;&gt;BD160,(IF('O3'!BS160=0,BF160*'Q4'!$BY$23,IF('O3'!BS160="F",BF160,0))),0)</f>
        <v>0</v>
      </c>
      <c r="BL160" s="668">
        <f>IF(BB160&lt;&gt;BD160,(IF('O3'!BS160=0,BG160*'Q4'!$BY$20,IF('O3'!BS160="R",BG160,0))),0)</f>
        <v>0</v>
      </c>
      <c r="BM160" s="668">
        <f>IF(BB160&lt;&gt;BD160,(IF('O3'!BS160=0,BG160*'Q4'!$BY$21,IF('O3'!BS160="C",BG160,0))),0)</f>
        <v>0</v>
      </c>
      <c r="BN160" s="668">
        <f>IF(BB160&lt;&gt;BD160,(IF('O3'!BS160=0,BG160*'Q4'!$BY$22,IF('O3'!BS160="CF",BG160,0))),0)</f>
        <v>0</v>
      </c>
      <c r="BO160" s="668">
        <f>IF(BB160&lt;&gt;BD160,(IF('O3'!BS160=0,BG160*'Q4'!$BY$23,IF('O3'!BS160="F",BG160,0))),0)</f>
        <v>0</v>
      </c>
      <c r="BP160" s="754">
        <v>149</v>
      </c>
      <c r="BR160" s="257"/>
      <c r="BS160" s="258"/>
      <c r="BT160" s="258"/>
      <c r="BU160" s="258"/>
      <c r="BV160" s="258"/>
      <c r="BW160" s="258"/>
      <c r="BX160" s="258"/>
      <c r="BY160" s="258"/>
      <c r="BZ160" s="258"/>
      <c r="CA160" s="258"/>
      <c r="CB160" s="258"/>
      <c r="CC160" s="258"/>
      <c r="CD160" s="258"/>
      <c r="CE160" s="258"/>
      <c r="CF160" s="258"/>
      <c r="CG160" s="258"/>
      <c r="CH160" s="258"/>
      <c r="CI160" s="258"/>
      <c r="CJ160" s="258"/>
      <c r="CK160" s="258"/>
      <c r="CL160" s="258"/>
      <c r="CM160" s="258"/>
      <c r="CN160" s="258"/>
      <c r="CO160" s="258"/>
      <c r="CP160" s="258"/>
      <c r="CQ160" s="258"/>
      <c r="CR160" s="258"/>
      <c r="CS160" s="258"/>
      <c r="CT160" s="258"/>
      <c r="CU160" s="258"/>
      <c r="CV160" s="258"/>
      <c r="CW160" s="258"/>
      <c r="CX160" s="258"/>
      <c r="CY160" s="258"/>
      <c r="CZ160" s="258"/>
      <c r="DA160" s="259"/>
      <c r="DC160" s="334">
        <f t="shared" si="134"/>
        <v>0</v>
      </c>
      <c r="DD160" s="334">
        <f t="shared" si="135"/>
        <v>0</v>
      </c>
      <c r="DE160" s="334">
        <f t="shared" si="136"/>
        <v>0</v>
      </c>
      <c r="DF160" s="334">
        <f t="shared" si="137"/>
        <v>0</v>
      </c>
      <c r="DG160" s="334">
        <f t="shared" si="138"/>
        <v>0</v>
      </c>
      <c r="DH160" s="334">
        <f t="shared" si="139"/>
        <v>0</v>
      </c>
      <c r="DI160" s="334">
        <f t="shared" si="140"/>
        <v>0</v>
      </c>
      <c r="DJ160" s="334">
        <f t="shared" si="141"/>
        <v>0</v>
      </c>
      <c r="DK160" s="334">
        <f t="shared" si="142"/>
        <v>0</v>
      </c>
      <c r="DL160" s="334">
        <f t="shared" si="143"/>
        <v>0</v>
      </c>
      <c r="DM160" s="334">
        <f t="shared" si="144"/>
        <v>0</v>
      </c>
      <c r="DN160" s="334">
        <f t="shared" si="145"/>
        <v>0</v>
      </c>
      <c r="DO160" s="334">
        <f t="shared" si="146"/>
        <v>0</v>
      </c>
      <c r="DP160" s="334">
        <f t="shared" si="147"/>
        <v>0</v>
      </c>
      <c r="DQ160" s="334">
        <f t="shared" si="148"/>
        <v>0</v>
      </c>
      <c r="DR160" s="334">
        <f t="shared" si="149"/>
        <v>0</v>
      </c>
      <c r="DS160" s="334">
        <f t="shared" si="150"/>
        <v>0</v>
      </c>
      <c r="DT160" s="334">
        <f t="shared" si="151"/>
        <v>0</v>
      </c>
      <c r="DU160" s="334">
        <f t="shared" si="152"/>
        <v>0</v>
      </c>
      <c r="DV160" s="334">
        <f t="shared" si="153"/>
        <v>0</v>
      </c>
      <c r="DW160" s="334">
        <f t="shared" si="154"/>
        <v>0</v>
      </c>
      <c r="DX160" s="334">
        <f t="shared" si="155"/>
        <v>0</v>
      </c>
      <c r="DY160" s="334">
        <f t="shared" si="156"/>
        <v>0</v>
      </c>
      <c r="DZ160" s="334">
        <f t="shared" si="157"/>
        <v>0</v>
      </c>
      <c r="EA160" s="334">
        <f t="shared" si="158"/>
        <v>0</v>
      </c>
      <c r="EB160" s="334">
        <f t="shared" si="159"/>
        <v>0</v>
      </c>
      <c r="EC160" s="334">
        <f t="shared" si="160"/>
        <v>0</v>
      </c>
      <c r="ED160" s="334">
        <f t="shared" si="161"/>
        <v>0</v>
      </c>
      <c r="EE160" s="334">
        <f t="shared" si="162"/>
        <v>0</v>
      </c>
      <c r="EF160" s="334">
        <f t="shared" si="163"/>
        <v>0</v>
      </c>
      <c r="EG160" s="334">
        <f t="shared" si="164"/>
        <v>0</v>
      </c>
      <c r="EH160" s="334">
        <f t="shared" si="165"/>
        <v>0</v>
      </c>
      <c r="EI160" s="334">
        <f t="shared" si="166"/>
        <v>0</v>
      </c>
      <c r="EJ160" s="334">
        <f t="shared" si="167"/>
        <v>0</v>
      </c>
      <c r="EK160" s="334">
        <f t="shared" si="168"/>
        <v>0</v>
      </c>
      <c r="EL160" s="334">
        <f t="shared" si="169"/>
        <v>0</v>
      </c>
      <c r="EO160" s="280">
        <f>'O3'!G160</f>
        <v>0</v>
      </c>
      <c r="EP160" s="276">
        <f>ROUND(AN160*'O3'!BE160,2)</f>
        <v>0</v>
      </c>
      <c r="EQ160" s="276">
        <f>ROUND(AT160*'O3'!BE160,2)</f>
        <v>0</v>
      </c>
      <c r="ES160" s="253"/>
    </row>
    <row r="161" spans="2:149" ht="13.5" customHeight="1">
      <c r="B161" s="610">
        <f>'O3'!B161</f>
        <v>0</v>
      </c>
      <c r="C161" s="611"/>
      <c r="D161" s="611"/>
      <c r="E161" s="611"/>
      <c r="F161" s="611"/>
      <c r="G161" s="906">
        <f>IF(AI161&lt;BG161,"MEDIÇÃO SUPERIOR À QUANT. CONTRATADA",'O3'!G161)</f>
        <v>0</v>
      </c>
      <c r="H161" s="612"/>
      <c r="I161" s="612"/>
      <c r="J161" s="612"/>
      <c r="K161" s="612"/>
      <c r="L161" s="612"/>
      <c r="M161" s="612"/>
      <c r="N161" s="612"/>
      <c r="O161" s="612"/>
      <c r="P161" s="612"/>
      <c r="Q161" s="612"/>
      <c r="R161" s="612"/>
      <c r="S161" s="612"/>
      <c r="T161" s="612"/>
      <c r="U161" s="612"/>
      <c r="V161" s="612"/>
      <c r="W161" s="612"/>
      <c r="X161" s="612"/>
      <c r="Y161" s="612"/>
      <c r="Z161" s="612"/>
      <c r="AA161" s="612"/>
      <c r="AB161" s="612"/>
      <c r="AC161" s="514">
        <f>'O3'!AC161</f>
        <v>0</v>
      </c>
      <c r="AD161" s="515"/>
      <c r="AE161" s="516"/>
      <c r="AF161" s="244">
        <f>'O3'!AZ161</f>
        <v>0</v>
      </c>
      <c r="AG161" s="529"/>
      <c r="AH161" s="266">
        <f>'O3'!BE161</f>
        <v>0</v>
      </c>
      <c r="AI161" s="517">
        <f>'O3'!BL161</f>
        <v>0</v>
      </c>
      <c r="AJ161" s="518"/>
      <c r="AK161" s="518"/>
      <c r="AL161" s="518"/>
      <c r="AM161" s="518"/>
      <c r="AN161" s="266">
        <f t="shared" si="170"/>
        <v>0</v>
      </c>
      <c r="AO161" s="953" t="str">
        <f t="shared" si="179"/>
        <v/>
      </c>
      <c r="AP161" s="266"/>
      <c r="AQ161" s="266"/>
      <c r="AR161" s="266"/>
      <c r="AS161" s="266"/>
      <c r="AT161" s="519">
        <f t="shared" si="171"/>
        <v>0</v>
      </c>
      <c r="AU161" s="953" t="str">
        <f t="shared" si="178"/>
        <v/>
      </c>
      <c r="AV161" s="266">
        <f t="shared" si="174"/>
        <v>0</v>
      </c>
      <c r="AW161" s="266"/>
      <c r="AX161" s="266"/>
      <c r="AY161" s="266"/>
      <c r="AZ161" s="93"/>
      <c r="BA161" s="114"/>
      <c r="BB161" s="759" t="str">
        <f t="shared" si="175"/>
        <v>APROPRIAR O MACRO ITEM</v>
      </c>
      <c r="BC161" s="759" t="str">
        <f t="shared" si="172"/>
        <v/>
      </c>
      <c r="BD161" s="759" t="str">
        <f t="shared" si="173"/>
        <v xml:space="preserve"> </v>
      </c>
      <c r="BE161" s="755"/>
      <c r="BF161" s="329">
        <f t="shared" si="176"/>
        <v>0</v>
      </c>
      <c r="BG161" s="761">
        <f t="shared" si="177"/>
        <v>0</v>
      </c>
      <c r="BH161" s="668">
        <f>IF(BB161&lt;&gt;BD161,(IF('O3'!BS161=0,BF161*'Q4'!$BY$20,IF('O3'!BS161="R",BF161,0))),0)</f>
        <v>0</v>
      </c>
      <c r="BI161" s="668">
        <f>IF(BB161&lt;&gt;BD161,(IF('O3'!BS161=0,BF161*'Q4'!$BY$21,IF('O3'!BS161="C",BF161,0))),0)</f>
        <v>0</v>
      </c>
      <c r="BJ161" s="668">
        <f>IF(BB161&lt;&gt;BD161,(IF('O3'!BS161=0,BF161*'Q4'!$BY$22,IF('O3'!BS161="CF",BF161,0))),0)</f>
        <v>0</v>
      </c>
      <c r="BK161" s="668">
        <f>IF(BB161&lt;&gt;BD161,(IF('O3'!BS161=0,BF161*'Q4'!$BY$23,IF('O3'!BS161="F",BF161,0))),0)</f>
        <v>0</v>
      </c>
      <c r="BL161" s="668">
        <f>IF(BB161&lt;&gt;BD161,(IF('O3'!BS161=0,BG161*'Q4'!$BY$20,IF('O3'!BS161="R",BG161,0))),0)</f>
        <v>0</v>
      </c>
      <c r="BM161" s="668">
        <f>IF(BB161&lt;&gt;BD161,(IF('O3'!BS161=0,BG161*'Q4'!$BY$21,IF('O3'!BS161="C",BG161,0))),0)</f>
        <v>0</v>
      </c>
      <c r="BN161" s="668">
        <f>IF(BB161&lt;&gt;BD161,(IF('O3'!BS161=0,BG161*'Q4'!$BY$22,IF('O3'!BS161="CF",BG161,0))),0)</f>
        <v>0</v>
      </c>
      <c r="BO161" s="668">
        <f>IF(BB161&lt;&gt;BD161,(IF('O3'!BS161=0,BG161*'Q4'!$BY$23,IF('O3'!BS161="F",BG161,0))),0)</f>
        <v>0</v>
      </c>
      <c r="BP161" s="757">
        <v>150</v>
      </c>
      <c r="BR161" s="257"/>
      <c r="BS161" s="258"/>
      <c r="BT161" s="258"/>
      <c r="BU161" s="258"/>
      <c r="BV161" s="258"/>
      <c r="BW161" s="258"/>
      <c r="BX161" s="258"/>
      <c r="BY161" s="258"/>
      <c r="BZ161" s="258"/>
      <c r="CA161" s="258"/>
      <c r="CB161" s="258"/>
      <c r="CC161" s="258"/>
      <c r="CD161" s="258"/>
      <c r="CE161" s="258"/>
      <c r="CF161" s="258"/>
      <c r="CG161" s="258"/>
      <c r="CH161" s="258"/>
      <c r="CI161" s="258"/>
      <c r="CJ161" s="258"/>
      <c r="CK161" s="258"/>
      <c r="CL161" s="258"/>
      <c r="CM161" s="258"/>
      <c r="CN161" s="258"/>
      <c r="CO161" s="258"/>
      <c r="CP161" s="258"/>
      <c r="CQ161" s="258"/>
      <c r="CR161" s="258"/>
      <c r="CS161" s="258"/>
      <c r="CT161" s="258"/>
      <c r="CU161" s="258"/>
      <c r="CV161" s="258"/>
      <c r="CW161" s="258"/>
      <c r="CX161" s="258"/>
      <c r="CY161" s="258"/>
      <c r="CZ161" s="258"/>
      <c r="DA161" s="259"/>
      <c r="DC161" s="334">
        <f t="shared" si="134"/>
        <v>0</v>
      </c>
      <c r="DD161" s="334">
        <f t="shared" si="135"/>
        <v>0</v>
      </c>
      <c r="DE161" s="334">
        <f t="shared" si="136"/>
        <v>0</v>
      </c>
      <c r="DF161" s="334">
        <f t="shared" si="137"/>
        <v>0</v>
      </c>
      <c r="DG161" s="334">
        <f t="shared" si="138"/>
        <v>0</v>
      </c>
      <c r="DH161" s="334">
        <f t="shared" si="139"/>
        <v>0</v>
      </c>
      <c r="DI161" s="334">
        <f t="shared" si="140"/>
        <v>0</v>
      </c>
      <c r="DJ161" s="334">
        <f t="shared" si="141"/>
        <v>0</v>
      </c>
      <c r="DK161" s="334">
        <f t="shared" si="142"/>
        <v>0</v>
      </c>
      <c r="DL161" s="334">
        <f t="shared" si="143"/>
        <v>0</v>
      </c>
      <c r="DM161" s="334">
        <f t="shared" si="144"/>
        <v>0</v>
      </c>
      <c r="DN161" s="334">
        <f t="shared" si="145"/>
        <v>0</v>
      </c>
      <c r="DO161" s="334">
        <f t="shared" si="146"/>
        <v>0</v>
      </c>
      <c r="DP161" s="334">
        <f t="shared" si="147"/>
        <v>0</v>
      </c>
      <c r="DQ161" s="334">
        <f t="shared" si="148"/>
        <v>0</v>
      </c>
      <c r="DR161" s="334">
        <f t="shared" si="149"/>
        <v>0</v>
      </c>
      <c r="DS161" s="334">
        <f t="shared" si="150"/>
        <v>0</v>
      </c>
      <c r="DT161" s="334">
        <f t="shared" si="151"/>
        <v>0</v>
      </c>
      <c r="DU161" s="334">
        <f t="shared" si="152"/>
        <v>0</v>
      </c>
      <c r="DV161" s="334">
        <f t="shared" si="153"/>
        <v>0</v>
      </c>
      <c r="DW161" s="334">
        <f t="shared" si="154"/>
        <v>0</v>
      </c>
      <c r="DX161" s="334">
        <f t="shared" si="155"/>
        <v>0</v>
      </c>
      <c r="DY161" s="334">
        <f t="shared" si="156"/>
        <v>0</v>
      </c>
      <c r="DZ161" s="334">
        <f t="shared" si="157"/>
        <v>0</v>
      </c>
      <c r="EA161" s="334">
        <f t="shared" si="158"/>
        <v>0</v>
      </c>
      <c r="EB161" s="334">
        <f t="shared" si="159"/>
        <v>0</v>
      </c>
      <c r="EC161" s="334">
        <f t="shared" si="160"/>
        <v>0</v>
      </c>
      <c r="ED161" s="334">
        <f t="shared" si="161"/>
        <v>0</v>
      </c>
      <c r="EE161" s="334">
        <f t="shared" si="162"/>
        <v>0</v>
      </c>
      <c r="EF161" s="334">
        <f t="shared" si="163"/>
        <v>0</v>
      </c>
      <c r="EG161" s="334">
        <f t="shared" si="164"/>
        <v>0</v>
      </c>
      <c r="EH161" s="334">
        <f t="shared" si="165"/>
        <v>0</v>
      </c>
      <c r="EI161" s="334">
        <f t="shared" si="166"/>
        <v>0</v>
      </c>
      <c r="EJ161" s="334">
        <f t="shared" si="167"/>
        <v>0</v>
      </c>
      <c r="EK161" s="334">
        <f t="shared" si="168"/>
        <v>0</v>
      </c>
      <c r="EL161" s="334">
        <f t="shared" si="169"/>
        <v>0</v>
      </c>
      <c r="EO161" s="280">
        <f>'O3'!G161</f>
        <v>0</v>
      </c>
      <c r="EP161" s="276">
        <f>ROUND(AN161*'O3'!BE161,2)</f>
        <v>0</v>
      </c>
      <c r="EQ161" s="276">
        <f>ROUND(AT161*'O3'!BE161,2)</f>
        <v>0</v>
      </c>
      <c r="ES161" s="253"/>
    </row>
    <row r="162" spans="2:149" ht="13.5" customHeight="1">
      <c r="B162" s="610">
        <f>'O3'!B162</f>
        <v>0</v>
      </c>
      <c r="C162" s="611"/>
      <c r="D162" s="611"/>
      <c r="E162" s="611"/>
      <c r="F162" s="611"/>
      <c r="G162" s="906">
        <f>IF(AI162&lt;BG162,"MEDIÇÃO SUPERIOR À QUANT. CONTRATADA",'O3'!G162)</f>
        <v>0</v>
      </c>
      <c r="H162" s="612"/>
      <c r="I162" s="612"/>
      <c r="J162" s="612"/>
      <c r="K162" s="612"/>
      <c r="L162" s="612"/>
      <c r="M162" s="612"/>
      <c r="N162" s="612"/>
      <c r="O162" s="612"/>
      <c r="P162" s="612"/>
      <c r="Q162" s="612"/>
      <c r="R162" s="612"/>
      <c r="S162" s="612"/>
      <c r="T162" s="612"/>
      <c r="U162" s="612"/>
      <c r="V162" s="612"/>
      <c r="W162" s="612"/>
      <c r="X162" s="612"/>
      <c r="Y162" s="612"/>
      <c r="Z162" s="612"/>
      <c r="AA162" s="612"/>
      <c r="AB162" s="612"/>
      <c r="AC162" s="514">
        <f>'O3'!AC162</f>
        <v>0</v>
      </c>
      <c r="AD162" s="515"/>
      <c r="AE162" s="516"/>
      <c r="AF162" s="244">
        <f>'O3'!AZ162</f>
        <v>0</v>
      </c>
      <c r="AG162" s="529"/>
      <c r="AH162" s="266">
        <f>'O3'!BE162</f>
        <v>0</v>
      </c>
      <c r="AI162" s="517">
        <f>'O3'!BL162</f>
        <v>0</v>
      </c>
      <c r="AJ162" s="518"/>
      <c r="AK162" s="518"/>
      <c r="AL162" s="518"/>
      <c r="AM162" s="518"/>
      <c r="AN162" s="266">
        <f t="shared" si="170"/>
        <v>0</v>
      </c>
      <c r="AO162" s="953" t="str">
        <f t="shared" si="179"/>
        <v/>
      </c>
      <c r="AP162" s="266"/>
      <c r="AQ162" s="266"/>
      <c r="AR162" s="266"/>
      <c r="AS162" s="266"/>
      <c r="AT162" s="519">
        <f t="shared" si="171"/>
        <v>0</v>
      </c>
      <c r="AU162" s="953" t="str">
        <f t="shared" si="178"/>
        <v/>
      </c>
      <c r="AV162" s="266">
        <f t="shared" si="174"/>
        <v>0</v>
      </c>
      <c r="AW162" s="266"/>
      <c r="AX162" s="266"/>
      <c r="AY162" s="266"/>
      <c r="AZ162" s="93"/>
      <c r="BA162" s="114"/>
      <c r="BB162" s="759" t="str">
        <f t="shared" si="175"/>
        <v>APROPRIAR O MACRO ITEM</v>
      </c>
      <c r="BC162" s="759" t="str">
        <f t="shared" si="172"/>
        <v/>
      </c>
      <c r="BD162" s="759" t="str">
        <f t="shared" si="173"/>
        <v xml:space="preserve"> </v>
      </c>
      <c r="BE162" s="755"/>
      <c r="BF162" s="329">
        <f t="shared" si="176"/>
        <v>0</v>
      </c>
      <c r="BG162" s="761">
        <f t="shared" si="177"/>
        <v>0</v>
      </c>
      <c r="BH162" s="668">
        <f>IF(BB162&lt;&gt;BD162,(IF('O3'!BS162=0,BF162*'Q4'!$BY$20,IF('O3'!BS162="R",BF162,0))),0)</f>
        <v>0</v>
      </c>
      <c r="BI162" s="668">
        <f>IF(BB162&lt;&gt;BD162,(IF('O3'!BS162=0,BF162*'Q4'!$BY$21,IF('O3'!BS162="C",BF162,0))),0)</f>
        <v>0</v>
      </c>
      <c r="BJ162" s="668">
        <f>IF(BB162&lt;&gt;BD162,(IF('O3'!BS162=0,BF162*'Q4'!$BY$22,IF('O3'!BS162="CF",BF162,0))),0)</f>
        <v>0</v>
      </c>
      <c r="BK162" s="668">
        <f>IF(BB162&lt;&gt;BD162,(IF('O3'!BS162=0,BF162*'Q4'!$BY$23,IF('O3'!BS162="F",BF162,0))),0)</f>
        <v>0</v>
      </c>
      <c r="BL162" s="668">
        <f>IF(BB162&lt;&gt;BD162,(IF('O3'!BS162=0,BG162*'Q4'!$BY$20,IF('O3'!BS162="R",BG162,0))),0)</f>
        <v>0</v>
      </c>
      <c r="BM162" s="668">
        <f>IF(BB162&lt;&gt;BD162,(IF('O3'!BS162=0,BG162*'Q4'!$BY$21,IF('O3'!BS162="C",BG162,0))),0)</f>
        <v>0</v>
      </c>
      <c r="BN162" s="668">
        <f>IF(BB162&lt;&gt;BD162,(IF('O3'!BS162=0,BG162*'Q4'!$BY$22,IF('O3'!BS162="CF",BG162,0))),0)</f>
        <v>0</v>
      </c>
      <c r="BO162" s="668">
        <f>IF(BB162&lt;&gt;BD162,(IF('O3'!BS162=0,BG162*'Q4'!$BY$23,IF('O3'!BS162="F",BG162,0))),0)</f>
        <v>0</v>
      </c>
      <c r="BP162" s="754">
        <v>151</v>
      </c>
      <c r="BR162" s="257"/>
      <c r="BS162" s="258"/>
      <c r="BT162" s="258"/>
      <c r="BU162" s="258"/>
      <c r="BV162" s="258"/>
      <c r="BW162" s="258"/>
      <c r="BX162" s="258"/>
      <c r="BY162" s="258"/>
      <c r="BZ162" s="258"/>
      <c r="CA162" s="258"/>
      <c r="CB162" s="258"/>
      <c r="CC162" s="258"/>
      <c r="CD162" s="258"/>
      <c r="CE162" s="258"/>
      <c r="CF162" s="258"/>
      <c r="CG162" s="258"/>
      <c r="CH162" s="258"/>
      <c r="CI162" s="258"/>
      <c r="CJ162" s="258"/>
      <c r="CK162" s="258"/>
      <c r="CL162" s="258"/>
      <c r="CM162" s="258"/>
      <c r="CN162" s="258"/>
      <c r="CO162" s="258"/>
      <c r="CP162" s="258"/>
      <c r="CQ162" s="258"/>
      <c r="CR162" s="258"/>
      <c r="CS162" s="258"/>
      <c r="CT162" s="258"/>
      <c r="CU162" s="258"/>
      <c r="CV162" s="258"/>
      <c r="CW162" s="258"/>
      <c r="CX162" s="258"/>
      <c r="CY162" s="258"/>
      <c r="CZ162" s="258"/>
      <c r="DA162" s="259"/>
      <c r="DC162" s="334">
        <f t="shared" si="134"/>
        <v>0</v>
      </c>
      <c r="DD162" s="334">
        <f t="shared" si="135"/>
        <v>0</v>
      </c>
      <c r="DE162" s="334">
        <f t="shared" si="136"/>
        <v>0</v>
      </c>
      <c r="DF162" s="334">
        <f t="shared" si="137"/>
        <v>0</v>
      </c>
      <c r="DG162" s="334">
        <f t="shared" si="138"/>
        <v>0</v>
      </c>
      <c r="DH162" s="334">
        <f t="shared" si="139"/>
        <v>0</v>
      </c>
      <c r="DI162" s="334">
        <f t="shared" si="140"/>
        <v>0</v>
      </c>
      <c r="DJ162" s="334">
        <f t="shared" si="141"/>
        <v>0</v>
      </c>
      <c r="DK162" s="334">
        <f t="shared" si="142"/>
        <v>0</v>
      </c>
      <c r="DL162" s="334">
        <f t="shared" si="143"/>
        <v>0</v>
      </c>
      <c r="DM162" s="334">
        <f t="shared" si="144"/>
        <v>0</v>
      </c>
      <c r="DN162" s="334">
        <f t="shared" si="145"/>
        <v>0</v>
      </c>
      <c r="DO162" s="334">
        <f t="shared" si="146"/>
        <v>0</v>
      </c>
      <c r="DP162" s="334">
        <f t="shared" si="147"/>
        <v>0</v>
      </c>
      <c r="DQ162" s="334">
        <f t="shared" si="148"/>
        <v>0</v>
      </c>
      <c r="DR162" s="334">
        <f t="shared" si="149"/>
        <v>0</v>
      </c>
      <c r="DS162" s="334">
        <f t="shared" si="150"/>
        <v>0</v>
      </c>
      <c r="DT162" s="334">
        <f t="shared" si="151"/>
        <v>0</v>
      </c>
      <c r="DU162" s="334">
        <f t="shared" si="152"/>
        <v>0</v>
      </c>
      <c r="DV162" s="334">
        <f t="shared" si="153"/>
        <v>0</v>
      </c>
      <c r="DW162" s="334">
        <f t="shared" si="154"/>
        <v>0</v>
      </c>
      <c r="DX162" s="334">
        <f t="shared" si="155"/>
        <v>0</v>
      </c>
      <c r="DY162" s="334">
        <f t="shared" si="156"/>
        <v>0</v>
      </c>
      <c r="DZ162" s="334">
        <f t="shared" si="157"/>
        <v>0</v>
      </c>
      <c r="EA162" s="334">
        <f t="shared" si="158"/>
        <v>0</v>
      </c>
      <c r="EB162" s="334">
        <f t="shared" si="159"/>
        <v>0</v>
      </c>
      <c r="EC162" s="334">
        <f t="shared" si="160"/>
        <v>0</v>
      </c>
      <c r="ED162" s="334">
        <f t="shared" si="161"/>
        <v>0</v>
      </c>
      <c r="EE162" s="334">
        <f t="shared" si="162"/>
        <v>0</v>
      </c>
      <c r="EF162" s="334">
        <f t="shared" si="163"/>
        <v>0</v>
      </c>
      <c r="EG162" s="334">
        <f t="shared" si="164"/>
        <v>0</v>
      </c>
      <c r="EH162" s="334">
        <f t="shared" si="165"/>
        <v>0</v>
      </c>
      <c r="EI162" s="334">
        <f t="shared" si="166"/>
        <v>0</v>
      </c>
      <c r="EJ162" s="334">
        <f t="shared" si="167"/>
        <v>0</v>
      </c>
      <c r="EK162" s="334">
        <f t="shared" si="168"/>
        <v>0</v>
      </c>
      <c r="EL162" s="334">
        <f t="shared" si="169"/>
        <v>0</v>
      </c>
      <c r="EO162" s="280">
        <f>'O3'!G162</f>
        <v>0</v>
      </c>
      <c r="EP162" s="276">
        <f>ROUND(AN162*'O3'!BE162,2)</f>
        <v>0</v>
      </c>
      <c r="EQ162" s="276">
        <f>ROUND(AT162*'O3'!BE162,2)</f>
        <v>0</v>
      </c>
      <c r="ES162" s="253"/>
    </row>
    <row r="163" spans="2:149" ht="13.5" customHeight="1">
      <c r="B163" s="610">
        <f>'O3'!B163</f>
        <v>0</v>
      </c>
      <c r="C163" s="611"/>
      <c r="D163" s="611"/>
      <c r="E163" s="611"/>
      <c r="F163" s="611"/>
      <c r="G163" s="906">
        <f>IF(AI163&lt;BG163,"MEDIÇÃO SUPERIOR À QUANT. CONTRATADA",'O3'!G163)</f>
        <v>0</v>
      </c>
      <c r="H163" s="612"/>
      <c r="I163" s="612"/>
      <c r="J163" s="612"/>
      <c r="K163" s="612"/>
      <c r="L163" s="612"/>
      <c r="M163" s="612"/>
      <c r="N163" s="612"/>
      <c r="O163" s="612"/>
      <c r="P163" s="612"/>
      <c r="Q163" s="612"/>
      <c r="R163" s="612"/>
      <c r="S163" s="612"/>
      <c r="T163" s="612"/>
      <c r="U163" s="612"/>
      <c r="V163" s="612"/>
      <c r="W163" s="612"/>
      <c r="X163" s="612"/>
      <c r="Y163" s="612"/>
      <c r="Z163" s="612"/>
      <c r="AA163" s="612"/>
      <c r="AB163" s="612"/>
      <c r="AC163" s="514">
        <f>'O3'!AC163</f>
        <v>0</v>
      </c>
      <c r="AD163" s="515"/>
      <c r="AE163" s="516"/>
      <c r="AF163" s="244">
        <f>'O3'!AZ163</f>
        <v>0</v>
      </c>
      <c r="AG163" s="529"/>
      <c r="AH163" s="266">
        <f>'O3'!BE163</f>
        <v>0</v>
      </c>
      <c r="AI163" s="517">
        <f>'O3'!BL163</f>
        <v>0</v>
      </c>
      <c r="AJ163" s="518"/>
      <c r="AK163" s="518"/>
      <c r="AL163" s="518"/>
      <c r="AM163" s="518"/>
      <c r="AN163" s="266">
        <f t="shared" si="170"/>
        <v>0</v>
      </c>
      <c r="AO163" s="953" t="str">
        <f t="shared" si="179"/>
        <v/>
      </c>
      <c r="AP163" s="266"/>
      <c r="AQ163" s="266"/>
      <c r="AR163" s="266"/>
      <c r="AS163" s="266"/>
      <c r="AT163" s="519">
        <f t="shared" si="171"/>
        <v>0</v>
      </c>
      <c r="AU163" s="953" t="str">
        <f t="shared" si="178"/>
        <v/>
      </c>
      <c r="AV163" s="266">
        <f t="shared" si="174"/>
        <v>0</v>
      </c>
      <c r="AW163" s="266"/>
      <c r="AX163" s="266"/>
      <c r="AY163" s="266"/>
      <c r="AZ163" s="93"/>
      <c r="BA163" s="114"/>
      <c r="BB163" s="759" t="str">
        <f t="shared" si="175"/>
        <v>APROPRIAR O MACRO ITEM</v>
      </c>
      <c r="BC163" s="759" t="str">
        <f t="shared" si="172"/>
        <v/>
      </c>
      <c r="BD163" s="759" t="str">
        <f t="shared" si="173"/>
        <v xml:space="preserve"> </v>
      </c>
      <c r="BE163" s="755"/>
      <c r="BF163" s="329">
        <f t="shared" si="176"/>
        <v>0</v>
      </c>
      <c r="BG163" s="761">
        <f t="shared" si="177"/>
        <v>0</v>
      </c>
      <c r="BH163" s="668">
        <f>IF(BB163&lt;&gt;BD163,(IF('O3'!BS163=0,BF163*'Q4'!$BY$20,IF('O3'!BS163="R",BF163,0))),0)</f>
        <v>0</v>
      </c>
      <c r="BI163" s="668">
        <f>IF(BB163&lt;&gt;BD163,(IF('O3'!BS163=0,BF163*'Q4'!$BY$21,IF('O3'!BS163="C",BF163,0))),0)</f>
        <v>0</v>
      </c>
      <c r="BJ163" s="668">
        <f>IF(BB163&lt;&gt;BD163,(IF('O3'!BS163=0,BF163*'Q4'!$BY$22,IF('O3'!BS163="CF",BF163,0))),0)</f>
        <v>0</v>
      </c>
      <c r="BK163" s="668">
        <f>IF(BB163&lt;&gt;BD163,(IF('O3'!BS163=0,BF163*'Q4'!$BY$23,IF('O3'!BS163="F",BF163,0))),0)</f>
        <v>0</v>
      </c>
      <c r="BL163" s="668">
        <f>IF(BB163&lt;&gt;BD163,(IF('O3'!BS163=0,BG163*'Q4'!$BY$20,IF('O3'!BS163="R",BG163,0))),0)</f>
        <v>0</v>
      </c>
      <c r="BM163" s="668">
        <f>IF(BB163&lt;&gt;BD163,(IF('O3'!BS163=0,BG163*'Q4'!$BY$21,IF('O3'!BS163="C",BG163,0))),0)</f>
        <v>0</v>
      </c>
      <c r="BN163" s="668">
        <f>IF(BB163&lt;&gt;BD163,(IF('O3'!BS163=0,BG163*'Q4'!$BY$22,IF('O3'!BS163="CF",BG163,0))),0)</f>
        <v>0</v>
      </c>
      <c r="BO163" s="668">
        <f>IF(BB163&lt;&gt;BD163,(IF('O3'!BS163=0,BG163*'Q4'!$BY$23,IF('O3'!BS163="F",BG163,0))),0)</f>
        <v>0</v>
      </c>
      <c r="BP163" s="757">
        <v>152</v>
      </c>
      <c r="BR163" s="257"/>
      <c r="BS163" s="258"/>
      <c r="BT163" s="258"/>
      <c r="BU163" s="258"/>
      <c r="BV163" s="258"/>
      <c r="BW163" s="258"/>
      <c r="BX163" s="258"/>
      <c r="BY163" s="258"/>
      <c r="BZ163" s="258"/>
      <c r="CA163" s="258"/>
      <c r="CB163" s="258"/>
      <c r="CC163" s="258"/>
      <c r="CD163" s="258"/>
      <c r="CE163" s="258"/>
      <c r="CF163" s="258"/>
      <c r="CG163" s="258"/>
      <c r="CH163" s="258"/>
      <c r="CI163" s="258"/>
      <c r="CJ163" s="258"/>
      <c r="CK163" s="258"/>
      <c r="CL163" s="258"/>
      <c r="CM163" s="258"/>
      <c r="CN163" s="258"/>
      <c r="CO163" s="258"/>
      <c r="CP163" s="258"/>
      <c r="CQ163" s="258"/>
      <c r="CR163" s="258"/>
      <c r="CS163" s="258"/>
      <c r="CT163" s="258"/>
      <c r="CU163" s="258"/>
      <c r="CV163" s="258"/>
      <c r="CW163" s="258"/>
      <c r="CX163" s="258"/>
      <c r="CY163" s="258"/>
      <c r="CZ163" s="258"/>
      <c r="DA163" s="259"/>
      <c r="DC163" s="334">
        <f t="shared" si="134"/>
        <v>0</v>
      </c>
      <c r="DD163" s="334">
        <f t="shared" si="135"/>
        <v>0</v>
      </c>
      <c r="DE163" s="334">
        <f t="shared" si="136"/>
        <v>0</v>
      </c>
      <c r="DF163" s="334">
        <f t="shared" si="137"/>
        <v>0</v>
      </c>
      <c r="DG163" s="334">
        <f t="shared" si="138"/>
        <v>0</v>
      </c>
      <c r="DH163" s="334">
        <f t="shared" si="139"/>
        <v>0</v>
      </c>
      <c r="DI163" s="334">
        <f t="shared" si="140"/>
        <v>0</v>
      </c>
      <c r="DJ163" s="334">
        <f t="shared" si="141"/>
        <v>0</v>
      </c>
      <c r="DK163" s="334">
        <f t="shared" si="142"/>
        <v>0</v>
      </c>
      <c r="DL163" s="334">
        <f t="shared" si="143"/>
        <v>0</v>
      </c>
      <c r="DM163" s="334">
        <f t="shared" si="144"/>
        <v>0</v>
      </c>
      <c r="DN163" s="334">
        <f t="shared" si="145"/>
        <v>0</v>
      </c>
      <c r="DO163" s="334">
        <f t="shared" si="146"/>
        <v>0</v>
      </c>
      <c r="DP163" s="334">
        <f t="shared" si="147"/>
        <v>0</v>
      </c>
      <c r="DQ163" s="334">
        <f t="shared" si="148"/>
        <v>0</v>
      </c>
      <c r="DR163" s="334">
        <f t="shared" si="149"/>
        <v>0</v>
      </c>
      <c r="DS163" s="334">
        <f t="shared" si="150"/>
        <v>0</v>
      </c>
      <c r="DT163" s="334">
        <f t="shared" si="151"/>
        <v>0</v>
      </c>
      <c r="DU163" s="334">
        <f t="shared" si="152"/>
        <v>0</v>
      </c>
      <c r="DV163" s="334">
        <f t="shared" si="153"/>
        <v>0</v>
      </c>
      <c r="DW163" s="334">
        <f t="shared" si="154"/>
        <v>0</v>
      </c>
      <c r="DX163" s="334">
        <f t="shared" si="155"/>
        <v>0</v>
      </c>
      <c r="DY163" s="334">
        <f t="shared" si="156"/>
        <v>0</v>
      </c>
      <c r="DZ163" s="334">
        <f t="shared" si="157"/>
        <v>0</v>
      </c>
      <c r="EA163" s="334">
        <f t="shared" si="158"/>
        <v>0</v>
      </c>
      <c r="EB163" s="334">
        <f t="shared" si="159"/>
        <v>0</v>
      </c>
      <c r="EC163" s="334">
        <f t="shared" si="160"/>
        <v>0</v>
      </c>
      <c r="ED163" s="334">
        <f t="shared" si="161"/>
        <v>0</v>
      </c>
      <c r="EE163" s="334">
        <f t="shared" si="162"/>
        <v>0</v>
      </c>
      <c r="EF163" s="334">
        <f t="shared" si="163"/>
        <v>0</v>
      </c>
      <c r="EG163" s="334">
        <f t="shared" si="164"/>
        <v>0</v>
      </c>
      <c r="EH163" s="334">
        <f t="shared" si="165"/>
        <v>0</v>
      </c>
      <c r="EI163" s="334">
        <f t="shared" si="166"/>
        <v>0</v>
      </c>
      <c r="EJ163" s="334">
        <f t="shared" si="167"/>
        <v>0</v>
      </c>
      <c r="EK163" s="334">
        <f t="shared" si="168"/>
        <v>0</v>
      </c>
      <c r="EL163" s="334">
        <f t="shared" si="169"/>
        <v>0</v>
      </c>
      <c r="EO163" s="280">
        <f>'O3'!G163</f>
        <v>0</v>
      </c>
      <c r="EP163" s="276">
        <f>ROUND(AN163*'O3'!BE163,2)</f>
        <v>0</v>
      </c>
      <c r="EQ163" s="276">
        <f>ROUND(AT163*'O3'!BE163,2)</f>
        <v>0</v>
      </c>
      <c r="ES163" s="253"/>
    </row>
    <row r="164" spans="2:149" ht="13.5" customHeight="1">
      <c r="B164" s="610">
        <f>'O3'!B164</f>
        <v>0</v>
      </c>
      <c r="C164" s="611"/>
      <c r="D164" s="611"/>
      <c r="E164" s="611"/>
      <c r="F164" s="611"/>
      <c r="G164" s="906">
        <f>IF(AI164&lt;BG164,"MEDIÇÃO SUPERIOR À QUANT. CONTRATADA",'O3'!G164)</f>
        <v>0</v>
      </c>
      <c r="H164" s="612"/>
      <c r="I164" s="612"/>
      <c r="J164" s="612"/>
      <c r="K164" s="612"/>
      <c r="L164" s="612"/>
      <c r="M164" s="612"/>
      <c r="N164" s="612"/>
      <c r="O164" s="612"/>
      <c r="P164" s="612"/>
      <c r="Q164" s="612"/>
      <c r="R164" s="612"/>
      <c r="S164" s="612"/>
      <c r="T164" s="612"/>
      <c r="U164" s="612"/>
      <c r="V164" s="612"/>
      <c r="W164" s="612"/>
      <c r="X164" s="612"/>
      <c r="Y164" s="612"/>
      <c r="Z164" s="612"/>
      <c r="AA164" s="612"/>
      <c r="AB164" s="612"/>
      <c r="AC164" s="514">
        <f>'O3'!AC164</f>
        <v>0</v>
      </c>
      <c r="AD164" s="515"/>
      <c r="AE164" s="516"/>
      <c r="AF164" s="244">
        <f>'O3'!AZ164</f>
        <v>0</v>
      </c>
      <c r="AG164" s="529"/>
      <c r="AH164" s="266">
        <f>'O3'!BE164</f>
        <v>0</v>
      </c>
      <c r="AI164" s="517">
        <f>'O3'!BL164</f>
        <v>0</v>
      </c>
      <c r="AJ164" s="518"/>
      <c r="AK164" s="518"/>
      <c r="AL164" s="518"/>
      <c r="AM164" s="518"/>
      <c r="AN164" s="266">
        <f t="shared" si="170"/>
        <v>0</v>
      </c>
      <c r="AO164" s="953" t="str">
        <f t="shared" si="179"/>
        <v/>
      </c>
      <c r="AP164" s="266"/>
      <c r="AQ164" s="266"/>
      <c r="AR164" s="266"/>
      <c r="AS164" s="266"/>
      <c r="AT164" s="519">
        <f t="shared" si="171"/>
        <v>0</v>
      </c>
      <c r="AU164" s="953" t="str">
        <f t="shared" si="178"/>
        <v/>
      </c>
      <c r="AV164" s="266">
        <f t="shared" si="174"/>
        <v>0</v>
      </c>
      <c r="AW164" s="266"/>
      <c r="AX164" s="266"/>
      <c r="AY164" s="266"/>
      <c r="AZ164" s="93"/>
      <c r="BA164" s="114"/>
      <c r="BB164" s="759" t="str">
        <f t="shared" si="175"/>
        <v>APROPRIAR O MACRO ITEM</v>
      </c>
      <c r="BC164" s="759" t="str">
        <f t="shared" si="172"/>
        <v/>
      </c>
      <c r="BD164" s="759" t="str">
        <f t="shared" si="173"/>
        <v xml:space="preserve"> </v>
      </c>
      <c r="BE164" s="755"/>
      <c r="BF164" s="329">
        <f t="shared" si="176"/>
        <v>0</v>
      </c>
      <c r="BG164" s="761">
        <f t="shared" si="177"/>
        <v>0</v>
      </c>
      <c r="BH164" s="668">
        <f>IF(BB164&lt;&gt;BD164,(IF('O3'!BS164=0,BF164*'Q4'!$BY$20,IF('O3'!BS164="R",BF164,0))),0)</f>
        <v>0</v>
      </c>
      <c r="BI164" s="668">
        <f>IF(BB164&lt;&gt;BD164,(IF('O3'!BS164=0,BF164*'Q4'!$BY$21,IF('O3'!BS164="C",BF164,0))),0)</f>
        <v>0</v>
      </c>
      <c r="BJ164" s="668">
        <f>IF(BB164&lt;&gt;BD164,(IF('O3'!BS164=0,BF164*'Q4'!$BY$22,IF('O3'!BS164="CF",BF164,0))),0)</f>
        <v>0</v>
      </c>
      <c r="BK164" s="668">
        <f>IF(BB164&lt;&gt;BD164,(IF('O3'!BS164=0,BF164*'Q4'!$BY$23,IF('O3'!BS164="F",BF164,0))),0)</f>
        <v>0</v>
      </c>
      <c r="BL164" s="668">
        <f>IF(BB164&lt;&gt;BD164,(IF('O3'!BS164=0,BG164*'Q4'!$BY$20,IF('O3'!BS164="R",BG164,0))),0)</f>
        <v>0</v>
      </c>
      <c r="BM164" s="668">
        <f>IF(BB164&lt;&gt;BD164,(IF('O3'!BS164=0,BG164*'Q4'!$BY$21,IF('O3'!BS164="C",BG164,0))),0)</f>
        <v>0</v>
      </c>
      <c r="BN164" s="668">
        <f>IF(BB164&lt;&gt;BD164,(IF('O3'!BS164=0,BG164*'Q4'!$BY$22,IF('O3'!BS164="CF",BG164,0))),0)</f>
        <v>0</v>
      </c>
      <c r="BO164" s="668">
        <f>IF(BB164&lt;&gt;BD164,(IF('O3'!BS164=0,BG164*'Q4'!$BY$23,IF('O3'!BS164="F",BG164,0))),0)</f>
        <v>0</v>
      </c>
      <c r="BP164" s="754">
        <v>153</v>
      </c>
      <c r="BR164" s="257"/>
      <c r="BS164" s="258"/>
      <c r="BT164" s="258"/>
      <c r="BU164" s="258"/>
      <c r="BV164" s="258"/>
      <c r="BW164" s="258"/>
      <c r="BX164" s="258"/>
      <c r="BY164" s="258"/>
      <c r="BZ164" s="258"/>
      <c r="CA164" s="258"/>
      <c r="CB164" s="258"/>
      <c r="CC164" s="258"/>
      <c r="CD164" s="258"/>
      <c r="CE164" s="258"/>
      <c r="CF164" s="258"/>
      <c r="CG164" s="258"/>
      <c r="CH164" s="258"/>
      <c r="CI164" s="258"/>
      <c r="CJ164" s="258"/>
      <c r="CK164" s="258"/>
      <c r="CL164" s="258"/>
      <c r="CM164" s="258"/>
      <c r="CN164" s="258"/>
      <c r="CO164" s="258"/>
      <c r="CP164" s="258"/>
      <c r="CQ164" s="258"/>
      <c r="CR164" s="258"/>
      <c r="CS164" s="258"/>
      <c r="CT164" s="258"/>
      <c r="CU164" s="258"/>
      <c r="CV164" s="258"/>
      <c r="CW164" s="258"/>
      <c r="CX164" s="258"/>
      <c r="CY164" s="258"/>
      <c r="CZ164" s="258"/>
      <c r="DA164" s="259"/>
      <c r="DC164" s="334">
        <f t="shared" si="134"/>
        <v>0</v>
      </c>
      <c r="DD164" s="334">
        <f t="shared" si="135"/>
        <v>0</v>
      </c>
      <c r="DE164" s="334">
        <f t="shared" si="136"/>
        <v>0</v>
      </c>
      <c r="DF164" s="334">
        <f t="shared" si="137"/>
        <v>0</v>
      </c>
      <c r="DG164" s="334">
        <f t="shared" si="138"/>
        <v>0</v>
      </c>
      <c r="DH164" s="334">
        <f t="shared" si="139"/>
        <v>0</v>
      </c>
      <c r="DI164" s="334">
        <f t="shared" si="140"/>
        <v>0</v>
      </c>
      <c r="DJ164" s="334">
        <f t="shared" si="141"/>
        <v>0</v>
      </c>
      <c r="DK164" s="334">
        <f t="shared" si="142"/>
        <v>0</v>
      </c>
      <c r="DL164" s="334">
        <f t="shared" si="143"/>
        <v>0</v>
      </c>
      <c r="DM164" s="334">
        <f t="shared" si="144"/>
        <v>0</v>
      </c>
      <c r="DN164" s="334">
        <f t="shared" si="145"/>
        <v>0</v>
      </c>
      <c r="DO164" s="334">
        <f t="shared" si="146"/>
        <v>0</v>
      </c>
      <c r="DP164" s="334">
        <f t="shared" si="147"/>
        <v>0</v>
      </c>
      <c r="DQ164" s="334">
        <f t="shared" si="148"/>
        <v>0</v>
      </c>
      <c r="DR164" s="334">
        <f t="shared" si="149"/>
        <v>0</v>
      </c>
      <c r="DS164" s="334">
        <f t="shared" si="150"/>
        <v>0</v>
      </c>
      <c r="DT164" s="334">
        <f t="shared" si="151"/>
        <v>0</v>
      </c>
      <c r="DU164" s="334">
        <f t="shared" si="152"/>
        <v>0</v>
      </c>
      <c r="DV164" s="334">
        <f t="shared" si="153"/>
        <v>0</v>
      </c>
      <c r="DW164" s="334">
        <f t="shared" si="154"/>
        <v>0</v>
      </c>
      <c r="DX164" s="334">
        <f t="shared" si="155"/>
        <v>0</v>
      </c>
      <c r="DY164" s="334">
        <f t="shared" si="156"/>
        <v>0</v>
      </c>
      <c r="DZ164" s="334">
        <f t="shared" si="157"/>
        <v>0</v>
      </c>
      <c r="EA164" s="334">
        <f t="shared" si="158"/>
        <v>0</v>
      </c>
      <c r="EB164" s="334">
        <f t="shared" si="159"/>
        <v>0</v>
      </c>
      <c r="EC164" s="334">
        <f t="shared" si="160"/>
        <v>0</v>
      </c>
      <c r="ED164" s="334">
        <f t="shared" si="161"/>
        <v>0</v>
      </c>
      <c r="EE164" s="334">
        <f t="shared" si="162"/>
        <v>0</v>
      </c>
      <c r="EF164" s="334">
        <f t="shared" si="163"/>
        <v>0</v>
      </c>
      <c r="EG164" s="334">
        <f t="shared" si="164"/>
        <v>0</v>
      </c>
      <c r="EH164" s="334">
        <f t="shared" si="165"/>
        <v>0</v>
      </c>
      <c r="EI164" s="334">
        <f t="shared" si="166"/>
        <v>0</v>
      </c>
      <c r="EJ164" s="334">
        <f t="shared" si="167"/>
        <v>0</v>
      </c>
      <c r="EK164" s="334">
        <f t="shared" si="168"/>
        <v>0</v>
      </c>
      <c r="EL164" s="334">
        <f t="shared" si="169"/>
        <v>0</v>
      </c>
      <c r="EO164" s="280">
        <f>'O3'!G164</f>
        <v>0</v>
      </c>
      <c r="EP164" s="276">
        <f>ROUND(AN164*'O3'!BE164,2)</f>
        <v>0</v>
      </c>
      <c r="EQ164" s="276">
        <f>ROUND(AT164*'O3'!BE164,2)</f>
        <v>0</v>
      </c>
      <c r="ES164" s="253"/>
    </row>
    <row r="165" spans="2:149" ht="13.5" customHeight="1">
      <c r="B165" s="610">
        <f>'O3'!B165</f>
        <v>0</v>
      </c>
      <c r="C165" s="611"/>
      <c r="D165" s="611"/>
      <c r="E165" s="611"/>
      <c r="F165" s="611"/>
      <c r="G165" s="906">
        <f>IF(AI165&lt;BG165,"MEDIÇÃO SUPERIOR À QUANT. CONTRATADA",'O3'!G165)</f>
        <v>0</v>
      </c>
      <c r="H165" s="612"/>
      <c r="I165" s="612"/>
      <c r="J165" s="612"/>
      <c r="K165" s="612"/>
      <c r="L165" s="612"/>
      <c r="M165" s="612"/>
      <c r="N165" s="612"/>
      <c r="O165" s="612"/>
      <c r="P165" s="612"/>
      <c r="Q165" s="612"/>
      <c r="R165" s="612"/>
      <c r="S165" s="612"/>
      <c r="T165" s="612"/>
      <c r="U165" s="612"/>
      <c r="V165" s="612"/>
      <c r="W165" s="612"/>
      <c r="X165" s="612"/>
      <c r="Y165" s="612"/>
      <c r="Z165" s="612"/>
      <c r="AA165" s="612"/>
      <c r="AB165" s="612"/>
      <c r="AC165" s="514">
        <f>'O3'!AC165</f>
        <v>0</v>
      </c>
      <c r="AD165" s="515"/>
      <c r="AE165" s="516"/>
      <c r="AF165" s="244">
        <f>'O3'!AZ165</f>
        <v>0</v>
      </c>
      <c r="AG165" s="529"/>
      <c r="AH165" s="266">
        <f>'O3'!BE165</f>
        <v>0</v>
      </c>
      <c r="AI165" s="517">
        <f>'O3'!BL165</f>
        <v>0</v>
      </c>
      <c r="AJ165" s="518"/>
      <c r="AK165" s="518"/>
      <c r="AL165" s="518"/>
      <c r="AM165" s="518"/>
      <c r="AN165" s="266">
        <f t="shared" si="170"/>
        <v>0</v>
      </c>
      <c r="AO165" s="953" t="str">
        <f t="shared" si="179"/>
        <v/>
      </c>
      <c r="AP165" s="266"/>
      <c r="AQ165" s="266"/>
      <c r="AR165" s="266"/>
      <c r="AS165" s="266"/>
      <c r="AT165" s="519">
        <f t="shared" si="171"/>
        <v>0</v>
      </c>
      <c r="AU165" s="953" t="str">
        <f t="shared" si="178"/>
        <v/>
      </c>
      <c r="AV165" s="266">
        <f t="shared" si="174"/>
        <v>0</v>
      </c>
      <c r="AW165" s="266"/>
      <c r="AX165" s="266"/>
      <c r="AY165" s="266"/>
      <c r="AZ165" s="93"/>
      <c r="BA165" s="114"/>
      <c r="BB165" s="759" t="str">
        <f t="shared" si="175"/>
        <v>APROPRIAR O MACRO ITEM</v>
      </c>
      <c r="BC165" s="759" t="str">
        <f t="shared" si="172"/>
        <v/>
      </c>
      <c r="BD165" s="759" t="str">
        <f t="shared" si="173"/>
        <v xml:space="preserve"> </v>
      </c>
      <c r="BE165" s="755"/>
      <c r="BF165" s="329">
        <f t="shared" si="176"/>
        <v>0</v>
      </c>
      <c r="BG165" s="761">
        <f t="shared" si="177"/>
        <v>0</v>
      </c>
      <c r="BH165" s="668">
        <f>IF(BB165&lt;&gt;BD165,(IF('O3'!BS165=0,BF165*'Q4'!$BY$20,IF('O3'!BS165="R",BF165,0))),0)</f>
        <v>0</v>
      </c>
      <c r="BI165" s="668">
        <f>IF(BB165&lt;&gt;BD165,(IF('O3'!BS165=0,BF165*'Q4'!$BY$21,IF('O3'!BS165="C",BF165,0))),0)</f>
        <v>0</v>
      </c>
      <c r="BJ165" s="668">
        <f>IF(BB165&lt;&gt;BD165,(IF('O3'!BS165=0,BF165*'Q4'!$BY$22,IF('O3'!BS165="CF",BF165,0))),0)</f>
        <v>0</v>
      </c>
      <c r="BK165" s="668">
        <f>IF(BB165&lt;&gt;BD165,(IF('O3'!BS165=0,BF165*'Q4'!$BY$23,IF('O3'!BS165="F",BF165,0))),0)</f>
        <v>0</v>
      </c>
      <c r="BL165" s="668">
        <f>IF(BB165&lt;&gt;BD165,(IF('O3'!BS165=0,BG165*'Q4'!$BY$20,IF('O3'!BS165="R",BG165,0))),0)</f>
        <v>0</v>
      </c>
      <c r="BM165" s="668">
        <f>IF(BB165&lt;&gt;BD165,(IF('O3'!BS165=0,BG165*'Q4'!$BY$21,IF('O3'!BS165="C",BG165,0))),0)</f>
        <v>0</v>
      </c>
      <c r="BN165" s="668">
        <f>IF(BB165&lt;&gt;BD165,(IF('O3'!BS165=0,BG165*'Q4'!$BY$22,IF('O3'!BS165="CF",BG165,0))),0)</f>
        <v>0</v>
      </c>
      <c r="BO165" s="668">
        <f>IF(BB165&lt;&gt;BD165,(IF('O3'!BS165=0,BG165*'Q4'!$BY$23,IF('O3'!BS165="F",BG165,0))),0)</f>
        <v>0</v>
      </c>
      <c r="BP165" s="757">
        <v>154</v>
      </c>
      <c r="BR165" s="257"/>
      <c r="BS165" s="258"/>
      <c r="BT165" s="258"/>
      <c r="BU165" s="258"/>
      <c r="BV165" s="258"/>
      <c r="BW165" s="258"/>
      <c r="BX165" s="258"/>
      <c r="BY165" s="258"/>
      <c r="BZ165" s="258"/>
      <c r="CA165" s="258"/>
      <c r="CB165" s="258"/>
      <c r="CC165" s="258"/>
      <c r="CD165" s="258"/>
      <c r="CE165" s="258"/>
      <c r="CF165" s="258"/>
      <c r="CG165" s="258"/>
      <c r="CH165" s="258"/>
      <c r="CI165" s="258"/>
      <c r="CJ165" s="258"/>
      <c r="CK165" s="258"/>
      <c r="CL165" s="258"/>
      <c r="CM165" s="258"/>
      <c r="CN165" s="258"/>
      <c r="CO165" s="258"/>
      <c r="CP165" s="258"/>
      <c r="CQ165" s="258"/>
      <c r="CR165" s="258"/>
      <c r="CS165" s="258"/>
      <c r="CT165" s="258"/>
      <c r="CU165" s="258"/>
      <c r="CV165" s="258"/>
      <c r="CW165" s="258"/>
      <c r="CX165" s="258"/>
      <c r="CY165" s="258"/>
      <c r="CZ165" s="258"/>
      <c r="DA165" s="259"/>
      <c r="DC165" s="334">
        <f t="shared" si="134"/>
        <v>0</v>
      </c>
      <c r="DD165" s="334">
        <f t="shared" si="135"/>
        <v>0</v>
      </c>
      <c r="DE165" s="334">
        <f t="shared" si="136"/>
        <v>0</v>
      </c>
      <c r="DF165" s="334">
        <f t="shared" si="137"/>
        <v>0</v>
      </c>
      <c r="DG165" s="334">
        <f t="shared" si="138"/>
        <v>0</v>
      </c>
      <c r="DH165" s="334">
        <f t="shared" si="139"/>
        <v>0</v>
      </c>
      <c r="DI165" s="334">
        <f t="shared" si="140"/>
        <v>0</v>
      </c>
      <c r="DJ165" s="334">
        <f t="shared" si="141"/>
        <v>0</v>
      </c>
      <c r="DK165" s="334">
        <f t="shared" si="142"/>
        <v>0</v>
      </c>
      <c r="DL165" s="334">
        <f t="shared" si="143"/>
        <v>0</v>
      </c>
      <c r="DM165" s="334">
        <f t="shared" si="144"/>
        <v>0</v>
      </c>
      <c r="DN165" s="334">
        <f t="shared" si="145"/>
        <v>0</v>
      </c>
      <c r="DO165" s="334">
        <f t="shared" si="146"/>
        <v>0</v>
      </c>
      <c r="DP165" s="334">
        <f t="shared" si="147"/>
        <v>0</v>
      </c>
      <c r="DQ165" s="334">
        <f t="shared" si="148"/>
        <v>0</v>
      </c>
      <c r="DR165" s="334">
        <f t="shared" si="149"/>
        <v>0</v>
      </c>
      <c r="DS165" s="334">
        <f t="shared" si="150"/>
        <v>0</v>
      </c>
      <c r="DT165" s="334">
        <f t="shared" si="151"/>
        <v>0</v>
      </c>
      <c r="DU165" s="334">
        <f t="shared" si="152"/>
        <v>0</v>
      </c>
      <c r="DV165" s="334">
        <f t="shared" si="153"/>
        <v>0</v>
      </c>
      <c r="DW165" s="334">
        <f t="shared" si="154"/>
        <v>0</v>
      </c>
      <c r="DX165" s="334">
        <f t="shared" si="155"/>
        <v>0</v>
      </c>
      <c r="DY165" s="334">
        <f t="shared" si="156"/>
        <v>0</v>
      </c>
      <c r="DZ165" s="334">
        <f t="shared" si="157"/>
        <v>0</v>
      </c>
      <c r="EA165" s="334">
        <f t="shared" si="158"/>
        <v>0</v>
      </c>
      <c r="EB165" s="334">
        <f t="shared" si="159"/>
        <v>0</v>
      </c>
      <c r="EC165" s="334">
        <f t="shared" si="160"/>
        <v>0</v>
      </c>
      <c r="ED165" s="334">
        <f t="shared" si="161"/>
        <v>0</v>
      </c>
      <c r="EE165" s="334">
        <f t="shared" si="162"/>
        <v>0</v>
      </c>
      <c r="EF165" s="334">
        <f t="shared" si="163"/>
        <v>0</v>
      </c>
      <c r="EG165" s="334">
        <f t="shared" si="164"/>
        <v>0</v>
      </c>
      <c r="EH165" s="334">
        <f t="shared" si="165"/>
        <v>0</v>
      </c>
      <c r="EI165" s="334">
        <f t="shared" si="166"/>
        <v>0</v>
      </c>
      <c r="EJ165" s="334">
        <f t="shared" si="167"/>
        <v>0</v>
      </c>
      <c r="EK165" s="334">
        <f t="shared" si="168"/>
        <v>0</v>
      </c>
      <c r="EL165" s="334">
        <f t="shared" si="169"/>
        <v>0</v>
      </c>
      <c r="EO165" s="280">
        <f>'O3'!G165</f>
        <v>0</v>
      </c>
      <c r="EP165" s="276">
        <f>ROUND(AN165*'O3'!BE165,2)</f>
        <v>0</v>
      </c>
      <c r="EQ165" s="276">
        <f>ROUND(AT165*'O3'!BE165,2)</f>
        <v>0</v>
      </c>
      <c r="ES165" s="253"/>
    </row>
    <row r="166" spans="2:149" ht="13.5" customHeight="1">
      <c r="B166" s="610">
        <f>'O3'!B166</f>
        <v>0</v>
      </c>
      <c r="C166" s="611"/>
      <c r="D166" s="611"/>
      <c r="E166" s="611"/>
      <c r="F166" s="611"/>
      <c r="G166" s="906">
        <f>IF(AI166&lt;BG166,"MEDIÇÃO SUPERIOR À QUANT. CONTRATADA",'O3'!G166)</f>
        <v>0</v>
      </c>
      <c r="H166" s="612"/>
      <c r="I166" s="612"/>
      <c r="J166" s="612"/>
      <c r="K166" s="612"/>
      <c r="L166" s="612"/>
      <c r="M166" s="612"/>
      <c r="N166" s="612"/>
      <c r="O166" s="612"/>
      <c r="P166" s="612"/>
      <c r="Q166" s="612"/>
      <c r="R166" s="612"/>
      <c r="S166" s="612"/>
      <c r="T166" s="612"/>
      <c r="U166" s="612"/>
      <c r="V166" s="612"/>
      <c r="W166" s="612"/>
      <c r="X166" s="612"/>
      <c r="Y166" s="612"/>
      <c r="Z166" s="612"/>
      <c r="AA166" s="612"/>
      <c r="AB166" s="612"/>
      <c r="AC166" s="514">
        <f>'O3'!AC166</f>
        <v>0</v>
      </c>
      <c r="AD166" s="515"/>
      <c r="AE166" s="516"/>
      <c r="AF166" s="244">
        <f>'O3'!AZ166</f>
        <v>0</v>
      </c>
      <c r="AG166" s="529"/>
      <c r="AH166" s="266">
        <f>'O3'!BE166</f>
        <v>0</v>
      </c>
      <c r="AI166" s="517">
        <f>'O3'!BL166</f>
        <v>0</v>
      </c>
      <c r="AJ166" s="518"/>
      <c r="AK166" s="518"/>
      <c r="AL166" s="518"/>
      <c r="AM166" s="518"/>
      <c r="AN166" s="266">
        <f t="shared" si="170"/>
        <v>0</v>
      </c>
      <c r="AO166" s="953" t="str">
        <f t="shared" si="179"/>
        <v/>
      </c>
      <c r="AP166" s="266"/>
      <c r="AQ166" s="266"/>
      <c r="AR166" s="266"/>
      <c r="AS166" s="266"/>
      <c r="AT166" s="519">
        <f t="shared" si="171"/>
        <v>0</v>
      </c>
      <c r="AU166" s="953" t="str">
        <f t="shared" si="178"/>
        <v/>
      </c>
      <c r="AV166" s="266">
        <f t="shared" si="174"/>
        <v>0</v>
      </c>
      <c r="AW166" s="266"/>
      <c r="AX166" s="266"/>
      <c r="AY166" s="266"/>
      <c r="AZ166" s="93"/>
      <c r="BA166" s="114"/>
      <c r="BB166" s="759" t="str">
        <f t="shared" si="175"/>
        <v>APROPRIAR O MACRO ITEM</v>
      </c>
      <c r="BC166" s="759" t="str">
        <f t="shared" si="172"/>
        <v/>
      </c>
      <c r="BD166" s="759" t="str">
        <f t="shared" si="173"/>
        <v xml:space="preserve"> </v>
      </c>
      <c r="BE166" s="755"/>
      <c r="BF166" s="329">
        <f t="shared" si="176"/>
        <v>0</v>
      </c>
      <c r="BG166" s="761">
        <f t="shared" si="177"/>
        <v>0</v>
      </c>
      <c r="BH166" s="668">
        <f>IF(BB166&lt;&gt;BD166,(IF('O3'!BS166=0,BF166*'Q4'!$BY$20,IF('O3'!BS166="R",BF166,0))),0)</f>
        <v>0</v>
      </c>
      <c r="BI166" s="668">
        <f>IF(BB166&lt;&gt;BD166,(IF('O3'!BS166=0,BF166*'Q4'!$BY$21,IF('O3'!BS166="C",BF166,0))),0)</f>
        <v>0</v>
      </c>
      <c r="BJ166" s="668">
        <f>IF(BB166&lt;&gt;BD166,(IF('O3'!BS166=0,BF166*'Q4'!$BY$22,IF('O3'!BS166="CF",BF166,0))),0)</f>
        <v>0</v>
      </c>
      <c r="BK166" s="668">
        <f>IF(BB166&lt;&gt;BD166,(IF('O3'!BS166=0,BF166*'Q4'!$BY$23,IF('O3'!BS166="F",BF166,0))),0)</f>
        <v>0</v>
      </c>
      <c r="BL166" s="668">
        <f>IF(BB166&lt;&gt;BD166,(IF('O3'!BS166=0,BG166*'Q4'!$BY$20,IF('O3'!BS166="R",BG166,0))),0)</f>
        <v>0</v>
      </c>
      <c r="BM166" s="668">
        <f>IF(BB166&lt;&gt;BD166,(IF('O3'!BS166=0,BG166*'Q4'!$BY$21,IF('O3'!BS166="C",BG166,0))),0)</f>
        <v>0</v>
      </c>
      <c r="BN166" s="668">
        <f>IF(BB166&lt;&gt;BD166,(IF('O3'!BS166=0,BG166*'Q4'!$BY$22,IF('O3'!BS166="CF",BG166,0))),0)</f>
        <v>0</v>
      </c>
      <c r="BO166" s="668">
        <f>IF(BB166&lt;&gt;BD166,(IF('O3'!BS166=0,BG166*'Q4'!$BY$23,IF('O3'!BS166="F",BG166,0))),0)</f>
        <v>0</v>
      </c>
      <c r="BP166" s="754">
        <v>155</v>
      </c>
      <c r="BR166" s="257"/>
      <c r="BS166" s="258"/>
      <c r="BT166" s="258"/>
      <c r="BU166" s="258"/>
      <c r="BV166" s="258"/>
      <c r="BW166" s="258"/>
      <c r="BX166" s="258"/>
      <c r="BY166" s="258"/>
      <c r="BZ166" s="258"/>
      <c r="CA166" s="258"/>
      <c r="CB166" s="258"/>
      <c r="CC166" s="258"/>
      <c r="CD166" s="258"/>
      <c r="CE166" s="258"/>
      <c r="CF166" s="258"/>
      <c r="CG166" s="258"/>
      <c r="CH166" s="258"/>
      <c r="CI166" s="258"/>
      <c r="CJ166" s="258"/>
      <c r="CK166" s="258"/>
      <c r="CL166" s="258"/>
      <c r="CM166" s="258"/>
      <c r="CN166" s="258"/>
      <c r="CO166" s="258"/>
      <c r="CP166" s="258"/>
      <c r="CQ166" s="258"/>
      <c r="CR166" s="258"/>
      <c r="CS166" s="258"/>
      <c r="CT166" s="258"/>
      <c r="CU166" s="258"/>
      <c r="CV166" s="258"/>
      <c r="CW166" s="258"/>
      <c r="CX166" s="258"/>
      <c r="CY166" s="258"/>
      <c r="CZ166" s="258"/>
      <c r="DA166" s="259"/>
      <c r="DC166" s="334">
        <f t="shared" si="134"/>
        <v>0</v>
      </c>
      <c r="DD166" s="334">
        <f t="shared" si="135"/>
        <v>0</v>
      </c>
      <c r="DE166" s="334">
        <f t="shared" si="136"/>
        <v>0</v>
      </c>
      <c r="DF166" s="334">
        <f t="shared" si="137"/>
        <v>0</v>
      </c>
      <c r="DG166" s="334">
        <f t="shared" si="138"/>
        <v>0</v>
      </c>
      <c r="DH166" s="334">
        <f t="shared" si="139"/>
        <v>0</v>
      </c>
      <c r="DI166" s="334">
        <f t="shared" si="140"/>
        <v>0</v>
      </c>
      <c r="DJ166" s="334">
        <f t="shared" si="141"/>
        <v>0</v>
      </c>
      <c r="DK166" s="334">
        <f t="shared" si="142"/>
        <v>0</v>
      </c>
      <c r="DL166" s="334">
        <f t="shared" si="143"/>
        <v>0</v>
      </c>
      <c r="DM166" s="334">
        <f t="shared" si="144"/>
        <v>0</v>
      </c>
      <c r="DN166" s="334">
        <f t="shared" si="145"/>
        <v>0</v>
      </c>
      <c r="DO166" s="334">
        <f t="shared" si="146"/>
        <v>0</v>
      </c>
      <c r="DP166" s="334">
        <f t="shared" si="147"/>
        <v>0</v>
      </c>
      <c r="DQ166" s="334">
        <f t="shared" si="148"/>
        <v>0</v>
      </c>
      <c r="DR166" s="334">
        <f t="shared" si="149"/>
        <v>0</v>
      </c>
      <c r="DS166" s="334">
        <f t="shared" si="150"/>
        <v>0</v>
      </c>
      <c r="DT166" s="334">
        <f t="shared" si="151"/>
        <v>0</v>
      </c>
      <c r="DU166" s="334">
        <f t="shared" si="152"/>
        <v>0</v>
      </c>
      <c r="DV166" s="334">
        <f t="shared" si="153"/>
        <v>0</v>
      </c>
      <c r="DW166" s="334">
        <f t="shared" si="154"/>
        <v>0</v>
      </c>
      <c r="DX166" s="334">
        <f t="shared" si="155"/>
        <v>0</v>
      </c>
      <c r="DY166" s="334">
        <f t="shared" si="156"/>
        <v>0</v>
      </c>
      <c r="DZ166" s="334">
        <f t="shared" si="157"/>
        <v>0</v>
      </c>
      <c r="EA166" s="334">
        <f t="shared" si="158"/>
        <v>0</v>
      </c>
      <c r="EB166" s="334">
        <f t="shared" si="159"/>
        <v>0</v>
      </c>
      <c r="EC166" s="334">
        <f t="shared" si="160"/>
        <v>0</v>
      </c>
      <c r="ED166" s="334">
        <f t="shared" si="161"/>
        <v>0</v>
      </c>
      <c r="EE166" s="334">
        <f t="shared" si="162"/>
        <v>0</v>
      </c>
      <c r="EF166" s="334">
        <f t="shared" si="163"/>
        <v>0</v>
      </c>
      <c r="EG166" s="334">
        <f t="shared" si="164"/>
        <v>0</v>
      </c>
      <c r="EH166" s="334">
        <f t="shared" si="165"/>
        <v>0</v>
      </c>
      <c r="EI166" s="334">
        <f t="shared" si="166"/>
        <v>0</v>
      </c>
      <c r="EJ166" s="334">
        <f t="shared" si="167"/>
        <v>0</v>
      </c>
      <c r="EK166" s="334">
        <f t="shared" si="168"/>
        <v>0</v>
      </c>
      <c r="EL166" s="334">
        <f t="shared" si="169"/>
        <v>0</v>
      </c>
      <c r="EO166" s="280">
        <f>'O3'!G166</f>
        <v>0</v>
      </c>
      <c r="EP166" s="276">
        <f>ROUND(AN166*'O3'!BE166,2)</f>
        <v>0</v>
      </c>
      <c r="EQ166" s="276">
        <f>ROUND(AT166*'O3'!BE166,2)</f>
        <v>0</v>
      </c>
      <c r="ES166" s="253"/>
    </row>
    <row r="167" spans="2:149" ht="13.5" customHeight="1">
      <c r="B167" s="610">
        <f>'O3'!B167</f>
        <v>0</v>
      </c>
      <c r="C167" s="611"/>
      <c r="D167" s="611"/>
      <c r="E167" s="611"/>
      <c r="F167" s="611"/>
      <c r="G167" s="906">
        <f>IF(AI167&lt;BG167,"MEDIÇÃO SUPERIOR À QUANT. CONTRATADA",'O3'!G167)</f>
        <v>0</v>
      </c>
      <c r="H167" s="612"/>
      <c r="I167" s="612"/>
      <c r="J167" s="612"/>
      <c r="K167" s="612"/>
      <c r="L167" s="612"/>
      <c r="M167" s="612"/>
      <c r="N167" s="612"/>
      <c r="O167" s="612"/>
      <c r="P167" s="612"/>
      <c r="Q167" s="612"/>
      <c r="R167" s="612"/>
      <c r="S167" s="612"/>
      <c r="T167" s="612"/>
      <c r="U167" s="612"/>
      <c r="V167" s="612"/>
      <c r="W167" s="612"/>
      <c r="X167" s="612"/>
      <c r="Y167" s="612"/>
      <c r="Z167" s="612"/>
      <c r="AA167" s="612"/>
      <c r="AB167" s="612"/>
      <c r="AC167" s="514">
        <f>'O3'!AC167</f>
        <v>0</v>
      </c>
      <c r="AD167" s="515"/>
      <c r="AE167" s="516"/>
      <c r="AF167" s="244">
        <f>'O3'!AZ167</f>
        <v>0</v>
      </c>
      <c r="AG167" s="529"/>
      <c r="AH167" s="266">
        <f>'O3'!BE167</f>
        <v>0</v>
      </c>
      <c r="AI167" s="517">
        <f>'O3'!BL167</f>
        <v>0</v>
      </c>
      <c r="AJ167" s="518"/>
      <c r="AK167" s="518"/>
      <c r="AL167" s="518"/>
      <c r="AM167" s="518"/>
      <c r="AN167" s="266">
        <f t="shared" si="170"/>
        <v>0</v>
      </c>
      <c r="AO167" s="953" t="str">
        <f t="shared" si="179"/>
        <v/>
      </c>
      <c r="AP167" s="266"/>
      <c r="AQ167" s="266"/>
      <c r="AR167" s="266"/>
      <c r="AS167" s="266"/>
      <c r="AT167" s="519">
        <f t="shared" si="171"/>
        <v>0</v>
      </c>
      <c r="AU167" s="953" t="str">
        <f t="shared" si="178"/>
        <v/>
      </c>
      <c r="AV167" s="266">
        <f t="shared" si="174"/>
        <v>0</v>
      </c>
      <c r="AW167" s="266"/>
      <c r="AX167" s="266"/>
      <c r="AY167" s="266"/>
      <c r="AZ167" s="93"/>
      <c r="BA167" s="114"/>
      <c r="BB167" s="759" t="str">
        <f t="shared" si="175"/>
        <v>APROPRIAR O MACRO ITEM</v>
      </c>
      <c r="BC167" s="759" t="str">
        <f t="shared" si="172"/>
        <v/>
      </c>
      <c r="BD167" s="759" t="str">
        <f t="shared" si="173"/>
        <v xml:space="preserve"> </v>
      </c>
      <c r="BE167" s="755"/>
      <c r="BF167" s="329">
        <f t="shared" si="176"/>
        <v>0</v>
      </c>
      <c r="BG167" s="761">
        <f t="shared" si="177"/>
        <v>0</v>
      </c>
      <c r="BH167" s="668">
        <f>IF(BB167&lt;&gt;BD167,(IF('O3'!BS167=0,BF167*'Q4'!$BY$20,IF('O3'!BS167="R",BF167,0))),0)</f>
        <v>0</v>
      </c>
      <c r="BI167" s="668">
        <f>IF(BB167&lt;&gt;BD167,(IF('O3'!BS167=0,BF167*'Q4'!$BY$21,IF('O3'!BS167="C",BF167,0))),0)</f>
        <v>0</v>
      </c>
      <c r="BJ167" s="668">
        <f>IF(BB167&lt;&gt;BD167,(IF('O3'!BS167=0,BF167*'Q4'!$BY$22,IF('O3'!BS167="CF",BF167,0))),0)</f>
        <v>0</v>
      </c>
      <c r="BK167" s="668">
        <f>IF(BB167&lt;&gt;BD167,(IF('O3'!BS167=0,BF167*'Q4'!$BY$23,IF('O3'!BS167="F",BF167,0))),0)</f>
        <v>0</v>
      </c>
      <c r="BL167" s="668">
        <f>IF(BB167&lt;&gt;BD167,(IF('O3'!BS167=0,BG167*'Q4'!$BY$20,IF('O3'!BS167="R",BG167,0))),0)</f>
        <v>0</v>
      </c>
      <c r="BM167" s="668">
        <f>IF(BB167&lt;&gt;BD167,(IF('O3'!BS167=0,BG167*'Q4'!$BY$21,IF('O3'!BS167="C",BG167,0))),0)</f>
        <v>0</v>
      </c>
      <c r="BN167" s="668">
        <f>IF(BB167&lt;&gt;BD167,(IF('O3'!BS167=0,BG167*'Q4'!$BY$22,IF('O3'!BS167="CF",BG167,0))),0)</f>
        <v>0</v>
      </c>
      <c r="BO167" s="668">
        <f>IF(BB167&lt;&gt;BD167,(IF('O3'!BS167=0,BG167*'Q4'!$BY$23,IF('O3'!BS167="F",BG167,0))),0)</f>
        <v>0</v>
      </c>
      <c r="BP167" s="757">
        <v>156</v>
      </c>
      <c r="BR167" s="257"/>
      <c r="BS167" s="258"/>
      <c r="BT167" s="258"/>
      <c r="BU167" s="258"/>
      <c r="BV167" s="258"/>
      <c r="BW167" s="258"/>
      <c r="BX167" s="258"/>
      <c r="BY167" s="258"/>
      <c r="BZ167" s="258"/>
      <c r="CA167" s="258"/>
      <c r="CB167" s="258"/>
      <c r="CC167" s="258"/>
      <c r="CD167" s="258"/>
      <c r="CE167" s="258"/>
      <c r="CF167" s="258"/>
      <c r="CG167" s="258"/>
      <c r="CH167" s="258"/>
      <c r="CI167" s="258"/>
      <c r="CJ167" s="258"/>
      <c r="CK167" s="258"/>
      <c r="CL167" s="258"/>
      <c r="CM167" s="258"/>
      <c r="CN167" s="258"/>
      <c r="CO167" s="258"/>
      <c r="CP167" s="258"/>
      <c r="CQ167" s="258"/>
      <c r="CR167" s="258"/>
      <c r="CS167" s="258"/>
      <c r="CT167" s="258"/>
      <c r="CU167" s="258"/>
      <c r="CV167" s="258"/>
      <c r="CW167" s="258"/>
      <c r="CX167" s="258"/>
      <c r="CY167" s="258"/>
      <c r="CZ167" s="258"/>
      <c r="DA167" s="259"/>
      <c r="DC167" s="334">
        <f t="shared" si="134"/>
        <v>0</v>
      </c>
      <c r="DD167" s="334">
        <f t="shared" si="135"/>
        <v>0</v>
      </c>
      <c r="DE167" s="334">
        <f t="shared" si="136"/>
        <v>0</v>
      </c>
      <c r="DF167" s="334">
        <f t="shared" si="137"/>
        <v>0</v>
      </c>
      <c r="DG167" s="334">
        <f t="shared" si="138"/>
        <v>0</v>
      </c>
      <c r="DH167" s="334">
        <f t="shared" si="139"/>
        <v>0</v>
      </c>
      <c r="DI167" s="334">
        <f t="shared" si="140"/>
        <v>0</v>
      </c>
      <c r="DJ167" s="334">
        <f t="shared" si="141"/>
        <v>0</v>
      </c>
      <c r="DK167" s="334">
        <f t="shared" si="142"/>
        <v>0</v>
      </c>
      <c r="DL167" s="334">
        <f t="shared" si="143"/>
        <v>0</v>
      </c>
      <c r="DM167" s="334">
        <f t="shared" si="144"/>
        <v>0</v>
      </c>
      <c r="DN167" s="334">
        <f t="shared" si="145"/>
        <v>0</v>
      </c>
      <c r="DO167" s="334">
        <f t="shared" si="146"/>
        <v>0</v>
      </c>
      <c r="DP167" s="334">
        <f t="shared" si="147"/>
        <v>0</v>
      </c>
      <c r="DQ167" s="334">
        <f t="shared" si="148"/>
        <v>0</v>
      </c>
      <c r="DR167" s="334">
        <f t="shared" si="149"/>
        <v>0</v>
      </c>
      <c r="DS167" s="334">
        <f t="shared" si="150"/>
        <v>0</v>
      </c>
      <c r="DT167" s="334">
        <f t="shared" si="151"/>
        <v>0</v>
      </c>
      <c r="DU167" s="334">
        <f t="shared" si="152"/>
        <v>0</v>
      </c>
      <c r="DV167" s="334">
        <f t="shared" si="153"/>
        <v>0</v>
      </c>
      <c r="DW167" s="334">
        <f t="shared" si="154"/>
        <v>0</v>
      </c>
      <c r="DX167" s="334">
        <f t="shared" si="155"/>
        <v>0</v>
      </c>
      <c r="DY167" s="334">
        <f t="shared" si="156"/>
        <v>0</v>
      </c>
      <c r="DZ167" s="334">
        <f t="shared" si="157"/>
        <v>0</v>
      </c>
      <c r="EA167" s="334">
        <f t="shared" si="158"/>
        <v>0</v>
      </c>
      <c r="EB167" s="334">
        <f t="shared" si="159"/>
        <v>0</v>
      </c>
      <c r="EC167" s="334">
        <f t="shared" si="160"/>
        <v>0</v>
      </c>
      <c r="ED167" s="334">
        <f t="shared" si="161"/>
        <v>0</v>
      </c>
      <c r="EE167" s="334">
        <f t="shared" si="162"/>
        <v>0</v>
      </c>
      <c r="EF167" s="334">
        <f t="shared" si="163"/>
        <v>0</v>
      </c>
      <c r="EG167" s="334">
        <f t="shared" si="164"/>
        <v>0</v>
      </c>
      <c r="EH167" s="334">
        <f t="shared" si="165"/>
        <v>0</v>
      </c>
      <c r="EI167" s="334">
        <f t="shared" si="166"/>
        <v>0</v>
      </c>
      <c r="EJ167" s="334">
        <f t="shared" si="167"/>
        <v>0</v>
      </c>
      <c r="EK167" s="334">
        <f t="shared" si="168"/>
        <v>0</v>
      </c>
      <c r="EL167" s="334">
        <f t="shared" si="169"/>
        <v>0</v>
      </c>
      <c r="EO167" s="280">
        <f>'O3'!G167</f>
        <v>0</v>
      </c>
      <c r="EP167" s="276">
        <f>ROUND(AN167*'O3'!BE167,2)</f>
        <v>0</v>
      </c>
      <c r="EQ167" s="276">
        <f>ROUND(AT167*'O3'!BE167,2)</f>
        <v>0</v>
      </c>
      <c r="ES167" s="253"/>
    </row>
    <row r="168" spans="2:149" ht="13.5" customHeight="1">
      <c r="B168" s="610">
        <f>'O3'!B168</f>
        <v>0</v>
      </c>
      <c r="C168" s="611"/>
      <c r="D168" s="611"/>
      <c r="E168" s="611"/>
      <c r="F168" s="611"/>
      <c r="G168" s="906">
        <f>IF(AI168&lt;BG168,"MEDIÇÃO SUPERIOR À QUANT. CONTRATADA",'O3'!G168)</f>
        <v>0</v>
      </c>
      <c r="H168" s="612"/>
      <c r="I168" s="612"/>
      <c r="J168" s="612"/>
      <c r="K168" s="612"/>
      <c r="L168" s="612"/>
      <c r="M168" s="612"/>
      <c r="N168" s="612"/>
      <c r="O168" s="612"/>
      <c r="P168" s="612"/>
      <c r="Q168" s="612"/>
      <c r="R168" s="612"/>
      <c r="S168" s="612"/>
      <c r="T168" s="612"/>
      <c r="U168" s="612"/>
      <c r="V168" s="612"/>
      <c r="W168" s="612"/>
      <c r="X168" s="612"/>
      <c r="Y168" s="612"/>
      <c r="Z168" s="612"/>
      <c r="AA168" s="612"/>
      <c r="AB168" s="612"/>
      <c r="AC168" s="514">
        <f>'O3'!AC168</f>
        <v>0</v>
      </c>
      <c r="AD168" s="515"/>
      <c r="AE168" s="516"/>
      <c r="AF168" s="244">
        <f>'O3'!AZ168</f>
        <v>0</v>
      </c>
      <c r="AG168" s="529"/>
      <c r="AH168" s="266">
        <f>'O3'!BE168</f>
        <v>0</v>
      </c>
      <c r="AI168" s="517">
        <f>'O3'!BL168</f>
        <v>0</v>
      </c>
      <c r="AJ168" s="518"/>
      <c r="AK168" s="518"/>
      <c r="AL168" s="518"/>
      <c r="AM168" s="518"/>
      <c r="AN168" s="266">
        <f t="shared" si="170"/>
        <v>0</v>
      </c>
      <c r="AO168" s="953" t="str">
        <f t="shared" si="179"/>
        <v/>
      </c>
      <c r="AP168" s="266"/>
      <c r="AQ168" s="266"/>
      <c r="AR168" s="266"/>
      <c r="AS168" s="266"/>
      <c r="AT168" s="519">
        <f t="shared" si="171"/>
        <v>0</v>
      </c>
      <c r="AU168" s="953" t="str">
        <f t="shared" si="178"/>
        <v/>
      </c>
      <c r="AV168" s="266">
        <f t="shared" si="174"/>
        <v>0</v>
      </c>
      <c r="AW168" s="266"/>
      <c r="AX168" s="266"/>
      <c r="AY168" s="266"/>
      <c r="AZ168" s="93"/>
      <c r="BA168" s="114"/>
      <c r="BB168" s="759" t="str">
        <f t="shared" si="175"/>
        <v>APROPRIAR O MACRO ITEM</v>
      </c>
      <c r="BC168" s="759" t="str">
        <f t="shared" si="172"/>
        <v/>
      </c>
      <c r="BD168" s="759" t="str">
        <f t="shared" si="173"/>
        <v xml:space="preserve"> </v>
      </c>
      <c r="BE168" s="755"/>
      <c r="BF168" s="329">
        <f t="shared" si="176"/>
        <v>0</v>
      </c>
      <c r="BG168" s="761">
        <f t="shared" si="177"/>
        <v>0</v>
      </c>
      <c r="BH168" s="668">
        <f>IF(BB168&lt;&gt;BD168,(IF('O3'!BS168=0,BF168*'Q4'!$BY$20,IF('O3'!BS168="R",BF168,0))),0)</f>
        <v>0</v>
      </c>
      <c r="BI168" s="668">
        <f>IF(BB168&lt;&gt;BD168,(IF('O3'!BS168=0,BF168*'Q4'!$BY$21,IF('O3'!BS168="C",BF168,0))),0)</f>
        <v>0</v>
      </c>
      <c r="BJ168" s="668">
        <f>IF(BB168&lt;&gt;BD168,(IF('O3'!BS168=0,BF168*'Q4'!$BY$22,IF('O3'!BS168="CF",BF168,0))),0)</f>
        <v>0</v>
      </c>
      <c r="BK168" s="668">
        <f>IF(BB168&lt;&gt;BD168,(IF('O3'!BS168=0,BF168*'Q4'!$BY$23,IF('O3'!BS168="F",BF168,0))),0)</f>
        <v>0</v>
      </c>
      <c r="BL168" s="668">
        <f>IF(BB168&lt;&gt;BD168,(IF('O3'!BS168=0,BG168*'Q4'!$BY$20,IF('O3'!BS168="R",BG168,0))),0)</f>
        <v>0</v>
      </c>
      <c r="BM168" s="668">
        <f>IF(BB168&lt;&gt;BD168,(IF('O3'!BS168=0,BG168*'Q4'!$BY$21,IF('O3'!BS168="C",BG168,0))),0)</f>
        <v>0</v>
      </c>
      <c r="BN168" s="668">
        <f>IF(BB168&lt;&gt;BD168,(IF('O3'!BS168=0,BG168*'Q4'!$BY$22,IF('O3'!BS168="CF",BG168,0))),0)</f>
        <v>0</v>
      </c>
      <c r="BO168" s="668">
        <f>IF(BB168&lt;&gt;BD168,(IF('O3'!BS168=0,BG168*'Q4'!$BY$23,IF('O3'!BS168="F",BG168,0))),0)</f>
        <v>0</v>
      </c>
      <c r="BP168" s="754">
        <v>157</v>
      </c>
      <c r="BR168" s="257"/>
      <c r="BS168" s="258"/>
      <c r="BT168" s="258"/>
      <c r="BU168" s="258"/>
      <c r="BV168" s="258"/>
      <c r="BW168" s="258"/>
      <c r="BX168" s="258"/>
      <c r="BY168" s="258"/>
      <c r="BZ168" s="258"/>
      <c r="CA168" s="258"/>
      <c r="CB168" s="258"/>
      <c r="CC168" s="258"/>
      <c r="CD168" s="258"/>
      <c r="CE168" s="258"/>
      <c r="CF168" s="258"/>
      <c r="CG168" s="258"/>
      <c r="CH168" s="258"/>
      <c r="CI168" s="258"/>
      <c r="CJ168" s="258"/>
      <c r="CK168" s="258"/>
      <c r="CL168" s="258"/>
      <c r="CM168" s="258"/>
      <c r="CN168" s="258"/>
      <c r="CO168" s="258"/>
      <c r="CP168" s="258"/>
      <c r="CQ168" s="258"/>
      <c r="CR168" s="258"/>
      <c r="CS168" s="258"/>
      <c r="CT168" s="258"/>
      <c r="CU168" s="258"/>
      <c r="CV168" s="258"/>
      <c r="CW168" s="258"/>
      <c r="CX168" s="258"/>
      <c r="CY168" s="258"/>
      <c r="CZ168" s="258"/>
      <c r="DA168" s="259"/>
      <c r="DC168" s="334">
        <f t="shared" si="134"/>
        <v>0</v>
      </c>
      <c r="DD168" s="334">
        <f t="shared" si="135"/>
        <v>0</v>
      </c>
      <c r="DE168" s="334">
        <f t="shared" si="136"/>
        <v>0</v>
      </c>
      <c r="DF168" s="334">
        <f t="shared" si="137"/>
        <v>0</v>
      </c>
      <c r="DG168" s="334">
        <f t="shared" si="138"/>
        <v>0</v>
      </c>
      <c r="DH168" s="334">
        <f t="shared" si="139"/>
        <v>0</v>
      </c>
      <c r="DI168" s="334">
        <f t="shared" si="140"/>
        <v>0</v>
      </c>
      <c r="DJ168" s="334">
        <f t="shared" si="141"/>
        <v>0</v>
      </c>
      <c r="DK168" s="334">
        <f t="shared" si="142"/>
        <v>0</v>
      </c>
      <c r="DL168" s="334">
        <f t="shared" si="143"/>
        <v>0</v>
      </c>
      <c r="DM168" s="334">
        <f t="shared" si="144"/>
        <v>0</v>
      </c>
      <c r="DN168" s="334">
        <f t="shared" si="145"/>
        <v>0</v>
      </c>
      <c r="DO168" s="334">
        <f t="shared" si="146"/>
        <v>0</v>
      </c>
      <c r="DP168" s="334">
        <f t="shared" si="147"/>
        <v>0</v>
      </c>
      <c r="DQ168" s="334">
        <f t="shared" si="148"/>
        <v>0</v>
      </c>
      <c r="DR168" s="334">
        <f t="shared" si="149"/>
        <v>0</v>
      </c>
      <c r="DS168" s="334">
        <f t="shared" si="150"/>
        <v>0</v>
      </c>
      <c r="DT168" s="334">
        <f t="shared" si="151"/>
        <v>0</v>
      </c>
      <c r="DU168" s="334">
        <f t="shared" si="152"/>
        <v>0</v>
      </c>
      <c r="DV168" s="334">
        <f t="shared" si="153"/>
        <v>0</v>
      </c>
      <c r="DW168" s="334">
        <f t="shared" si="154"/>
        <v>0</v>
      </c>
      <c r="DX168" s="334">
        <f t="shared" si="155"/>
        <v>0</v>
      </c>
      <c r="DY168" s="334">
        <f t="shared" si="156"/>
        <v>0</v>
      </c>
      <c r="DZ168" s="334">
        <f t="shared" si="157"/>
        <v>0</v>
      </c>
      <c r="EA168" s="334">
        <f t="shared" si="158"/>
        <v>0</v>
      </c>
      <c r="EB168" s="334">
        <f t="shared" si="159"/>
        <v>0</v>
      </c>
      <c r="EC168" s="334">
        <f t="shared" si="160"/>
        <v>0</v>
      </c>
      <c r="ED168" s="334">
        <f t="shared" si="161"/>
        <v>0</v>
      </c>
      <c r="EE168" s="334">
        <f t="shared" si="162"/>
        <v>0</v>
      </c>
      <c r="EF168" s="334">
        <f t="shared" si="163"/>
        <v>0</v>
      </c>
      <c r="EG168" s="334">
        <f t="shared" si="164"/>
        <v>0</v>
      </c>
      <c r="EH168" s="334">
        <f t="shared" si="165"/>
        <v>0</v>
      </c>
      <c r="EI168" s="334">
        <f t="shared" si="166"/>
        <v>0</v>
      </c>
      <c r="EJ168" s="334">
        <f t="shared" si="167"/>
        <v>0</v>
      </c>
      <c r="EK168" s="334">
        <f t="shared" si="168"/>
        <v>0</v>
      </c>
      <c r="EL168" s="334">
        <f t="shared" si="169"/>
        <v>0</v>
      </c>
      <c r="EO168" s="280">
        <f>'O3'!G168</f>
        <v>0</v>
      </c>
      <c r="EP168" s="276">
        <f>ROUND(AN168*'O3'!BE168,2)</f>
        <v>0</v>
      </c>
      <c r="EQ168" s="276">
        <f>ROUND(AT168*'O3'!BE168,2)</f>
        <v>0</v>
      </c>
      <c r="ES168" s="253"/>
    </row>
    <row r="169" spans="2:149" ht="13.5" customHeight="1">
      <c r="B169" s="610">
        <f>'O3'!B169</f>
        <v>0</v>
      </c>
      <c r="C169" s="611"/>
      <c r="D169" s="611"/>
      <c r="E169" s="611"/>
      <c r="F169" s="611"/>
      <c r="G169" s="906">
        <f>IF(AI169&lt;BG169,"MEDIÇÃO SUPERIOR À QUANT. CONTRATADA",'O3'!G169)</f>
        <v>0</v>
      </c>
      <c r="H169" s="612"/>
      <c r="I169" s="612"/>
      <c r="J169" s="612"/>
      <c r="K169" s="612"/>
      <c r="L169" s="612"/>
      <c r="M169" s="612"/>
      <c r="N169" s="612"/>
      <c r="O169" s="612"/>
      <c r="P169" s="612"/>
      <c r="Q169" s="612"/>
      <c r="R169" s="612"/>
      <c r="S169" s="612"/>
      <c r="T169" s="612"/>
      <c r="U169" s="612"/>
      <c r="V169" s="612"/>
      <c r="W169" s="612"/>
      <c r="X169" s="612"/>
      <c r="Y169" s="612"/>
      <c r="Z169" s="612"/>
      <c r="AA169" s="612"/>
      <c r="AB169" s="612"/>
      <c r="AC169" s="514">
        <f>'O3'!AC169</f>
        <v>0</v>
      </c>
      <c r="AD169" s="515"/>
      <c r="AE169" s="516"/>
      <c r="AF169" s="244">
        <f>'O3'!AZ169</f>
        <v>0</v>
      </c>
      <c r="AG169" s="529"/>
      <c r="AH169" s="266">
        <f>'O3'!BE169</f>
        <v>0</v>
      </c>
      <c r="AI169" s="517">
        <f>'O3'!BL169</f>
        <v>0</v>
      </c>
      <c r="AJ169" s="518"/>
      <c r="AK169" s="518"/>
      <c r="AL169" s="518"/>
      <c r="AM169" s="518"/>
      <c r="AN169" s="266">
        <f t="shared" si="170"/>
        <v>0</v>
      </c>
      <c r="AO169" s="953" t="str">
        <f t="shared" si="179"/>
        <v/>
      </c>
      <c r="AP169" s="266"/>
      <c r="AQ169" s="266"/>
      <c r="AR169" s="266"/>
      <c r="AS169" s="266"/>
      <c r="AT169" s="519">
        <f t="shared" si="171"/>
        <v>0</v>
      </c>
      <c r="AU169" s="953" t="str">
        <f t="shared" si="178"/>
        <v/>
      </c>
      <c r="AV169" s="266">
        <f t="shared" si="174"/>
        <v>0</v>
      </c>
      <c r="AW169" s="266"/>
      <c r="AX169" s="266"/>
      <c r="AY169" s="266"/>
      <c r="AZ169" s="93"/>
      <c r="BA169" s="114"/>
      <c r="BB169" s="759" t="str">
        <f t="shared" si="175"/>
        <v>APROPRIAR O MACRO ITEM</v>
      </c>
      <c r="BC169" s="759" t="str">
        <f t="shared" si="172"/>
        <v/>
      </c>
      <c r="BD169" s="759" t="str">
        <f t="shared" si="173"/>
        <v xml:space="preserve"> </v>
      </c>
      <c r="BE169" s="755"/>
      <c r="BF169" s="329">
        <f t="shared" si="176"/>
        <v>0</v>
      </c>
      <c r="BG169" s="761">
        <f t="shared" si="177"/>
        <v>0</v>
      </c>
      <c r="BH169" s="668">
        <f>IF(BB169&lt;&gt;BD169,(IF('O3'!BS169=0,BF169*'Q4'!$BY$20,IF('O3'!BS169="R",BF169,0))),0)</f>
        <v>0</v>
      </c>
      <c r="BI169" s="668">
        <f>IF(BB169&lt;&gt;BD169,(IF('O3'!BS169=0,BF169*'Q4'!$BY$21,IF('O3'!BS169="C",BF169,0))),0)</f>
        <v>0</v>
      </c>
      <c r="BJ169" s="668">
        <f>IF(BB169&lt;&gt;BD169,(IF('O3'!BS169=0,BF169*'Q4'!$BY$22,IF('O3'!BS169="CF",BF169,0))),0)</f>
        <v>0</v>
      </c>
      <c r="BK169" s="668">
        <f>IF(BB169&lt;&gt;BD169,(IF('O3'!BS169=0,BF169*'Q4'!$BY$23,IF('O3'!BS169="F",BF169,0))),0)</f>
        <v>0</v>
      </c>
      <c r="BL169" s="668">
        <f>IF(BB169&lt;&gt;BD169,(IF('O3'!BS169=0,BG169*'Q4'!$BY$20,IF('O3'!BS169="R",BG169,0))),0)</f>
        <v>0</v>
      </c>
      <c r="BM169" s="668">
        <f>IF(BB169&lt;&gt;BD169,(IF('O3'!BS169=0,BG169*'Q4'!$BY$21,IF('O3'!BS169="C",BG169,0))),0)</f>
        <v>0</v>
      </c>
      <c r="BN169" s="668">
        <f>IF(BB169&lt;&gt;BD169,(IF('O3'!BS169=0,BG169*'Q4'!$BY$22,IF('O3'!BS169="CF",BG169,0))),0)</f>
        <v>0</v>
      </c>
      <c r="BO169" s="668">
        <f>IF(BB169&lt;&gt;BD169,(IF('O3'!BS169=0,BG169*'Q4'!$BY$23,IF('O3'!BS169="F",BG169,0))),0)</f>
        <v>0</v>
      </c>
      <c r="BP169" s="757">
        <v>158</v>
      </c>
      <c r="BR169" s="257"/>
      <c r="BS169" s="258"/>
      <c r="BT169" s="258"/>
      <c r="BU169" s="258"/>
      <c r="BV169" s="258"/>
      <c r="BW169" s="258"/>
      <c r="BX169" s="258"/>
      <c r="BY169" s="258"/>
      <c r="BZ169" s="258"/>
      <c r="CA169" s="258"/>
      <c r="CB169" s="258"/>
      <c r="CC169" s="258"/>
      <c r="CD169" s="258"/>
      <c r="CE169" s="258"/>
      <c r="CF169" s="258"/>
      <c r="CG169" s="258"/>
      <c r="CH169" s="258"/>
      <c r="CI169" s="258"/>
      <c r="CJ169" s="258"/>
      <c r="CK169" s="258"/>
      <c r="CL169" s="258"/>
      <c r="CM169" s="258"/>
      <c r="CN169" s="258"/>
      <c r="CO169" s="258"/>
      <c r="CP169" s="258"/>
      <c r="CQ169" s="258"/>
      <c r="CR169" s="258"/>
      <c r="CS169" s="258"/>
      <c r="CT169" s="258"/>
      <c r="CU169" s="258"/>
      <c r="CV169" s="258"/>
      <c r="CW169" s="258"/>
      <c r="CX169" s="258"/>
      <c r="CY169" s="258"/>
      <c r="CZ169" s="258"/>
      <c r="DA169" s="259"/>
      <c r="DC169" s="334">
        <f t="shared" si="134"/>
        <v>0</v>
      </c>
      <c r="DD169" s="334">
        <f t="shared" si="135"/>
        <v>0</v>
      </c>
      <c r="DE169" s="334">
        <f t="shared" si="136"/>
        <v>0</v>
      </c>
      <c r="DF169" s="334">
        <f t="shared" si="137"/>
        <v>0</v>
      </c>
      <c r="DG169" s="334">
        <f t="shared" si="138"/>
        <v>0</v>
      </c>
      <c r="DH169" s="334">
        <f t="shared" si="139"/>
        <v>0</v>
      </c>
      <c r="DI169" s="334">
        <f t="shared" si="140"/>
        <v>0</v>
      </c>
      <c r="DJ169" s="334">
        <f t="shared" si="141"/>
        <v>0</v>
      </c>
      <c r="DK169" s="334">
        <f t="shared" si="142"/>
        <v>0</v>
      </c>
      <c r="DL169" s="334">
        <f t="shared" si="143"/>
        <v>0</v>
      </c>
      <c r="DM169" s="334">
        <f t="shared" si="144"/>
        <v>0</v>
      </c>
      <c r="DN169" s="334">
        <f t="shared" si="145"/>
        <v>0</v>
      </c>
      <c r="DO169" s="334">
        <f t="shared" si="146"/>
        <v>0</v>
      </c>
      <c r="DP169" s="334">
        <f t="shared" si="147"/>
        <v>0</v>
      </c>
      <c r="DQ169" s="334">
        <f t="shared" si="148"/>
        <v>0</v>
      </c>
      <c r="DR169" s="334">
        <f t="shared" si="149"/>
        <v>0</v>
      </c>
      <c r="DS169" s="334">
        <f t="shared" si="150"/>
        <v>0</v>
      </c>
      <c r="DT169" s="334">
        <f t="shared" si="151"/>
        <v>0</v>
      </c>
      <c r="DU169" s="334">
        <f t="shared" si="152"/>
        <v>0</v>
      </c>
      <c r="DV169" s="334">
        <f t="shared" si="153"/>
        <v>0</v>
      </c>
      <c r="DW169" s="334">
        <f t="shared" si="154"/>
        <v>0</v>
      </c>
      <c r="DX169" s="334">
        <f t="shared" si="155"/>
        <v>0</v>
      </c>
      <c r="DY169" s="334">
        <f t="shared" si="156"/>
        <v>0</v>
      </c>
      <c r="DZ169" s="334">
        <f t="shared" si="157"/>
        <v>0</v>
      </c>
      <c r="EA169" s="334">
        <f t="shared" si="158"/>
        <v>0</v>
      </c>
      <c r="EB169" s="334">
        <f t="shared" si="159"/>
        <v>0</v>
      </c>
      <c r="EC169" s="334">
        <f t="shared" si="160"/>
        <v>0</v>
      </c>
      <c r="ED169" s="334">
        <f t="shared" si="161"/>
        <v>0</v>
      </c>
      <c r="EE169" s="334">
        <f t="shared" si="162"/>
        <v>0</v>
      </c>
      <c r="EF169" s="334">
        <f t="shared" si="163"/>
        <v>0</v>
      </c>
      <c r="EG169" s="334">
        <f t="shared" si="164"/>
        <v>0</v>
      </c>
      <c r="EH169" s="334">
        <f t="shared" si="165"/>
        <v>0</v>
      </c>
      <c r="EI169" s="334">
        <f t="shared" si="166"/>
        <v>0</v>
      </c>
      <c r="EJ169" s="334">
        <f t="shared" si="167"/>
        <v>0</v>
      </c>
      <c r="EK169" s="334">
        <f t="shared" si="168"/>
        <v>0</v>
      </c>
      <c r="EL169" s="334">
        <f t="shared" si="169"/>
        <v>0</v>
      </c>
      <c r="EO169" s="280">
        <f>'O3'!G169</f>
        <v>0</v>
      </c>
      <c r="EP169" s="276">
        <f>ROUND(AN169*'O3'!BE169,2)</f>
        <v>0</v>
      </c>
      <c r="EQ169" s="276">
        <f>ROUND(AT169*'O3'!BE169,2)</f>
        <v>0</v>
      </c>
      <c r="ES169" s="253"/>
    </row>
    <row r="170" spans="2:149" ht="13.5" customHeight="1">
      <c r="B170" s="610">
        <f>'O3'!B170</f>
        <v>0</v>
      </c>
      <c r="C170" s="611"/>
      <c r="D170" s="611"/>
      <c r="E170" s="611"/>
      <c r="F170" s="611"/>
      <c r="G170" s="906">
        <f>IF(AI170&lt;BG170,"MEDIÇÃO SUPERIOR À QUANT. CONTRATADA",'O3'!G170)</f>
        <v>0</v>
      </c>
      <c r="H170" s="612"/>
      <c r="I170" s="612"/>
      <c r="J170" s="612"/>
      <c r="K170" s="612"/>
      <c r="L170" s="612"/>
      <c r="M170" s="612"/>
      <c r="N170" s="612"/>
      <c r="O170" s="612"/>
      <c r="P170" s="612"/>
      <c r="Q170" s="612"/>
      <c r="R170" s="612"/>
      <c r="S170" s="612"/>
      <c r="T170" s="612"/>
      <c r="U170" s="612"/>
      <c r="V170" s="612"/>
      <c r="W170" s="612"/>
      <c r="X170" s="612"/>
      <c r="Y170" s="612"/>
      <c r="Z170" s="612"/>
      <c r="AA170" s="612"/>
      <c r="AB170" s="612"/>
      <c r="AC170" s="514">
        <f>'O3'!AC170</f>
        <v>0</v>
      </c>
      <c r="AD170" s="515"/>
      <c r="AE170" s="516"/>
      <c r="AF170" s="244">
        <f>'O3'!AZ170</f>
        <v>0</v>
      </c>
      <c r="AG170" s="529"/>
      <c r="AH170" s="266">
        <f>'O3'!BE170</f>
        <v>0</v>
      </c>
      <c r="AI170" s="517">
        <f>'O3'!BL170</f>
        <v>0</v>
      </c>
      <c r="AJ170" s="518"/>
      <c r="AK170" s="518"/>
      <c r="AL170" s="518"/>
      <c r="AM170" s="518"/>
      <c r="AN170" s="266">
        <f t="shared" si="170"/>
        <v>0</v>
      </c>
      <c r="AO170" s="953" t="str">
        <f t="shared" si="179"/>
        <v/>
      </c>
      <c r="AP170" s="266"/>
      <c r="AQ170" s="266"/>
      <c r="AR170" s="266"/>
      <c r="AS170" s="266"/>
      <c r="AT170" s="519">
        <f t="shared" si="171"/>
        <v>0</v>
      </c>
      <c r="AU170" s="953" t="str">
        <f t="shared" si="178"/>
        <v/>
      </c>
      <c r="AV170" s="266">
        <f t="shared" si="174"/>
        <v>0</v>
      </c>
      <c r="AW170" s="266"/>
      <c r="AX170" s="266"/>
      <c r="AY170" s="266"/>
      <c r="AZ170" s="93"/>
      <c r="BA170" s="114"/>
      <c r="BB170" s="759" t="str">
        <f t="shared" si="175"/>
        <v>APROPRIAR O MACRO ITEM</v>
      </c>
      <c r="BC170" s="759" t="str">
        <f t="shared" si="172"/>
        <v/>
      </c>
      <c r="BD170" s="759" t="str">
        <f t="shared" si="173"/>
        <v xml:space="preserve"> </v>
      </c>
      <c r="BE170" s="755"/>
      <c r="BF170" s="329">
        <f t="shared" si="176"/>
        <v>0</v>
      </c>
      <c r="BG170" s="761">
        <f t="shared" si="177"/>
        <v>0</v>
      </c>
      <c r="BH170" s="668">
        <f>IF(BB170&lt;&gt;BD170,(IF('O3'!BS170=0,BF170*'Q4'!$BY$20,IF('O3'!BS170="R",BF170,0))),0)</f>
        <v>0</v>
      </c>
      <c r="BI170" s="668">
        <f>IF(BB170&lt;&gt;BD170,(IF('O3'!BS170=0,BF170*'Q4'!$BY$21,IF('O3'!BS170="C",BF170,0))),0)</f>
        <v>0</v>
      </c>
      <c r="BJ170" s="668">
        <f>IF(BB170&lt;&gt;BD170,(IF('O3'!BS170=0,BF170*'Q4'!$BY$22,IF('O3'!BS170="CF",BF170,0))),0)</f>
        <v>0</v>
      </c>
      <c r="BK170" s="668">
        <f>IF(BB170&lt;&gt;BD170,(IF('O3'!BS170=0,BF170*'Q4'!$BY$23,IF('O3'!BS170="F",BF170,0))),0)</f>
        <v>0</v>
      </c>
      <c r="BL170" s="668">
        <f>IF(BB170&lt;&gt;BD170,(IF('O3'!BS170=0,BG170*'Q4'!$BY$20,IF('O3'!BS170="R",BG170,0))),0)</f>
        <v>0</v>
      </c>
      <c r="BM170" s="668">
        <f>IF(BB170&lt;&gt;BD170,(IF('O3'!BS170=0,BG170*'Q4'!$BY$21,IF('O3'!BS170="C",BG170,0))),0)</f>
        <v>0</v>
      </c>
      <c r="BN170" s="668">
        <f>IF(BB170&lt;&gt;BD170,(IF('O3'!BS170=0,BG170*'Q4'!$BY$22,IF('O3'!BS170="CF",BG170,0))),0)</f>
        <v>0</v>
      </c>
      <c r="BO170" s="668">
        <f>IF(BB170&lt;&gt;BD170,(IF('O3'!BS170=0,BG170*'Q4'!$BY$23,IF('O3'!BS170="F",BG170,0))),0)</f>
        <v>0</v>
      </c>
      <c r="BP170" s="754">
        <v>159</v>
      </c>
      <c r="BR170" s="257"/>
      <c r="BS170" s="258"/>
      <c r="BT170" s="258"/>
      <c r="BU170" s="258"/>
      <c r="BV170" s="258"/>
      <c r="BW170" s="258"/>
      <c r="BX170" s="258"/>
      <c r="BY170" s="258"/>
      <c r="BZ170" s="258"/>
      <c r="CA170" s="258"/>
      <c r="CB170" s="258"/>
      <c r="CC170" s="258"/>
      <c r="CD170" s="258"/>
      <c r="CE170" s="258"/>
      <c r="CF170" s="258"/>
      <c r="CG170" s="258"/>
      <c r="CH170" s="258"/>
      <c r="CI170" s="258"/>
      <c r="CJ170" s="258"/>
      <c r="CK170" s="258"/>
      <c r="CL170" s="258"/>
      <c r="CM170" s="258"/>
      <c r="CN170" s="258"/>
      <c r="CO170" s="258"/>
      <c r="CP170" s="258"/>
      <c r="CQ170" s="258"/>
      <c r="CR170" s="258"/>
      <c r="CS170" s="258"/>
      <c r="CT170" s="258"/>
      <c r="CU170" s="258"/>
      <c r="CV170" s="258"/>
      <c r="CW170" s="258"/>
      <c r="CX170" s="258"/>
      <c r="CY170" s="258"/>
      <c r="CZ170" s="258"/>
      <c r="DA170" s="259"/>
      <c r="DC170" s="334">
        <f t="shared" si="134"/>
        <v>0</v>
      </c>
      <c r="DD170" s="334">
        <f t="shared" si="135"/>
        <v>0</v>
      </c>
      <c r="DE170" s="334">
        <f t="shared" si="136"/>
        <v>0</v>
      </c>
      <c r="DF170" s="334">
        <f t="shared" si="137"/>
        <v>0</v>
      </c>
      <c r="DG170" s="334">
        <f t="shared" si="138"/>
        <v>0</v>
      </c>
      <c r="DH170" s="334">
        <f t="shared" si="139"/>
        <v>0</v>
      </c>
      <c r="DI170" s="334">
        <f t="shared" si="140"/>
        <v>0</v>
      </c>
      <c r="DJ170" s="334">
        <f t="shared" si="141"/>
        <v>0</v>
      </c>
      <c r="DK170" s="334">
        <f t="shared" si="142"/>
        <v>0</v>
      </c>
      <c r="DL170" s="334">
        <f t="shared" si="143"/>
        <v>0</v>
      </c>
      <c r="DM170" s="334">
        <f t="shared" si="144"/>
        <v>0</v>
      </c>
      <c r="DN170" s="334">
        <f t="shared" si="145"/>
        <v>0</v>
      </c>
      <c r="DO170" s="334">
        <f t="shared" si="146"/>
        <v>0</v>
      </c>
      <c r="DP170" s="334">
        <f t="shared" si="147"/>
        <v>0</v>
      </c>
      <c r="DQ170" s="334">
        <f t="shared" si="148"/>
        <v>0</v>
      </c>
      <c r="DR170" s="334">
        <f t="shared" si="149"/>
        <v>0</v>
      </c>
      <c r="DS170" s="334">
        <f t="shared" si="150"/>
        <v>0</v>
      </c>
      <c r="DT170" s="334">
        <f t="shared" si="151"/>
        <v>0</v>
      </c>
      <c r="DU170" s="334">
        <f t="shared" si="152"/>
        <v>0</v>
      </c>
      <c r="DV170" s="334">
        <f t="shared" si="153"/>
        <v>0</v>
      </c>
      <c r="DW170" s="334">
        <f t="shared" si="154"/>
        <v>0</v>
      </c>
      <c r="DX170" s="334">
        <f t="shared" si="155"/>
        <v>0</v>
      </c>
      <c r="DY170" s="334">
        <f t="shared" si="156"/>
        <v>0</v>
      </c>
      <c r="DZ170" s="334">
        <f t="shared" si="157"/>
        <v>0</v>
      </c>
      <c r="EA170" s="334">
        <f t="shared" si="158"/>
        <v>0</v>
      </c>
      <c r="EB170" s="334">
        <f t="shared" si="159"/>
        <v>0</v>
      </c>
      <c r="EC170" s="334">
        <f t="shared" si="160"/>
        <v>0</v>
      </c>
      <c r="ED170" s="334">
        <f t="shared" si="161"/>
        <v>0</v>
      </c>
      <c r="EE170" s="334">
        <f t="shared" si="162"/>
        <v>0</v>
      </c>
      <c r="EF170" s="334">
        <f t="shared" si="163"/>
        <v>0</v>
      </c>
      <c r="EG170" s="334">
        <f t="shared" si="164"/>
        <v>0</v>
      </c>
      <c r="EH170" s="334">
        <f t="shared" si="165"/>
        <v>0</v>
      </c>
      <c r="EI170" s="334">
        <f t="shared" si="166"/>
        <v>0</v>
      </c>
      <c r="EJ170" s="334">
        <f t="shared" si="167"/>
        <v>0</v>
      </c>
      <c r="EK170" s="334">
        <f t="shared" si="168"/>
        <v>0</v>
      </c>
      <c r="EL170" s="334">
        <f t="shared" si="169"/>
        <v>0</v>
      </c>
      <c r="EO170" s="280">
        <f>'O3'!G170</f>
        <v>0</v>
      </c>
      <c r="EP170" s="276">
        <f>ROUND(AN170*'O3'!BE170,2)</f>
        <v>0</v>
      </c>
      <c r="EQ170" s="276">
        <f>ROUND(AT170*'O3'!BE170,2)</f>
        <v>0</v>
      </c>
      <c r="ES170" s="253"/>
    </row>
    <row r="171" spans="2:149" ht="13.5" customHeight="1">
      <c r="B171" s="610">
        <f>'O3'!B171</f>
        <v>0</v>
      </c>
      <c r="C171" s="611"/>
      <c r="D171" s="611"/>
      <c r="E171" s="611"/>
      <c r="F171" s="611"/>
      <c r="G171" s="906">
        <f>IF(AI171&lt;BG171,"MEDIÇÃO SUPERIOR À QUANT. CONTRATADA",'O3'!G171)</f>
        <v>0</v>
      </c>
      <c r="H171" s="612"/>
      <c r="I171" s="612"/>
      <c r="J171" s="612"/>
      <c r="K171" s="612"/>
      <c r="L171" s="612"/>
      <c r="M171" s="612"/>
      <c r="N171" s="612"/>
      <c r="O171" s="612"/>
      <c r="P171" s="612"/>
      <c r="Q171" s="612"/>
      <c r="R171" s="612"/>
      <c r="S171" s="612"/>
      <c r="T171" s="612"/>
      <c r="U171" s="612"/>
      <c r="V171" s="612"/>
      <c r="W171" s="612"/>
      <c r="X171" s="612"/>
      <c r="Y171" s="612"/>
      <c r="Z171" s="612"/>
      <c r="AA171" s="612"/>
      <c r="AB171" s="612"/>
      <c r="AC171" s="514">
        <f>'O3'!AC171</f>
        <v>0</v>
      </c>
      <c r="AD171" s="515"/>
      <c r="AE171" s="516"/>
      <c r="AF171" s="244">
        <f>'O3'!AZ171</f>
        <v>0</v>
      </c>
      <c r="AG171" s="529"/>
      <c r="AH171" s="266">
        <f>'O3'!BE171</f>
        <v>0</v>
      </c>
      <c r="AI171" s="517">
        <f>'O3'!BL171</f>
        <v>0</v>
      </c>
      <c r="AJ171" s="518"/>
      <c r="AK171" s="518"/>
      <c r="AL171" s="518"/>
      <c r="AM171" s="518"/>
      <c r="AN171" s="266">
        <f t="shared" si="170"/>
        <v>0</v>
      </c>
      <c r="AO171" s="953" t="str">
        <f t="shared" si="179"/>
        <v/>
      </c>
      <c r="AP171" s="266"/>
      <c r="AQ171" s="266"/>
      <c r="AR171" s="266"/>
      <c r="AS171" s="266"/>
      <c r="AT171" s="519">
        <f t="shared" si="171"/>
        <v>0</v>
      </c>
      <c r="AU171" s="953" t="str">
        <f t="shared" si="178"/>
        <v/>
      </c>
      <c r="AV171" s="266">
        <f t="shared" si="174"/>
        <v>0</v>
      </c>
      <c r="AW171" s="266"/>
      <c r="AX171" s="266"/>
      <c r="AY171" s="266"/>
      <c r="AZ171" s="93"/>
      <c r="BA171" s="114"/>
      <c r="BB171" s="759" t="str">
        <f t="shared" si="175"/>
        <v>APROPRIAR O MACRO ITEM</v>
      </c>
      <c r="BC171" s="759" t="str">
        <f t="shared" si="172"/>
        <v/>
      </c>
      <c r="BD171" s="759" t="str">
        <f t="shared" si="173"/>
        <v xml:space="preserve"> </v>
      </c>
      <c r="BE171" s="755"/>
      <c r="BF171" s="329">
        <f t="shared" si="176"/>
        <v>0</v>
      </c>
      <c r="BG171" s="761">
        <f t="shared" si="177"/>
        <v>0</v>
      </c>
      <c r="BH171" s="668">
        <f>IF(BB171&lt;&gt;BD171,(IF('O3'!BS171=0,BF171*'Q4'!$BY$20,IF('O3'!BS171="R",BF171,0))),0)</f>
        <v>0</v>
      </c>
      <c r="BI171" s="668">
        <f>IF(BB171&lt;&gt;BD171,(IF('O3'!BS171=0,BF171*'Q4'!$BY$21,IF('O3'!BS171="C",BF171,0))),0)</f>
        <v>0</v>
      </c>
      <c r="BJ171" s="668">
        <f>IF(BB171&lt;&gt;BD171,(IF('O3'!BS171=0,BF171*'Q4'!$BY$22,IF('O3'!BS171="CF",BF171,0))),0)</f>
        <v>0</v>
      </c>
      <c r="BK171" s="668">
        <f>IF(BB171&lt;&gt;BD171,(IF('O3'!BS171=0,BF171*'Q4'!$BY$23,IF('O3'!BS171="F",BF171,0))),0)</f>
        <v>0</v>
      </c>
      <c r="BL171" s="668">
        <f>IF(BB171&lt;&gt;BD171,(IF('O3'!BS171=0,BG171*'Q4'!$BY$20,IF('O3'!BS171="R",BG171,0))),0)</f>
        <v>0</v>
      </c>
      <c r="BM171" s="668">
        <f>IF(BB171&lt;&gt;BD171,(IF('O3'!BS171=0,BG171*'Q4'!$BY$21,IF('O3'!BS171="C",BG171,0))),0)</f>
        <v>0</v>
      </c>
      <c r="BN171" s="668">
        <f>IF(BB171&lt;&gt;BD171,(IF('O3'!BS171=0,BG171*'Q4'!$BY$22,IF('O3'!BS171="CF",BG171,0))),0)</f>
        <v>0</v>
      </c>
      <c r="BO171" s="668">
        <f>IF(BB171&lt;&gt;BD171,(IF('O3'!BS171=0,BG171*'Q4'!$BY$23,IF('O3'!BS171="F",BG171,0))),0)</f>
        <v>0</v>
      </c>
      <c r="BP171" s="757">
        <v>160</v>
      </c>
      <c r="BR171" s="257"/>
      <c r="BS171" s="258"/>
      <c r="BT171" s="258"/>
      <c r="BU171" s="258"/>
      <c r="BV171" s="258"/>
      <c r="BW171" s="258"/>
      <c r="BX171" s="258"/>
      <c r="BY171" s="258"/>
      <c r="BZ171" s="258"/>
      <c r="CA171" s="258"/>
      <c r="CB171" s="258"/>
      <c r="CC171" s="258"/>
      <c r="CD171" s="258"/>
      <c r="CE171" s="258"/>
      <c r="CF171" s="258"/>
      <c r="CG171" s="258"/>
      <c r="CH171" s="258"/>
      <c r="CI171" s="258"/>
      <c r="CJ171" s="258"/>
      <c r="CK171" s="258"/>
      <c r="CL171" s="258"/>
      <c r="CM171" s="258"/>
      <c r="CN171" s="258"/>
      <c r="CO171" s="258"/>
      <c r="CP171" s="258"/>
      <c r="CQ171" s="258"/>
      <c r="CR171" s="258"/>
      <c r="CS171" s="258"/>
      <c r="CT171" s="258"/>
      <c r="CU171" s="258"/>
      <c r="CV171" s="258"/>
      <c r="CW171" s="258"/>
      <c r="CX171" s="258"/>
      <c r="CY171" s="258"/>
      <c r="CZ171" s="258"/>
      <c r="DA171" s="259"/>
      <c r="DC171" s="334">
        <f t="shared" si="134"/>
        <v>0</v>
      </c>
      <c r="DD171" s="334">
        <f t="shared" si="135"/>
        <v>0</v>
      </c>
      <c r="DE171" s="334">
        <f t="shared" si="136"/>
        <v>0</v>
      </c>
      <c r="DF171" s="334">
        <f t="shared" si="137"/>
        <v>0</v>
      </c>
      <c r="DG171" s="334">
        <f t="shared" si="138"/>
        <v>0</v>
      </c>
      <c r="DH171" s="334">
        <f t="shared" si="139"/>
        <v>0</v>
      </c>
      <c r="DI171" s="334">
        <f t="shared" si="140"/>
        <v>0</v>
      </c>
      <c r="DJ171" s="334">
        <f t="shared" si="141"/>
        <v>0</v>
      </c>
      <c r="DK171" s="334">
        <f t="shared" si="142"/>
        <v>0</v>
      </c>
      <c r="DL171" s="334">
        <f t="shared" si="143"/>
        <v>0</v>
      </c>
      <c r="DM171" s="334">
        <f t="shared" si="144"/>
        <v>0</v>
      </c>
      <c r="DN171" s="334">
        <f t="shared" si="145"/>
        <v>0</v>
      </c>
      <c r="DO171" s="334">
        <f t="shared" si="146"/>
        <v>0</v>
      </c>
      <c r="DP171" s="334">
        <f t="shared" si="147"/>
        <v>0</v>
      </c>
      <c r="DQ171" s="334">
        <f t="shared" si="148"/>
        <v>0</v>
      </c>
      <c r="DR171" s="334">
        <f t="shared" si="149"/>
        <v>0</v>
      </c>
      <c r="DS171" s="334">
        <f t="shared" si="150"/>
        <v>0</v>
      </c>
      <c r="DT171" s="334">
        <f t="shared" si="151"/>
        <v>0</v>
      </c>
      <c r="DU171" s="334">
        <f t="shared" si="152"/>
        <v>0</v>
      </c>
      <c r="DV171" s="334">
        <f t="shared" si="153"/>
        <v>0</v>
      </c>
      <c r="DW171" s="334">
        <f t="shared" si="154"/>
        <v>0</v>
      </c>
      <c r="DX171" s="334">
        <f t="shared" si="155"/>
        <v>0</v>
      </c>
      <c r="DY171" s="334">
        <f t="shared" si="156"/>
        <v>0</v>
      </c>
      <c r="DZ171" s="334">
        <f t="shared" si="157"/>
        <v>0</v>
      </c>
      <c r="EA171" s="334">
        <f t="shared" si="158"/>
        <v>0</v>
      </c>
      <c r="EB171" s="334">
        <f t="shared" si="159"/>
        <v>0</v>
      </c>
      <c r="EC171" s="334">
        <f t="shared" si="160"/>
        <v>0</v>
      </c>
      <c r="ED171" s="334">
        <f t="shared" si="161"/>
        <v>0</v>
      </c>
      <c r="EE171" s="334">
        <f t="shared" si="162"/>
        <v>0</v>
      </c>
      <c r="EF171" s="334">
        <f t="shared" si="163"/>
        <v>0</v>
      </c>
      <c r="EG171" s="334">
        <f t="shared" si="164"/>
        <v>0</v>
      </c>
      <c r="EH171" s="334">
        <f t="shared" si="165"/>
        <v>0</v>
      </c>
      <c r="EI171" s="334">
        <f t="shared" si="166"/>
        <v>0</v>
      </c>
      <c r="EJ171" s="334">
        <f t="shared" si="167"/>
        <v>0</v>
      </c>
      <c r="EK171" s="334">
        <f t="shared" si="168"/>
        <v>0</v>
      </c>
      <c r="EL171" s="334">
        <f t="shared" si="169"/>
        <v>0</v>
      </c>
      <c r="EO171" s="280">
        <f>'O3'!G171</f>
        <v>0</v>
      </c>
      <c r="EP171" s="276">
        <f>ROUND(AN171*'O3'!BE171,2)</f>
        <v>0</v>
      </c>
      <c r="EQ171" s="276">
        <f>ROUND(AT171*'O3'!BE171,2)</f>
        <v>0</v>
      </c>
      <c r="ES171" s="253"/>
    </row>
    <row r="172" spans="2:149" ht="13.5" customHeight="1">
      <c r="B172" s="610">
        <f>'O3'!B172</f>
        <v>0</v>
      </c>
      <c r="C172" s="611"/>
      <c r="D172" s="611"/>
      <c r="E172" s="611"/>
      <c r="F172" s="611"/>
      <c r="G172" s="906">
        <f>IF(AI172&lt;BG172,"MEDIÇÃO SUPERIOR À QUANT. CONTRATADA",'O3'!G172)</f>
        <v>0</v>
      </c>
      <c r="H172" s="612"/>
      <c r="I172" s="612"/>
      <c r="J172" s="612"/>
      <c r="K172" s="612"/>
      <c r="L172" s="612"/>
      <c r="M172" s="612"/>
      <c r="N172" s="612"/>
      <c r="O172" s="612"/>
      <c r="P172" s="612"/>
      <c r="Q172" s="612"/>
      <c r="R172" s="612"/>
      <c r="S172" s="612"/>
      <c r="T172" s="612"/>
      <c r="U172" s="612"/>
      <c r="V172" s="612"/>
      <c r="W172" s="612"/>
      <c r="X172" s="612"/>
      <c r="Y172" s="612"/>
      <c r="Z172" s="612"/>
      <c r="AA172" s="612"/>
      <c r="AB172" s="612"/>
      <c r="AC172" s="514">
        <f>'O3'!AC172</f>
        <v>0</v>
      </c>
      <c r="AD172" s="515"/>
      <c r="AE172" s="516"/>
      <c r="AF172" s="244">
        <f>'O3'!AZ172</f>
        <v>0</v>
      </c>
      <c r="AG172" s="529"/>
      <c r="AH172" s="266">
        <f>'O3'!BE172</f>
        <v>0</v>
      </c>
      <c r="AI172" s="517">
        <f>'O3'!BL172</f>
        <v>0</v>
      </c>
      <c r="AJ172" s="518"/>
      <c r="AK172" s="518"/>
      <c r="AL172" s="518"/>
      <c r="AM172" s="518"/>
      <c r="AN172" s="266">
        <f t="shared" si="170"/>
        <v>0</v>
      </c>
      <c r="AO172" s="953" t="str">
        <f t="shared" si="179"/>
        <v/>
      </c>
      <c r="AP172" s="266"/>
      <c r="AQ172" s="266"/>
      <c r="AR172" s="266"/>
      <c r="AS172" s="266"/>
      <c r="AT172" s="519">
        <f t="shared" si="171"/>
        <v>0</v>
      </c>
      <c r="AU172" s="953" t="str">
        <f t="shared" si="178"/>
        <v/>
      </c>
      <c r="AV172" s="266">
        <f t="shared" si="174"/>
        <v>0</v>
      </c>
      <c r="AW172" s="266"/>
      <c r="AX172" s="266"/>
      <c r="AY172" s="266"/>
      <c r="AZ172" s="93"/>
      <c r="BA172" s="114"/>
      <c r="BB172" s="759" t="str">
        <f t="shared" si="175"/>
        <v>APROPRIAR O MACRO ITEM</v>
      </c>
      <c r="BC172" s="759" t="str">
        <f t="shared" si="172"/>
        <v/>
      </c>
      <c r="BD172" s="759" t="str">
        <f t="shared" si="173"/>
        <v xml:space="preserve"> </v>
      </c>
      <c r="BE172" s="755"/>
      <c r="BF172" s="329">
        <f t="shared" si="176"/>
        <v>0</v>
      </c>
      <c r="BG172" s="761">
        <f t="shared" si="177"/>
        <v>0</v>
      </c>
      <c r="BH172" s="668">
        <f>IF(BB172&lt;&gt;BD172,(IF('O3'!BS172=0,BF172*'Q4'!$BY$20,IF('O3'!BS172="R",BF172,0))),0)</f>
        <v>0</v>
      </c>
      <c r="BI172" s="668">
        <f>IF(BB172&lt;&gt;BD172,(IF('O3'!BS172=0,BF172*'Q4'!$BY$21,IF('O3'!BS172="C",BF172,0))),0)</f>
        <v>0</v>
      </c>
      <c r="BJ172" s="668">
        <f>IF(BB172&lt;&gt;BD172,(IF('O3'!BS172=0,BF172*'Q4'!$BY$22,IF('O3'!BS172="CF",BF172,0))),0)</f>
        <v>0</v>
      </c>
      <c r="BK172" s="668">
        <f>IF(BB172&lt;&gt;BD172,(IF('O3'!BS172=0,BF172*'Q4'!$BY$23,IF('O3'!BS172="F",BF172,0))),0)</f>
        <v>0</v>
      </c>
      <c r="BL172" s="668">
        <f>IF(BB172&lt;&gt;BD172,(IF('O3'!BS172=0,BG172*'Q4'!$BY$20,IF('O3'!BS172="R",BG172,0))),0)</f>
        <v>0</v>
      </c>
      <c r="BM172" s="668">
        <f>IF(BB172&lt;&gt;BD172,(IF('O3'!BS172=0,BG172*'Q4'!$BY$21,IF('O3'!BS172="C",BG172,0))),0)</f>
        <v>0</v>
      </c>
      <c r="BN172" s="668">
        <f>IF(BB172&lt;&gt;BD172,(IF('O3'!BS172=0,BG172*'Q4'!$BY$22,IF('O3'!BS172="CF",BG172,0))),0)</f>
        <v>0</v>
      </c>
      <c r="BO172" s="668">
        <f>IF(BB172&lt;&gt;BD172,(IF('O3'!BS172=0,BG172*'Q4'!$BY$23,IF('O3'!BS172="F",BG172,0))),0)</f>
        <v>0</v>
      </c>
      <c r="BP172" s="754">
        <v>161</v>
      </c>
      <c r="BR172" s="257"/>
      <c r="BS172" s="258"/>
      <c r="BT172" s="258"/>
      <c r="BU172" s="258"/>
      <c r="BV172" s="258"/>
      <c r="BW172" s="258"/>
      <c r="BX172" s="258"/>
      <c r="BY172" s="258"/>
      <c r="BZ172" s="258"/>
      <c r="CA172" s="258"/>
      <c r="CB172" s="258"/>
      <c r="CC172" s="258"/>
      <c r="CD172" s="258"/>
      <c r="CE172" s="258"/>
      <c r="CF172" s="258"/>
      <c r="CG172" s="258"/>
      <c r="CH172" s="258"/>
      <c r="CI172" s="258"/>
      <c r="CJ172" s="258"/>
      <c r="CK172" s="258"/>
      <c r="CL172" s="258"/>
      <c r="CM172" s="258"/>
      <c r="CN172" s="258"/>
      <c r="CO172" s="258"/>
      <c r="CP172" s="258"/>
      <c r="CQ172" s="258"/>
      <c r="CR172" s="258"/>
      <c r="CS172" s="258"/>
      <c r="CT172" s="258"/>
      <c r="CU172" s="258"/>
      <c r="CV172" s="258"/>
      <c r="CW172" s="258"/>
      <c r="CX172" s="258"/>
      <c r="CY172" s="258"/>
      <c r="CZ172" s="258"/>
      <c r="DA172" s="259"/>
      <c r="DC172" s="334">
        <f t="shared" si="134"/>
        <v>0</v>
      </c>
      <c r="DD172" s="334">
        <f t="shared" si="135"/>
        <v>0</v>
      </c>
      <c r="DE172" s="334">
        <f t="shared" si="136"/>
        <v>0</v>
      </c>
      <c r="DF172" s="334">
        <f t="shared" si="137"/>
        <v>0</v>
      </c>
      <c r="DG172" s="334">
        <f t="shared" si="138"/>
        <v>0</v>
      </c>
      <c r="DH172" s="334">
        <f t="shared" si="139"/>
        <v>0</v>
      </c>
      <c r="DI172" s="334">
        <f t="shared" si="140"/>
        <v>0</v>
      </c>
      <c r="DJ172" s="334">
        <f t="shared" si="141"/>
        <v>0</v>
      </c>
      <c r="DK172" s="334">
        <f t="shared" si="142"/>
        <v>0</v>
      </c>
      <c r="DL172" s="334">
        <f t="shared" si="143"/>
        <v>0</v>
      </c>
      <c r="DM172" s="334">
        <f t="shared" si="144"/>
        <v>0</v>
      </c>
      <c r="DN172" s="334">
        <f t="shared" si="145"/>
        <v>0</v>
      </c>
      <c r="DO172" s="334">
        <f t="shared" si="146"/>
        <v>0</v>
      </c>
      <c r="DP172" s="334">
        <f t="shared" si="147"/>
        <v>0</v>
      </c>
      <c r="DQ172" s="334">
        <f t="shared" si="148"/>
        <v>0</v>
      </c>
      <c r="DR172" s="334">
        <f t="shared" si="149"/>
        <v>0</v>
      </c>
      <c r="DS172" s="334">
        <f t="shared" si="150"/>
        <v>0</v>
      </c>
      <c r="DT172" s="334">
        <f t="shared" si="151"/>
        <v>0</v>
      </c>
      <c r="DU172" s="334">
        <f t="shared" si="152"/>
        <v>0</v>
      </c>
      <c r="DV172" s="334">
        <f t="shared" si="153"/>
        <v>0</v>
      </c>
      <c r="DW172" s="334">
        <f t="shared" si="154"/>
        <v>0</v>
      </c>
      <c r="DX172" s="334">
        <f t="shared" si="155"/>
        <v>0</v>
      </c>
      <c r="DY172" s="334">
        <f t="shared" si="156"/>
        <v>0</v>
      </c>
      <c r="DZ172" s="334">
        <f t="shared" si="157"/>
        <v>0</v>
      </c>
      <c r="EA172" s="334">
        <f t="shared" si="158"/>
        <v>0</v>
      </c>
      <c r="EB172" s="334">
        <f t="shared" si="159"/>
        <v>0</v>
      </c>
      <c r="EC172" s="334">
        <f t="shared" si="160"/>
        <v>0</v>
      </c>
      <c r="ED172" s="334">
        <f t="shared" si="161"/>
        <v>0</v>
      </c>
      <c r="EE172" s="334">
        <f t="shared" si="162"/>
        <v>0</v>
      </c>
      <c r="EF172" s="334">
        <f t="shared" si="163"/>
        <v>0</v>
      </c>
      <c r="EG172" s="334">
        <f t="shared" si="164"/>
        <v>0</v>
      </c>
      <c r="EH172" s="334">
        <f t="shared" si="165"/>
        <v>0</v>
      </c>
      <c r="EI172" s="334">
        <f t="shared" si="166"/>
        <v>0</v>
      </c>
      <c r="EJ172" s="334">
        <f t="shared" si="167"/>
        <v>0</v>
      </c>
      <c r="EK172" s="334">
        <f t="shared" si="168"/>
        <v>0</v>
      </c>
      <c r="EL172" s="334">
        <f t="shared" si="169"/>
        <v>0</v>
      </c>
      <c r="EO172" s="280">
        <f>'O3'!G172</f>
        <v>0</v>
      </c>
      <c r="EP172" s="276">
        <f>ROUND(AN172*'O3'!BE172,2)</f>
        <v>0</v>
      </c>
      <c r="EQ172" s="276">
        <f>ROUND(AT172*'O3'!BE172,2)</f>
        <v>0</v>
      </c>
      <c r="ES172" s="253"/>
    </row>
    <row r="173" spans="2:149" ht="13.5" customHeight="1">
      <c r="B173" s="610">
        <f>'O3'!B173</f>
        <v>0</v>
      </c>
      <c r="C173" s="611"/>
      <c r="D173" s="611"/>
      <c r="E173" s="611"/>
      <c r="F173" s="611"/>
      <c r="G173" s="906">
        <f>IF(AI173&lt;BG173,"MEDIÇÃO SUPERIOR À QUANT. CONTRATADA",'O3'!G173)</f>
        <v>0</v>
      </c>
      <c r="H173" s="612"/>
      <c r="I173" s="612"/>
      <c r="J173" s="612"/>
      <c r="K173" s="612"/>
      <c r="L173" s="612"/>
      <c r="M173" s="612"/>
      <c r="N173" s="612"/>
      <c r="O173" s="612"/>
      <c r="P173" s="612"/>
      <c r="Q173" s="612"/>
      <c r="R173" s="612"/>
      <c r="S173" s="612"/>
      <c r="T173" s="612"/>
      <c r="U173" s="612"/>
      <c r="V173" s="612"/>
      <c r="W173" s="612"/>
      <c r="X173" s="612"/>
      <c r="Y173" s="612"/>
      <c r="Z173" s="612"/>
      <c r="AA173" s="612"/>
      <c r="AB173" s="612"/>
      <c r="AC173" s="514">
        <f>'O3'!AC173</f>
        <v>0</v>
      </c>
      <c r="AD173" s="515"/>
      <c r="AE173" s="516"/>
      <c r="AF173" s="244">
        <f>'O3'!AZ173</f>
        <v>0</v>
      </c>
      <c r="AG173" s="529"/>
      <c r="AH173" s="266">
        <f>'O3'!BE173</f>
        <v>0</v>
      </c>
      <c r="AI173" s="517">
        <f>'O3'!BL173</f>
        <v>0</v>
      </c>
      <c r="AJ173" s="518"/>
      <c r="AK173" s="518"/>
      <c r="AL173" s="518"/>
      <c r="AM173" s="518"/>
      <c r="AN173" s="266">
        <f t="shared" si="170"/>
        <v>0</v>
      </c>
      <c r="AO173" s="953" t="str">
        <f t="shared" si="179"/>
        <v/>
      </c>
      <c r="AP173" s="266"/>
      <c r="AQ173" s="266"/>
      <c r="AR173" s="266"/>
      <c r="AS173" s="266"/>
      <c r="AT173" s="519">
        <f t="shared" si="171"/>
        <v>0</v>
      </c>
      <c r="AU173" s="953" t="str">
        <f t="shared" si="178"/>
        <v/>
      </c>
      <c r="AV173" s="266">
        <f t="shared" si="174"/>
        <v>0</v>
      </c>
      <c r="AW173" s="266"/>
      <c r="AX173" s="266"/>
      <c r="AY173" s="266"/>
      <c r="AZ173" s="93"/>
      <c r="BA173" s="114"/>
      <c r="BB173" s="759" t="str">
        <f t="shared" si="175"/>
        <v>APROPRIAR O MACRO ITEM</v>
      </c>
      <c r="BC173" s="759" t="str">
        <f t="shared" si="172"/>
        <v/>
      </c>
      <c r="BD173" s="759" t="str">
        <f t="shared" si="173"/>
        <v xml:space="preserve"> </v>
      </c>
      <c r="BE173" s="755"/>
      <c r="BF173" s="329">
        <f t="shared" si="176"/>
        <v>0</v>
      </c>
      <c r="BG173" s="761">
        <f t="shared" si="177"/>
        <v>0</v>
      </c>
      <c r="BH173" s="668">
        <f>IF(BB173&lt;&gt;BD173,(IF('O3'!BS173=0,BF173*'Q4'!$BY$20,IF('O3'!BS173="R",BF173,0))),0)</f>
        <v>0</v>
      </c>
      <c r="BI173" s="668">
        <f>IF(BB173&lt;&gt;BD173,(IF('O3'!BS173=0,BF173*'Q4'!$BY$21,IF('O3'!BS173="C",BF173,0))),0)</f>
        <v>0</v>
      </c>
      <c r="BJ173" s="668">
        <f>IF(BB173&lt;&gt;BD173,(IF('O3'!BS173=0,BF173*'Q4'!$BY$22,IF('O3'!BS173="CF",BF173,0))),0)</f>
        <v>0</v>
      </c>
      <c r="BK173" s="668">
        <f>IF(BB173&lt;&gt;BD173,(IF('O3'!BS173=0,BF173*'Q4'!$BY$23,IF('O3'!BS173="F",BF173,0))),0)</f>
        <v>0</v>
      </c>
      <c r="BL173" s="668">
        <f>IF(BB173&lt;&gt;BD173,(IF('O3'!BS173=0,BG173*'Q4'!$BY$20,IF('O3'!BS173="R",BG173,0))),0)</f>
        <v>0</v>
      </c>
      <c r="BM173" s="668">
        <f>IF(BB173&lt;&gt;BD173,(IF('O3'!BS173=0,BG173*'Q4'!$BY$21,IF('O3'!BS173="C",BG173,0))),0)</f>
        <v>0</v>
      </c>
      <c r="BN173" s="668">
        <f>IF(BB173&lt;&gt;BD173,(IF('O3'!BS173=0,BG173*'Q4'!$BY$22,IF('O3'!BS173="CF",BG173,0))),0)</f>
        <v>0</v>
      </c>
      <c r="BO173" s="668">
        <f>IF(BB173&lt;&gt;BD173,(IF('O3'!BS173=0,BG173*'Q4'!$BY$23,IF('O3'!BS173="F",BG173,0))),0)</f>
        <v>0</v>
      </c>
      <c r="BP173" s="757">
        <v>162</v>
      </c>
      <c r="BR173" s="257"/>
      <c r="BS173" s="258"/>
      <c r="BT173" s="258"/>
      <c r="BU173" s="258"/>
      <c r="BV173" s="258"/>
      <c r="BW173" s="258"/>
      <c r="BX173" s="258"/>
      <c r="BY173" s="258"/>
      <c r="BZ173" s="258"/>
      <c r="CA173" s="258"/>
      <c r="CB173" s="258"/>
      <c r="CC173" s="258"/>
      <c r="CD173" s="258"/>
      <c r="CE173" s="258"/>
      <c r="CF173" s="258"/>
      <c r="CG173" s="258"/>
      <c r="CH173" s="258"/>
      <c r="CI173" s="258"/>
      <c r="CJ173" s="258"/>
      <c r="CK173" s="258"/>
      <c r="CL173" s="258"/>
      <c r="CM173" s="258"/>
      <c r="CN173" s="258"/>
      <c r="CO173" s="258"/>
      <c r="CP173" s="258"/>
      <c r="CQ173" s="258"/>
      <c r="CR173" s="258"/>
      <c r="CS173" s="258"/>
      <c r="CT173" s="258"/>
      <c r="CU173" s="258"/>
      <c r="CV173" s="258"/>
      <c r="CW173" s="258"/>
      <c r="CX173" s="258"/>
      <c r="CY173" s="258"/>
      <c r="CZ173" s="258"/>
      <c r="DA173" s="259"/>
      <c r="DC173" s="334">
        <f t="shared" si="134"/>
        <v>0</v>
      </c>
      <c r="DD173" s="334">
        <f t="shared" si="135"/>
        <v>0</v>
      </c>
      <c r="DE173" s="334">
        <f t="shared" si="136"/>
        <v>0</v>
      </c>
      <c r="DF173" s="334">
        <f t="shared" si="137"/>
        <v>0</v>
      </c>
      <c r="DG173" s="334">
        <f t="shared" si="138"/>
        <v>0</v>
      </c>
      <c r="DH173" s="334">
        <f t="shared" si="139"/>
        <v>0</v>
      </c>
      <c r="DI173" s="334">
        <f t="shared" si="140"/>
        <v>0</v>
      </c>
      <c r="DJ173" s="334">
        <f t="shared" si="141"/>
        <v>0</v>
      </c>
      <c r="DK173" s="334">
        <f t="shared" si="142"/>
        <v>0</v>
      </c>
      <c r="DL173" s="334">
        <f t="shared" si="143"/>
        <v>0</v>
      </c>
      <c r="DM173" s="334">
        <f t="shared" si="144"/>
        <v>0</v>
      </c>
      <c r="DN173" s="334">
        <f t="shared" si="145"/>
        <v>0</v>
      </c>
      <c r="DO173" s="334">
        <f t="shared" si="146"/>
        <v>0</v>
      </c>
      <c r="DP173" s="334">
        <f t="shared" si="147"/>
        <v>0</v>
      </c>
      <c r="DQ173" s="334">
        <f t="shared" si="148"/>
        <v>0</v>
      </c>
      <c r="DR173" s="334">
        <f t="shared" si="149"/>
        <v>0</v>
      </c>
      <c r="DS173" s="334">
        <f t="shared" si="150"/>
        <v>0</v>
      </c>
      <c r="DT173" s="334">
        <f t="shared" si="151"/>
        <v>0</v>
      </c>
      <c r="DU173" s="334">
        <f t="shared" si="152"/>
        <v>0</v>
      </c>
      <c r="DV173" s="334">
        <f t="shared" si="153"/>
        <v>0</v>
      </c>
      <c r="DW173" s="334">
        <f t="shared" si="154"/>
        <v>0</v>
      </c>
      <c r="DX173" s="334">
        <f t="shared" si="155"/>
        <v>0</v>
      </c>
      <c r="DY173" s="334">
        <f t="shared" si="156"/>
        <v>0</v>
      </c>
      <c r="DZ173" s="334">
        <f t="shared" si="157"/>
        <v>0</v>
      </c>
      <c r="EA173" s="334">
        <f t="shared" si="158"/>
        <v>0</v>
      </c>
      <c r="EB173" s="334">
        <f t="shared" si="159"/>
        <v>0</v>
      </c>
      <c r="EC173" s="334">
        <f t="shared" si="160"/>
        <v>0</v>
      </c>
      <c r="ED173" s="334">
        <f t="shared" si="161"/>
        <v>0</v>
      </c>
      <c r="EE173" s="334">
        <f t="shared" si="162"/>
        <v>0</v>
      </c>
      <c r="EF173" s="334">
        <f t="shared" si="163"/>
        <v>0</v>
      </c>
      <c r="EG173" s="334">
        <f t="shared" si="164"/>
        <v>0</v>
      </c>
      <c r="EH173" s="334">
        <f t="shared" si="165"/>
        <v>0</v>
      </c>
      <c r="EI173" s="334">
        <f t="shared" si="166"/>
        <v>0</v>
      </c>
      <c r="EJ173" s="334">
        <f t="shared" si="167"/>
        <v>0</v>
      </c>
      <c r="EK173" s="334">
        <f t="shared" si="168"/>
        <v>0</v>
      </c>
      <c r="EL173" s="334">
        <f t="shared" si="169"/>
        <v>0</v>
      </c>
      <c r="EO173" s="280">
        <f>'O3'!G173</f>
        <v>0</v>
      </c>
      <c r="EP173" s="276">
        <f>ROUND(AN173*'O3'!BE173,2)</f>
        <v>0</v>
      </c>
      <c r="EQ173" s="276">
        <f>ROUND(AT173*'O3'!BE173,2)</f>
        <v>0</v>
      </c>
      <c r="ES173" s="253"/>
    </row>
    <row r="174" spans="2:149" ht="13.5" customHeight="1">
      <c r="B174" s="610">
        <f>'O3'!B174</f>
        <v>0</v>
      </c>
      <c r="C174" s="611"/>
      <c r="D174" s="611"/>
      <c r="E174" s="611"/>
      <c r="F174" s="611"/>
      <c r="G174" s="906">
        <f>IF(AI174&lt;BG174,"MEDIÇÃO SUPERIOR À QUANT. CONTRATADA",'O3'!G174)</f>
        <v>0</v>
      </c>
      <c r="H174" s="612"/>
      <c r="I174" s="612"/>
      <c r="J174" s="612"/>
      <c r="K174" s="612"/>
      <c r="L174" s="612"/>
      <c r="M174" s="612"/>
      <c r="N174" s="612"/>
      <c r="O174" s="612"/>
      <c r="P174" s="612"/>
      <c r="Q174" s="612"/>
      <c r="R174" s="612"/>
      <c r="S174" s="612"/>
      <c r="T174" s="612"/>
      <c r="U174" s="612"/>
      <c r="V174" s="612"/>
      <c r="W174" s="612"/>
      <c r="X174" s="612"/>
      <c r="Y174" s="612"/>
      <c r="Z174" s="612"/>
      <c r="AA174" s="612"/>
      <c r="AB174" s="612"/>
      <c r="AC174" s="514">
        <f>'O3'!AC174</f>
        <v>0</v>
      </c>
      <c r="AD174" s="515"/>
      <c r="AE174" s="516"/>
      <c r="AF174" s="244">
        <f>'O3'!AZ174</f>
        <v>0</v>
      </c>
      <c r="AG174" s="529"/>
      <c r="AH174" s="266">
        <f>'O3'!BE174</f>
        <v>0</v>
      </c>
      <c r="AI174" s="517">
        <f>'O3'!BL174</f>
        <v>0</v>
      </c>
      <c r="AJ174" s="518"/>
      <c r="AK174" s="518"/>
      <c r="AL174" s="518"/>
      <c r="AM174" s="518"/>
      <c r="AN174" s="266">
        <f t="shared" si="170"/>
        <v>0</v>
      </c>
      <c r="AO174" s="953" t="str">
        <f t="shared" si="179"/>
        <v/>
      </c>
      <c r="AP174" s="266"/>
      <c r="AQ174" s="266"/>
      <c r="AR174" s="266"/>
      <c r="AS174" s="266"/>
      <c r="AT174" s="519">
        <f t="shared" si="171"/>
        <v>0</v>
      </c>
      <c r="AU174" s="953" t="str">
        <f t="shared" si="178"/>
        <v/>
      </c>
      <c r="AV174" s="266">
        <f t="shared" si="174"/>
        <v>0</v>
      </c>
      <c r="AW174" s="266"/>
      <c r="AX174" s="266"/>
      <c r="AY174" s="266"/>
      <c r="AZ174" s="93"/>
      <c r="BA174" s="114"/>
      <c r="BB174" s="759" t="str">
        <f t="shared" si="175"/>
        <v>APROPRIAR O MACRO ITEM</v>
      </c>
      <c r="BC174" s="759" t="str">
        <f t="shared" si="172"/>
        <v/>
      </c>
      <c r="BD174" s="759" t="str">
        <f t="shared" si="173"/>
        <v xml:space="preserve"> </v>
      </c>
      <c r="BE174" s="755"/>
      <c r="BF174" s="329">
        <f t="shared" si="176"/>
        <v>0</v>
      </c>
      <c r="BG174" s="761">
        <f t="shared" si="177"/>
        <v>0</v>
      </c>
      <c r="BH174" s="668">
        <f>IF(BB174&lt;&gt;BD174,(IF('O3'!BS174=0,BF174*'Q4'!$BY$20,IF('O3'!BS174="R",BF174,0))),0)</f>
        <v>0</v>
      </c>
      <c r="BI174" s="668">
        <f>IF(BB174&lt;&gt;BD174,(IF('O3'!BS174=0,BF174*'Q4'!$BY$21,IF('O3'!BS174="C",BF174,0))),0)</f>
        <v>0</v>
      </c>
      <c r="BJ174" s="668">
        <f>IF(BB174&lt;&gt;BD174,(IF('O3'!BS174=0,BF174*'Q4'!$BY$22,IF('O3'!BS174="CF",BF174,0))),0)</f>
        <v>0</v>
      </c>
      <c r="BK174" s="668">
        <f>IF(BB174&lt;&gt;BD174,(IF('O3'!BS174=0,BF174*'Q4'!$BY$23,IF('O3'!BS174="F",BF174,0))),0)</f>
        <v>0</v>
      </c>
      <c r="BL174" s="668">
        <f>IF(BB174&lt;&gt;BD174,(IF('O3'!BS174=0,BG174*'Q4'!$BY$20,IF('O3'!BS174="R",BG174,0))),0)</f>
        <v>0</v>
      </c>
      <c r="BM174" s="668">
        <f>IF(BB174&lt;&gt;BD174,(IF('O3'!BS174=0,BG174*'Q4'!$BY$21,IF('O3'!BS174="C",BG174,0))),0)</f>
        <v>0</v>
      </c>
      <c r="BN174" s="668">
        <f>IF(BB174&lt;&gt;BD174,(IF('O3'!BS174=0,BG174*'Q4'!$BY$22,IF('O3'!BS174="CF",BG174,0))),0)</f>
        <v>0</v>
      </c>
      <c r="BO174" s="668">
        <f>IF(BB174&lt;&gt;BD174,(IF('O3'!BS174=0,BG174*'Q4'!$BY$23,IF('O3'!BS174="F",BG174,0))),0)</f>
        <v>0</v>
      </c>
      <c r="BP174" s="754">
        <v>163</v>
      </c>
      <c r="BR174" s="257"/>
      <c r="BS174" s="258"/>
      <c r="BT174" s="258"/>
      <c r="BU174" s="258"/>
      <c r="BV174" s="258"/>
      <c r="BW174" s="258"/>
      <c r="BX174" s="258"/>
      <c r="BY174" s="258"/>
      <c r="BZ174" s="258"/>
      <c r="CA174" s="258"/>
      <c r="CB174" s="258"/>
      <c r="CC174" s="258"/>
      <c r="CD174" s="258"/>
      <c r="CE174" s="258"/>
      <c r="CF174" s="258"/>
      <c r="CG174" s="258"/>
      <c r="CH174" s="258"/>
      <c r="CI174" s="258"/>
      <c r="CJ174" s="258"/>
      <c r="CK174" s="258"/>
      <c r="CL174" s="258"/>
      <c r="CM174" s="258"/>
      <c r="CN174" s="258"/>
      <c r="CO174" s="258"/>
      <c r="CP174" s="258"/>
      <c r="CQ174" s="258"/>
      <c r="CR174" s="258"/>
      <c r="CS174" s="258"/>
      <c r="CT174" s="258"/>
      <c r="CU174" s="258"/>
      <c r="CV174" s="258"/>
      <c r="CW174" s="258"/>
      <c r="CX174" s="258"/>
      <c r="CY174" s="258"/>
      <c r="CZ174" s="258"/>
      <c r="DA174" s="259"/>
      <c r="DC174" s="334">
        <f t="shared" si="134"/>
        <v>0</v>
      </c>
      <c r="DD174" s="334">
        <f t="shared" si="135"/>
        <v>0</v>
      </c>
      <c r="DE174" s="334">
        <f t="shared" si="136"/>
        <v>0</v>
      </c>
      <c r="DF174" s="334">
        <f t="shared" si="137"/>
        <v>0</v>
      </c>
      <c r="DG174" s="334">
        <f t="shared" si="138"/>
        <v>0</v>
      </c>
      <c r="DH174" s="334">
        <f t="shared" si="139"/>
        <v>0</v>
      </c>
      <c r="DI174" s="334">
        <f t="shared" si="140"/>
        <v>0</v>
      </c>
      <c r="DJ174" s="334">
        <f t="shared" si="141"/>
        <v>0</v>
      </c>
      <c r="DK174" s="334">
        <f t="shared" si="142"/>
        <v>0</v>
      </c>
      <c r="DL174" s="334">
        <f t="shared" si="143"/>
        <v>0</v>
      </c>
      <c r="DM174" s="334">
        <f t="shared" si="144"/>
        <v>0</v>
      </c>
      <c r="DN174" s="334">
        <f t="shared" si="145"/>
        <v>0</v>
      </c>
      <c r="DO174" s="334">
        <f t="shared" si="146"/>
        <v>0</v>
      </c>
      <c r="DP174" s="334">
        <f t="shared" si="147"/>
        <v>0</v>
      </c>
      <c r="DQ174" s="334">
        <f t="shared" si="148"/>
        <v>0</v>
      </c>
      <c r="DR174" s="334">
        <f t="shared" si="149"/>
        <v>0</v>
      </c>
      <c r="DS174" s="334">
        <f t="shared" si="150"/>
        <v>0</v>
      </c>
      <c r="DT174" s="334">
        <f t="shared" si="151"/>
        <v>0</v>
      </c>
      <c r="DU174" s="334">
        <f t="shared" si="152"/>
        <v>0</v>
      </c>
      <c r="DV174" s="334">
        <f t="shared" si="153"/>
        <v>0</v>
      </c>
      <c r="DW174" s="334">
        <f t="shared" si="154"/>
        <v>0</v>
      </c>
      <c r="DX174" s="334">
        <f t="shared" si="155"/>
        <v>0</v>
      </c>
      <c r="DY174" s="334">
        <f t="shared" si="156"/>
        <v>0</v>
      </c>
      <c r="DZ174" s="334">
        <f t="shared" si="157"/>
        <v>0</v>
      </c>
      <c r="EA174" s="334">
        <f t="shared" si="158"/>
        <v>0</v>
      </c>
      <c r="EB174" s="334">
        <f t="shared" si="159"/>
        <v>0</v>
      </c>
      <c r="EC174" s="334">
        <f t="shared" si="160"/>
        <v>0</v>
      </c>
      <c r="ED174" s="334">
        <f t="shared" si="161"/>
        <v>0</v>
      </c>
      <c r="EE174" s="334">
        <f t="shared" si="162"/>
        <v>0</v>
      </c>
      <c r="EF174" s="334">
        <f t="shared" si="163"/>
        <v>0</v>
      </c>
      <c r="EG174" s="334">
        <f t="shared" si="164"/>
        <v>0</v>
      </c>
      <c r="EH174" s="334">
        <f t="shared" si="165"/>
        <v>0</v>
      </c>
      <c r="EI174" s="334">
        <f t="shared" si="166"/>
        <v>0</v>
      </c>
      <c r="EJ174" s="334">
        <f t="shared" si="167"/>
        <v>0</v>
      </c>
      <c r="EK174" s="334">
        <f t="shared" si="168"/>
        <v>0</v>
      </c>
      <c r="EL174" s="334">
        <f t="shared" si="169"/>
        <v>0</v>
      </c>
      <c r="EO174" s="280">
        <f>'O3'!G174</f>
        <v>0</v>
      </c>
      <c r="EP174" s="276">
        <f>ROUND(AN174*'O3'!BE174,2)</f>
        <v>0</v>
      </c>
      <c r="EQ174" s="276">
        <f>ROUND(AT174*'O3'!BE174,2)</f>
        <v>0</v>
      </c>
      <c r="ES174" s="253"/>
    </row>
    <row r="175" spans="2:149" ht="13.5" customHeight="1">
      <c r="B175" s="610">
        <f>'O3'!B175</f>
        <v>0</v>
      </c>
      <c r="C175" s="611"/>
      <c r="D175" s="611"/>
      <c r="E175" s="611"/>
      <c r="F175" s="611"/>
      <c r="G175" s="906">
        <f>IF(AI175&lt;BG175,"MEDIÇÃO SUPERIOR À QUANT. CONTRATADA",'O3'!G175)</f>
        <v>0</v>
      </c>
      <c r="H175" s="612"/>
      <c r="I175" s="612"/>
      <c r="J175" s="612"/>
      <c r="K175" s="612"/>
      <c r="L175" s="612"/>
      <c r="M175" s="612"/>
      <c r="N175" s="612"/>
      <c r="O175" s="612"/>
      <c r="P175" s="612"/>
      <c r="Q175" s="612"/>
      <c r="R175" s="612"/>
      <c r="S175" s="612"/>
      <c r="T175" s="612"/>
      <c r="U175" s="612"/>
      <c r="V175" s="612"/>
      <c r="W175" s="612"/>
      <c r="X175" s="612"/>
      <c r="Y175" s="612"/>
      <c r="Z175" s="612"/>
      <c r="AA175" s="612"/>
      <c r="AB175" s="612"/>
      <c r="AC175" s="514">
        <f>'O3'!AC175</f>
        <v>0</v>
      </c>
      <c r="AD175" s="515"/>
      <c r="AE175" s="516"/>
      <c r="AF175" s="244">
        <f>'O3'!AZ175</f>
        <v>0</v>
      </c>
      <c r="AG175" s="529"/>
      <c r="AH175" s="266">
        <f>'O3'!BE175</f>
        <v>0</v>
      </c>
      <c r="AI175" s="517">
        <f>'O3'!BL175</f>
        <v>0</v>
      </c>
      <c r="AJ175" s="518"/>
      <c r="AK175" s="518"/>
      <c r="AL175" s="518"/>
      <c r="AM175" s="518"/>
      <c r="AN175" s="266">
        <f t="shared" si="170"/>
        <v>0</v>
      </c>
      <c r="AO175" s="953" t="str">
        <f t="shared" si="179"/>
        <v/>
      </c>
      <c r="AP175" s="266"/>
      <c r="AQ175" s="266"/>
      <c r="AR175" s="266"/>
      <c r="AS175" s="266"/>
      <c r="AT175" s="519">
        <f t="shared" si="171"/>
        <v>0</v>
      </c>
      <c r="AU175" s="953" t="str">
        <f t="shared" si="178"/>
        <v/>
      </c>
      <c r="AV175" s="266">
        <f t="shared" si="174"/>
        <v>0</v>
      </c>
      <c r="AW175" s="266"/>
      <c r="AX175" s="266"/>
      <c r="AY175" s="266"/>
      <c r="AZ175" s="93"/>
      <c r="BA175" s="114"/>
      <c r="BB175" s="759" t="str">
        <f t="shared" si="175"/>
        <v>APROPRIAR O MACRO ITEM</v>
      </c>
      <c r="BC175" s="759" t="str">
        <f t="shared" si="172"/>
        <v/>
      </c>
      <c r="BD175" s="759" t="str">
        <f t="shared" si="173"/>
        <v xml:space="preserve"> </v>
      </c>
      <c r="BE175" s="755"/>
      <c r="BF175" s="329">
        <f t="shared" si="176"/>
        <v>0</v>
      </c>
      <c r="BG175" s="761">
        <f t="shared" si="177"/>
        <v>0</v>
      </c>
      <c r="BH175" s="668">
        <f>IF(BB175&lt;&gt;BD175,(IF('O3'!BS175=0,BF175*'Q4'!$BY$20,IF('O3'!BS175="R",BF175,0))),0)</f>
        <v>0</v>
      </c>
      <c r="BI175" s="668">
        <f>IF(BB175&lt;&gt;BD175,(IF('O3'!BS175=0,BF175*'Q4'!$BY$21,IF('O3'!BS175="C",BF175,0))),0)</f>
        <v>0</v>
      </c>
      <c r="BJ175" s="668">
        <f>IF(BB175&lt;&gt;BD175,(IF('O3'!BS175=0,BF175*'Q4'!$BY$22,IF('O3'!BS175="CF",BF175,0))),0)</f>
        <v>0</v>
      </c>
      <c r="BK175" s="668">
        <f>IF(BB175&lt;&gt;BD175,(IF('O3'!BS175=0,BF175*'Q4'!$BY$23,IF('O3'!BS175="F",BF175,0))),0)</f>
        <v>0</v>
      </c>
      <c r="BL175" s="668">
        <f>IF(BB175&lt;&gt;BD175,(IF('O3'!BS175=0,BG175*'Q4'!$BY$20,IF('O3'!BS175="R",BG175,0))),0)</f>
        <v>0</v>
      </c>
      <c r="BM175" s="668">
        <f>IF(BB175&lt;&gt;BD175,(IF('O3'!BS175=0,BG175*'Q4'!$BY$21,IF('O3'!BS175="C",BG175,0))),0)</f>
        <v>0</v>
      </c>
      <c r="BN175" s="668">
        <f>IF(BB175&lt;&gt;BD175,(IF('O3'!BS175=0,BG175*'Q4'!$BY$22,IF('O3'!BS175="CF",BG175,0))),0)</f>
        <v>0</v>
      </c>
      <c r="BO175" s="668">
        <f>IF(BB175&lt;&gt;BD175,(IF('O3'!BS175=0,BG175*'Q4'!$BY$23,IF('O3'!BS175="F",BG175,0))),0)</f>
        <v>0</v>
      </c>
      <c r="BP175" s="757">
        <v>164</v>
      </c>
      <c r="BR175" s="257"/>
      <c r="BS175" s="258"/>
      <c r="BT175" s="258"/>
      <c r="BU175" s="258"/>
      <c r="BV175" s="258"/>
      <c r="BW175" s="258"/>
      <c r="BX175" s="258"/>
      <c r="BY175" s="258"/>
      <c r="BZ175" s="258"/>
      <c r="CA175" s="258"/>
      <c r="CB175" s="258"/>
      <c r="CC175" s="258"/>
      <c r="CD175" s="258"/>
      <c r="CE175" s="258"/>
      <c r="CF175" s="258"/>
      <c r="CG175" s="258"/>
      <c r="CH175" s="258"/>
      <c r="CI175" s="258"/>
      <c r="CJ175" s="258"/>
      <c r="CK175" s="258"/>
      <c r="CL175" s="258"/>
      <c r="CM175" s="258"/>
      <c r="CN175" s="258"/>
      <c r="CO175" s="258"/>
      <c r="CP175" s="258"/>
      <c r="CQ175" s="258"/>
      <c r="CR175" s="258"/>
      <c r="CS175" s="258"/>
      <c r="CT175" s="258"/>
      <c r="CU175" s="258"/>
      <c r="CV175" s="258"/>
      <c r="CW175" s="258"/>
      <c r="CX175" s="258"/>
      <c r="CY175" s="258"/>
      <c r="CZ175" s="258"/>
      <c r="DA175" s="259"/>
      <c r="DC175" s="334">
        <f t="shared" si="134"/>
        <v>0</v>
      </c>
      <c r="DD175" s="334">
        <f t="shared" si="135"/>
        <v>0</v>
      </c>
      <c r="DE175" s="334">
        <f t="shared" si="136"/>
        <v>0</v>
      </c>
      <c r="DF175" s="334">
        <f t="shared" si="137"/>
        <v>0</v>
      </c>
      <c r="DG175" s="334">
        <f t="shared" si="138"/>
        <v>0</v>
      </c>
      <c r="DH175" s="334">
        <f t="shared" si="139"/>
        <v>0</v>
      </c>
      <c r="DI175" s="334">
        <f t="shared" si="140"/>
        <v>0</v>
      </c>
      <c r="DJ175" s="334">
        <f t="shared" si="141"/>
        <v>0</v>
      </c>
      <c r="DK175" s="334">
        <f t="shared" si="142"/>
        <v>0</v>
      </c>
      <c r="DL175" s="334">
        <f t="shared" si="143"/>
        <v>0</v>
      </c>
      <c r="DM175" s="334">
        <f t="shared" si="144"/>
        <v>0</v>
      </c>
      <c r="DN175" s="334">
        <f t="shared" si="145"/>
        <v>0</v>
      </c>
      <c r="DO175" s="334">
        <f t="shared" si="146"/>
        <v>0</v>
      </c>
      <c r="DP175" s="334">
        <f t="shared" si="147"/>
        <v>0</v>
      </c>
      <c r="DQ175" s="334">
        <f t="shared" si="148"/>
        <v>0</v>
      </c>
      <c r="DR175" s="334">
        <f t="shared" si="149"/>
        <v>0</v>
      </c>
      <c r="DS175" s="334">
        <f t="shared" si="150"/>
        <v>0</v>
      </c>
      <c r="DT175" s="334">
        <f t="shared" si="151"/>
        <v>0</v>
      </c>
      <c r="DU175" s="334">
        <f t="shared" si="152"/>
        <v>0</v>
      </c>
      <c r="DV175" s="334">
        <f t="shared" si="153"/>
        <v>0</v>
      </c>
      <c r="DW175" s="334">
        <f t="shared" si="154"/>
        <v>0</v>
      </c>
      <c r="DX175" s="334">
        <f t="shared" si="155"/>
        <v>0</v>
      </c>
      <c r="DY175" s="334">
        <f t="shared" si="156"/>
        <v>0</v>
      </c>
      <c r="DZ175" s="334">
        <f t="shared" si="157"/>
        <v>0</v>
      </c>
      <c r="EA175" s="334">
        <f t="shared" si="158"/>
        <v>0</v>
      </c>
      <c r="EB175" s="334">
        <f t="shared" si="159"/>
        <v>0</v>
      </c>
      <c r="EC175" s="334">
        <f t="shared" si="160"/>
        <v>0</v>
      </c>
      <c r="ED175" s="334">
        <f t="shared" si="161"/>
        <v>0</v>
      </c>
      <c r="EE175" s="334">
        <f t="shared" si="162"/>
        <v>0</v>
      </c>
      <c r="EF175" s="334">
        <f t="shared" si="163"/>
        <v>0</v>
      </c>
      <c r="EG175" s="334">
        <f t="shared" si="164"/>
        <v>0</v>
      </c>
      <c r="EH175" s="334">
        <f t="shared" si="165"/>
        <v>0</v>
      </c>
      <c r="EI175" s="334">
        <f t="shared" si="166"/>
        <v>0</v>
      </c>
      <c r="EJ175" s="334">
        <f t="shared" si="167"/>
        <v>0</v>
      </c>
      <c r="EK175" s="334">
        <f t="shared" si="168"/>
        <v>0</v>
      </c>
      <c r="EL175" s="334">
        <f t="shared" si="169"/>
        <v>0</v>
      </c>
      <c r="EO175" s="280">
        <f>'O3'!G175</f>
        <v>0</v>
      </c>
      <c r="EP175" s="276">
        <f>ROUND(AN175*'O3'!BE175,2)</f>
        <v>0</v>
      </c>
      <c r="EQ175" s="276">
        <f>ROUND(AT175*'O3'!BE175,2)</f>
        <v>0</v>
      </c>
      <c r="ES175" s="253"/>
    </row>
    <row r="176" spans="2:149" ht="13.5" customHeight="1">
      <c r="B176" s="610">
        <f>'O3'!B176</f>
        <v>0</v>
      </c>
      <c r="C176" s="611"/>
      <c r="D176" s="611"/>
      <c r="E176" s="611"/>
      <c r="F176" s="611"/>
      <c r="G176" s="906">
        <f>IF(AI176&lt;BG176,"MEDIÇÃO SUPERIOR À QUANT. CONTRATADA",'O3'!G176)</f>
        <v>0</v>
      </c>
      <c r="H176" s="612"/>
      <c r="I176" s="612"/>
      <c r="J176" s="612"/>
      <c r="K176" s="612"/>
      <c r="L176" s="612"/>
      <c r="M176" s="612"/>
      <c r="N176" s="612"/>
      <c r="O176" s="612"/>
      <c r="P176" s="612"/>
      <c r="Q176" s="612"/>
      <c r="R176" s="612"/>
      <c r="S176" s="612"/>
      <c r="T176" s="612"/>
      <c r="U176" s="612"/>
      <c r="V176" s="612"/>
      <c r="W176" s="612"/>
      <c r="X176" s="612"/>
      <c r="Y176" s="612"/>
      <c r="Z176" s="612"/>
      <c r="AA176" s="612"/>
      <c r="AB176" s="612"/>
      <c r="AC176" s="514">
        <f>'O3'!AC176</f>
        <v>0</v>
      </c>
      <c r="AD176" s="515"/>
      <c r="AE176" s="516"/>
      <c r="AF176" s="244">
        <f>'O3'!AZ176</f>
        <v>0</v>
      </c>
      <c r="AG176" s="529"/>
      <c r="AH176" s="266">
        <f>'O3'!BE176</f>
        <v>0</v>
      </c>
      <c r="AI176" s="517">
        <f>'O3'!BL176</f>
        <v>0</v>
      </c>
      <c r="AJ176" s="518"/>
      <c r="AK176" s="518"/>
      <c r="AL176" s="518"/>
      <c r="AM176" s="518"/>
      <c r="AN176" s="266">
        <f t="shared" si="170"/>
        <v>0</v>
      </c>
      <c r="AO176" s="953" t="str">
        <f t="shared" si="179"/>
        <v/>
      </c>
      <c r="AP176" s="266"/>
      <c r="AQ176" s="266"/>
      <c r="AR176" s="266"/>
      <c r="AS176" s="266"/>
      <c r="AT176" s="519">
        <f t="shared" si="171"/>
        <v>0</v>
      </c>
      <c r="AU176" s="953" t="str">
        <f t="shared" si="178"/>
        <v/>
      </c>
      <c r="AV176" s="266">
        <f t="shared" si="174"/>
        <v>0</v>
      </c>
      <c r="AW176" s="266"/>
      <c r="AX176" s="266"/>
      <c r="AY176" s="266"/>
      <c r="AZ176" s="93"/>
      <c r="BA176" s="114"/>
      <c r="BB176" s="759" t="str">
        <f t="shared" si="175"/>
        <v>APROPRIAR O MACRO ITEM</v>
      </c>
      <c r="BC176" s="759" t="str">
        <f t="shared" si="172"/>
        <v/>
      </c>
      <c r="BD176" s="759" t="str">
        <f t="shared" si="173"/>
        <v xml:space="preserve"> </v>
      </c>
      <c r="BE176" s="755"/>
      <c r="BF176" s="329">
        <f t="shared" si="176"/>
        <v>0</v>
      </c>
      <c r="BG176" s="761">
        <f t="shared" si="177"/>
        <v>0</v>
      </c>
      <c r="BH176" s="668">
        <f>IF(BB176&lt;&gt;BD176,(IF('O3'!BS176=0,BF176*'Q4'!$BY$20,IF('O3'!BS176="R",BF176,0))),0)</f>
        <v>0</v>
      </c>
      <c r="BI176" s="668">
        <f>IF(BB176&lt;&gt;BD176,(IF('O3'!BS176=0,BF176*'Q4'!$BY$21,IF('O3'!BS176="C",BF176,0))),0)</f>
        <v>0</v>
      </c>
      <c r="BJ176" s="668">
        <f>IF(BB176&lt;&gt;BD176,(IF('O3'!BS176=0,BF176*'Q4'!$BY$22,IF('O3'!BS176="CF",BF176,0))),0)</f>
        <v>0</v>
      </c>
      <c r="BK176" s="668">
        <f>IF(BB176&lt;&gt;BD176,(IF('O3'!BS176=0,BF176*'Q4'!$BY$23,IF('O3'!BS176="F",BF176,0))),0)</f>
        <v>0</v>
      </c>
      <c r="BL176" s="668">
        <f>IF(BB176&lt;&gt;BD176,(IF('O3'!BS176=0,BG176*'Q4'!$BY$20,IF('O3'!BS176="R",BG176,0))),0)</f>
        <v>0</v>
      </c>
      <c r="BM176" s="668">
        <f>IF(BB176&lt;&gt;BD176,(IF('O3'!BS176=0,BG176*'Q4'!$BY$21,IF('O3'!BS176="C",BG176,0))),0)</f>
        <v>0</v>
      </c>
      <c r="BN176" s="668">
        <f>IF(BB176&lt;&gt;BD176,(IF('O3'!BS176=0,BG176*'Q4'!$BY$22,IF('O3'!BS176="CF",BG176,0))),0)</f>
        <v>0</v>
      </c>
      <c r="BO176" s="668">
        <f>IF(BB176&lt;&gt;BD176,(IF('O3'!BS176=0,BG176*'Q4'!$BY$23,IF('O3'!BS176="F",BG176,0))),0)</f>
        <v>0</v>
      </c>
      <c r="BP176" s="754">
        <v>165</v>
      </c>
      <c r="BR176" s="257"/>
      <c r="BS176" s="258"/>
      <c r="BT176" s="258"/>
      <c r="BU176" s="258"/>
      <c r="BV176" s="258"/>
      <c r="BW176" s="258"/>
      <c r="BX176" s="258"/>
      <c r="BY176" s="258"/>
      <c r="BZ176" s="258"/>
      <c r="CA176" s="258"/>
      <c r="CB176" s="258"/>
      <c r="CC176" s="258"/>
      <c r="CD176" s="258"/>
      <c r="CE176" s="258"/>
      <c r="CF176" s="258"/>
      <c r="CG176" s="258"/>
      <c r="CH176" s="258"/>
      <c r="CI176" s="258"/>
      <c r="CJ176" s="258"/>
      <c r="CK176" s="258"/>
      <c r="CL176" s="258"/>
      <c r="CM176" s="258"/>
      <c r="CN176" s="258"/>
      <c r="CO176" s="258"/>
      <c r="CP176" s="258"/>
      <c r="CQ176" s="258"/>
      <c r="CR176" s="258"/>
      <c r="CS176" s="258"/>
      <c r="CT176" s="258"/>
      <c r="CU176" s="258"/>
      <c r="CV176" s="258"/>
      <c r="CW176" s="258"/>
      <c r="CX176" s="258"/>
      <c r="CY176" s="258"/>
      <c r="CZ176" s="258"/>
      <c r="DA176" s="259"/>
      <c r="DC176" s="334">
        <f t="shared" ref="DC176:DC239" si="180">IF(BR176=0,DB176,BR176)</f>
        <v>0</v>
      </c>
      <c r="DD176" s="334">
        <f t="shared" ref="DD176:DD239" si="181">IF(BS176=0,DC176,BS176)</f>
        <v>0</v>
      </c>
      <c r="DE176" s="334">
        <f t="shared" ref="DE176:DE239" si="182">IF(BT176=0,DD176,BT176)</f>
        <v>0</v>
      </c>
      <c r="DF176" s="334">
        <f t="shared" ref="DF176:DF239" si="183">IF(BU176=0,DE176,BU176)</f>
        <v>0</v>
      </c>
      <c r="DG176" s="334">
        <f t="shared" ref="DG176:DG239" si="184">IF(BV176=0,DF176,BV176)</f>
        <v>0</v>
      </c>
      <c r="DH176" s="334">
        <f t="shared" ref="DH176:DH239" si="185">IF(BW176=0,DG176,BW176)</f>
        <v>0</v>
      </c>
      <c r="DI176" s="334">
        <f t="shared" ref="DI176:DI239" si="186">IF(BX176=0,DH176,BX176)</f>
        <v>0</v>
      </c>
      <c r="DJ176" s="334">
        <f t="shared" ref="DJ176:DJ239" si="187">IF(BY176=0,DI176,BY176)</f>
        <v>0</v>
      </c>
      <c r="DK176" s="334">
        <f t="shared" ref="DK176:DK239" si="188">IF(BZ176=0,DJ176,BZ176)</f>
        <v>0</v>
      </c>
      <c r="DL176" s="334">
        <f t="shared" ref="DL176:DL239" si="189">IF(CA176=0,DK176,CA176)</f>
        <v>0</v>
      </c>
      <c r="DM176" s="334">
        <f t="shared" ref="DM176:DM239" si="190">IF(CB176=0,DL176,CB176)</f>
        <v>0</v>
      </c>
      <c r="DN176" s="334">
        <f t="shared" ref="DN176:DN239" si="191">IF(CC176=0,DM176,CC176)</f>
        <v>0</v>
      </c>
      <c r="DO176" s="334">
        <f t="shared" ref="DO176:DO239" si="192">IF(CD176=0,DN176,CD176)</f>
        <v>0</v>
      </c>
      <c r="DP176" s="334">
        <f t="shared" ref="DP176:DP239" si="193">IF(CE176=0,DO176,CE176)</f>
        <v>0</v>
      </c>
      <c r="DQ176" s="334">
        <f t="shared" ref="DQ176:DQ239" si="194">IF(CF176=0,DP176,CF176)</f>
        <v>0</v>
      </c>
      <c r="DR176" s="334">
        <f t="shared" ref="DR176:DR239" si="195">IF(CG176=0,DQ176,CG176)</f>
        <v>0</v>
      </c>
      <c r="DS176" s="334">
        <f t="shared" ref="DS176:DS239" si="196">IF(CH176=0,DR176,CH176)</f>
        <v>0</v>
      </c>
      <c r="DT176" s="334">
        <f t="shared" ref="DT176:DT239" si="197">IF(CI176=0,DS176,CI176)</f>
        <v>0</v>
      </c>
      <c r="DU176" s="334">
        <f t="shared" ref="DU176:DU239" si="198">IF(CJ176=0,DT176,CJ176)</f>
        <v>0</v>
      </c>
      <c r="DV176" s="334">
        <f t="shared" ref="DV176:DV239" si="199">IF(CK176=0,DU176,CK176)</f>
        <v>0</v>
      </c>
      <c r="DW176" s="334">
        <f t="shared" ref="DW176:DW239" si="200">IF(CL176=0,DV176,CL176)</f>
        <v>0</v>
      </c>
      <c r="DX176" s="334">
        <f t="shared" ref="DX176:DX239" si="201">IF(CM176=0,DW176,CM176)</f>
        <v>0</v>
      </c>
      <c r="DY176" s="334">
        <f t="shared" ref="DY176:DY239" si="202">IF(CN176=0,DX176,CN176)</f>
        <v>0</v>
      </c>
      <c r="DZ176" s="334">
        <f t="shared" ref="DZ176:DZ239" si="203">IF(CO176=0,DY176,CO176)</f>
        <v>0</v>
      </c>
      <c r="EA176" s="334">
        <f t="shared" ref="EA176:EA239" si="204">IF(CP176=0,DZ176,CP176)</f>
        <v>0</v>
      </c>
      <c r="EB176" s="334">
        <f t="shared" ref="EB176:EB239" si="205">IF(CQ176=0,EA176,CQ176)</f>
        <v>0</v>
      </c>
      <c r="EC176" s="334">
        <f t="shared" ref="EC176:EC239" si="206">IF(CR176=0,EB176,CR176)</f>
        <v>0</v>
      </c>
      <c r="ED176" s="334">
        <f t="shared" ref="ED176:ED239" si="207">IF(CS176=0,EC176,CS176)</f>
        <v>0</v>
      </c>
      <c r="EE176" s="334">
        <f t="shared" ref="EE176:EE239" si="208">IF(CT176=0,ED176,CT176)</f>
        <v>0</v>
      </c>
      <c r="EF176" s="334">
        <f t="shared" ref="EF176:EF239" si="209">IF(CU176=0,EE176,CU176)</f>
        <v>0</v>
      </c>
      <c r="EG176" s="334">
        <f t="shared" ref="EG176:EG239" si="210">IF(CV176=0,EF176,CV176)</f>
        <v>0</v>
      </c>
      <c r="EH176" s="334">
        <f t="shared" ref="EH176:EH239" si="211">IF(CW176=0,EG176,CW176)</f>
        <v>0</v>
      </c>
      <c r="EI176" s="334">
        <f t="shared" ref="EI176:EI239" si="212">IF(CX176=0,EH176,CX176)</f>
        <v>0</v>
      </c>
      <c r="EJ176" s="334">
        <f t="shared" ref="EJ176:EJ239" si="213">IF(CY176=0,EI176,CY176)</f>
        <v>0</v>
      </c>
      <c r="EK176" s="334">
        <f t="shared" ref="EK176:EK239" si="214">IF(CZ176=0,EJ176,CZ176)</f>
        <v>0</v>
      </c>
      <c r="EL176" s="334">
        <f t="shared" ref="EL176:EL239" si="215">IF(DA176=0,EK176,DA176)</f>
        <v>0</v>
      </c>
      <c r="EO176" s="280">
        <f>'O3'!G176</f>
        <v>0</v>
      </c>
      <c r="EP176" s="276">
        <f>ROUND(AN176*'O3'!BE176,2)</f>
        <v>0</v>
      </c>
      <c r="EQ176" s="276">
        <f>ROUND(AT176*'O3'!BE176,2)</f>
        <v>0</v>
      </c>
      <c r="ES176" s="253"/>
    </row>
    <row r="177" spans="2:149" ht="13.5" customHeight="1">
      <c r="B177" s="610">
        <f>'O3'!B177</f>
        <v>0</v>
      </c>
      <c r="C177" s="611"/>
      <c r="D177" s="611"/>
      <c r="E177" s="611"/>
      <c r="F177" s="611"/>
      <c r="G177" s="906">
        <f>IF(AI177&lt;BG177,"MEDIÇÃO SUPERIOR À QUANT. CONTRATADA",'O3'!G177)</f>
        <v>0</v>
      </c>
      <c r="H177" s="612"/>
      <c r="I177" s="612"/>
      <c r="J177" s="612"/>
      <c r="K177" s="612"/>
      <c r="L177" s="612"/>
      <c r="M177" s="612"/>
      <c r="N177" s="612"/>
      <c r="O177" s="612"/>
      <c r="P177" s="612"/>
      <c r="Q177" s="612"/>
      <c r="R177" s="612"/>
      <c r="S177" s="612"/>
      <c r="T177" s="612"/>
      <c r="U177" s="612"/>
      <c r="V177" s="612"/>
      <c r="W177" s="612"/>
      <c r="X177" s="612"/>
      <c r="Y177" s="612"/>
      <c r="Z177" s="612"/>
      <c r="AA177" s="612"/>
      <c r="AB177" s="612"/>
      <c r="AC177" s="514">
        <f>'O3'!AC177</f>
        <v>0</v>
      </c>
      <c r="AD177" s="515"/>
      <c r="AE177" s="516"/>
      <c r="AF177" s="244">
        <f>'O3'!AZ177</f>
        <v>0</v>
      </c>
      <c r="AG177" s="529"/>
      <c r="AH177" s="266">
        <f>'O3'!BE177</f>
        <v>0</v>
      </c>
      <c r="AI177" s="517">
        <f>'O3'!BL177</f>
        <v>0</v>
      </c>
      <c r="AJ177" s="518"/>
      <c r="AK177" s="518"/>
      <c r="AL177" s="518"/>
      <c r="AM177" s="518"/>
      <c r="AN177" s="266">
        <f t="shared" si="170"/>
        <v>0</v>
      </c>
      <c r="AO177" s="953" t="str">
        <f t="shared" si="179"/>
        <v/>
      </c>
      <c r="AP177" s="266"/>
      <c r="AQ177" s="266"/>
      <c r="AR177" s="266"/>
      <c r="AS177" s="266"/>
      <c r="AT177" s="519">
        <f t="shared" si="171"/>
        <v>0</v>
      </c>
      <c r="AU177" s="953" t="str">
        <f t="shared" si="178"/>
        <v/>
      </c>
      <c r="AV177" s="266">
        <f t="shared" si="174"/>
        <v>0</v>
      </c>
      <c r="AW177" s="266"/>
      <c r="AX177" s="266"/>
      <c r="AY177" s="266"/>
      <c r="AZ177" s="93"/>
      <c r="BA177" s="114"/>
      <c r="BB177" s="759" t="str">
        <f t="shared" si="175"/>
        <v>APROPRIAR O MACRO ITEM</v>
      </c>
      <c r="BC177" s="759" t="str">
        <f t="shared" si="172"/>
        <v/>
      </c>
      <c r="BD177" s="759" t="str">
        <f t="shared" si="173"/>
        <v xml:space="preserve"> </v>
      </c>
      <c r="BE177" s="755"/>
      <c r="BF177" s="329">
        <f t="shared" si="176"/>
        <v>0</v>
      </c>
      <c r="BG177" s="761">
        <f t="shared" si="177"/>
        <v>0</v>
      </c>
      <c r="BH177" s="668">
        <f>IF(BB177&lt;&gt;BD177,(IF('O3'!BS177=0,BF177*'Q4'!$BY$20,IF('O3'!BS177="R",BF177,0))),0)</f>
        <v>0</v>
      </c>
      <c r="BI177" s="668">
        <f>IF(BB177&lt;&gt;BD177,(IF('O3'!BS177=0,BF177*'Q4'!$BY$21,IF('O3'!BS177="C",BF177,0))),0)</f>
        <v>0</v>
      </c>
      <c r="BJ177" s="668">
        <f>IF(BB177&lt;&gt;BD177,(IF('O3'!BS177=0,BF177*'Q4'!$BY$22,IF('O3'!BS177="CF",BF177,0))),0)</f>
        <v>0</v>
      </c>
      <c r="BK177" s="668">
        <f>IF(BB177&lt;&gt;BD177,(IF('O3'!BS177=0,BF177*'Q4'!$BY$23,IF('O3'!BS177="F",BF177,0))),0)</f>
        <v>0</v>
      </c>
      <c r="BL177" s="668">
        <f>IF(BB177&lt;&gt;BD177,(IF('O3'!BS177=0,BG177*'Q4'!$BY$20,IF('O3'!BS177="R",BG177,0))),0)</f>
        <v>0</v>
      </c>
      <c r="BM177" s="668">
        <f>IF(BB177&lt;&gt;BD177,(IF('O3'!BS177=0,BG177*'Q4'!$BY$21,IF('O3'!BS177="C",BG177,0))),0)</f>
        <v>0</v>
      </c>
      <c r="BN177" s="668">
        <f>IF(BB177&lt;&gt;BD177,(IF('O3'!BS177=0,BG177*'Q4'!$BY$22,IF('O3'!BS177="CF",BG177,0))),0)</f>
        <v>0</v>
      </c>
      <c r="BO177" s="668">
        <f>IF(BB177&lt;&gt;BD177,(IF('O3'!BS177=0,BG177*'Q4'!$BY$23,IF('O3'!BS177="F",BG177,0))),0)</f>
        <v>0</v>
      </c>
      <c r="BP177" s="757">
        <v>166</v>
      </c>
      <c r="BR177" s="257"/>
      <c r="BS177" s="258"/>
      <c r="BT177" s="258"/>
      <c r="BU177" s="258"/>
      <c r="BV177" s="258"/>
      <c r="BW177" s="258"/>
      <c r="BX177" s="258"/>
      <c r="BY177" s="258"/>
      <c r="BZ177" s="258"/>
      <c r="CA177" s="258"/>
      <c r="CB177" s="258"/>
      <c r="CC177" s="258"/>
      <c r="CD177" s="258"/>
      <c r="CE177" s="258"/>
      <c r="CF177" s="258"/>
      <c r="CG177" s="258"/>
      <c r="CH177" s="258"/>
      <c r="CI177" s="258"/>
      <c r="CJ177" s="258"/>
      <c r="CK177" s="258"/>
      <c r="CL177" s="258"/>
      <c r="CM177" s="258"/>
      <c r="CN177" s="258"/>
      <c r="CO177" s="258"/>
      <c r="CP177" s="258"/>
      <c r="CQ177" s="258"/>
      <c r="CR177" s="258"/>
      <c r="CS177" s="258"/>
      <c r="CT177" s="258"/>
      <c r="CU177" s="258"/>
      <c r="CV177" s="258"/>
      <c r="CW177" s="258"/>
      <c r="CX177" s="258"/>
      <c r="CY177" s="258"/>
      <c r="CZ177" s="258"/>
      <c r="DA177" s="259"/>
      <c r="DC177" s="334">
        <f t="shared" si="180"/>
        <v>0</v>
      </c>
      <c r="DD177" s="334">
        <f t="shared" si="181"/>
        <v>0</v>
      </c>
      <c r="DE177" s="334">
        <f t="shared" si="182"/>
        <v>0</v>
      </c>
      <c r="DF177" s="334">
        <f t="shared" si="183"/>
        <v>0</v>
      </c>
      <c r="DG177" s="334">
        <f t="shared" si="184"/>
        <v>0</v>
      </c>
      <c r="DH177" s="334">
        <f t="shared" si="185"/>
        <v>0</v>
      </c>
      <c r="DI177" s="334">
        <f t="shared" si="186"/>
        <v>0</v>
      </c>
      <c r="DJ177" s="334">
        <f t="shared" si="187"/>
        <v>0</v>
      </c>
      <c r="DK177" s="334">
        <f t="shared" si="188"/>
        <v>0</v>
      </c>
      <c r="DL177" s="334">
        <f t="shared" si="189"/>
        <v>0</v>
      </c>
      <c r="DM177" s="334">
        <f t="shared" si="190"/>
        <v>0</v>
      </c>
      <c r="DN177" s="334">
        <f t="shared" si="191"/>
        <v>0</v>
      </c>
      <c r="DO177" s="334">
        <f t="shared" si="192"/>
        <v>0</v>
      </c>
      <c r="DP177" s="334">
        <f t="shared" si="193"/>
        <v>0</v>
      </c>
      <c r="DQ177" s="334">
        <f t="shared" si="194"/>
        <v>0</v>
      </c>
      <c r="DR177" s="334">
        <f t="shared" si="195"/>
        <v>0</v>
      </c>
      <c r="DS177" s="334">
        <f t="shared" si="196"/>
        <v>0</v>
      </c>
      <c r="DT177" s="334">
        <f t="shared" si="197"/>
        <v>0</v>
      </c>
      <c r="DU177" s="334">
        <f t="shared" si="198"/>
        <v>0</v>
      </c>
      <c r="DV177" s="334">
        <f t="shared" si="199"/>
        <v>0</v>
      </c>
      <c r="DW177" s="334">
        <f t="shared" si="200"/>
        <v>0</v>
      </c>
      <c r="DX177" s="334">
        <f t="shared" si="201"/>
        <v>0</v>
      </c>
      <c r="DY177" s="334">
        <f t="shared" si="202"/>
        <v>0</v>
      </c>
      <c r="DZ177" s="334">
        <f t="shared" si="203"/>
        <v>0</v>
      </c>
      <c r="EA177" s="334">
        <f t="shared" si="204"/>
        <v>0</v>
      </c>
      <c r="EB177" s="334">
        <f t="shared" si="205"/>
        <v>0</v>
      </c>
      <c r="EC177" s="334">
        <f t="shared" si="206"/>
        <v>0</v>
      </c>
      <c r="ED177" s="334">
        <f t="shared" si="207"/>
        <v>0</v>
      </c>
      <c r="EE177" s="334">
        <f t="shared" si="208"/>
        <v>0</v>
      </c>
      <c r="EF177" s="334">
        <f t="shared" si="209"/>
        <v>0</v>
      </c>
      <c r="EG177" s="334">
        <f t="shared" si="210"/>
        <v>0</v>
      </c>
      <c r="EH177" s="334">
        <f t="shared" si="211"/>
        <v>0</v>
      </c>
      <c r="EI177" s="334">
        <f t="shared" si="212"/>
        <v>0</v>
      </c>
      <c r="EJ177" s="334">
        <f t="shared" si="213"/>
        <v>0</v>
      </c>
      <c r="EK177" s="334">
        <f t="shared" si="214"/>
        <v>0</v>
      </c>
      <c r="EL177" s="334">
        <f t="shared" si="215"/>
        <v>0</v>
      </c>
      <c r="EO177" s="280">
        <f>'O3'!G177</f>
        <v>0</v>
      </c>
      <c r="EP177" s="276">
        <f>ROUND(AN177*'O3'!BE177,2)</f>
        <v>0</v>
      </c>
      <c r="EQ177" s="276">
        <f>ROUND(AT177*'O3'!BE177,2)</f>
        <v>0</v>
      </c>
      <c r="ES177" s="253"/>
    </row>
    <row r="178" spans="2:149" ht="13.5" customHeight="1">
      <c r="B178" s="610">
        <f>'O3'!B178</f>
        <v>0</v>
      </c>
      <c r="C178" s="611"/>
      <c r="D178" s="611"/>
      <c r="E178" s="611"/>
      <c r="F178" s="611"/>
      <c r="G178" s="906">
        <f>IF(AI178&lt;BG178,"MEDIÇÃO SUPERIOR À QUANT. CONTRATADA",'O3'!G178)</f>
        <v>0</v>
      </c>
      <c r="H178" s="612"/>
      <c r="I178" s="612"/>
      <c r="J178" s="612"/>
      <c r="K178" s="612"/>
      <c r="L178" s="612"/>
      <c r="M178" s="612"/>
      <c r="N178" s="612"/>
      <c r="O178" s="612"/>
      <c r="P178" s="612"/>
      <c r="Q178" s="612"/>
      <c r="R178" s="612"/>
      <c r="S178" s="612"/>
      <c r="T178" s="612"/>
      <c r="U178" s="612"/>
      <c r="V178" s="612"/>
      <c r="W178" s="612"/>
      <c r="X178" s="612"/>
      <c r="Y178" s="612"/>
      <c r="Z178" s="612"/>
      <c r="AA178" s="612"/>
      <c r="AB178" s="612"/>
      <c r="AC178" s="514">
        <f>'O3'!AC178</f>
        <v>0</v>
      </c>
      <c r="AD178" s="515"/>
      <c r="AE178" s="516"/>
      <c r="AF178" s="244">
        <f>'O3'!AZ178</f>
        <v>0</v>
      </c>
      <c r="AG178" s="529"/>
      <c r="AH178" s="266">
        <f>'O3'!BE178</f>
        <v>0</v>
      </c>
      <c r="AI178" s="517">
        <f>'O3'!BL178</f>
        <v>0</v>
      </c>
      <c r="AJ178" s="518"/>
      <c r="AK178" s="518"/>
      <c r="AL178" s="518"/>
      <c r="AM178" s="518"/>
      <c r="AN178" s="266">
        <f t="shared" si="170"/>
        <v>0</v>
      </c>
      <c r="AO178" s="953" t="str">
        <f t="shared" si="179"/>
        <v/>
      </c>
      <c r="AP178" s="266"/>
      <c r="AQ178" s="266"/>
      <c r="AR178" s="266"/>
      <c r="AS178" s="266"/>
      <c r="AT178" s="519">
        <f t="shared" si="171"/>
        <v>0</v>
      </c>
      <c r="AU178" s="953" t="str">
        <f t="shared" si="178"/>
        <v/>
      </c>
      <c r="AV178" s="266">
        <f t="shared" si="174"/>
        <v>0</v>
      </c>
      <c r="AW178" s="266"/>
      <c r="AX178" s="266"/>
      <c r="AY178" s="266"/>
      <c r="AZ178" s="93"/>
      <c r="BA178" s="114"/>
      <c r="BB178" s="759" t="str">
        <f t="shared" si="175"/>
        <v>APROPRIAR O MACRO ITEM</v>
      </c>
      <c r="BC178" s="759" t="str">
        <f t="shared" si="172"/>
        <v/>
      </c>
      <c r="BD178" s="759" t="str">
        <f t="shared" si="173"/>
        <v xml:space="preserve"> </v>
      </c>
      <c r="BE178" s="755"/>
      <c r="BF178" s="329">
        <f t="shared" si="176"/>
        <v>0</v>
      </c>
      <c r="BG178" s="761">
        <f t="shared" si="177"/>
        <v>0</v>
      </c>
      <c r="BH178" s="668">
        <f>IF(BB178&lt;&gt;BD178,(IF('O3'!BS178=0,BF178*'Q4'!$BY$20,IF('O3'!BS178="R",BF178,0))),0)</f>
        <v>0</v>
      </c>
      <c r="BI178" s="668">
        <f>IF(BB178&lt;&gt;BD178,(IF('O3'!BS178=0,BF178*'Q4'!$BY$21,IF('O3'!BS178="C",BF178,0))),0)</f>
        <v>0</v>
      </c>
      <c r="BJ178" s="668">
        <f>IF(BB178&lt;&gt;BD178,(IF('O3'!BS178=0,BF178*'Q4'!$BY$22,IF('O3'!BS178="CF",BF178,0))),0)</f>
        <v>0</v>
      </c>
      <c r="BK178" s="668">
        <f>IF(BB178&lt;&gt;BD178,(IF('O3'!BS178=0,BF178*'Q4'!$BY$23,IF('O3'!BS178="F",BF178,0))),0)</f>
        <v>0</v>
      </c>
      <c r="BL178" s="668">
        <f>IF(BB178&lt;&gt;BD178,(IF('O3'!BS178=0,BG178*'Q4'!$BY$20,IF('O3'!BS178="R",BG178,0))),0)</f>
        <v>0</v>
      </c>
      <c r="BM178" s="668">
        <f>IF(BB178&lt;&gt;BD178,(IF('O3'!BS178=0,BG178*'Q4'!$BY$21,IF('O3'!BS178="C",BG178,0))),0)</f>
        <v>0</v>
      </c>
      <c r="BN178" s="668">
        <f>IF(BB178&lt;&gt;BD178,(IF('O3'!BS178=0,BG178*'Q4'!$BY$22,IF('O3'!BS178="CF",BG178,0))),0)</f>
        <v>0</v>
      </c>
      <c r="BO178" s="668">
        <f>IF(BB178&lt;&gt;BD178,(IF('O3'!BS178=0,BG178*'Q4'!$BY$23,IF('O3'!BS178="F",BG178,0))),0)</f>
        <v>0</v>
      </c>
      <c r="BP178" s="754">
        <v>167</v>
      </c>
      <c r="BR178" s="257"/>
      <c r="BS178" s="258"/>
      <c r="BT178" s="258"/>
      <c r="BU178" s="258"/>
      <c r="BV178" s="258"/>
      <c r="BW178" s="258"/>
      <c r="BX178" s="258"/>
      <c r="BY178" s="258"/>
      <c r="BZ178" s="258"/>
      <c r="CA178" s="258"/>
      <c r="CB178" s="258"/>
      <c r="CC178" s="258"/>
      <c r="CD178" s="258"/>
      <c r="CE178" s="258"/>
      <c r="CF178" s="258"/>
      <c r="CG178" s="258"/>
      <c r="CH178" s="258"/>
      <c r="CI178" s="258"/>
      <c r="CJ178" s="258"/>
      <c r="CK178" s="258"/>
      <c r="CL178" s="258"/>
      <c r="CM178" s="258"/>
      <c r="CN178" s="258"/>
      <c r="CO178" s="258"/>
      <c r="CP178" s="258"/>
      <c r="CQ178" s="258"/>
      <c r="CR178" s="258"/>
      <c r="CS178" s="258"/>
      <c r="CT178" s="258"/>
      <c r="CU178" s="258"/>
      <c r="CV178" s="258"/>
      <c r="CW178" s="258"/>
      <c r="CX178" s="258"/>
      <c r="CY178" s="258"/>
      <c r="CZ178" s="258"/>
      <c r="DA178" s="259"/>
      <c r="DC178" s="334">
        <f t="shared" si="180"/>
        <v>0</v>
      </c>
      <c r="DD178" s="334">
        <f t="shared" si="181"/>
        <v>0</v>
      </c>
      <c r="DE178" s="334">
        <f t="shared" si="182"/>
        <v>0</v>
      </c>
      <c r="DF178" s="334">
        <f t="shared" si="183"/>
        <v>0</v>
      </c>
      <c r="DG178" s="334">
        <f t="shared" si="184"/>
        <v>0</v>
      </c>
      <c r="DH178" s="334">
        <f t="shared" si="185"/>
        <v>0</v>
      </c>
      <c r="DI178" s="334">
        <f t="shared" si="186"/>
        <v>0</v>
      </c>
      <c r="DJ178" s="334">
        <f t="shared" si="187"/>
        <v>0</v>
      </c>
      <c r="DK178" s="334">
        <f t="shared" si="188"/>
        <v>0</v>
      </c>
      <c r="DL178" s="334">
        <f t="shared" si="189"/>
        <v>0</v>
      </c>
      <c r="DM178" s="334">
        <f t="shared" si="190"/>
        <v>0</v>
      </c>
      <c r="DN178" s="334">
        <f t="shared" si="191"/>
        <v>0</v>
      </c>
      <c r="DO178" s="334">
        <f t="shared" si="192"/>
        <v>0</v>
      </c>
      <c r="DP178" s="334">
        <f t="shared" si="193"/>
        <v>0</v>
      </c>
      <c r="DQ178" s="334">
        <f t="shared" si="194"/>
        <v>0</v>
      </c>
      <c r="DR178" s="334">
        <f t="shared" si="195"/>
        <v>0</v>
      </c>
      <c r="DS178" s="334">
        <f t="shared" si="196"/>
        <v>0</v>
      </c>
      <c r="DT178" s="334">
        <f t="shared" si="197"/>
        <v>0</v>
      </c>
      <c r="DU178" s="334">
        <f t="shared" si="198"/>
        <v>0</v>
      </c>
      <c r="DV178" s="334">
        <f t="shared" si="199"/>
        <v>0</v>
      </c>
      <c r="DW178" s="334">
        <f t="shared" si="200"/>
        <v>0</v>
      </c>
      <c r="DX178" s="334">
        <f t="shared" si="201"/>
        <v>0</v>
      </c>
      <c r="DY178" s="334">
        <f t="shared" si="202"/>
        <v>0</v>
      </c>
      <c r="DZ178" s="334">
        <f t="shared" si="203"/>
        <v>0</v>
      </c>
      <c r="EA178" s="334">
        <f t="shared" si="204"/>
        <v>0</v>
      </c>
      <c r="EB178" s="334">
        <f t="shared" si="205"/>
        <v>0</v>
      </c>
      <c r="EC178" s="334">
        <f t="shared" si="206"/>
        <v>0</v>
      </c>
      <c r="ED178" s="334">
        <f t="shared" si="207"/>
        <v>0</v>
      </c>
      <c r="EE178" s="334">
        <f t="shared" si="208"/>
        <v>0</v>
      </c>
      <c r="EF178" s="334">
        <f t="shared" si="209"/>
        <v>0</v>
      </c>
      <c r="EG178" s="334">
        <f t="shared" si="210"/>
        <v>0</v>
      </c>
      <c r="EH178" s="334">
        <f t="shared" si="211"/>
        <v>0</v>
      </c>
      <c r="EI178" s="334">
        <f t="shared" si="212"/>
        <v>0</v>
      </c>
      <c r="EJ178" s="334">
        <f t="shared" si="213"/>
        <v>0</v>
      </c>
      <c r="EK178" s="334">
        <f t="shared" si="214"/>
        <v>0</v>
      </c>
      <c r="EL178" s="334">
        <f t="shared" si="215"/>
        <v>0</v>
      </c>
      <c r="EO178" s="280">
        <f>'O3'!G178</f>
        <v>0</v>
      </c>
      <c r="EP178" s="276">
        <f>ROUND(AN178*'O3'!BE178,2)</f>
        <v>0</v>
      </c>
      <c r="EQ178" s="276">
        <f>ROUND(AT178*'O3'!BE178,2)</f>
        <v>0</v>
      </c>
      <c r="ES178" s="253"/>
    </row>
    <row r="179" spans="2:149" ht="13.5" customHeight="1">
      <c r="B179" s="610">
        <f>'O3'!B179</f>
        <v>0</v>
      </c>
      <c r="C179" s="611"/>
      <c r="D179" s="611"/>
      <c r="E179" s="611"/>
      <c r="F179" s="611"/>
      <c r="G179" s="906">
        <f>IF(AI179&lt;BG179,"MEDIÇÃO SUPERIOR À QUANT. CONTRATADA",'O3'!G179)</f>
        <v>0</v>
      </c>
      <c r="H179" s="612"/>
      <c r="I179" s="612"/>
      <c r="J179" s="612"/>
      <c r="K179" s="612"/>
      <c r="L179" s="612"/>
      <c r="M179" s="612"/>
      <c r="N179" s="612"/>
      <c r="O179" s="612"/>
      <c r="P179" s="612"/>
      <c r="Q179" s="612"/>
      <c r="R179" s="612"/>
      <c r="S179" s="612"/>
      <c r="T179" s="612"/>
      <c r="U179" s="612"/>
      <c r="V179" s="612"/>
      <c r="W179" s="612"/>
      <c r="X179" s="612"/>
      <c r="Y179" s="612"/>
      <c r="Z179" s="612"/>
      <c r="AA179" s="612"/>
      <c r="AB179" s="612"/>
      <c r="AC179" s="514">
        <f>'O3'!AC179</f>
        <v>0</v>
      </c>
      <c r="AD179" s="515"/>
      <c r="AE179" s="516"/>
      <c r="AF179" s="244">
        <f>'O3'!AZ179</f>
        <v>0</v>
      </c>
      <c r="AG179" s="529"/>
      <c r="AH179" s="266">
        <f>'O3'!BE179</f>
        <v>0</v>
      </c>
      <c r="AI179" s="517">
        <f>'O3'!BL179</f>
        <v>0</v>
      </c>
      <c r="AJ179" s="518"/>
      <c r="AK179" s="518"/>
      <c r="AL179" s="518"/>
      <c r="AM179" s="518"/>
      <c r="AN179" s="266">
        <f t="shared" si="170"/>
        <v>0</v>
      </c>
      <c r="AO179" s="953" t="str">
        <f t="shared" si="179"/>
        <v/>
      </c>
      <c r="AP179" s="266"/>
      <c r="AQ179" s="266"/>
      <c r="AR179" s="266"/>
      <c r="AS179" s="266"/>
      <c r="AT179" s="519">
        <f t="shared" si="171"/>
        <v>0</v>
      </c>
      <c r="AU179" s="953" t="str">
        <f t="shared" si="178"/>
        <v/>
      </c>
      <c r="AV179" s="266">
        <f t="shared" si="174"/>
        <v>0</v>
      </c>
      <c r="AW179" s="266"/>
      <c r="AX179" s="266"/>
      <c r="AY179" s="266"/>
      <c r="AZ179" s="93"/>
      <c r="BA179" s="114"/>
      <c r="BB179" s="759" t="str">
        <f t="shared" si="175"/>
        <v>APROPRIAR O MACRO ITEM</v>
      </c>
      <c r="BC179" s="759" t="str">
        <f t="shared" si="172"/>
        <v/>
      </c>
      <c r="BD179" s="759" t="str">
        <f t="shared" si="173"/>
        <v xml:space="preserve"> </v>
      </c>
      <c r="BE179" s="755"/>
      <c r="BF179" s="329">
        <f t="shared" si="176"/>
        <v>0</v>
      </c>
      <c r="BG179" s="761">
        <f t="shared" si="177"/>
        <v>0</v>
      </c>
      <c r="BH179" s="668">
        <f>IF(BB179&lt;&gt;BD179,(IF('O3'!BS179=0,BF179*'Q4'!$BY$20,IF('O3'!BS179="R",BF179,0))),0)</f>
        <v>0</v>
      </c>
      <c r="BI179" s="668">
        <f>IF(BB179&lt;&gt;BD179,(IF('O3'!BS179=0,BF179*'Q4'!$BY$21,IF('O3'!BS179="C",BF179,0))),0)</f>
        <v>0</v>
      </c>
      <c r="BJ179" s="668">
        <f>IF(BB179&lt;&gt;BD179,(IF('O3'!BS179=0,BF179*'Q4'!$BY$22,IF('O3'!BS179="CF",BF179,0))),0)</f>
        <v>0</v>
      </c>
      <c r="BK179" s="668">
        <f>IF(BB179&lt;&gt;BD179,(IF('O3'!BS179=0,BF179*'Q4'!$BY$23,IF('O3'!BS179="F",BF179,0))),0)</f>
        <v>0</v>
      </c>
      <c r="BL179" s="668">
        <f>IF(BB179&lt;&gt;BD179,(IF('O3'!BS179=0,BG179*'Q4'!$BY$20,IF('O3'!BS179="R",BG179,0))),0)</f>
        <v>0</v>
      </c>
      <c r="BM179" s="668">
        <f>IF(BB179&lt;&gt;BD179,(IF('O3'!BS179=0,BG179*'Q4'!$BY$21,IF('O3'!BS179="C",BG179,0))),0)</f>
        <v>0</v>
      </c>
      <c r="BN179" s="668">
        <f>IF(BB179&lt;&gt;BD179,(IF('O3'!BS179=0,BG179*'Q4'!$BY$22,IF('O3'!BS179="CF",BG179,0))),0)</f>
        <v>0</v>
      </c>
      <c r="BO179" s="668">
        <f>IF(BB179&lt;&gt;BD179,(IF('O3'!BS179=0,BG179*'Q4'!$BY$23,IF('O3'!BS179="F",BG179,0))),0)</f>
        <v>0</v>
      </c>
      <c r="BP179" s="757">
        <v>168</v>
      </c>
      <c r="BR179" s="257"/>
      <c r="BS179" s="258"/>
      <c r="BT179" s="258"/>
      <c r="BU179" s="258"/>
      <c r="BV179" s="258"/>
      <c r="BW179" s="258"/>
      <c r="BX179" s="258"/>
      <c r="BY179" s="258"/>
      <c r="BZ179" s="258"/>
      <c r="CA179" s="258"/>
      <c r="CB179" s="258"/>
      <c r="CC179" s="258"/>
      <c r="CD179" s="258"/>
      <c r="CE179" s="258"/>
      <c r="CF179" s="258"/>
      <c r="CG179" s="258"/>
      <c r="CH179" s="258"/>
      <c r="CI179" s="258"/>
      <c r="CJ179" s="258"/>
      <c r="CK179" s="258"/>
      <c r="CL179" s="258"/>
      <c r="CM179" s="258"/>
      <c r="CN179" s="258"/>
      <c r="CO179" s="258"/>
      <c r="CP179" s="258"/>
      <c r="CQ179" s="258"/>
      <c r="CR179" s="258"/>
      <c r="CS179" s="258"/>
      <c r="CT179" s="258"/>
      <c r="CU179" s="258"/>
      <c r="CV179" s="258"/>
      <c r="CW179" s="258"/>
      <c r="CX179" s="258"/>
      <c r="CY179" s="258"/>
      <c r="CZ179" s="258"/>
      <c r="DA179" s="259"/>
      <c r="DC179" s="334">
        <f t="shared" si="180"/>
        <v>0</v>
      </c>
      <c r="DD179" s="334">
        <f t="shared" si="181"/>
        <v>0</v>
      </c>
      <c r="DE179" s="334">
        <f t="shared" si="182"/>
        <v>0</v>
      </c>
      <c r="DF179" s="334">
        <f t="shared" si="183"/>
        <v>0</v>
      </c>
      <c r="DG179" s="334">
        <f t="shared" si="184"/>
        <v>0</v>
      </c>
      <c r="DH179" s="334">
        <f t="shared" si="185"/>
        <v>0</v>
      </c>
      <c r="DI179" s="334">
        <f t="shared" si="186"/>
        <v>0</v>
      </c>
      <c r="DJ179" s="334">
        <f t="shared" si="187"/>
        <v>0</v>
      </c>
      <c r="DK179" s="334">
        <f t="shared" si="188"/>
        <v>0</v>
      </c>
      <c r="DL179" s="334">
        <f t="shared" si="189"/>
        <v>0</v>
      </c>
      <c r="DM179" s="334">
        <f t="shared" si="190"/>
        <v>0</v>
      </c>
      <c r="DN179" s="334">
        <f t="shared" si="191"/>
        <v>0</v>
      </c>
      <c r="DO179" s="334">
        <f t="shared" si="192"/>
        <v>0</v>
      </c>
      <c r="DP179" s="334">
        <f t="shared" si="193"/>
        <v>0</v>
      </c>
      <c r="DQ179" s="334">
        <f t="shared" si="194"/>
        <v>0</v>
      </c>
      <c r="DR179" s="334">
        <f t="shared" si="195"/>
        <v>0</v>
      </c>
      <c r="DS179" s="334">
        <f t="shared" si="196"/>
        <v>0</v>
      </c>
      <c r="DT179" s="334">
        <f t="shared" si="197"/>
        <v>0</v>
      </c>
      <c r="DU179" s="334">
        <f t="shared" si="198"/>
        <v>0</v>
      </c>
      <c r="DV179" s="334">
        <f t="shared" si="199"/>
        <v>0</v>
      </c>
      <c r="DW179" s="334">
        <f t="shared" si="200"/>
        <v>0</v>
      </c>
      <c r="DX179" s="334">
        <f t="shared" si="201"/>
        <v>0</v>
      </c>
      <c r="DY179" s="334">
        <f t="shared" si="202"/>
        <v>0</v>
      </c>
      <c r="DZ179" s="334">
        <f t="shared" si="203"/>
        <v>0</v>
      </c>
      <c r="EA179" s="334">
        <f t="shared" si="204"/>
        <v>0</v>
      </c>
      <c r="EB179" s="334">
        <f t="shared" si="205"/>
        <v>0</v>
      </c>
      <c r="EC179" s="334">
        <f t="shared" si="206"/>
        <v>0</v>
      </c>
      <c r="ED179" s="334">
        <f t="shared" si="207"/>
        <v>0</v>
      </c>
      <c r="EE179" s="334">
        <f t="shared" si="208"/>
        <v>0</v>
      </c>
      <c r="EF179" s="334">
        <f t="shared" si="209"/>
        <v>0</v>
      </c>
      <c r="EG179" s="334">
        <f t="shared" si="210"/>
        <v>0</v>
      </c>
      <c r="EH179" s="334">
        <f t="shared" si="211"/>
        <v>0</v>
      </c>
      <c r="EI179" s="334">
        <f t="shared" si="212"/>
        <v>0</v>
      </c>
      <c r="EJ179" s="334">
        <f t="shared" si="213"/>
        <v>0</v>
      </c>
      <c r="EK179" s="334">
        <f t="shared" si="214"/>
        <v>0</v>
      </c>
      <c r="EL179" s="334">
        <f t="shared" si="215"/>
        <v>0</v>
      </c>
      <c r="EO179" s="280">
        <f>'O3'!G179</f>
        <v>0</v>
      </c>
      <c r="EP179" s="276">
        <f>ROUND(AN179*'O3'!BE179,2)</f>
        <v>0</v>
      </c>
      <c r="EQ179" s="276">
        <f>ROUND(AT179*'O3'!BE179,2)</f>
        <v>0</v>
      </c>
      <c r="ES179" s="253"/>
    </row>
    <row r="180" spans="2:149" ht="13.5" customHeight="1">
      <c r="B180" s="610">
        <f>'O3'!B180</f>
        <v>0</v>
      </c>
      <c r="C180" s="611"/>
      <c r="D180" s="611"/>
      <c r="E180" s="611"/>
      <c r="F180" s="611"/>
      <c r="G180" s="906">
        <f>IF(AI180&lt;BG180,"MEDIÇÃO SUPERIOR À QUANT. CONTRATADA",'O3'!G180)</f>
        <v>0</v>
      </c>
      <c r="H180" s="612"/>
      <c r="I180" s="612"/>
      <c r="J180" s="612"/>
      <c r="K180" s="612"/>
      <c r="L180" s="612"/>
      <c r="M180" s="612"/>
      <c r="N180" s="612"/>
      <c r="O180" s="612"/>
      <c r="P180" s="612"/>
      <c r="Q180" s="612"/>
      <c r="R180" s="612"/>
      <c r="S180" s="612"/>
      <c r="T180" s="612"/>
      <c r="U180" s="612"/>
      <c r="V180" s="612"/>
      <c r="W180" s="612"/>
      <c r="X180" s="612"/>
      <c r="Y180" s="612"/>
      <c r="Z180" s="612"/>
      <c r="AA180" s="612"/>
      <c r="AB180" s="612"/>
      <c r="AC180" s="514">
        <f>'O3'!AC180</f>
        <v>0</v>
      </c>
      <c r="AD180" s="515"/>
      <c r="AE180" s="516"/>
      <c r="AF180" s="244">
        <f>'O3'!AZ180</f>
        <v>0</v>
      </c>
      <c r="AG180" s="529"/>
      <c r="AH180" s="266">
        <f>'O3'!BE180</f>
        <v>0</v>
      </c>
      <c r="AI180" s="517">
        <f>'O3'!BL180</f>
        <v>0</v>
      </c>
      <c r="AJ180" s="518"/>
      <c r="AK180" s="518"/>
      <c r="AL180" s="518"/>
      <c r="AM180" s="518"/>
      <c r="AN180" s="266">
        <f t="shared" si="170"/>
        <v>0</v>
      </c>
      <c r="AO180" s="953" t="str">
        <f t="shared" si="179"/>
        <v/>
      </c>
      <c r="AP180" s="266"/>
      <c r="AQ180" s="266"/>
      <c r="AR180" s="266"/>
      <c r="AS180" s="266"/>
      <c r="AT180" s="519">
        <f t="shared" si="171"/>
        <v>0</v>
      </c>
      <c r="AU180" s="953" t="str">
        <f t="shared" si="178"/>
        <v/>
      </c>
      <c r="AV180" s="266">
        <f t="shared" si="174"/>
        <v>0</v>
      </c>
      <c r="AW180" s="266"/>
      <c r="AX180" s="266"/>
      <c r="AY180" s="266"/>
      <c r="AZ180" s="93"/>
      <c r="BA180" s="114"/>
      <c r="BB180" s="759" t="str">
        <f t="shared" si="175"/>
        <v>APROPRIAR O MACRO ITEM</v>
      </c>
      <c r="BC180" s="759" t="str">
        <f t="shared" si="172"/>
        <v/>
      </c>
      <c r="BD180" s="759" t="str">
        <f t="shared" si="173"/>
        <v xml:space="preserve"> </v>
      </c>
      <c r="BE180" s="755"/>
      <c r="BF180" s="329">
        <f t="shared" si="176"/>
        <v>0</v>
      </c>
      <c r="BG180" s="761">
        <f t="shared" si="177"/>
        <v>0</v>
      </c>
      <c r="BH180" s="668">
        <f>IF(BB180&lt;&gt;BD180,(IF('O3'!BS180=0,BF180*'Q4'!$BY$20,IF('O3'!BS180="R",BF180,0))),0)</f>
        <v>0</v>
      </c>
      <c r="BI180" s="668">
        <f>IF(BB180&lt;&gt;BD180,(IF('O3'!BS180=0,BF180*'Q4'!$BY$21,IF('O3'!BS180="C",BF180,0))),0)</f>
        <v>0</v>
      </c>
      <c r="BJ180" s="668">
        <f>IF(BB180&lt;&gt;BD180,(IF('O3'!BS180=0,BF180*'Q4'!$BY$22,IF('O3'!BS180="CF",BF180,0))),0)</f>
        <v>0</v>
      </c>
      <c r="BK180" s="668">
        <f>IF(BB180&lt;&gt;BD180,(IF('O3'!BS180=0,BF180*'Q4'!$BY$23,IF('O3'!BS180="F",BF180,0))),0)</f>
        <v>0</v>
      </c>
      <c r="BL180" s="668">
        <f>IF(BB180&lt;&gt;BD180,(IF('O3'!BS180=0,BG180*'Q4'!$BY$20,IF('O3'!BS180="R",BG180,0))),0)</f>
        <v>0</v>
      </c>
      <c r="BM180" s="668">
        <f>IF(BB180&lt;&gt;BD180,(IF('O3'!BS180=0,BG180*'Q4'!$BY$21,IF('O3'!BS180="C",BG180,0))),0)</f>
        <v>0</v>
      </c>
      <c r="BN180" s="668">
        <f>IF(BB180&lt;&gt;BD180,(IF('O3'!BS180=0,BG180*'Q4'!$BY$22,IF('O3'!BS180="CF",BG180,0))),0)</f>
        <v>0</v>
      </c>
      <c r="BO180" s="668">
        <f>IF(BB180&lt;&gt;BD180,(IF('O3'!BS180=0,BG180*'Q4'!$BY$23,IF('O3'!BS180="F",BG180,0))),0)</f>
        <v>0</v>
      </c>
      <c r="BP180" s="754">
        <v>169</v>
      </c>
      <c r="BR180" s="257"/>
      <c r="BS180" s="258"/>
      <c r="BT180" s="258"/>
      <c r="BU180" s="258"/>
      <c r="BV180" s="258"/>
      <c r="BW180" s="258"/>
      <c r="BX180" s="258"/>
      <c r="BY180" s="258"/>
      <c r="BZ180" s="258"/>
      <c r="CA180" s="258"/>
      <c r="CB180" s="258"/>
      <c r="CC180" s="258"/>
      <c r="CD180" s="258"/>
      <c r="CE180" s="258"/>
      <c r="CF180" s="258"/>
      <c r="CG180" s="258"/>
      <c r="CH180" s="258"/>
      <c r="CI180" s="258"/>
      <c r="CJ180" s="258"/>
      <c r="CK180" s="258"/>
      <c r="CL180" s="258"/>
      <c r="CM180" s="258"/>
      <c r="CN180" s="258"/>
      <c r="CO180" s="258"/>
      <c r="CP180" s="258"/>
      <c r="CQ180" s="258"/>
      <c r="CR180" s="258"/>
      <c r="CS180" s="258"/>
      <c r="CT180" s="258"/>
      <c r="CU180" s="258"/>
      <c r="CV180" s="258"/>
      <c r="CW180" s="258"/>
      <c r="CX180" s="258"/>
      <c r="CY180" s="258"/>
      <c r="CZ180" s="258"/>
      <c r="DA180" s="259"/>
      <c r="DC180" s="334">
        <f t="shared" si="180"/>
        <v>0</v>
      </c>
      <c r="DD180" s="334">
        <f t="shared" si="181"/>
        <v>0</v>
      </c>
      <c r="DE180" s="334">
        <f t="shared" si="182"/>
        <v>0</v>
      </c>
      <c r="DF180" s="334">
        <f t="shared" si="183"/>
        <v>0</v>
      </c>
      <c r="DG180" s="334">
        <f t="shared" si="184"/>
        <v>0</v>
      </c>
      <c r="DH180" s="334">
        <f t="shared" si="185"/>
        <v>0</v>
      </c>
      <c r="DI180" s="334">
        <f t="shared" si="186"/>
        <v>0</v>
      </c>
      <c r="DJ180" s="334">
        <f t="shared" si="187"/>
        <v>0</v>
      </c>
      <c r="DK180" s="334">
        <f t="shared" si="188"/>
        <v>0</v>
      </c>
      <c r="DL180" s="334">
        <f t="shared" si="189"/>
        <v>0</v>
      </c>
      <c r="DM180" s="334">
        <f t="shared" si="190"/>
        <v>0</v>
      </c>
      <c r="DN180" s="334">
        <f t="shared" si="191"/>
        <v>0</v>
      </c>
      <c r="DO180" s="334">
        <f t="shared" si="192"/>
        <v>0</v>
      </c>
      <c r="DP180" s="334">
        <f t="shared" si="193"/>
        <v>0</v>
      </c>
      <c r="DQ180" s="334">
        <f t="shared" si="194"/>
        <v>0</v>
      </c>
      <c r="DR180" s="334">
        <f t="shared" si="195"/>
        <v>0</v>
      </c>
      <c r="DS180" s="334">
        <f t="shared" si="196"/>
        <v>0</v>
      </c>
      <c r="DT180" s="334">
        <f t="shared" si="197"/>
        <v>0</v>
      </c>
      <c r="DU180" s="334">
        <f t="shared" si="198"/>
        <v>0</v>
      </c>
      <c r="DV180" s="334">
        <f t="shared" si="199"/>
        <v>0</v>
      </c>
      <c r="DW180" s="334">
        <f t="shared" si="200"/>
        <v>0</v>
      </c>
      <c r="DX180" s="334">
        <f t="shared" si="201"/>
        <v>0</v>
      </c>
      <c r="DY180" s="334">
        <f t="shared" si="202"/>
        <v>0</v>
      </c>
      <c r="DZ180" s="334">
        <f t="shared" si="203"/>
        <v>0</v>
      </c>
      <c r="EA180" s="334">
        <f t="shared" si="204"/>
        <v>0</v>
      </c>
      <c r="EB180" s="334">
        <f t="shared" si="205"/>
        <v>0</v>
      </c>
      <c r="EC180" s="334">
        <f t="shared" si="206"/>
        <v>0</v>
      </c>
      <c r="ED180" s="334">
        <f t="shared" si="207"/>
        <v>0</v>
      </c>
      <c r="EE180" s="334">
        <f t="shared" si="208"/>
        <v>0</v>
      </c>
      <c r="EF180" s="334">
        <f t="shared" si="209"/>
        <v>0</v>
      </c>
      <c r="EG180" s="334">
        <f t="shared" si="210"/>
        <v>0</v>
      </c>
      <c r="EH180" s="334">
        <f t="shared" si="211"/>
        <v>0</v>
      </c>
      <c r="EI180" s="334">
        <f t="shared" si="212"/>
        <v>0</v>
      </c>
      <c r="EJ180" s="334">
        <f t="shared" si="213"/>
        <v>0</v>
      </c>
      <c r="EK180" s="334">
        <f t="shared" si="214"/>
        <v>0</v>
      </c>
      <c r="EL180" s="334">
        <f t="shared" si="215"/>
        <v>0</v>
      </c>
      <c r="EO180" s="280">
        <f>'O3'!G180</f>
        <v>0</v>
      </c>
      <c r="EP180" s="276">
        <f>ROUND(AN180*'O3'!BE180,2)</f>
        <v>0</v>
      </c>
      <c r="EQ180" s="276">
        <f>ROUND(AT180*'O3'!BE180,2)</f>
        <v>0</v>
      </c>
      <c r="ES180" s="253"/>
    </row>
    <row r="181" spans="2:149" ht="13.5" customHeight="1">
      <c r="B181" s="610">
        <f>'O3'!B181</f>
        <v>0</v>
      </c>
      <c r="C181" s="611"/>
      <c r="D181" s="611"/>
      <c r="E181" s="611"/>
      <c r="F181" s="611"/>
      <c r="G181" s="906">
        <f>IF(AI181&lt;BG181,"MEDIÇÃO SUPERIOR À QUANT. CONTRATADA",'O3'!G181)</f>
        <v>0</v>
      </c>
      <c r="H181" s="612"/>
      <c r="I181" s="612"/>
      <c r="J181" s="612"/>
      <c r="K181" s="612"/>
      <c r="L181" s="612"/>
      <c r="M181" s="612"/>
      <c r="N181" s="612"/>
      <c r="O181" s="612"/>
      <c r="P181" s="612"/>
      <c r="Q181" s="612"/>
      <c r="R181" s="612"/>
      <c r="S181" s="612"/>
      <c r="T181" s="612"/>
      <c r="U181" s="612"/>
      <c r="V181" s="612"/>
      <c r="W181" s="612"/>
      <c r="X181" s="612"/>
      <c r="Y181" s="612"/>
      <c r="Z181" s="612"/>
      <c r="AA181" s="612"/>
      <c r="AB181" s="612"/>
      <c r="AC181" s="514">
        <f>'O3'!AC181</f>
        <v>0</v>
      </c>
      <c r="AD181" s="515"/>
      <c r="AE181" s="516"/>
      <c r="AF181" s="244">
        <f>'O3'!AZ181</f>
        <v>0</v>
      </c>
      <c r="AG181" s="529"/>
      <c r="AH181" s="266">
        <f>'O3'!BE181</f>
        <v>0</v>
      </c>
      <c r="AI181" s="517">
        <f>'O3'!BL181</f>
        <v>0</v>
      </c>
      <c r="AJ181" s="518"/>
      <c r="AK181" s="518"/>
      <c r="AL181" s="518"/>
      <c r="AM181" s="518"/>
      <c r="AN181" s="266">
        <f t="shared" si="170"/>
        <v>0</v>
      </c>
      <c r="AO181" s="953" t="str">
        <f t="shared" si="179"/>
        <v/>
      </c>
      <c r="AP181" s="266"/>
      <c r="AQ181" s="266"/>
      <c r="AR181" s="266"/>
      <c r="AS181" s="266"/>
      <c r="AT181" s="519">
        <f t="shared" si="171"/>
        <v>0</v>
      </c>
      <c r="AU181" s="953" t="str">
        <f t="shared" si="178"/>
        <v/>
      </c>
      <c r="AV181" s="266">
        <f t="shared" si="174"/>
        <v>0</v>
      </c>
      <c r="AW181" s="266"/>
      <c r="AX181" s="266"/>
      <c r="AY181" s="266"/>
      <c r="AZ181" s="93"/>
      <c r="BA181" s="114"/>
      <c r="BB181" s="759" t="str">
        <f t="shared" si="175"/>
        <v>APROPRIAR O MACRO ITEM</v>
      </c>
      <c r="BC181" s="759" t="str">
        <f t="shared" si="172"/>
        <v/>
      </c>
      <c r="BD181" s="759" t="str">
        <f t="shared" si="173"/>
        <v xml:space="preserve"> </v>
      </c>
      <c r="BE181" s="755"/>
      <c r="BF181" s="329">
        <f t="shared" si="176"/>
        <v>0</v>
      </c>
      <c r="BG181" s="761">
        <f t="shared" si="177"/>
        <v>0</v>
      </c>
      <c r="BH181" s="668">
        <f>IF(BB181&lt;&gt;BD181,(IF('O3'!BS181=0,BF181*'Q4'!$BY$20,IF('O3'!BS181="R",BF181,0))),0)</f>
        <v>0</v>
      </c>
      <c r="BI181" s="668">
        <f>IF(BB181&lt;&gt;BD181,(IF('O3'!BS181=0,BF181*'Q4'!$BY$21,IF('O3'!BS181="C",BF181,0))),0)</f>
        <v>0</v>
      </c>
      <c r="BJ181" s="668">
        <f>IF(BB181&lt;&gt;BD181,(IF('O3'!BS181=0,BF181*'Q4'!$BY$22,IF('O3'!BS181="CF",BF181,0))),0)</f>
        <v>0</v>
      </c>
      <c r="BK181" s="668">
        <f>IF(BB181&lt;&gt;BD181,(IF('O3'!BS181=0,BF181*'Q4'!$BY$23,IF('O3'!BS181="F",BF181,0))),0)</f>
        <v>0</v>
      </c>
      <c r="BL181" s="668">
        <f>IF(BB181&lt;&gt;BD181,(IF('O3'!BS181=0,BG181*'Q4'!$BY$20,IF('O3'!BS181="R",BG181,0))),0)</f>
        <v>0</v>
      </c>
      <c r="BM181" s="668">
        <f>IF(BB181&lt;&gt;BD181,(IF('O3'!BS181=0,BG181*'Q4'!$BY$21,IF('O3'!BS181="C",BG181,0))),0)</f>
        <v>0</v>
      </c>
      <c r="BN181" s="668">
        <f>IF(BB181&lt;&gt;BD181,(IF('O3'!BS181=0,BG181*'Q4'!$BY$22,IF('O3'!BS181="CF",BG181,0))),0)</f>
        <v>0</v>
      </c>
      <c r="BO181" s="668">
        <f>IF(BB181&lt;&gt;BD181,(IF('O3'!BS181=0,BG181*'Q4'!$BY$23,IF('O3'!BS181="F",BG181,0))),0)</f>
        <v>0</v>
      </c>
      <c r="BP181" s="757">
        <v>170</v>
      </c>
      <c r="BR181" s="257"/>
      <c r="BS181" s="258"/>
      <c r="BT181" s="258"/>
      <c r="BU181" s="258"/>
      <c r="BV181" s="258"/>
      <c r="BW181" s="258"/>
      <c r="BX181" s="258"/>
      <c r="BY181" s="258"/>
      <c r="BZ181" s="258"/>
      <c r="CA181" s="258"/>
      <c r="CB181" s="258"/>
      <c r="CC181" s="258"/>
      <c r="CD181" s="258"/>
      <c r="CE181" s="258"/>
      <c r="CF181" s="258"/>
      <c r="CG181" s="258"/>
      <c r="CH181" s="258"/>
      <c r="CI181" s="258"/>
      <c r="CJ181" s="258"/>
      <c r="CK181" s="258"/>
      <c r="CL181" s="258"/>
      <c r="CM181" s="258"/>
      <c r="CN181" s="258"/>
      <c r="CO181" s="258"/>
      <c r="CP181" s="258"/>
      <c r="CQ181" s="258"/>
      <c r="CR181" s="258"/>
      <c r="CS181" s="258"/>
      <c r="CT181" s="258"/>
      <c r="CU181" s="258"/>
      <c r="CV181" s="258"/>
      <c r="CW181" s="258"/>
      <c r="CX181" s="258"/>
      <c r="CY181" s="258"/>
      <c r="CZ181" s="258"/>
      <c r="DA181" s="259"/>
      <c r="DC181" s="334">
        <f t="shared" si="180"/>
        <v>0</v>
      </c>
      <c r="DD181" s="334">
        <f t="shared" si="181"/>
        <v>0</v>
      </c>
      <c r="DE181" s="334">
        <f t="shared" si="182"/>
        <v>0</v>
      </c>
      <c r="DF181" s="334">
        <f t="shared" si="183"/>
        <v>0</v>
      </c>
      <c r="DG181" s="334">
        <f t="shared" si="184"/>
        <v>0</v>
      </c>
      <c r="DH181" s="334">
        <f t="shared" si="185"/>
        <v>0</v>
      </c>
      <c r="DI181" s="334">
        <f t="shared" si="186"/>
        <v>0</v>
      </c>
      <c r="DJ181" s="334">
        <f t="shared" si="187"/>
        <v>0</v>
      </c>
      <c r="DK181" s="334">
        <f t="shared" si="188"/>
        <v>0</v>
      </c>
      <c r="DL181" s="334">
        <f t="shared" si="189"/>
        <v>0</v>
      </c>
      <c r="DM181" s="334">
        <f t="shared" si="190"/>
        <v>0</v>
      </c>
      <c r="DN181" s="334">
        <f t="shared" si="191"/>
        <v>0</v>
      </c>
      <c r="DO181" s="334">
        <f t="shared" si="192"/>
        <v>0</v>
      </c>
      <c r="DP181" s="334">
        <f t="shared" si="193"/>
        <v>0</v>
      </c>
      <c r="DQ181" s="334">
        <f t="shared" si="194"/>
        <v>0</v>
      </c>
      <c r="DR181" s="334">
        <f t="shared" si="195"/>
        <v>0</v>
      </c>
      <c r="DS181" s="334">
        <f t="shared" si="196"/>
        <v>0</v>
      </c>
      <c r="DT181" s="334">
        <f t="shared" si="197"/>
        <v>0</v>
      </c>
      <c r="DU181" s="334">
        <f t="shared" si="198"/>
        <v>0</v>
      </c>
      <c r="DV181" s="334">
        <f t="shared" si="199"/>
        <v>0</v>
      </c>
      <c r="DW181" s="334">
        <f t="shared" si="200"/>
        <v>0</v>
      </c>
      <c r="DX181" s="334">
        <f t="shared" si="201"/>
        <v>0</v>
      </c>
      <c r="DY181" s="334">
        <f t="shared" si="202"/>
        <v>0</v>
      </c>
      <c r="DZ181" s="334">
        <f t="shared" si="203"/>
        <v>0</v>
      </c>
      <c r="EA181" s="334">
        <f t="shared" si="204"/>
        <v>0</v>
      </c>
      <c r="EB181" s="334">
        <f t="shared" si="205"/>
        <v>0</v>
      </c>
      <c r="EC181" s="334">
        <f t="shared" si="206"/>
        <v>0</v>
      </c>
      <c r="ED181" s="334">
        <f t="shared" si="207"/>
        <v>0</v>
      </c>
      <c r="EE181" s="334">
        <f t="shared" si="208"/>
        <v>0</v>
      </c>
      <c r="EF181" s="334">
        <f t="shared" si="209"/>
        <v>0</v>
      </c>
      <c r="EG181" s="334">
        <f t="shared" si="210"/>
        <v>0</v>
      </c>
      <c r="EH181" s="334">
        <f t="shared" si="211"/>
        <v>0</v>
      </c>
      <c r="EI181" s="334">
        <f t="shared" si="212"/>
        <v>0</v>
      </c>
      <c r="EJ181" s="334">
        <f t="shared" si="213"/>
        <v>0</v>
      </c>
      <c r="EK181" s="334">
        <f t="shared" si="214"/>
        <v>0</v>
      </c>
      <c r="EL181" s="334">
        <f t="shared" si="215"/>
        <v>0</v>
      </c>
      <c r="EO181" s="280">
        <f>'O3'!G181</f>
        <v>0</v>
      </c>
      <c r="EP181" s="276">
        <f>ROUND(AN181*'O3'!BE181,2)</f>
        <v>0</v>
      </c>
      <c r="EQ181" s="276">
        <f>ROUND(AT181*'O3'!BE181,2)</f>
        <v>0</v>
      </c>
      <c r="ES181" s="253"/>
    </row>
    <row r="182" spans="2:149" ht="13.5" customHeight="1">
      <c r="B182" s="610">
        <f>'O3'!B182</f>
        <v>0</v>
      </c>
      <c r="C182" s="611"/>
      <c r="D182" s="611"/>
      <c r="E182" s="611"/>
      <c r="F182" s="611"/>
      <c r="G182" s="906">
        <f>IF(AI182&lt;BG182,"MEDIÇÃO SUPERIOR À QUANT. CONTRATADA",'O3'!G182)</f>
        <v>0</v>
      </c>
      <c r="H182" s="612"/>
      <c r="I182" s="612"/>
      <c r="J182" s="612"/>
      <c r="K182" s="612"/>
      <c r="L182" s="612"/>
      <c r="M182" s="612"/>
      <c r="N182" s="612"/>
      <c r="O182" s="612"/>
      <c r="P182" s="612"/>
      <c r="Q182" s="612"/>
      <c r="R182" s="612"/>
      <c r="S182" s="612"/>
      <c r="T182" s="612"/>
      <c r="U182" s="612"/>
      <c r="V182" s="612"/>
      <c r="W182" s="612"/>
      <c r="X182" s="612"/>
      <c r="Y182" s="612"/>
      <c r="Z182" s="612"/>
      <c r="AA182" s="612"/>
      <c r="AB182" s="612"/>
      <c r="AC182" s="514">
        <f>'O3'!AC182</f>
        <v>0</v>
      </c>
      <c r="AD182" s="515"/>
      <c r="AE182" s="516"/>
      <c r="AF182" s="244">
        <f>'O3'!AZ182</f>
        <v>0</v>
      </c>
      <c r="AG182" s="529"/>
      <c r="AH182" s="266">
        <f>'O3'!BE182</f>
        <v>0</v>
      </c>
      <c r="AI182" s="517">
        <f>'O3'!BL182</f>
        <v>0</v>
      </c>
      <c r="AJ182" s="518"/>
      <c r="AK182" s="518"/>
      <c r="AL182" s="518"/>
      <c r="AM182" s="518"/>
      <c r="AN182" s="266">
        <f t="shared" si="170"/>
        <v>0</v>
      </c>
      <c r="AO182" s="953" t="str">
        <f t="shared" si="179"/>
        <v/>
      </c>
      <c r="AP182" s="266"/>
      <c r="AQ182" s="266"/>
      <c r="AR182" s="266"/>
      <c r="AS182" s="266"/>
      <c r="AT182" s="519">
        <f t="shared" si="171"/>
        <v>0</v>
      </c>
      <c r="AU182" s="953" t="str">
        <f t="shared" si="178"/>
        <v/>
      </c>
      <c r="AV182" s="266">
        <f t="shared" si="174"/>
        <v>0</v>
      </c>
      <c r="AW182" s="266"/>
      <c r="AX182" s="266"/>
      <c r="AY182" s="266"/>
      <c r="AZ182" s="93"/>
      <c r="BA182" s="114"/>
      <c r="BB182" s="759" t="str">
        <f t="shared" si="175"/>
        <v>APROPRIAR O MACRO ITEM</v>
      </c>
      <c r="BC182" s="759" t="str">
        <f t="shared" si="172"/>
        <v/>
      </c>
      <c r="BD182" s="759" t="str">
        <f t="shared" si="173"/>
        <v xml:space="preserve"> </v>
      </c>
      <c r="BE182" s="755"/>
      <c r="BF182" s="329">
        <f t="shared" si="176"/>
        <v>0</v>
      </c>
      <c r="BG182" s="761">
        <f t="shared" si="177"/>
        <v>0</v>
      </c>
      <c r="BH182" s="668">
        <f>IF(BB182&lt;&gt;BD182,(IF('O3'!BS182=0,BF182*'Q4'!$BY$20,IF('O3'!BS182="R",BF182,0))),0)</f>
        <v>0</v>
      </c>
      <c r="BI182" s="668">
        <f>IF(BB182&lt;&gt;BD182,(IF('O3'!BS182=0,BF182*'Q4'!$BY$21,IF('O3'!BS182="C",BF182,0))),0)</f>
        <v>0</v>
      </c>
      <c r="BJ182" s="668">
        <f>IF(BB182&lt;&gt;BD182,(IF('O3'!BS182=0,BF182*'Q4'!$BY$22,IF('O3'!BS182="CF",BF182,0))),0)</f>
        <v>0</v>
      </c>
      <c r="BK182" s="668">
        <f>IF(BB182&lt;&gt;BD182,(IF('O3'!BS182=0,BF182*'Q4'!$BY$23,IF('O3'!BS182="F",BF182,0))),0)</f>
        <v>0</v>
      </c>
      <c r="BL182" s="668">
        <f>IF(BB182&lt;&gt;BD182,(IF('O3'!BS182=0,BG182*'Q4'!$BY$20,IF('O3'!BS182="R",BG182,0))),0)</f>
        <v>0</v>
      </c>
      <c r="BM182" s="668">
        <f>IF(BB182&lt;&gt;BD182,(IF('O3'!BS182=0,BG182*'Q4'!$BY$21,IF('O3'!BS182="C",BG182,0))),0)</f>
        <v>0</v>
      </c>
      <c r="BN182" s="668">
        <f>IF(BB182&lt;&gt;BD182,(IF('O3'!BS182=0,BG182*'Q4'!$BY$22,IF('O3'!BS182="CF",BG182,0))),0)</f>
        <v>0</v>
      </c>
      <c r="BO182" s="668">
        <f>IF(BB182&lt;&gt;BD182,(IF('O3'!BS182=0,BG182*'Q4'!$BY$23,IF('O3'!BS182="F",BG182,0))),0)</f>
        <v>0</v>
      </c>
      <c r="BP182" s="754">
        <v>171</v>
      </c>
      <c r="BR182" s="257"/>
      <c r="BS182" s="258"/>
      <c r="BT182" s="258"/>
      <c r="BU182" s="258"/>
      <c r="BV182" s="258"/>
      <c r="BW182" s="258"/>
      <c r="BX182" s="258"/>
      <c r="BY182" s="258"/>
      <c r="BZ182" s="258"/>
      <c r="CA182" s="258"/>
      <c r="CB182" s="258"/>
      <c r="CC182" s="258"/>
      <c r="CD182" s="258"/>
      <c r="CE182" s="258"/>
      <c r="CF182" s="258"/>
      <c r="CG182" s="258"/>
      <c r="CH182" s="258"/>
      <c r="CI182" s="258"/>
      <c r="CJ182" s="258"/>
      <c r="CK182" s="258"/>
      <c r="CL182" s="258"/>
      <c r="CM182" s="258"/>
      <c r="CN182" s="258"/>
      <c r="CO182" s="258"/>
      <c r="CP182" s="258"/>
      <c r="CQ182" s="258"/>
      <c r="CR182" s="258"/>
      <c r="CS182" s="258"/>
      <c r="CT182" s="258"/>
      <c r="CU182" s="258"/>
      <c r="CV182" s="258"/>
      <c r="CW182" s="258"/>
      <c r="CX182" s="258"/>
      <c r="CY182" s="258"/>
      <c r="CZ182" s="258"/>
      <c r="DA182" s="259"/>
      <c r="DC182" s="334">
        <f t="shared" si="180"/>
        <v>0</v>
      </c>
      <c r="DD182" s="334">
        <f t="shared" si="181"/>
        <v>0</v>
      </c>
      <c r="DE182" s="334">
        <f t="shared" si="182"/>
        <v>0</v>
      </c>
      <c r="DF182" s="334">
        <f t="shared" si="183"/>
        <v>0</v>
      </c>
      <c r="DG182" s="334">
        <f t="shared" si="184"/>
        <v>0</v>
      </c>
      <c r="DH182" s="334">
        <f t="shared" si="185"/>
        <v>0</v>
      </c>
      <c r="DI182" s="334">
        <f t="shared" si="186"/>
        <v>0</v>
      </c>
      <c r="DJ182" s="334">
        <f t="shared" si="187"/>
        <v>0</v>
      </c>
      <c r="DK182" s="334">
        <f t="shared" si="188"/>
        <v>0</v>
      </c>
      <c r="DL182" s="334">
        <f t="shared" si="189"/>
        <v>0</v>
      </c>
      <c r="DM182" s="334">
        <f t="shared" si="190"/>
        <v>0</v>
      </c>
      <c r="DN182" s="334">
        <f t="shared" si="191"/>
        <v>0</v>
      </c>
      <c r="DO182" s="334">
        <f t="shared" si="192"/>
        <v>0</v>
      </c>
      <c r="DP182" s="334">
        <f t="shared" si="193"/>
        <v>0</v>
      </c>
      <c r="DQ182" s="334">
        <f t="shared" si="194"/>
        <v>0</v>
      </c>
      <c r="DR182" s="334">
        <f t="shared" si="195"/>
        <v>0</v>
      </c>
      <c r="DS182" s="334">
        <f t="shared" si="196"/>
        <v>0</v>
      </c>
      <c r="DT182" s="334">
        <f t="shared" si="197"/>
        <v>0</v>
      </c>
      <c r="DU182" s="334">
        <f t="shared" si="198"/>
        <v>0</v>
      </c>
      <c r="DV182" s="334">
        <f t="shared" si="199"/>
        <v>0</v>
      </c>
      <c r="DW182" s="334">
        <f t="shared" si="200"/>
        <v>0</v>
      </c>
      <c r="DX182" s="334">
        <f t="shared" si="201"/>
        <v>0</v>
      </c>
      <c r="DY182" s="334">
        <f t="shared" si="202"/>
        <v>0</v>
      </c>
      <c r="DZ182" s="334">
        <f t="shared" si="203"/>
        <v>0</v>
      </c>
      <c r="EA182" s="334">
        <f t="shared" si="204"/>
        <v>0</v>
      </c>
      <c r="EB182" s="334">
        <f t="shared" si="205"/>
        <v>0</v>
      </c>
      <c r="EC182" s="334">
        <f t="shared" si="206"/>
        <v>0</v>
      </c>
      <c r="ED182" s="334">
        <f t="shared" si="207"/>
        <v>0</v>
      </c>
      <c r="EE182" s="334">
        <f t="shared" si="208"/>
        <v>0</v>
      </c>
      <c r="EF182" s="334">
        <f t="shared" si="209"/>
        <v>0</v>
      </c>
      <c r="EG182" s="334">
        <f t="shared" si="210"/>
        <v>0</v>
      </c>
      <c r="EH182" s="334">
        <f t="shared" si="211"/>
        <v>0</v>
      </c>
      <c r="EI182" s="334">
        <f t="shared" si="212"/>
        <v>0</v>
      </c>
      <c r="EJ182" s="334">
        <f t="shared" si="213"/>
        <v>0</v>
      </c>
      <c r="EK182" s="334">
        <f t="shared" si="214"/>
        <v>0</v>
      </c>
      <c r="EL182" s="334">
        <f t="shared" si="215"/>
        <v>0</v>
      </c>
      <c r="EO182" s="280">
        <f>'O3'!G182</f>
        <v>0</v>
      </c>
      <c r="EP182" s="276">
        <f>ROUND(AN182*'O3'!BE182,2)</f>
        <v>0</v>
      </c>
      <c r="EQ182" s="276">
        <f>ROUND(AT182*'O3'!BE182,2)</f>
        <v>0</v>
      </c>
      <c r="ES182" s="253"/>
    </row>
    <row r="183" spans="2:149" ht="13.5" customHeight="1">
      <c r="B183" s="610">
        <f>'O3'!B183</f>
        <v>0</v>
      </c>
      <c r="C183" s="611"/>
      <c r="D183" s="611"/>
      <c r="E183" s="611"/>
      <c r="F183" s="611"/>
      <c r="G183" s="906">
        <f>IF(AI183&lt;BG183,"MEDIÇÃO SUPERIOR À QUANT. CONTRATADA",'O3'!G183)</f>
        <v>0</v>
      </c>
      <c r="H183" s="612"/>
      <c r="I183" s="612"/>
      <c r="J183" s="612"/>
      <c r="K183" s="612"/>
      <c r="L183" s="612"/>
      <c r="M183" s="612"/>
      <c r="N183" s="612"/>
      <c r="O183" s="612"/>
      <c r="P183" s="612"/>
      <c r="Q183" s="612"/>
      <c r="R183" s="612"/>
      <c r="S183" s="612"/>
      <c r="T183" s="612"/>
      <c r="U183" s="612"/>
      <c r="V183" s="612"/>
      <c r="W183" s="612"/>
      <c r="X183" s="612"/>
      <c r="Y183" s="612"/>
      <c r="Z183" s="612"/>
      <c r="AA183" s="612"/>
      <c r="AB183" s="612"/>
      <c r="AC183" s="514">
        <f>'O3'!AC183</f>
        <v>0</v>
      </c>
      <c r="AD183" s="515"/>
      <c r="AE183" s="516"/>
      <c r="AF183" s="244">
        <f>'O3'!AZ183</f>
        <v>0</v>
      </c>
      <c r="AG183" s="529"/>
      <c r="AH183" s="266">
        <f>'O3'!BE183</f>
        <v>0</v>
      </c>
      <c r="AI183" s="517">
        <f>'O3'!BL183</f>
        <v>0</v>
      </c>
      <c r="AJ183" s="518"/>
      <c r="AK183" s="518"/>
      <c r="AL183" s="518"/>
      <c r="AM183" s="518"/>
      <c r="AN183" s="266">
        <f t="shared" si="170"/>
        <v>0</v>
      </c>
      <c r="AO183" s="953" t="str">
        <f t="shared" si="179"/>
        <v/>
      </c>
      <c r="AP183" s="266"/>
      <c r="AQ183" s="266"/>
      <c r="AR183" s="266"/>
      <c r="AS183" s="266"/>
      <c r="AT183" s="519">
        <f t="shared" si="171"/>
        <v>0</v>
      </c>
      <c r="AU183" s="953" t="str">
        <f t="shared" si="178"/>
        <v/>
      </c>
      <c r="AV183" s="266">
        <f t="shared" si="174"/>
        <v>0</v>
      </c>
      <c r="AW183" s="266"/>
      <c r="AX183" s="266"/>
      <c r="AY183" s="266"/>
      <c r="AZ183" s="93"/>
      <c r="BA183" s="114"/>
      <c r="BB183" s="759" t="str">
        <f t="shared" si="175"/>
        <v>APROPRIAR O MACRO ITEM</v>
      </c>
      <c r="BC183" s="759" t="str">
        <f t="shared" si="172"/>
        <v/>
      </c>
      <c r="BD183" s="759" t="str">
        <f t="shared" si="173"/>
        <v xml:space="preserve"> </v>
      </c>
      <c r="BE183" s="755"/>
      <c r="BF183" s="329">
        <f t="shared" si="176"/>
        <v>0</v>
      </c>
      <c r="BG183" s="761">
        <f t="shared" si="177"/>
        <v>0</v>
      </c>
      <c r="BH183" s="668">
        <f>IF(BB183&lt;&gt;BD183,(IF('O3'!BS183=0,BF183*'Q4'!$BY$20,IF('O3'!BS183="R",BF183,0))),0)</f>
        <v>0</v>
      </c>
      <c r="BI183" s="668">
        <f>IF(BB183&lt;&gt;BD183,(IF('O3'!BS183=0,BF183*'Q4'!$BY$21,IF('O3'!BS183="C",BF183,0))),0)</f>
        <v>0</v>
      </c>
      <c r="BJ183" s="668">
        <f>IF(BB183&lt;&gt;BD183,(IF('O3'!BS183=0,BF183*'Q4'!$BY$22,IF('O3'!BS183="CF",BF183,0))),0)</f>
        <v>0</v>
      </c>
      <c r="BK183" s="668">
        <f>IF(BB183&lt;&gt;BD183,(IF('O3'!BS183=0,BF183*'Q4'!$BY$23,IF('O3'!BS183="F",BF183,0))),0)</f>
        <v>0</v>
      </c>
      <c r="BL183" s="668">
        <f>IF(BB183&lt;&gt;BD183,(IF('O3'!BS183=0,BG183*'Q4'!$BY$20,IF('O3'!BS183="R",BG183,0))),0)</f>
        <v>0</v>
      </c>
      <c r="BM183" s="668">
        <f>IF(BB183&lt;&gt;BD183,(IF('O3'!BS183=0,BG183*'Q4'!$BY$21,IF('O3'!BS183="C",BG183,0))),0)</f>
        <v>0</v>
      </c>
      <c r="BN183" s="668">
        <f>IF(BB183&lt;&gt;BD183,(IF('O3'!BS183=0,BG183*'Q4'!$BY$22,IF('O3'!BS183="CF",BG183,0))),0)</f>
        <v>0</v>
      </c>
      <c r="BO183" s="668">
        <f>IF(BB183&lt;&gt;BD183,(IF('O3'!BS183=0,BG183*'Q4'!$BY$23,IF('O3'!BS183="F",BG183,0))),0)</f>
        <v>0</v>
      </c>
      <c r="BP183" s="757">
        <v>172</v>
      </c>
      <c r="BR183" s="257"/>
      <c r="BS183" s="258"/>
      <c r="BT183" s="258"/>
      <c r="BU183" s="258"/>
      <c r="BV183" s="258"/>
      <c r="BW183" s="258"/>
      <c r="BX183" s="258"/>
      <c r="BY183" s="258"/>
      <c r="BZ183" s="258"/>
      <c r="CA183" s="258"/>
      <c r="CB183" s="258"/>
      <c r="CC183" s="258"/>
      <c r="CD183" s="258"/>
      <c r="CE183" s="258"/>
      <c r="CF183" s="258"/>
      <c r="CG183" s="258"/>
      <c r="CH183" s="258"/>
      <c r="CI183" s="258"/>
      <c r="CJ183" s="258"/>
      <c r="CK183" s="258"/>
      <c r="CL183" s="258"/>
      <c r="CM183" s="258"/>
      <c r="CN183" s="258"/>
      <c r="CO183" s="258"/>
      <c r="CP183" s="258"/>
      <c r="CQ183" s="258"/>
      <c r="CR183" s="258"/>
      <c r="CS183" s="258"/>
      <c r="CT183" s="258"/>
      <c r="CU183" s="258"/>
      <c r="CV183" s="258"/>
      <c r="CW183" s="258"/>
      <c r="CX183" s="258"/>
      <c r="CY183" s="258"/>
      <c r="CZ183" s="258"/>
      <c r="DA183" s="259"/>
      <c r="DC183" s="334">
        <f t="shared" si="180"/>
        <v>0</v>
      </c>
      <c r="DD183" s="334">
        <f t="shared" si="181"/>
        <v>0</v>
      </c>
      <c r="DE183" s="334">
        <f t="shared" si="182"/>
        <v>0</v>
      </c>
      <c r="DF183" s="334">
        <f t="shared" si="183"/>
        <v>0</v>
      </c>
      <c r="DG183" s="334">
        <f t="shared" si="184"/>
        <v>0</v>
      </c>
      <c r="DH183" s="334">
        <f t="shared" si="185"/>
        <v>0</v>
      </c>
      <c r="DI183" s="334">
        <f t="shared" si="186"/>
        <v>0</v>
      </c>
      <c r="DJ183" s="334">
        <f t="shared" si="187"/>
        <v>0</v>
      </c>
      <c r="DK183" s="334">
        <f t="shared" si="188"/>
        <v>0</v>
      </c>
      <c r="DL183" s="334">
        <f t="shared" si="189"/>
        <v>0</v>
      </c>
      <c r="DM183" s="334">
        <f t="shared" si="190"/>
        <v>0</v>
      </c>
      <c r="DN183" s="334">
        <f t="shared" si="191"/>
        <v>0</v>
      </c>
      <c r="DO183" s="334">
        <f t="shared" si="192"/>
        <v>0</v>
      </c>
      <c r="DP183" s="334">
        <f t="shared" si="193"/>
        <v>0</v>
      </c>
      <c r="DQ183" s="334">
        <f t="shared" si="194"/>
        <v>0</v>
      </c>
      <c r="DR183" s="334">
        <f t="shared" si="195"/>
        <v>0</v>
      </c>
      <c r="DS183" s="334">
        <f t="shared" si="196"/>
        <v>0</v>
      </c>
      <c r="DT183" s="334">
        <f t="shared" si="197"/>
        <v>0</v>
      </c>
      <c r="DU183" s="334">
        <f t="shared" si="198"/>
        <v>0</v>
      </c>
      <c r="DV183" s="334">
        <f t="shared" si="199"/>
        <v>0</v>
      </c>
      <c r="DW183" s="334">
        <f t="shared" si="200"/>
        <v>0</v>
      </c>
      <c r="DX183" s="334">
        <f t="shared" si="201"/>
        <v>0</v>
      </c>
      <c r="DY183" s="334">
        <f t="shared" si="202"/>
        <v>0</v>
      </c>
      <c r="DZ183" s="334">
        <f t="shared" si="203"/>
        <v>0</v>
      </c>
      <c r="EA183" s="334">
        <f t="shared" si="204"/>
        <v>0</v>
      </c>
      <c r="EB183" s="334">
        <f t="shared" si="205"/>
        <v>0</v>
      </c>
      <c r="EC183" s="334">
        <f t="shared" si="206"/>
        <v>0</v>
      </c>
      <c r="ED183" s="334">
        <f t="shared" si="207"/>
        <v>0</v>
      </c>
      <c r="EE183" s="334">
        <f t="shared" si="208"/>
        <v>0</v>
      </c>
      <c r="EF183" s="334">
        <f t="shared" si="209"/>
        <v>0</v>
      </c>
      <c r="EG183" s="334">
        <f t="shared" si="210"/>
        <v>0</v>
      </c>
      <c r="EH183" s="334">
        <f t="shared" si="211"/>
        <v>0</v>
      </c>
      <c r="EI183" s="334">
        <f t="shared" si="212"/>
        <v>0</v>
      </c>
      <c r="EJ183" s="334">
        <f t="shared" si="213"/>
        <v>0</v>
      </c>
      <c r="EK183" s="334">
        <f t="shared" si="214"/>
        <v>0</v>
      </c>
      <c r="EL183" s="334">
        <f t="shared" si="215"/>
        <v>0</v>
      </c>
      <c r="EO183" s="280">
        <f>'O3'!G183</f>
        <v>0</v>
      </c>
      <c r="EP183" s="276">
        <f>ROUND(AN183*'O3'!BE183,2)</f>
        <v>0</v>
      </c>
      <c r="EQ183" s="276">
        <f>ROUND(AT183*'O3'!BE183,2)</f>
        <v>0</v>
      </c>
      <c r="ES183" s="253"/>
    </row>
    <row r="184" spans="2:149" ht="13.5" customHeight="1">
      <c r="B184" s="610">
        <f>'O3'!B184</f>
        <v>0</v>
      </c>
      <c r="C184" s="611"/>
      <c r="D184" s="611"/>
      <c r="E184" s="611"/>
      <c r="F184" s="611"/>
      <c r="G184" s="906">
        <f>IF(AI184&lt;BG184,"MEDIÇÃO SUPERIOR À QUANT. CONTRATADA",'O3'!G184)</f>
        <v>0</v>
      </c>
      <c r="H184" s="612"/>
      <c r="I184" s="612"/>
      <c r="J184" s="612"/>
      <c r="K184" s="612"/>
      <c r="L184" s="612"/>
      <c r="M184" s="612"/>
      <c r="N184" s="612"/>
      <c r="O184" s="612"/>
      <c r="P184" s="612"/>
      <c r="Q184" s="612"/>
      <c r="R184" s="612"/>
      <c r="S184" s="612"/>
      <c r="T184" s="612"/>
      <c r="U184" s="612"/>
      <c r="V184" s="612"/>
      <c r="W184" s="612"/>
      <c r="X184" s="612"/>
      <c r="Y184" s="612"/>
      <c r="Z184" s="612"/>
      <c r="AA184" s="612"/>
      <c r="AB184" s="612"/>
      <c r="AC184" s="514">
        <f>'O3'!AC184</f>
        <v>0</v>
      </c>
      <c r="AD184" s="515"/>
      <c r="AE184" s="516"/>
      <c r="AF184" s="244">
        <f>'O3'!AZ184</f>
        <v>0</v>
      </c>
      <c r="AG184" s="529"/>
      <c r="AH184" s="266">
        <f>'O3'!BE184</f>
        <v>0</v>
      </c>
      <c r="AI184" s="517">
        <f>'O3'!BL184</f>
        <v>0</v>
      </c>
      <c r="AJ184" s="518"/>
      <c r="AK184" s="518"/>
      <c r="AL184" s="518"/>
      <c r="AM184" s="518"/>
      <c r="AN184" s="266">
        <f t="shared" si="170"/>
        <v>0</v>
      </c>
      <c r="AO184" s="953" t="str">
        <f t="shared" si="179"/>
        <v/>
      </c>
      <c r="AP184" s="266"/>
      <c r="AQ184" s="266"/>
      <c r="AR184" s="266"/>
      <c r="AS184" s="266"/>
      <c r="AT184" s="519">
        <f t="shared" si="171"/>
        <v>0</v>
      </c>
      <c r="AU184" s="953" t="str">
        <f t="shared" si="178"/>
        <v/>
      </c>
      <c r="AV184" s="266">
        <f t="shared" si="174"/>
        <v>0</v>
      </c>
      <c r="AW184" s="266"/>
      <c r="AX184" s="266"/>
      <c r="AY184" s="266"/>
      <c r="AZ184" s="93"/>
      <c r="BA184" s="114"/>
      <c r="BB184" s="759" t="str">
        <f t="shared" si="175"/>
        <v>APROPRIAR O MACRO ITEM</v>
      </c>
      <c r="BC184" s="759" t="str">
        <f t="shared" si="172"/>
        <v/>
      </c>
      <c r="BD184" s="759" t="str">
        <f t="shared" si="173"/>
        <v xml:space="preserve"> </v>
      </c>
      <c r="BE184" s="755"/>
      <c r="BF184" s="329">
        <f t="shared" si="176"/>
        <v>0</v>
      </c>
      <c r="BG184" s="761">
        <f t="shared" si="177"/>
        <v>0</v>
      </c>
      <c r="BH184" s="668">
        <f>IF(BB184&lt;&gt;BD184,(IF('O3'!BS184=0,BF184*'Q4'!$BY$20,IF('O3'!BS184="R",BF184,0))),0)</f>
        <v>0</v>
      </c>
      <c r="BI184" s="668">
        <f>IF(BB184&lt;&gt;BD184,(IF('O3'!BS184=0,BF184*'Q4'!$BY$21,IF('O3'!BS184="C",BF184,0))),0)</f>
        <v>0</v>
      </c>
      <c r="BJ184" s="668">
        <f>IF(BB184&lt;&gt;BD184,(IF('O3'!BS184=0,BF184*'Q4'!$BY$22,IF('O3'!BS184="CF",BF184,0))),0)</f>
        <v>0</v>
      </c>
      <c r="BK184" s="668">
        <f>IF(BB184&lt;&gt;BD184,(IF('O3'!BS184=0,BF184*'Q4'!$BY$23,IF('O3'!BS184="F",BF184,0))),0)</f>
        <v>0</v>
      </c>
      <c r="BL184" s="668">
        <f>IF(BB184&lt;&gt;BD184,(IF('O3'!BS184=0,BG184*'Q4'!$BY$20,IF('O3'!BS184="R",BG184,0))),0)</f>
        <v>0</v>
      </c>
      <c r="BM184" s="668">
        <f>IF(BB184&lt;&gt;BD184,(IF('O3'!BS184=0,BG184*'Q4'!$BY$21,IF('O3'!BS184="C",BG184,0))),0)</f>
        <v>0</v>
      </c>
      <c r="BN184" s="668">
        <f>IF(BB184&lt;&gt;BD184,(IF('O3'!BS184=0,BG184*'Q4'!$BY$22,IF('O3'!BS184="CF",BG184,0))),0)</f>
        <v>0</v>
      </c>
      <c r="BO184" s="668">
        <f>IF(BB184&lt;&gt;BD184,(IF('O3'!BS184=0,BG184*'Q4'!$BY$23,IF('O3'!BS184="F",BG184,0))),0)</f>
        <v>0</v>
      </c>
      <c r="BP184" s="754">
        <v>173</v>
      </c>
      <c r="BR184" s="257"/>
      <c r="BS184" s="258"/>
      <c r="BT184" s="258"/>
      <c r="BU184" s="258"/>
      <c r="BV184" s="258"/>
      <c r="BW184" s="258"/>
      <c r="BX184" s="258"/>
      <c r="BY184" s="258"/>
      <c r="BZ184" s="258"/>
      <c r="CA184" s="258"/>
      <c r="CB184" s="258"/>
      <c r="CC184" s="258"/>
      <c r="CD184" s="258"/>
      <c r="CE184" s="258"/>
      <c r="CF184" s="258"/>
      <c r="CG184" s="258"/>
      <c r="CH184" s="258"/>
      <c r="CI184" s="258"/>
      <c r="CJ184" s="258"/>
      <c r="CK184" s="258"/>
      <c r="CL184" s="258"/>
      <c r="CM184" s="258"/>
      <c r="CN184" s="258"/>
      <c r="CO184" s="258"/>
      <c r="CP184" s="258"/>
      <c r="CQ184" s="258"/>
      <c r="CR184" s="258"/>
      <c r="CS184" s="258"/>
      <c r="CT184" s="258"/>
      <c r="CU184" s="258"/>
      <c r="CV184" s="258"/>
      <c r="CW184" s="258"/>
      <c r="CX184" s="258"/>
      <c r="CY184" s="258"/>
      <c r="CZ184" s="258"/>
      <c r="DA184" s="259"/>
      <c r="DC184" s="334">
        <f t="shared" si="180"/>
        <v>0</v>
      </c>
      <c r="DD184" s="334">
        <f t="shared" si="181"/>
        <v>0</v>
      </c>
      <c r="DE184" s="334">
        <f t="shared" si="182"/>
        <v>0</v>
      </c>
      <c r="DF184" s="334">
        <f t="shared" si="183"/>
        <v>0</v>
      </c>
      <c r="DG184" s="334">
        <f t="shared" si="184"/>
        <v>0</v>
      </c>
      <c r="DH184" s="334">
        <f t="shared" si="185"/>
        <v>0</v>
      </c>
      <c r="DI184" s="334">
        <f t="shared" si="186"/>
        <v>0</v>
      </c>
      <c r="DJ184" s="334">
        <f t="shared" si="187"/>
        <v>0</v>
      </c>
      <c r="DK184" s="334">
        <f t="shared" si="188"/>
        <v>0</v>
      </c>
      <c r="DL184" s="334">
        <f t="shared" si="189"/>
        <v>0</v>
      </c>
      <c r="DM184" s="334">
        <f t="shared" si="190"/>
        <v>0</v>
      </c>
      <c r="DN184" s="334">
        <f t="shared" si="191"/>
        <v>0</v>
      </c>
      <c r="DO184" s="334">
        <f t="shared" si="192"/>
        <v>0</v>
      </c>
      <c r="DP184" s="334">
        <f t="shared" si="193"/>
        <v>0</v>
      </c>
      <c r="DQ184" s="334">
        <f t="shared" si="194"/>
        <v>0</v>
      </c>
      <c r="DR184" s="334">
        <f t="shared" si="195"/>
        <v>0</v>
      </c>
      <c r="DS184" s="334">
        <f t="shared" si="196"/>
        <v>0</v>
      </c>
      <c r="DT184" s="334">
        <f t="shared" si="197"/>
        <v>0</v>
      </c>
      <c r="DU184" s="334">
        <f t="shared" si="198"/>
        <v>0</v>
      </c>
      <c r="DV184" s="334">
        <f t="shared" si="199"/>
        <v>0</v>
      </c>
      <c r="DW184" s="334">
        <f t="shared" si="200"/>
        <v>0</v>
      </c>
      <c r="DX184" s="334">
        <f t="shared" si="201"/>
        <v>0</v>
      </c>
      <c r="DY184" s="334">
        <f t="shared" si="202"/>
        <v>0</v>
      </c>
      <c r="DZ184" s="334">
        <f t="shared" si="203"/>
        <v>0</v>
      </c>
      <c r="EA184" s="334">
        <f t="shared" si="204"/>
        <v>0</v>
      </c>
      <c r="EB184" s="334">
        <f t="shared" si="205"/>
        <v>0</v>
      </c>
      <c r="EC184" s="334">
        <f t="shared" si="206"/>
        <v>0</v>
      </c>
      <c r="ED184" s="334">
        <f t="shared" si="207"/>
        <v>0</v>
      </c>
      <c r="EE184" s="334">
        <f t="shared" si="208"/>
        <v>0</v>
      </c>
      <c r="EF184" s="334">
        <f t="shared" si="209"/>
        <v>0</v>
      </c>
      <c r="EG184" s="334">
        <f t="shared" si="210"/>
        <v>0</v>
      </c>
      <c r="EH184" s="334">
        <f t="shared" si="211"/>
        <v>0</v>
      </c>
      <c r="EI184" s="334">
        <f t="shared" si="212"/>
        <v>0</v>
      </c>
      <c r="EJ184" s="334">
        <f t="shared" si="213"/>
        <v>0</v>
      </c>
      <c r="EK184" s="334">
        <f t="shared" si="214"/>
        <v>0</v>
      </c>
      <c r="EL184" s="334">
        <f t="shared" si="215"/>
        <v>0</v>
      </c>
      <c r="EO184" s="280">
        <f>'O3'!G184</f>
        <v>0</v>
      </c>
      <c r="EP184" s="276">
        <f>ROUND(AN184*'O3'!BE184,2)</f>
        <v>0</v>
      </c>
      <c r="EQ184" s="276">
        <f>ROUND(AT184*'O3'!BE184,2)</f>
        <v>0</v>
      </c>
      <c r="ES184" s="253"/>
    </row>
    <row r="185" spans="2:149" ht="13.5" customHeight="1">
      <c r="B185" s="610">
        <f>'O3'!B185</f>
        <v>0</v>
      </c>
      <c r="C185" s="611"/>
      <c r="D185" s="611"/>
      <c r="E185" s="611"/>
      <c r="F185" s="611"/>
      <c r="G185" s="906">
        <f>IF(AI185&lt;BG185,"MEDIÇÃO SUPERIOR À QUANT. CONTRATADA",'O3'!G185)</f>
        <v>0</v>
      </c>
      <c r="H185" s="612"/>
      <c r="I185" s="612"/>
      <c r="J185" s="612"/>
      <c r="K185" s="612"/>
      <c r="L185" s="612"/>
      <c r="M185" s="612"/>
      <c r="N185" s="612"/>
      <c r="O185" s="612"/>
      <c r="P185" s="612"/>
      <c r="Q185" s="612"/>
      <c r="R185" s="612"/>
      <c r="S185" s="612"/>
      <c r="T185" s="612"/>
      <c r="U185" s="612"/>
      <c r="V185" s="612"/>
      <c r="W185" s="612"/>
      <c r="X185" s="612"/>
      <c r="Y185" s="612"/>
      <c r="Z185" s="612"/>
      <c r="AA185" s="612"/>
      <c r="AB185" s="612"/>
      <c r="AC185" s="514">
        <f>'O3'!AC185</f>
        <v>0</v>
      </c>
      <c r="AD185" s="515"/>
      <c r="AE185" s="516"/>
      <c r="AF185" s="244">
        <f>'O3'!AZ185</f>
        <v>0</v>
      </c>
      <c r="AG185" s="529"/>
      <c r="AH185" s="266">
        <f>'O3'!BE185</f>
        <v>0</v>
      </c>
      <c r="AI185" s="517">
        <f>'O3'!BL185</f>
        <v>0</v>
      </c>
      <c r="AJ185" s="518"/>
      <c r="AK185" s="518"/>
      <c r="AL185" s="518"/>
      <c r="AM185" s="518"/>
      <c r="AN185" s="266">
        <f t="shared" si="170"/>
        <v>0</v>
      </c>
      <c r="AO185" s="953" t="str">
        <f t="shared" si="179"/>
        <v/>
      </c>
      <c r="AP185" s="266"/>
      <c r="AQ185" s="266"/>
      <c r="AR185" s="266"/>
      <c r="AS185" s="266"/>
      <c r="AT185" s="519">
        <f t="shared" si="171"/>
        <v>0</v>
      </c>
      <c r="AU185" s="953" t="str">
        <f t="shared" si="178"/>
        <v/>
      </c>
      <c r="AV185" s="266">
        <f t="shared" si="174"/>
        <v>0</v>
      </c>
      <c r="AW185" s="266"/>
      <c r="AX185" s="266"/>
      <c r="AY185" s="266"/>
      <c r="AZ185" s="93"/>
      <c r="BA185" s="114"/>
      <c r="BB185" s="759" t="str">
        <f t="shared" si="175"/>
        <v>APROPRIAR O MACRO ITEM</v>
      </c>
      <c r="BC185" s="759" t="str">
        <f t="shared" si="172"/>
        <v/>
      </c>
      <c r="BD185" s="759" t="str">
        <f t="shared" si="173"/>
        <v xml:space="preserve"> </v>
      </c>
      <c r="BE185" s="755"/>
      <c r="BF185" s="329">
        <f t="shared" si="176"/>
        <v>0</v>
      </c>
      <c r="BG185" s="761">
        <f t="shared" si="177"/>
        <v>0</v>
      </c>
      <c r="BH185" s="668">
        <f>IF(BB185&lt;&gt;BD185,(IF('O3'!BS185=0,BF185*'Q4'!$BY$20,IF('O3'!BS185="R",BF185,0))),0)</f>
        <v>0</v>
      </c>
      <c r="BI185" s="668">
        <f>IF(BB185&lt;&gt;BD185,(IF('O3'!BS185=0,BF185*'Q4'!$BY$21,IF('O3'!BS185="C",BF185,0))),0)</f>
        <v>0</v>
      </c>
      <c r="BJ185" s="668">
        <f>IF(BB185&lt;&gt;BD185,(IF('O3'!BS185=0,BF185*'Q4'!$BY$22,IF('O3'!BS185="CF",BF185,0))),0)</f>
        <v>0</v>
      </c>
      <c r="BK185" s="668">
        <f>IF(BB185&lt;&gt;BD185,(IF('O3'!BS185=0,BF185*'Q4'!$BY$23,IF('O3'!BS185="F",BF185,0))),0)</f>
        <v>0</v>
      </c>
      <c r="BL185" s="668">
        <f>IF(BB185&lt;&gt;BD185,(IF('O3'!BS185=0,BG185*'Q4'!$BY$20,IF('O3'!BS185="R",BG185,0))),0)</f>
        <v>0</v>
      </c>
      <c r="BM185" s="668">
        <f>IF(BB185&lt;&gt;BD185,(IF('O3'!BS185=0,BG185*'Q4'!$BY$21,IF('O3'!BS185="C",BG185,0))),0)</f>
        <v>0</v>
      </c>
      <c r="BN185" s="668">
        <f>IF(BB185&lt;&gt;BD185,(IF('O3'!BS185=0,BG185*'Q4'!$BY$22,IF('O3'!BS185="CF",BG185,0))),0)</f>
        <v>0</v>
      </c>
      <c r="BO185" s="668">
        <f>IF(BB185&lt;&gt;BD185,(IF('O3'!BS185=0,BG185*'Q4'!$BY$23,IF('O3'!BS185="F",BG185,0))),0)</f>
        <v>0</v>
      </c>
      <c r="BP185" s="757">
        <v>174</v>
      </c>
      <c r="BR185" s="257"/>
      <c r="BS185" s="258"/>
      <c r="BT185" s="258"/>
      <c r="BU185" s="258"/>
      <c r="BV185" s="258"/>
      <c r="BW185" s="258"/>
      <c r="BX185" s="258"/>
      <c r="BY185" s="258"/>
      <c r="BZ185" s="258"/>
      <c r="CA185" s="258"/>
      <c r="CB185" s="258"/>
      <c r="CC185" s="258"/>
      <c r="CD185" s="258"/>
      <c r="CE185" s="258"/>
      <c r="CF185" s="258"/>
      <c r="CG185" s="258"/>
      <c r="CH185" s="258"/>
      <c r="CI185" s="258"/>
      <c r="CJ185" s="258"/>
      <c r="CK185" s="258"/>
      <c r="CL185" s="258"/>
      <c r="CM185" s="258"/>
      <c r="CN185" s="258"/>
      <c r="CO185" s="258"/>
      <c r="CP185" s="258"/>
      <c r="CQ185" s="258"/>
      <c r="CR185" s="258"/>
      <c r="CS185" s="258"/>
      <c r="CT185" s="258"/>
      <c r="CU185" s="258"/>
      <c r="CV185" s="258"/>
      <c r="CW185" s="258"/>
      <c r="CX185" s="258"/>
      <c r="CY185" s="258"/>
      <c r="CZ185" s="258"/>
      <c r="DA185" s="259"/>
      <c r="DC185" s="334">
        <f t="shared" si="180"/>
        <v>0</v>
      </c>
      <c r="DD185" s="334">
        <f t="shared" si="181"/>
        <v>0</v>
      </c>
      <c r="DE185" s="334">
        <f t="shared" si="182"/>
        <v>0</v>
      </c>
      <c r="DF185" s="334">
        <f t="shared" si="183"/>
        <v>0</v>
      </c>
      <c r="DG185" s="334">
        <f t="shared" si="184"/>
        <v>0</v>
      </c>
      <c r="DH185" s="334">
        <f t="shared" si="185"/>
        <v>0</v>
      </c>
      <c r="DI185" s="334">
        <f t="shared" si="186"/>
        <v>0</v>
      </c>
      <c r="DJ185" s="334">
        <f t="shared" si="187"/>
        <v>0</v>
      </c>
      <c r="DK185" s="334">
        <f t="shared" si="188"/>
        <v>0</v>
      </c>
      <c r="DL185" s="334">
        <f t="shared" si="189"/>
        <v>0</v>
      </c>
      <c r="DM185" s="334">
        <f t="shared" si="190"/>
        <v>0</v>
      </c>
      <c r="DN185" s="334">
        <f t="shared" si="191"/>
        <v>0</v>
      </c>
      <c r="DO185" s="334">
        <f t="shared" si="192"/>
        <v>0</v>
      </c>
      <c r="DP185" s="334">
        <f t="shared" si="193"/>
        <v>0</v>
      </c>
      <c r="DQ185" s="334">
        <f t="shared" si="194"/>
        <v>0</v>
      </c>
      <c r="DR185" s="334">
        <f t="shared" si="195"/>
        <v>0</v>
      </c>
      <c r="DS185" s="334">
        <f t="shared" si="196"/>
        <v>0</v>
      </c>
      <c r="DT185" s="334">
        <f t="shared" si="197"/>
        <v>0</v>
      </c>
      <c r="DU185" s="334">
        <f t="shared" si="198"/>
        <v>0</v>
      </c>
      <c r="DV185" s="334">
        <f t="shared" si="199"/>
        <v>0</v>
      </c>
      <c r="DW185" s="334">
        <f t="shared" si="200"/>
        <v>0</v>
      </c>
      <c r="DX185" s="334">
        <f t="shared" si="201"/>
        <v>0</v>
      </c>
      <c r="DY185" s="334">
        <f t="shared" si="202"/>
        <v>0</v>
      </c>
      <c r="DZ185" s="334">
        <f t="shared" si="203"/>
        <v>0</v>
      </c>
      <c r="EA185" s="334">
        <f t="shared" si="204"/>
        <v>0</v>
      </c>
      <c r="EB185" s="334">
        <f t="shared" si="205"/>
        <v>0</v>
      </c>
      <c r="EC185" s="334">
        <f t="shared" si="206"/>
        <v>0</v>
      </c>
      <c r="ED185" s="334">
        <f t="shared" si="207"/>
        <v>0</v>
      </c>
      <c r="EE185" s="334">
        <f t="shared" si="208"/>
        <v>0</v>
      </c>
      <c r="EF185" s="334">
        <f t="shared" si="209"/>
        <v>0</v>
      </c>
      <c r="EG185" s="334">
        <f t="shared" si="210"/>
        <v>0</v>
      </c>
      <c r="EH185" s="334">
        <f t="shared" si="211"/>
        <v>0</v>
      </c>
      <c r="EI185" s="334">
        <f t="shared" si="212"/>
        <v>0</v>
      </c>
      <c r="EJ185" s="334">
        <f t="shared" si="213"/>
        <v>0</v>
      </c>
      <c r="EK185" s="334">
        <f t="shared" si="214"/>
        <v>0</v>
      </c>
      <c r="EL185" s="334">
        <f t="shared" si="215"/>
        <v>0</v>
      </c>
      <c r="EO185" s="280">
        <f>'O3'!G185</f>
        <v>0</v>
      </c>
      <c r="EP185" s="276">
        <f>ROUND(AN185*'O3'!BE185,2)</f>
        <v>0</v>
      </c>
      <c r="EQ185" s="276">
        <f>ROUND(AT185*'O3'!BE185,2)</f>
        <v>0</v>
      </c>
      <c r="ES185" s="253"/>
    </row>
    <row r="186" spans="2:149" ht="13.5" customHeight="1">
      <c r="B186" s="610">
        <f>'O3'!B186</f>
        <v>0</v>
      </c>
      <c r="C186" s="611"/>
      <c r="D186" s="611"/>
      <c r="E186" s="611"/>
      <c r="F186" s="611"/>
      <c r="G186" s="906">
        <f>IF(AI186&lt;BG186,"MEDIÇÃO SUPERIOR À QUANT. CONTRATADA",'O3'!G186)</f>
        <v>0</v>
      </c>
      <c r="H186" s="612"/>
      <c r="I186" s="612"/>
      <c r="J186" s="612"/>
      <c r="K186" s="612"/>
      <c r="L186" s="612"/>
      <c r="M186" s="612"/>
      <c r="N186" s="612"/>
      <c r="O186" s="612"/>
      <c r="P186" s="612"/>
      <c r="Q186" s="612"/>
      <c r="R186" s="612"/>
      <c r="S186" s="612"/>
      <c r="T186" s="612"/>
      <c r="U186" s="612"/>
      <c r="V186" s="612"/>
      <c r="W186" s="612"/>
      <c r="X186" s="612"/>
      <c r="Y186" s="612"/>
      <c r="Z186" s="612"/>
      <c r="AA186" s="612"/>
      <c r="AB186" s="612"/>
      <c r="AC186" s="514">
        <f>'O3'!AC186</f>
        <v>0</v>
      </c>
      <c r="AD186" s="515"/>
      <c r="AE186" s="516"/>
      <c r="AF186" s="244">
        <f>'O3'!AZ186</f>
        <v>0</v>
      </c>
      <c r="AG186" s="529"/>
      <c r="AH186" s="266">
        <f>'O3'!BE186</f>
        <v>0</v>
      </c>
      <c r="AI186" s="517">
        <f>'O3'!BL186</f>
        <v>0</v>
      </c>
      <c r="AJ186" s="518"/>
      <c r="AK186" s="518"/>
      <c r="AL186" s="518"/>
      <c r="AM186" s="518"/>
      <c r="AN186" s="266">
        <f t="shared" si="170"/>
        <v>0</v>
      </c>
      <c r="AO186" s="953" t="str">
        <f t="shared" si="179"/>
        <v/>
      </c>
      <c r="AP186" s="266"/>
      <c r="AQ186" s="266"/>
      <c r="AR186" s="266"/>
      <c r="AS186" s="266"/>
      <c r="AT186" s="519">
        <f t="shared" si="171"/>
        <v>0</v>
      </c>
      <c r="AU186" s="953" t="str">
        <f t="shared" si="178"/>
        <v/>
      </c>
      <c r="AV186" s="266">
        <f t="shared" si="174"/>
        <v>0</v>
      </c>
      <c r="AW186" s="266"/>
      <c r="AX186" s="266"/>
      <c r="AY186" s="266"/>
      <c r="AZ186" s="93"/>
      <c r="BA186" s="114"/>
      <c r="BB186" s="759" t="str">
        <f t="shared" si="175"/>
        <v>APROPRIAR O MACRO ITEM</v>
      </c>
      <c r="BC186" s="759" t="str">
        <f t="shared" si="172"/>
        <v/>
      </c>
      <c r="BD186" s="759" t="str">
        <f t="shared" si="173"/>
        <v xml:space="preserve"> </v>
      </c>
      <c r="BE186" s="755"/>
      <c r="BF186" s="329">
        <f t="shared" si="176"/>
        <v>0</v>
      </c>
      <c r="BG186" s="761">
        <f t="shared" si="177"/>
        <v>0</v>
      </c>
      <c r="BH186" s="668">
        <f>IF(BB186&lt;&gt;BD186,(IF('O3'!BS186=0,BF186*'Q4'!$BY$20,IF('O3'!BS186="R",BF186,0))),0)</f>
        <v>0</v>
      </c>
      <c r="BI186" s="668">
        <f>IF(BB186&lt;&gt;BD186,(IF('O3'!BS186=0,BF186*'Q4'!$BY$21,IF('O3'!BS186="C",BF186,0))),0)</f>
        <v>0</v>
      </c>
      <c r="BJ186" s="668">
        <f>IF(BB186&lt;&gt;BD186,(IF('O3'!BS186=0,BF186*'Q4'!$BY$22,IF('O3'!BS186="CF",BF186,0))),0)</f>
        <v>0</v>
      </c>
      <c r="BK186" s="668">
        <f>IF(BB186&lt;&gt;BD186,(IF('O3'!BS186=0,BF186*'Q4'!$BY$23,IF('O3'!BS186="F",BF186,0))),0)</f>
        <v>0</v>
      </c>
      <c r="BL186" s="668">
        <f>IF(BB186&lt;&gt;BD186,(IF('O3'!BS186=0,BG186*'Q4'!$BY$20,IF('O3'!BS186="R",BG186,0))),0)</f>
        <v>0</v>
      </c>
      <c r="BM186" s="668">
        <f>IF(BB186&lt;&gt;BD186,(IF('O3'!BS186=0,BG186*'Q4'!$BY$21,IF('O3'!BS186="C",BG186,0))),0)</f>
        <v>0</v>
      </c>
      <c r="BN186" s="668">
        <f>IF(BB186&lt;&gt;BD186,(IF('O3'!BS186=0,BG186*'Q4'!$BY$22,IF('O3'!BS186="CF",BG186,0))),0)</f>
        <v>0</v>
      </c>
      <c r="BO186" s="668">
        <f>IF(BB186&lt;&gt;BD186,(IF('O3'!BS186=0,BG186*'Q4'!$BY$23,IF('O3'!BS186="F",BG186,0))),0)</f>
        <v>0</v>
      </c>
      <c r="BP186" s="754">
        <v>175</v>
      </c>
      <c r="BR186" s="257"/>
      <c r="BS186" s="258"/>
      <c r="BT186" s="258"/>
      <c r="BU186" s="258"/>
      <c r="BV186" s="258"/>
      <c r="BW186" s="258"/>
      <c r="BX186" s="258"/>
      <c r="BY186" s="258"/>
      <c r="BZ186" s="258"/>
      <c r="CA186" s="258"/>
      <c r="CB186" s="258"/>
      <c r="CC186" s="258"/>
      <c r="CD186" s="258"/>
      <c r="CE186" s="258"/>
      <c r="CF186" s="258"/>
      <c r="CG186" s="258"/>
      <c r="CH186" s="258"/>
      <c r="CI186" s="258"/>
      <c r="CJ186" s="258"/>
      <c r="CK186" s="258"/>
      <c r="CL186" s="258"/>
      <c r="CM186" s="258"/>
      <c r="CN186" s="258"/>
      <c r="CO186" s="258"/>
      <c r="CP186" s="258"/>
      <c r="CQ186" s="258"/>
      <c r="CR186" s="258"/>
      <c r="CS186" s="258"/>
      <c r="CT186" s="258"/>
      <c r="CU186" s="258"/>
      <c r="CV186" s="258"/>
      <c r="CW186" s="258"/>
      <c r="CX186" s="258"/>
      <c r="CY186" s="258"/>
      <c r="CZ186" s="258"/>
      <c r="DA186" s="259"/>
      <c r="DC186" s="334">
        <f t="shared" si="180"/>
        <v>0</v>
      </c>
      <c r="DD186" s="334">
        <f t="shared" si="181"/>
        <v>0</v>
      </c>
      <c r="DE186" s="334">
        <f t="shared" si="182"/>
        <v>0</v>
      </c>
      <c r="DF186" s="334">
        <f t="shared" si="183"/>
        <v>0</v>
      </c>
      <c r="DG186" s="334">
        <f t="shared" si="184"/>
        <v>0</v>
      </c>
      <c r="DH186" s="334">
        <f t="shared" si="185"/>
        <v>0</v>
      </c>
      <c r="DI186" s="334">
        <f t="shared" si="186"/>
        <v>0</v>
      </c>
      <c r="DJ186" s="334">
        <f t="shared" si="187"/>
        <v>0</v>
      </c>
      <c r="DK186" s="334">
        <f t="shared" si="188"/>
        <v>0</v>
      </c>
      <c r="DL186" s="334">
        <f t="shared" si="189"/>
        <v>0</v>
      </c>
      <c r="DM186" s="334">
        <f t="shared" si="190"/>
        <v>0</v>
      </c>
      <c r="DN186" s="334">
        <f t="shared" si="191"/>
        <v>0</v>
      </c>
      <c r="DO186" s="334">
        <f t="shared" si="192"/>
        <v>0</v>
      </c>
      <c r="DP186" s="334">
        <f t="shared" si="193"/>
        <v>0</v>
      </c>
      <c r="DQ186" s="334">
        <f t="shared" si="194"/>
        <v>0</v>
      </c>
      <c r="DR186" s="334">
        <f t="shared" si="195"/>
        <v>0</v>
      </c>
      <c r="DS186" s="334">
        <f t="shared" si="196"/>
        <v>0</v>
      </c>
      <c r="DT186" s="334">
        <f t="shared" si="197"/>
        <v>0</v>
      </c>
      <c r="DU186" s="334">
        <f t="shared" si="198"/>
        <v>0</v>
      </c>
      <c r="DV186" s="334">
        <f t="shared" si="199"/>
        <v>0</v>
      </c>
      <c r="DW186" s="334">
        <f t="shared" si="200"/>
        <v>0</v>
      </c>
      <c r="DX186" s="334">
        <f t="shared" si="201"/>
        <v>0</v>
      </c>
      <c r="DY186" s="334">
        <f t="shared" si="202"/>
        <v>0</v>
      </c>
      <c r="DZ186" s="334">
        <f t="shared" si="203"/>
        <v>0</v>
      </c>
      <c r="EA186" s="334">
        <f t="shared" si="204"/>
        <v>0</v>
      </c>
      <c r="EB186" s="334">
        <f t="shared" si="205"/>
        <v>0</v>
      </c>
      <c r="EC186" s="334">
        <f t="shared" si="206"/>
        <v>0</v>
      </c>
      <c r="ED186" s="334">
        <f t="shared" si="207"/>
        <v>0</v>
      </c>
      <c r="EE186" s="334">
        <f t="shared" si="208"/>
        <v>0</v>
      </c>
      <c r="EF186" s="334">
        <f t="shared" si="209"/>
        <v>0</v>
      </c>
      <c r="EG186" s="334">
        <f t="shared" si="210"/>
        <v>0</v>
      </c>
      <c r="EH186" s="334">
        <f t="shared" si="211"/>
        <v>0</v>
      </c>
      <c r="EI186" s="334">
        <f t="shared" si="212"/>
        <v>0</v>
      </c>
      <c r="EJ186" s="334">
        <f t="shared" si="213"/>
        <v>0</v>
      </c>
      <c r="EK186" s="334">
        <f t="shared" si="214"/>
        <v>0</v>
      </c>
      <c r="EL186" s="334">
        <f t="shared" si="215"/>
        <v>0</v>
      </c>
      <c r="EO186" s="280">
        <f>'O3'!G186</f>
        <v>0</v>
      </c>
      <c r="EP186" s="276">
        <f>ROUND(AN186*'O3'!BE186,2)</f>
        <v>0</v>
      </c>
      <c r="EQ186" s="276">
        <f>ROUND(AT186*'O3'!BE186,2)</f>
        <v>0</v>
      </c>
      <c r="ES186" s="253"/>
    </row>
    <row r="187" spans="2:149" ht="13.5" customHeight="1">
      <c r="B187" s="610">
        <f>'O3'!B187</f>
        <v>0</v>
      </c>
      <c r="C187" s="611"/>
      <c r="D187" s="611"/>
      <c r="E187" s="611"/>
      <c r="F187" s="611"/>
      <c r="G187" s="906">
        <f>IF(AI187&lt;BG187,"MEDIÇÃO SUPERIOR À QUANT. CONTRATADA",'O3'!G187)</f>
        <v>0</v>
      </c>
      <c r="H187" s="612"/>
      <c r="I187" s="612"/>
      <c r="J187" s="612"/>
      <c r="K187" s="612"/>
      <c r="L187" s="612"/>
      <c r="M187" s="612"/>
      <c r="N187" s="612"/>
      <c r="O187" s="612"/>
      <c r="P187" s="612"/>
      <c r="Q187" s="612"/>
      <c r="R187" s="612"/>
      <c r="S187" s="612"/>
      <c r="T187" s="612"/>
      <c r="U187" s="612"/>
      <c r="V187" s="612"/>
      <c r="W187" s="612"/>
      <c r="X187" s="612"/>
      <c r="Y187" s="612"/>
      <c r="Z187" s="612"/>
      <c r="AA187" s="612"/>
      <c r="AB187" s="612"/>
      <c r="AC187" s="514">
        <f>'O3'!AC187</f>
        <v>0</v>
      </c>
      <c r="AD187" s="515"/>
      <c r="AE187" s="516"/>
      <c r="AF187" s="244">
        <f>'O3'!AZ187</f>
        <v>0</v>
      </c>
      <c r="AG187" s="529"/>
      <c r="AH187" s="266">
        <f>'O3'!BE187</f>
        <v>0</v>
      </c>
      <c r="AI187" s="517">
        <f>'O3'!BL187</f>
        <v>0</v>
      </c>
      <c r="AJ187" s="518"/>
      <c r="AK187" s="518"/>
      <c r="AL187" s="518"/>
      <c r="AM187" s="518"/>
      <c r="AN187" s="266">
        <f t="shared" si="170"/>
        <v>0</v>
      </c>
      <c r="AO187" s="953" t="str">
        <f t="shared" si="179"/>
        <v/>
      </c>
      <c r="AP187" s="266"/>
      <c r="AQ187" s="266"/>
      <c r="AR187" s="266"/>
      <c r="AS187" s="266"/>
      <c r="AT187" s="519">
        <f t="shared" si="171"/>
        <v>0</v>
      </c>
      <c r="AU187" s="953" t="str">
        <f t="shared" si="178"/>
        <v/>
      </c>
      <c r="AV187" s="266">
        <f t="shared" si="174"/>
        <v>0</v>
      </c>
      <c r="AW187" s="266"/>
      <c r="AX187" s="266"/>
      <c r="AY187" s="266"/>
      <c r="AZ187" s="93"/>
      <c r="BA187" s="114"/>
      <c r="BB187" s="759" t="str">
        <f t="shared" si="175"/>
        <v>APROPRIAR O MACRO ITEM</v>
      </c>
      <c r="BC187" s="759" t="str">
        <f t="shared" si="172"/>
        <v/>
      </c>
      <c r="BD187" s="759" t="str">
        <f t="shared" si="173"/>
        <v xml:space="preserve"> </v>
      </c>
      <c r="BE187" s="755"/>
      <c r="BF187" s="329">
        <f t="shared" si="176"/>
        <v>0</v>
      </c>
      <c r="BG187" s="761">
        <f t="shared" si="177"/>
        <v>0</v>
      </c>
      <c r="BH187" s="668">
        <f>IF(BB187&lt;&gt;BD187,(IF('O3'!BS187=0,BF187*'Q4'!$BY$20,IF('O3'!BS187="R",BF187,0))),0)</f>
        <v>0</v>
      </c>
      <c r="BI187" s="668">
        <f>IF(BB187&lt;&gt;BD187,(IF('O3'!BS187=0,BF187*'Q4'!$BY$21,IF('O3'!BS187="C",BF187,0))),0)</f>
        <v>0</v>
      </c>
      <c r="BJ187" s="668">
        <f>IF(BB187&lt;&gt;BD187,(IF('O3'!BS187=0,BF187*'Q4'!$BY$22,IF('O3'!BS187="CF",BF187,0))),0)</f>
        <v>0</v>
      </c>
      <c r="BK187" s="668">
        <f>IF(BB187&lt;&gt;BD187,(IF('O3'!BS187=0,BF187*'Q4'!$BY$23,IF('O3'!BS187="F",BF187,0))),0)</f>
        <v>0</v>
      </c>
      <c r="BL187" s="668">
        <f>IF(BB187&lt;&gt;BD187,(IF('O3'!BS187=0,BG187*'Q4'!$BY$20,IF('O3'!BS187="R",BG187,0))),0)</f>
        <v>0</v>
      </c>
      <c r="BM187" s="668">
        <f>IF(BB187&lt;&gt;BD187,(IF('O3'!BS187=0,BG187*'Q4'!$BY$21,IF('O3'!BS187="C",BG187,0))),0)</f>
        <v>0</v>
      </c>
      <c r="BN187" s="668">
        <f>IF(BB187&lt;&gt;BD187,(IF('O3'!BS187=0,BG187*'Q4'!$BY$22,IF('O3'!BS187="CF",BG187,0))),0)</f>
        <v>0</v>
      </c>
      <c r="BO187" s="668">
        <f>IF(BB187&lt;&gt;BD187,(IF('O3'!BS187=0,BG187*'Q4'!$BY$23,IF('O3'!BS187="F",BG187,0))),0)</f>
        <v>0</v>
      </c>
      <c r="BP187" s="757">
        <v>176</v>
      </c>
      <c r="BR187" s="257"/>
      <c r="BS187" s="258"/>
      <c r="BT187" s="258"/>
      <c r="BU187" s="258"/>
      <c r="BV187" s="258"/>
      <c r="BW187" s="258"/>
      <c r="BX187" s="258"/>
      <c r="BY187" s="258"/>
      <c r="BZ187" s="258"/>
      <c r="CA187" s="258"/>
      <c r="CB187" s="258"/>
      <c r="CC187" s="258"/>
      <c r="CD187" s="258"/>
      <c r="CE187" s="258"/>
      <c r="CF187" s="258"/>
      <c r="CG187" s="258"/>
      <c r="CH187" s="258"/>
      <c r="CI187" s="258"/>
      <c r="CJ187" s="258"/>
      <c r="CK187" s="258"/>
      <c r="CL187" s="258"/>
      <c r="CM187" s="258"/>
      <c r="CN187" s="258"/>
      <c r="CO187" s="258"/>
      <c r="CP187" s="258"/>
      <c r="CQ187" s="258"/>
      <c r="CR187" s="258"/>
      <c r="CS187" s="258"/>
      <c r="CT187" s="258"/>
      <c r="CU187" s="258"/>
      <c r="CV187" s="258"/>
      <c r="CW187" s="258"/>
      <c r="CX187" s="258"/>
      <c r="CY187" s="258"/>
      <c r="CZ187" s="258"/>
      <c r="DA187" s="259"/>
      <c r="DC187" s="334">
        <f t="shared" si="180"/>
        <v>0</v>
      </c>
      <c r="DD187" s="334">
        <f t="shared" si="181"/>
        <v>0</v>
      </c>
      <c r="DE187" s="334">
        <f t="shared" si="182"/>
        <v>0</v>
      </c>
      <c r="DF187" s="334">
        <f t="shared" si="183"/>
        <v>0</v>
      </c>
      <c r="DG187" s="334">
        <f t="shared" si="184"/>
        <v>0</v>
      </c>
      <c r="DH187" s="334">
        <f t="shared" si="185"/>
        <v>0</v>
      </c>
      <c r="DI187" s="334">
        <f t="shared" si="186"/>
        <v>0</v>
      </c>
      <c r="DJ187" s="334">
        <f t="shared" si="187"/>
        <v>0</v>
      </c>
      <c r="DK187" s="334">
        <f t="shared" si="188"/>
        <v>0</v>
      </c>
      <c r="DL187" s="334">
        <f t="shared" si="189"/>
        <v>0</v>
      </c>
      <c r="DM187" s="334">
        <f t="shared" si="190"/>
        <v>0</v>
      </c>
      <c r="DN187" s="334">
        <f t="shared" si="191"/>
        <v>0</v>
      </c>
      <c r="DO187" s="334">
        <f t="shared" si="192"/>
        <v>0</v>
      </c>
      <c r="DP187" s="334">
        <f t="shared" si="193"/>
        <v>0</v>
      </c>
      <c r="DQ187" s="334">
        <f t="shared" si="194"/>
        <v>0</v>
      </c>
      <c r="DR187" s="334">
        <f t="shared" si="195"/>
        <v>0</v>
      </c>
      <c r="DS187" s="334">
        <f t="shared" si="196"/>
        <v>0</v>
      </c>
      <c r="DT187" s="334">
        <f t="shared" si="197"/>
        <v>0</v>
      </c>
      <c r="DU187" s="334">
        <f t="shared" si="198"/>
        <v>0</v>
      </c>
      <c r="DV187" s="334">
        <f t="shared" si="199"/>
        <v>0</v>
      </c>
      <c r="DW187" s="334">
        <f t="shared" si="200"/>
        <v>0</v>
      </c>
      <c r="DX187" s="334">
        <f t="shared" si="201"/>
        <v>0</v>
      </c>
      <c r="DY187" s="334">
        <f t="shared" si="202"/>
        <v>0</v>
      </c>
      <c r="DZ187" s="334">
        <f t="shared" si="203"/>
        <v>0</v>
      </c>
      <c r="EA187" s="334">
        <f t="shared" si="204"/>
        <v>0</v>
      </c>
      <c r="EB187" s="334">
        <f t="shared" si="205"/>
        <v>0</v>
      </c>
      <c r="EC187" s="334">
        <f t="shared" si="206"/>
        <v>0</v>
      </c>
      <c r="ED187" s="334">
        <f t="shared" si="207"/>
        <v>0</v>
      </c>
      <c r="EE187" s="334">
        <f t="shared" si="208"/>
        <v>0</v>
      </c>
      <c r="EF187" s="334">
        <f t="shared" si="209"/>
        <v>0</v>
      </c>
      <c r="EG187" s="334">
        <f t="shared" si="210"/>
        <v>0</v>
      </c>
      <c r="EH187" s="334">
        <f t="shared" si="211"/>
        <v>0</v>
      </c>
      <c r="EI187" s="334">
        <f t="shared" si="212"/>
        <v>0</v>
      </c>
      <c r="EJ187" s="334">
        <f t="shared" si="213"/>
        <v>0</v>
      </c>
      <c r="EK187" s="334">
        <f t="shared" si="214"/>
        <v>0</v>
      </c>
      <c r="EL187" s="334">
        <f t="shared" si="215"/>
        <v>0</v>
      </c>
      <c r="EO187" s="280">
        <f>'O3'!G187</f>
        <v>0</v>
      </c>
      <c r="EP187" s="276">
        <f>ROUND(AN187*'O3'!BE187,2)</f>
        <v>0</v>
      </c>
      <c r="EQ187" s="276">
        <f>ROUND(AT187*'O3'!BE187,2)</f>
        <v>0</v>
      </c>
      <c r="ES187" s="253"/>
    </row>
    <row r="188" spans="2:149" ht="13.5" customHeight="1">
      <c r="B188" s="610">
        <f>'O3'!B188</f>
        <v>0</v>
      </c>
      <c r="C188" s="611"/>
      <c r="D188" s="611"/>
      <c r="E188" s="611"/>
      <c r="F188" s="611"/>
      <c r="G188" s="906">
        <f>IF(AI188&lt;BG188,"MEDIÇÃO SUPERIOR À QUANT. CONTRATADA",'O3'!G188)</f>
        <v>0</v>
      </c>
      <c r="H188" s="612"/>
      <c r="I188" s="612"/>
      <c r="J188" s="612"/>
      <c r="K188" s="612"/>
      <c r="L188" s="612"/>
      <c r="M188" s="612"/>
      <c r="N188" s="612"/>
      <c r="O188" s="612"/>
      <c r="P188" s="612"/>
      <c r="Q188" s="612"/>
      <c r="R188" s="612"/>
      <c r="S188" s="612"/>
      <c r="T188" s="612"/>
      <c r="U188" s="612"/>
      <c r="V188" s="612"/>
      <c r="W188" s="612"/>
      <c r="X188" s="612"/>
      <c r="Y188" s="612"/>
      <c r="Z188" s="612"/>
      <c r="AA188" s="612"/>
      <c r="AB188" s="612"/>
      <c r="AC188" s="514">
        <f>'O3'!AC188</f>
        <v>0</v>
      </c>
      <c r="AD188" s="515"/>
      <c r="AE188" s="516"/>
      <c r="AF188" s="244">
        <f>'O3'!AZ188</f>
        <v>0</v>
      </c>
      <c r="AG188" s="529"/>
      <c r="AH188" s="266">
        <f>'O3'!BE188</f>
        <v>0</v>
      </c>
      <c r="AI188" s="517">
        <f>'O3'!BL188</f>
        <v>0</v>
      </c>
      <c r="AJ188" s="518"/>
      <c r="AK188" s="518"/>
      <c r="AL188" s="518"/>
      <c r="AM188" s="518"/>
      <c r="AN188" s="266">
        <f t="shared" si="170"/>
        <v>0</v>
      </c>
      <c r="AO188" s="953" t="str">
        <f t="shared" si="179"/>
        <v/>
      </c>
      <c r="AP188" s="266"/>
      <c r="AQ188" s="266"/>
      <c r="AR188" s="266"/>
      <c r="AS188" s="266"/>
      <c r="AT188" s="519">
        <f t="shared" si="171"/>
        <v>0</v>
      </c>
      <c r="AU188" s="953" t="str">
        <f t="shared" si="178"/>
        <v/>
      </c>
      <c r="AV188" s="266">
        <f t="shared" si="174"/>
        <v>0</v>
      </c>
      <c r="AW188" s="266"/>
      <c r="AX188" s="266"/>
      <c r="AY188" s="266"/>
      <c r="AZ188" s="93"/>
      <c r="BA188" s="114"/>
      <c r="BB188" s="759" t="str">
        <f t="shared" si="175"/>
        <v>APROPRIAR O MACRO ITEM</v>
      </c>
      <c r="BC188" s="759" t="str">
        <f t="shared" si="172"/>
        <v/>
      </c>
      <c r="BD188" s="759" t="str">
        <f t="shared" si="173"/>
        <v xml:space="preserve"> </v>
      </c>
      <c r="BE188" s="755"/>
      <c r="BF188" s="329">
        <f t="shared" si="176"/>
        <v>0</v>
      </c>
      <c r="BG188" s="761">
        <f t="shared" si="177"/>
        <v>0</v>
      </c>
      <c r="BH188" s="668">
        <f>IF(BB188&lt;&gt;BD188,(IF('O3'!BS188=0,BF188*'Q4'!$BY$20,IF('O3'!BS188="R",BF188,0))),0)</f>
        <v>0</v>
      </c>
      <c r="BI188" s="668">
        <f>IF(BB188&lt;&gt;BD188,(IF('O3'!BS188=0,BF188*'Q4'!$BY$21,IF('O3'!BS188="C",BF188,0))),0)</f>
        <v>0</v>
      </c>
      <c r="BJ188" s="668">
        <f>IF(BB188&lt;&gt;BD188,(IF('O3'!BS188=0,BF188*'Q4'!$BY$22,IF('O3'!BS188="CF",BF188,0))),0)</f>
        <v>0</v>
      </c>
      <c r="BK188" s="668">
        <f>IF(BB188&lt;&gt;BD188,(IF('O3'!BS188=0,BF188*'Q4'!$BY$23,IF('O3'!BS188="F",BF188,0))),0)</f>
        <v>0</v>
      </c>
      <c r="BL188" s="668">
        <f>IF(BB188&lt;&gt;BD188,(IF('O3'!BS188=0,BG188*'Q4'!$BY$20,IF('O3'!BS188="R",BG188,0))),0)</f>
        <v>0</v>
      </c>
      <c r="BM188" s="668">
        <f>IF(BB188&lt;&gt;BD188,(IF('O3'!BS188=0,BG188*'Q4'!$BY$21,IF('O3'!BS188="C",BG188,0))),0)</f>
        <v>0</v>
      </c>
      <c r="BN188" s="668">
        <f>IF(BB188&lt;&gt;BD188,(IF('O3'!BS188=0,BG188*'Q4'!$BY$22,IF('O3'!BS188="CF",BG188,0))),0)</f>
        <v>0</v>
      </c>
      <c r="BO188" s="668">
        <f>IF(BB188&lt;&gt;BD188,(IF('O3'!BS188=0,BG188*'Q4'!$BY$23,IF('O3'!BS188="F",BG188,0))),0)</f>
        <v>0</v>
      </c>
      <c r="BP188" s="754">
        <v>177</v>
      </c>
      <c r="BR188" s="257"/>
      <c r="BS188" s="258"/>
      <c r="BT188" s="258"/>
      <c r="BU188" s="258"/>
      <c r="BV188" s="258"/>
      <c r="BW188" s="258"/>
      <c r="BX188" s="258"/>
      <c r="BY188" s="258"/>
      <c r="BZ188" s="258"/>
      <c r="CA188" s="258"/>
      <c r="CB188" s="258"/>
      <c r="CC188" s="258"/>
      <c r="CD188" s="258"/>
      <c r="CE188" s="258"/>
      <c r="CF188" s="258"/>
      <c r="CG188" s="258"/>
      <c r="CH188" s="258"/>
      <c r="CI188" s="258"/>
      <c r="CJ188" s="258"/>
      <c r="CK188" s="258"/>
      <c r="CL188" s="258"/>
      <c r="CM188" s="258"/>
      <c r="CN188" s="258"/>
      <c r="CO188" s="258"/>
      <c r="CP188" s="258"/>
      <c r="CQ188" s="258"/>
      <c r="CR188" s="258"/>
      <c r="CS188" s="258"/>
      <c r="CT188" s="258"/>
      <c r="CU188" s="258"/>
      <c r="CV188" s="258"/>
      <c r="CW188" s="258"/>
      <c r="CX188" s="258"/>
      <c r="CY188" s="258"/>
      <c r="CZ188" s="258"/>
      <c r="DA188" s="259"/>
      <c r="DC188" s="334">
        <f t="shared" si="180"/>
        <v>0</v>
      </c>
      <c r="DD188" s="334">
        <f t="shared" si="181"/>
        <v>0</v>
      </c>
      <c r="DE188" s="334">
        <f t="shared" si="182"/>
        <v>0</v>
      </c>
      <c r="DF188" s="334">
        <f t="shared" si="183"/>
        <v>0</v>
      </c>
      <c r="DG188" s="334">
        <f t="shared" si="184"/>
        <v>0</v>
      </c>
      <c r="DH188" s="334">
        <f t="shared" si="185"/>
        <v>0</v>
      </c>
      <c r="DI188" s="334">
        <f t="shared" si="186"/>
        <v>0</v>
      </c>
      <c r="DJ188" s="334">
        <f t="shared" si="187"/>
        <v>0</v>
      </c>
      <c r="DK188" s="334">
        <f t="shared" si="188"/>
        <v>0</v>
      </c>
      <c r="DL188" s="334">
        <f t="shared" si="189"/>
        <v>0</v>
      </c>
      <c r="DM188" s="334">
        <f t="shared" si="190"/>
        <v>0</v>
      </c>
      <c r="DN188" s="334">
        <f t="shared" si="191"/>
        <v>0</v>
      </c>
      <c r="DO188" s="334">
        <f t="shared" si="192"/>
        <v>0</v>
      </c>
      <c r="DP188" s="334">
        <f t="shared" si="193"/>
        <v>0</v>
      </c>
      <c r="DQ188" s="334">
        <f t="shared" si="194"/>
        <v>0</v>
      </c>
      <c r="DR188" s="334">
        <f t="shared" si="195"/>
        <v>0</v>
      </c>
      <c r="DS188" s="334">
        <f t="shared" si="196"/>
        <v>0</v>
      </c>
      <c r="DT188" s="334">
        <f t="shared" si="197"/>
        <v>0</v>
      </c>
      <c r="DU188" s="334">
        <f t="shared" si="198"/>
        <v>0</v>
      </c>
      <c r="DV188" s="334">
        <f t="shared" si="199"/>
        <v>0</v>
      </c>
      <c r="DW188" s="334">
        <f t="shared" si="200"/>
        <v>0</v>
      </c>
      <c r="DX188" s="334">
        <f t="shared" si="201"/>
        <v>0</v>
      </c>
      <c r="DY188" s="334">
        <f t="shared" si="202"/>
        <v>0</v>
      </c>
      <c r="DZ188" s="334">
        <f t="shared" si="203"/>
        <v>0</v>
      </c>
      <c r="EA188" s="334">
        <f t="shared" si="204"/>
        <v>0</v>
      </c>
      <c r="EB188" s="334">
        <f t="shared" si="205"/>
        <v>0</v>
      </c>
      <c r="EC188" s="334">
        <f t="shared" si="206"/>
        <v>0</v>
      </c>
      <c r="ED188" s="334">
        <f t="shared" si="207"/>
        <v>0</v>
      </c>
      <c r="EE188" s="334">
        <f t="shared" si="208"/>
        <v>0</v>
      </c>
      <c r="EF188" s="334">
        <f t="shared" si="209"/>
        <v>0</v>
      </c>
      <c r="EG188" s="334">
        <f t="shared" si="210"/>
        <v>0</v>
      </c>
      <c r="EH188" s="334">
        <f t="shared" si="211"/>
        <v>0</v>
      </c>
      <c r="EI188" s="334">
        <f t="shared" si="212"/>
        <v>0</v>
      </c>
      <c r="EJ188" s="334">
        <f t="shared" si="213"/>
        <v>0</v>
      </c>
      <c r="EK188" s="334">
        <f t="shared" si="214"/>
        <v>0</v>
      </c>
      <c r="EL188" s="334">
        <f t="shared" si="215"/>
        <v>0</v>
      </c>
      <c r="EO188" s="280">
        <f>'O3'!G188</f>
        <v>0</v>
      </c>
      <c r="EP188" s="276">
        <f>ROUND(AN188*'O3'!BE188,2)</f>
        <v>0</v>
      </c>
      <c r="EQ188" s="276">
        <f>ROUND(AT188*'O3'!BE188,2)</f>
        <v>0</v>
      </c>
      <c r="ES188" s="253"/>
    </row>
    <row r="189" spans="2:149" ht="13.5" customHeight="1">
      <c r="B189" s="610">
        <f>'O3'!B189</f>
        <v>0</v>
      </c>
      <c r="C189" s="611"/>
      <c r="D189" s="611"/>
      <c r="E189" s="611"/>
      <c r="F189" s="611"/>
      <c r="G189" s="906">
        <f>IF(AI189&lt;BG189,"MEDIÇÃO SUPERIOR À QUANT. CONTRATADA",'O3'!G189)</f>
        <v>0</v>
      </c>
      <c r="H189" s="612"/>
      <c r="I189" s="612"/>
      <c r="J189" s="612"/>
      <c r="K189" s="612"/>
      <c r="L189" s="612"/>
      <c r="M189" s="612"/>
      <c r="N189" s="612"/>
      <c r="O189" s="612"/>
      <c r="P189" s="612"/>
      <c r="Q189" s="612"/>
      <c r="R189" s="612"/>
      <c r="S189" s="612"/>
      <c r="T189" s="612"/>
      <c r="U189" s="612"/>
      <c r="V189" s="612"/>
      <c r="W189" s="612"/>
      <c r="X189" s="612"/>
      <c r="Y189" s="612"/>
      <c r="Z189" s="612"/>
      <c r="AA189" s="612"/>
      <c r="AB189" s="612"/>
      <c r="AC189" s="514">
        <f>'O3'!AC189</f>
        <v>0</v>
      </c>
      <c r="AD189" s="515"/>
      <c r="AE189" s="516"/>
      <c r="AF189" s="244">
        <f>'O3'!AZ189</f>
        <v>0</v>
      </c>
      <c r="AG189" s="529"/>
      <c r="AH189" s="266">
        <f>'O3'!BE189</f>
        <v>0</v>
      </c>
      <c r="AI189" s="517">
        <f>'O3'!BL189</f>
        <v>0</v>
      </c>
      <c r="AJ189" s="518"/>
      <c r="AK189" s="518"/>
      <c r="AL189" s="518"/>
      <c r="AM189" s="518"/>
      <c r="AN189" s="266">
        <f t="shared" si="170"/>
        <v>0</v>
      </c>
      <c r="AO189" s="953" t="str">
        <f t="shared" si="179"/>
        <v/>
      </c>
      <c r="AP189" s="266"/>
      <c r="AQ189" s="266"/>
      <c r="AR189" s="266"/>
      <c r="AS189" s="266"/>
      <c r="AT189" s="519">
        <f t="shared" si="171"/>
        <v>0</v>
      </c>
      <c r="AU189" s="953" t="str">
        <f t="shared" si="178"/>
        <v/>
      </c>
      <c r="AV189" s="266">
        <f t="shared" si="174"/>
        <v>0</v>
      </c>
      <c r="AW189" s="266"/>
      <c r="AX189" s="266"/>
      <c r="AY189" s="266"/>
      <c r="AZ189" s="93"/>
      <c r="BA189" s="114"/>
      <c r="BB189" s="759" t="str">
        <f t="shared" si="175"/>
        <v>APROPRIAR O MACRO ITEM</v>
      </c>
      <c r="BC189" s="759" t="str">
        <f t="shared" si="172"/>
        <v/>
      </c>
      <c r="BD189" s="759" t="str">
        <f t="shared" si="173"/>
        <v xml:space="preserve"> </v>
      </c>
      <c r="BE189" s="755"/>
      <c r="BF189" s="329">
        <f t="shared" si="176"/>
        <v>0</v>
      </c>
      <c r="BG189" s="761">
        <f t="shared" si="177"/>
        <v>0</v>
      </c>
      <c r="BH189" s="668">
        <f>IF(BB189&lt;&gt;BD189,(IF('O3'!BS189=0,BF189*'Q4'!$BY$20,IF('O3'!BS189="R",BF189,0))),0)</f>
        <v>0</v>
      </c>
      <c r="BI189" s="668">
        <f>IF(BB189&lt;&gt;BD189,(IF('O3'!BS189=0,BF189*'Q4'!$BY$21,IF('O3'!BS189="C",BF189,0))),0)</f>
        <v>0</v>
      </c>
      <c r="BJ189" s="668">
        <f>IF(BB189&lt;&gt;BD189,(IF('O3'!BS189=0,BF189*'Q4'!$BY$22,IF('O3'!BS189="CF",BF189,0))),0)</f>
        <v>0</v>
      </c>
      <c r="BK189" s="668">
        <f>IF(BB189&lt;&gt;BD189,(IF('O3'!BS189=0,BF189*'Q4'!$BY$23,IF('O3'!BS189="F",BF189,0))),0)</f>
        <v>0</v>
      </c>
      <c r="BL189" s="668">
        <f>IF(BB189&lt;&gt;BD189,(IF('O3'!BS189=0,BG189*'Q4'!$BY$20,IF('O3'!BS189="R",BG189,0))),0)</f>
        <v>0</v>
      </c>
      <c r="BM189" s="668">
        <f>IF(BB189&lt;&gt;BD189,(IF('O3'!BS189=0,BG189*'Q4'!$BY$21,IF('O3'!BS189="C",BG189,0))),0)</f>
        <v>0</v>
      </c>
      <c r="BN189" s="668">
        <f>IF(BB189&lt;&gt;BD189,(IF('O3'!BS189=0,BG189*'Q4'!$BY$22,IF('O3'!BS189="CF",BG189,0))),0)</f>
        <v>0</v>
      </c>
      <c r="BO189" s="668">
        <f>IF(BB189&lt;&gt;BD189,(IF('O3'!BS189=0,BG189*'Q4'!$BY$23,IF('O3'!BS189="F",BG189,0))),0)</f>
        <v>0</v>
      </c>
      <c r="BP189" s="757">
        <v>178</v>
      </c>
      <c r="BR189" s="257"/>
      <c r="BS189" s="258"/>
      <c r="BT189" s="258"/>
      <c r="BU189" s="258"/>
      <c r="BV189" s="258"/>
      <c r="BW189" s="258"/>
      <c r="BX189" s="258"/>
      <c r="BY189" s="258"/>
      <c r="BZ189" s="258"/>
      <c r="CA189" s="258"/>
      <c r="CB189" s="258"/>
      <c r="CC189" s="258"/>
      <c r="CD189" s="258"/>
      <c r="CE189" s="258"/>
      <c r="CF189" s="258"/>
      <c r="CG189" s="258"/>
      <c r="CH189" s="258"/>
      <c r="CI189" s="258"/>
      <c r="CJ189" s="258"/>
      <c r="CK189" s="258"/>
      <c r="CL189" s="258"/>
      <c r="CM189" s="258"/>
      <c r="CN189" s="258"/>
      <c r="CO189" s="258"/>
      <c r="CP189" s="258"/>
      <c r="CQ189" s="258"/>
      <c r="CR189" s="258"/>
      <c r="CS189" s="258"/>
      <c r="CT189" s="258"/>
      <c r="CU189" s="258"/>
      <c r="CV189" s="258"/>
      <c r="CW189" s="258"/>
      <c r="CX189" s="258"/>
      <c r="CY189" s="258"/>
      <c r="CZ189" s="258"/>
      <c r="DA189" s="259"/>
      <c r="DC189" s="334">
        <f t="shared" si="180"/>
        <v>0</v>
      </c>
      <c r="DD189" s="334">
        <f t="shared" si="181"/>
        <v>0</v>
      </c>
      <c r="DE189" s="334">
        <f t="shared" si="182"/>
        <v>0</v>
      </c>
      <c r="DF189" s="334">
        <f t="shared" si="183"/>
        <v>0</v>
      </c>
      <c r="DG189" s="334">
        <f t="shared" si="184"/>
        <v>0</v>
      </c>
      <c r="DH189" s="334">
        <f t="shared" si="185"/>
        <v>0</v>
      </c>
      <c r="DI189" s="334">
        <f t="shared" si="186"/>
        <v>0</v>
      </c>
      <c r="DJ189" s="334">
        <f t="shared" si="187"/>
        <v>0</v>
      </c>
      <c r="DK189" s="334">
        <f t="shared" si="188"/>
        <v>0</v>
      </c>
      <c r="DL189" s="334">
        <f t="shared" si="189"/>
        <v>0</v>
      </c>
      <c r="DM189" s="334">
        <f t="shared" si="190"/>
        <v>0</v>
      </c>
      <c r="DN189" s="334">
        <f t="shared" si="191"/>
        <v>0</v>
      </c>
      <c r="DO189" s="334">
        <f t="shared" si="192"/>
        <v>0</v>
      </c>
      <c r="DP189" s="334">
        <f t="shared" si="193"/>
        <v>0</v>
      </c>
      <c r="DQ189" s="334">
        <f t="shared" si="194"/>
        <v>0</v>
      </c>
      <c r="DR189" s="334">
        <f t="shared" si="195"/>
        <v>0</v>
      </c>
      <c r="DS189" s="334">
        <f t="shared" si="196"/>
        <v>0</v>
      </c>
      <c r="DT189" s="334">
        <f t="shared" si="197"/>
        <v>0</v>
      </c>
      <c r="DU189" s="334">
        <f t="shared" si="198"/>
        <v>0</v>
      </c>
      <c r="DV189" s="334">
        <f t="shared" si="199"/>
        <v>0</v>
      </c>
      <c r="DW189" s="334">
        <f t="shared" si="200"/>
        <v>0</v>
      </c>
      <c r="DX189" s="334">
        <f t="shared" si="201"/>
        <v>0</v>
      </c>
      <c r="DY189" s="334">
        <f t="shared" si="202"/>
        <v>0</v>
      </c>
      <c r="DZ189" s="334">
        <f t="shared" si="203"/>
        <v>0</v>
      </c>
      <c r="EA189" s="334">
        <f t="shared" si="204"/>
        <v>0</v>
      </c>
      <c r="EB189" s="334">
        <f t="shared" si="205"/>
        <v>0</v>
      </c>
      <c r="EC189" s="334">
        <f t="shared" si="206"/>
        <v>0</v>
      </c>
      <c r="ED189" s="334">
        <f t="shared" si="207"/>
        <v>0</v>
      </c>
      <c r="EE189" s="334">
        <f t="shared" si="208"/>
        <v>0</v>
      </c>
      <c r="EF189" s="334">
        <f t="shared" si="209"/>
        <v>0</v>
      </c>
      <c r="EG189" s="334">
        <f t="shared" si="210"/>
        <v>0</v>
      </c>
      <c r="EH189" s="334">
        <f t="shared" si="211"/>
        <v>0</v>
      </c>
      <c r="EI189" s="334">
        <f t="shared" si="212"/>
        <v>0</v>
      </c>
      <c r="EJ189" s="334">
        <f t="shared" si="213"/>
        <v>0</v>
      </c>
      <c r="EK189" s="334">
        <f t="shared" si="214"/>
        <v>0</v>
      </c>
      <c r="EL189" s="334">
        <f t="shared" si="215"/>
        <v>0</v>
      </c>
      <c r="EO189" s="280">
        <f>'O3'!G189</f>
        <v>0</v>
      </c>
      <c r="EP189" s="276">
        <f>ROUND(AN189*'O3'!BE189,2)</f>
        <v>0</v>
      </c>
      <c r="EQ189" s="276">
        <f>ROUND(AT189*'O3'!BE189,2)</f>
        <v>0</v>
      </c>
      <c r="ES189" s="253"/>
    </row>
    <row r="190" spans="2:149" ht="13.5" customHeight="1">
      <c r="B190" s="610">
        <f>'O3'!B190</f>
        <v>0</v>
      </c>
      <c r="C190" s="611"/>
      <c r="D190" s="611"/>
      <c r="E190" s="611"/>
      <c r="F190" s="611"/>
      <c r="G190" s="906">
        <f>IF(AI190&lt;BG190,"MEDIÇÃO SUPERIOR À QUANT. CONTRATADA",'O3'!G190)</f>
        <v>0</v>
      </c>
      <c r="H190" s="612"/>
      <c r="I190" s="612"/>
      <c r="J190" s="612"/>
      <c r="K190" s="612"/>
      <c r="L190" s="612"/>
      <c r="M190" s="612"/>
      <c r="N190" s="612"/>
      <c r="O190" s="612"/>
      <c r="P190" s="612"/>
      <c r="Q190" s="612"/>
      <c r="R190" s="612"/>
      <c r="S190" s="612"/>
      <c r="T190" s="612"/>
      <c r="U190" s="612"/>
      <c r="V190" s="612"/>
      <c r="W190" s="612"/>
      <c r="X190" s="612"/>
      <c r="Y190" s="612"/>
      <c r="Z190" s="612"/>
      <c r="AA190" s="612"/>
      <c r="AB190" s="612"/>
      <c r="AC190" s="514">
        <f>'O3'!AC190</f>
        <v>0</v>
      </c>
      <c r="AD190" s="515"/>
      <c r="AE190" s="516"/>
      <c r="AF190" s="244">
        <f>'O3'!AZ190</f>
        <v>0</v>
      </c>
      <c r="AG190" s="529"/>
      <c r="AH190" s="266">
        <f>'O3'!BE190</f>
        <v>0</v>
      </c>
      <c r="AI190" s="517">
        <f>'O3'!BL190</f>
        <v>0</v>
      </c>
      <c r="AJ190" s="518"/>
      <c r="AK190" s="518"/>
      <c r="AL190" s="518"/>
      <c r="AM190" s="518"/>
      <c r="AN190" s="266">
        <f t="shared" si="170"/>
        <v>0</v>
      </c>
      <c r="AO190" s="953" t="str">
        <f t="shared" si="179"/>
        <v/>
      </c>
      <c r="AP190" s="266"/>
      <c r="AQ190" s="266"/>
      <c r="AR190" s="266"/>
      <c r="AS190" s="266"/>
      <c r="AT190" s="519">
        <f t="shared" si="171"/>
        <v>0</v>
      </c>
      <c r="AU190" s="953" t="str">
        <f t="shared" si="178"/>
        <v/>
      </c>
      <c r="AV190" s="266">
        <f t="shared" si="174"/>
        <v>0</v>
      </c>
      <c r="AW190" s="266"/>
      <c r="AX190" s="266"/>
      <c r="AY190" s="266"/>
      <c r="AZ190" s="93"/>
      <c r="BA190" s="114"/>
      <c r="BB190" s="759" t="str">
        <f t="shared" si="175"/>
        <v>APROPRIAR O MACRO ITEM</v>
      </c>
      <c r="BC190" s="759" t="str">
        <f t="shared" si="172"/>
        <v/>
      </c>
      <c r="BD190" s="759" t="str">
        <f t="shared" si="173"/>
        <v xml:space="preserve"> </v>
      </c>
      <c r="BE190" s="755"/>
      <c r="BF190" s="329">
        <f t="shared" si="176"/>
        <v>0</v>
      </c>
      <c r="BG190" s="761">
        <f t="shared" si="177"/>
        <v>0</v>
      </c>
      <c r="BH190" s="668">
        <f>IF(BB190&lt;&gt;BD190,(IF('O3'!BS190=0,BF190*'Q4'!$BY$20,IF('O3'!BS190="R",BF190,0))),0)</f>
        <v>0</v>
      </c>
      <c r="BI190" s="668">
        <f>IF(BB190&lt;&gt;BD190,(IF('O3'!BS190=0,BF190*'Q4'!$BY$21,IF('O3'!BS190="C",BF190,0))),0)</f>
        <v>0</v>
      </c>
      <c r="BJ190" s="668">
        <f>IF(BB190&lt;&gt;BD190,(IF('O3'!BS190=0,BF190*'Q4'!$BY$22,IF('O3'!BS190="CF",BF190,0))),0)</f>
        <v>0</v>
      </c>
      <c r="BK190" s="668">
        <f>IF(BB190&lt;&gt;BD190,(IF('O3'!BS190=0,BF190*'Q4'!$BY$23,IF('O3'!BS190="F",BF190,0))),0)</f>
        <v>0</v>
      </c>
      <c r="BL190" s="668">
        <f>IF(BB190&lt;&gt;BD190,(IF('O3'!BS190=0,BG190*'Q4'!$BY$20,IF('O3'!BS190="R",BG190,0))),0)</f>
        <v>0</v>
      </c>
      <c r="BM190" s="668">
        <f>IF(BB190&lt;&gt;BD190,(IF('O3'!BS190=0,BG190*'Q4'!$BY$21,IF('O3'!BS190="C",BG190,0))),0)</f>
        <v>0</v>
      </c>
      <c r="BN190" s="668">
        <f>IF(BB190&lt;&gt;BD190,(IF('O3'!BS190=0,BG190*'Q4'!$BY$22,IF('O3'!BS190="CF",BG190,0))),0)</f>
        <v>0</v>
      </c>
      <c r="BO190" s="668">
        <f>IF(BB190&lt;&gt;BD190,(IF('O3'!BS190=0,BG190*'Q4'!$BY$23,IF('O3'!BS190="F",BG190,0))),0)</f>
        <v>0</v>
      </c>
      <c r="BP190" s="754">
        <v>179</v>
      </c>
      <c r="BR190" s="257"/>
      <c r="BS190" s="258"/>
      <c r="BT190" s="258"/>
      <c r="BU190" s="258"/>
      <c r="BV190" s="258"/>
      <c r="BW190" s="258"/>
      <c r="BX190" s="258"/>
      <c r="BY190" s="258"/>
      <c r="BZ190" s="258"/>
      <c r="CA190" s="258"/>
      <c r="CB190" s="258"/>
      <c r="CC190" s="258"/>
      <c r="CD190" s="258"/>
      <c r="CE190" s="258"/>
      <c r="CF190" s="258"/>
      <c r="CG190" s="258"/>
      <c r="CH190" s="258"/>
      <c r="CI190" s="258"/>
      <c r="CJ190" s="258"/>
      <c r="CK190" s="258"/>
      <c r="CL190" s="258"/>
      <c r="CM190" s="258"/>
      <c r="CN190" s="258"/>
      <c r="CO190" s="258"/>
      <c r="CP190" s="258"/>
      <c r="CQ190" s="258"/>
      <c r="CR190" s="258"/>
      <c r="CS190" s="258"/>
      <c r="CT190" s="258"/>
      <c r="CU190" s="258"/>
      <c r="CV190" s="258"/>
      <c r="CW190" s="258"/>
      <c r="CX190" s="258"/>
      <c r="CY190" s="258"/>
      <c r="CZ190" s="258"/>
      <c r="DA190" s="259"/>
      <c r="DC190" s="334">
        <f t="shared" si="180"/>
        <v>0</v>
      </c>
      <c r="DD190" s="334">
        <f t="shared" si="181"/>
        <v>0</v>
      </c>
      <c r="DE190" s="334">
        <f t="shared" si="182"/>
        <v>0</v>
      </c>
      <c r="DF190" s="334">
        <f t="shared" si="183"/>
        <v>0</v>
      </c>
      <c r="DG190" s="334">
        <f t="shared" si="184"/>
        <v>0</v>
      </c>
      <c r="DH190" s="334">
        <f t="shared" si="185"/>
        <v>0</v>
      </c>
      <c r="DI190" s="334">
        <f t="shared" si="186"/>
        <v>0</v>
      </c>
      <c r="DJ190" s="334">
        <f t="shared" si="187"/>
        <v>0</v>
      </c>
      <c r="DK190" s="334">
        <f t="shared" si="188"/>
        <v>0</v>
      </c>
      <c r="DL190" s="334">
        <f t="shared" si="189"/>
        <v>0</v>
      </c>
      <c r="DM190" s="334">
        <f t="shared" si="190"/>
        <v>0</v>
      </c>
      <c r="DN190" s="334">
        <f t="shared" si="191"/>
        <v>0</v>
      </c>
      <c r="DO190" s="334">
        <f t="shared" si="192"/>
        <v>0</v>
      </c>
      <c r="DP190" s="334">
        <f t="shared" si="193"/>
        <v>0</v>
      </c>
      <c r="DQ190" s="334">
        <f t="shared" si="194"/>
        <v>0</v>
      </c>
      <c r="DR190" s="334">
        <f t="shared" si="195"/>
        <v>0</v>
      </c>
      <c r="DS190" s="334">
        <f t="shared" si="196"/>
        <v>0</v>
      </c>
      <c r="DT190" s="334">
        <f t="shared" si="197"/>
        <v>0</v>
      </c>
      <c r="DU190" s="334">
        <f t="shared" si="198"/>
        <v>0</v>
      </c>
      <c r="DV190" s="334">
        <f t="shared" si="199"/>
        <v>0</v>
      </c>
      <c r="DW190" s="334">
        <f t="shared" si="200"/>
        <v>0</v>
      </c>
      <c r="DX190" s="334">
        <f t="shared" si="201"/>
        <v>0</v>
      </c>
      <c r="DY190" s="334">
        <f t="shared" si="202"/>
        <v>0</v>
      </c>
      <c r="DZ190" s="334">
        <f t="shared" si="203"/>
        <v>0</v>
      </c>
      <c r="EA190" s="334">
        <f t="shared" si="204"/>
        <v>0</v>
      </c>
      <c r="EB190" s="334">
        <f t="shared" si="205"/>
        <v>0</v>
      </c>
      <c r="EC190" s="334">
        <f t="shared" si="206"/>
        <v>0</v>
      </c>
      <c r="ED190" s="334">
        <f t="shared" si="207"/>
        <v>0</v>
      </c>
      <c r="EE190" s="334">
        <f t="shared" si="208"/>
        <v>0</v>
      </c>
      <c r="EF190" s="334">
        <f t="shared" si="209"/>
        <v>0</v>
      </c>
      <c r="EG190" s="334">
        <f t="shared" si="210"/>
        <v>0</v>
      </c>
      <c r="EH190" s="334">
        <f t="shared" si="211"/>
        <v>0</v>
      </c>
      <c r="EI190" s="334">
        <f t="shared" si="212"/>
        <v>0</v>
      </c>
      <c r="EJ190" s="334">
        <f t="shared" si="213"/>
        <v>0</v>
      </c>
      <c r="EK190" s="334">
        <f t="shared" si="214"/>
        <v>0</v>
      </c>
      <c r="EL190" s="334">
        <f t="shared" si="215"/>
        <v>0</v>
      </c>
      <c r="EO190" s="280">
        <f>'O3'!G190</f>
        <v>0</v>
      </c>
      <c r="EP190" s="276">
        <f>ROUND(AN190*'O3'!BE190,2)</f>
        <v>0</v>
      </c>
      <c r="EQ190" s="276">
        <f>ROUND(AT190*'O3'!BE190,2)</f>
        <v>0</v>
      </c>
      <c r="ES190" s="253"/>
    </row>
    <row r="191" spans="2:149" ht="13.5" customHeight="1">
      <c r="B191" s="610">
        <f>'O3'!B191</f>
        <v>0</v>
      </c>
      <c r="C191" s="611"/>
      <c r="D191" s="611"/>
      <c r="E191" s="611"/>
      <c r="F191" s="611"/>
      <c r="G191" s="906">
        <f>IF(AI191&lt;BG191,"MEDIÇÃO SUPERIOR À QUANT. CONTRATADA",'O3'!G191)</f>
        <v>0</v>
      </c>
      <c r="H191" s="612"/>
      <c r="I191" s="612"/>
      <c r="J191" s="612"/>
      <c r="K191" s="612"/>
      <c r="L191" s="612"/>
      <c r="M191" s="612"/>
      <c r="N191" s="612"/>
      <c r="O191" s="612"/>
      <c r="P191" s="612"/>
      <c r="Q191" s="612"/>
      <c r="R191" s="612"/>
      <c r="S191" s="612"/>
      <c r="T191" s="612"/>
      <c r="U191" s="612"/>
      <c r="V191" s="612"/>
      <c r="W191" s="612"/>
      <c r="X191" s="612"/>
      <c r="Y191" s="612"/>
      <c r="Z191" s="612"/>
      <c r="AA191" s="612"/>
      <c r="AB191" s="612"/>
      <c r="AC191" s="514">
        <f>'O3'!AC191</f>
        <v>0</v>
      </c>
      <c r="AD191" s="515"/>
      <c r="AE191" s="516"/>
      <c r="AF191" s="244">
        <f>'O3'!AZ191</f>
        <v>0</v>
      </c>
      <c r="AG191" s="529"/>
      <c r="AH191" s="266">
        <f>'O3'!BE191</f>
        <v>0</v>
      </c>
      <c r="AI191" s="517">
        <f>'O3'!BL191</f>
        <v>0</v>
      </c>
      <c r="AJ191" s="518"/>
      <c r="AK191" s="518"/>
      <c r="AL191" s="518"/>
      <c r="AM191" s="518"/>
      <c r="AN191" s="266">
        <f t="shared" si="170"/>
        <v>0</v>
      </c>
      <c r="AO191" s="953" t="str">
        <f t="shared" si="179"/>
        <v/>
      </c>
      <c r="AP191" s="266"/>
      <c r="AQ191" s="266"/>
      <c r="AR191" s="266"/>
      <c r="AS191" s="266"/>
      <c r="AT191" s="519">
        <f t="shared" si="171"/>
        <v>0</v>
      </c>
      <c r="AU191" s="953" t="str">
        <f t="shared" si="178"/>
        <v/>
      </c>
      <c r="AV191" s="266">
        <f t="shared" si="174"/>
        <v>0</v>
      </c>
      <c r="AW191" s="266"/>
      <c r="AX191" s="266"/>
      <c r="AY191" s="266"/>
      <c r="AZ191" s="93"/>
      <c r="BA191" s="114"/>
      <c r="BB191" s="759" t="str">
        <f t="shared" si="175"/>
        <v>APROPRIAR O MACRO ITEM</v>
      </c>
      <c r="BC191" s="759" t="str">
        <f t="shared" si="172"/>
        <v/>
      </c>
      <c r="BD191" s="759" t="str">
        <f t="shared" si="173"/>
        <v xml:space="preserve"> </v>
      </c>
      <c r="BE191" s="755"/>
      <c r="BF191" s="329">
        <f t="shared" si="176"/>
        <v>0</v>
      </c>
      <c r="BG191" s="761">
        <f t="shared" si="177"/>
        <v>0</v>
      </c>
      <c r="BH191" s="668">
        <f>IF(BB191&lt;&gt;BD191,(IF('O3'!BS191=0,BF191*'Q4'!$BY$20,IF('O3'!BS191="R",BF191,0))),0)</f>
        <v>0</v>
      </c>
      <c r="BI191" s="668">
        <f>IF(BB191&lt;&gt;BD191,(IF('O3'!BS191=0,BF191*'Q4'!$BY$21,IF('O3'!BS191="C",BF191,0))),0)</f>
        <v>0</v>
      </c>
      <c r="BJ191" s="668">
        <f>IF(BB191&lt;&gt;BD191,(IF('O3'!BS191=0,BF191*'Q4'!$BY$22,IF('O3'!BS191="CF",BF191,0))),0)</f>
        <v>0</v>
      </c>
      <c r="BK191" s="668">
        <f>IF(BB191&lt;&gt;BD191,(IF('O3'!BS191=0,BF191*'Q4'!$BY$23,IF('O3'!BS191="F",BF191,0))),0)</f>
        <v>0</v>
      </c>
      <c r="BL191" s="668">
        <f>IF(BB191&lt;&gt;BD191,(IF('O3'!BS191=0,BG191*'Q4'!$BY$20,IF('O3'!BS191="R",BG191,0))),0)</f>
        <v>0</v>
      </c>
      <c r="BM191" s="668">
        <f>IF(BB191&lt;&gt;BD191,(IF('O3'!BS191=0,BG191*'Q4'!$BY$21,IF('O3'!BS191="C",BG191,0))),0)</f>
        <v>0</v>
      </c>
      <c r="BN191" s="668">
        <f>IF(BB191&lt;&gt;BD191,(IF('O3'!BS191=0,BG191*'Q4'!$BY$22,IF('O3'!BS191="CF",BG191,0))),0)</f>
        <v>0</v>
      </c>
      <c r="BO191" s="668">
        <f>IF(BB191&lt;&gt;BD191,(IF('O3'!BS191=0,BG191*'Q4'!$BY$23,IF('O3'!BS191="F",BG191,0))),0)</f>
        <v>0</v>
      </c>
      <c r="BP191" s="757">
        <v>180</v>
      </c>
      <c r="BR191" s="257"/>
      <c r="BS191" s="258"/>
      <c r="BT191" s="258"/>
      <c r="BU191" s="258"/>
      <c r="BV191" s="258"/>
      <c r="BW191" s="258"/>
      <c r="BX191" s="258"/>
      <c r="BY191" s="258"/>
      <c r="BZ191" s="258"/>
      <c r="CA191" s="258"/>
      <c r="CB191" s="258"/>
      <c r="CC191" s="258"/>
      <c r="CD191" s="258"/>
      <c r="CE191" s="258"/>
      <c r="CF191" s="258"/>
      <c r="CG191" s="258"/>
      <c r="CH191" s="258"/>
      <c r="CI191" s="258"/>
      <c r="CJ191" s="258"/>
      <c r="CK191" s="258"/>
      <c r="CL191" s="258"/>
      <c r="CM191" s="258"/>
      <c r="CN191" s="258"/>
      <c r="CO191" s="258"/>
      <c r="CP191" s="258"/>
      <c r="CQ191" s="258"/>
      <c r="CR191" s="258"/>
      <c r="CS191" s="258"/>
      <c r="CT191" s="258"/>
      <c r="CU191" s="258"/>
      <c r="CV191" s="258"/>
      <c r="CW191" s="258"/>
      <c r="CX191" s="258"/>
      <c r="CY191" s="258"/>
      <c r="CZ191" s="258"/>
      <c r="DA191" s="259"/>
      <c r="DC191" s="334">
        <f t="shared" si="180"/>
        <v>0</v>
      </c>
      <c r="DD191" s="334">
        <f t="shared" si="181"/>
        <v>0</v>
      </c>
      <c r="DE191" s="334">
        <f t="shared" si="182"/>
        <v>0</v>
      </c>
      <c r="DF191" s="334">
        <f t="shared" si="183"/>
        <v>0</v>
      </c>
      <c r="DG191" s="334">
        <f t="shared" si="184"/>
        <v>0</v>
      </c>
      <c r="DH191" s="334">
        <f t="shared" si="185"/>
        <v>0</v>
      </c>
      <c r="DI191" s="334">
        <f t="shared" si="186"/>
        <v>0</v>
      </c>
      <c r="DJ191" s="334">
        <f t="shared" si="187"/>
        <v>0</v>
      </c>
      <c r="DK191" s="334">
        <f t="shared" si="188"/>
        <v>0</v>
      </c>
      <c r="DL191" s="334">
        <f t="shared" si="189"/>
        <v>0</v>
      </c>
      <c r="DM191" s="334">
        <f t="shared" si="190"/>
        <v>0</v>
      </c>
      <c r="DN191" s="334">
        <f t="shared" si="191"/>
        <v>0</v>
      </c>
      <c r="DO191" s="334">
        <f t="shared" si="192"/>
        <v>0</v>
      </c>
      <c r="DP191" s="334">
        <f t="shared" si="193"/>
        <v>0</v>
      </c>
      <c r="DQ191" s="334">
        <f t="shared" si="194"/>
        <v>0</v>
      </c>
      <c r="DR191" s="334">
        <f t="shared" si="195"/>
        <v>0</v>
      </c>
      <c r="DS191" s="334">
        <f t="shared" si="196"/>
        <v>0</v>
      </c>
      <c r="DT191" s="334">
        <f t="shared" si="197"/>
        <v>0</v>
      </c>
      <c r="DU191" s="334">
        <f t="shared" si="198"/>
        <v>0</v>
      </c>
      <c r="DV191" s="334">
        <f t="shared" si="199"/>
        <v>0</v>
      </c>
      <c r="DW191" s="334">
        <f t="shared" si="200"/>
        <v>0</v>
      </c>
      <c r="DX191" s="334">
        <f t="shared" si="201"/>
        <v>0</v>
      </c>
      <c r="DY191" s="334">
        <f t="shared" si="202"/>
        <v>0</v>
      </c>
      <c r="DZ191" s="334">
        <f t="shared" si="203"/>
        <v>0</v>
      </c>
      <c r="EA191" s="334">
        <f t="shared" si="204"/>
        <v>0</v>
      </c>
      <c r="EB191" s="334">
        <f t="shared" si="205"/>
        <v>0</v>
      </c>
      <c r="EC191" s="334">
        <f t="shared" si="206"/>
        <v>0</v>
      </c>
      <c r="ED191" s="334">
        <f t="shared" si="207"/>
        <v>0</v>
      </c>
      <c r="EE191" s="334">
        <f t="shared" si="208"/>
        <v>0</v>
      </c>
      <c r="EF191" s="334">
        <f t="shared" si="209"/>
        <v>0</v>
      </c>
      <c r="EG191" s="334">
        <f t="shared" si="210"/>
        <v>0</v>
      </c>
      <c r="EH191" s="334">
        <f t="shared" si="211"/>
        <v>0</v>
      </c>
      <c r="EI191" s="334">
        <f t="shared" si="212"/>
        <v>0</v>
      </c>
      <c r="EJ191" s="334">
        <f t="shared" si="213"/>
        <v>0</v>
      </c>
      <c r="EK191" s="334">
        <f t="shared" si="214"/>
        <v>0</v>
      </c>
      <c r="EL191" s="334">
        <f t="shared" si="215"/>
        <v>0</v>
      </c>
      <c r="EO191" s="280">
        <f>'O3'!G191</f>
        <v>0</v>
      </c>
      <c r="EP191" s="276">
        <f>ROUND(AN191*'O3'!BE191,2)</f>
        <v>0</v>
      </c>
      <c r="EQ191" s="276">
        <f>ROUND(AT191*'O3'!BE191,2)</f>
        <v>0</v>
      </c>
      <c r="ES191" s="253"/>
    </row>
    <row r="192" spans="2:149" ht="13.5" customHeight="1">
      <c r="B192" s="610">
        <f>'O3'!B192</f>
        <v>0</v>
      </c>
      <c r="C192" s="611"/>
      <c r="D192" s="611"/>
      <c r="E192" s="611"/>
      <c r="F192" s="611"/>
      <c r="G192" s="906">
        <f>IF(AI192&lt;BG192,"MEDIÇÃO SUPERIOR À QUANT. CONTRATADA",'O3'!G192)</f>
        <v>0</v>
      </c>
      <c r="H192" s="612"/>
      <c r="I192" s="612"/>
      <c r="J192" s="612"/>
      <c r="K192" s="612"/>
      <c r="L192" s="612"/>
      <c r="M192" s="612"/>
      <c r="N192" s="612"/>
      <c r="O192" s="612"/>
      <c r="P192" s="612"/>
      <c r="Q192" s="612"/>
      <c r="R192" s="612"/>
      <c r="S192" s="612"/>
      <c r="T192" s="612"/>
      <c r="U192" s="612"/>
      <c r="V192" s="612"/>
      <c r="W192" s="612"/>
      <c r="X192" s="612"/>
      <c r="Y192" s="612"/>
      <c r="Z192" s="612"/>
      <c r="AA192" s="612"/>
      <c r="AB192" s="612"/>
      <c r="AC192" s="514">
        <f>'O3'!AC192</f>
        <v>0</v>
      </c>
      <c r="AD192" s="515"/>
      <c r="AE192" s="516"/>
      <c r="AF192" s="244">
        <f>'O3'!AZ192</f>
        <v>0</v>
      </c>
      <c r="AG192" s="529"/>
      <c r="AH192" s="266">
        <f>'O3'!BE192</f>
        <v>0</v>
      </c>
      <c r="AI192" s="517">
        <f>'O3'!BL192</f>
        <v>0</v>
      </c>
      <c r="AJ192" s="518"/>
      <c r="AK192" s="518"/>
      <c r="AL192" s="518"/>
      <c r="AM192" s="518"/>
      <c r="AN192" s="266">
        <f t="shared" si="170"/>
        <v>0</v>
      </c>
      <c r="AO192" s="953" t="str">
        <f t="shared" si="179"/>
        <v/>
      </c>
      <c r="AP192" s="266"/>
      <c r="AQ192" s="266"/>
      <c r="AR192" s="266"/>
      <c r="AS192" s="266"/>
      <c r="AT192" s="519">
        <f t="shared" si="171"/>
        <v>0</v>
      </c>
      <c r="AU192" s="953" t="str">
        <f t="shared" si="178"/>
        <v/>
      </c>
      <c r="AV192" s="266">
        <f t="shared" si="174"/>
        <v>0</v>
      </c>
      <c r="AW192" s="266"/>
      <c r="AX192" s="266"/>
      <c r="AY192" s="266"/>
      <c r="AZ192" s="93"/>
      <c r="BA192" s="114"/>
      <c r="BB192" s="759" t="str">
        <f t="shared" si="175"/>
        <v>APROPRIAR O MACRO ITEM</v>
      </c>
      <c r="BC192" s="759" t="str">
        <f t="shared" si="172"/>
        <v/>
      </c>
      <c r="BD192" s="759" t="str">
        <f t="shared" si="173"/>
        <v xml:space="preserve"> </v>
      </c>
      <c r="BE192" s="755"/>
      <c r="BF192" s="329">
        <f t="shared" si="176"/>
        <v>0</v>
      </c>
      <c r="BG192" s="761">
        <f t="shared" si="177"/>
        <v>0</v>
      </c>
      <c r="BH192" s="668">
        <f>IF(BB192&lt;&gt;BD192,(IF('O3'!BS192=0,BF192*'Q4'!$BY$20,IF('O3'!BS192="R",BF192,0))),0)</f>
        <v>0</v>
      </c>
      <c r="BI192" s="668">
        <f>IF(BB192&lt;&gt;BD192,(IF('O3'!BS192=0,BF192*'Q4'!$BY$21,IF('O3'!BS192="C",BF192,0))),0)</f>
        <v>0</v>
      </c>
      <c r="BJ192" s="668">
        <f>IF(BB192&lt;&gt;BD192,(IF('O3'!BS192=0,BF192*'Q4'!$BY$22,IF('O3'!BS192="CF",BF192,0))),0)</f>
        <v>0</v>
      </c>
      <c r="BK192" s="668">
        <f>IF(BB192&lt;&gt;BD192,(IF('O3'!BS192=0,BF192*'Q4'!$BY$23,IF('O3'!BS192="F",BF192,0))),0)</f>
        <v>0</v>
      </c>
      <c r="BL192" s="668">
        <f>IF(BB192&lt;&gt;BD192,(IF('O3'!BS192=0,BG192*'Q4'!$BY$20,IF('O3'!BS192="R",BG192,0))),0)</f>
        <v>0</v>
      </c>
      <c r="BM192" s="668">
        <f>IF(BB192&lt;&gt;BD192,(IF('O3'!BS192=0,BG192*'Q4'!$BY$21,IF('O3'!BS192="C",BG192,0))),0)</f>
        <v>0</v>
      </c>
      <c r="BN192" s="668">
        <f>IF(BB192&lt;&gt;BD192,(IF('O3'!BS192=0,BG192*'Q4'!$BY$22,IF('O3'!BS192="CF",BG192,0))),0)</f>
        <v>0</v>
      </c>
      <c r="BO192" s="668">
        <f>IF(BB192&lt;&gt;BD192,(IF('O3'!BS192=0,BG192*'Q4'!$BY$23,IF('O3'!BS192="F",BG192,0))),0)</f>
        <v>0</v>
      </c>
      <c r="BP192" s="754">
        <v>181</v>
      </c>
      <c r="BR192" s="257"/>
      <c r="BS192" s="258"/>
      <c r="BT192" s="258"/>
      <c r="BU192" s="258"/>
      <c r="BV192" s="258"/>
      <c r="BW192" s="258"/>
      <c r="BX192" s="258"/>
      <c r="BY192" s="258"/>
      <c r="BZ192" s="258"/>
      <c r="CA192" s="258"/>
      <c r="CB192" s="258"/>
      <c r="CC192" s="258"/>
      <c r="CD192" s="258"/>
      <c r="CE192" s="258"/>
      <c r="CF192" s="258"/>
      <c r="CG192" s="258"/>
      <c r="CH192" s="258"/>
      <c r="CI192" s="258"/>
      <c r="CJ192" s="258"/>
      <c r="CK192" s="258"/>
      <c r="CL192" s="258"/>
      <c r="CM192" s="258"/>
      <c r="CN192" s="258"/>
      <c r="CO192" s="258"/>
      <c r="CP192" s="258"/>
      <c r="CQ192" s="258"/>
      <c r="CR192" s="258"/>
      <c r="CS192" s="258"/>
      <c r="CT192" s="258"/>
      <c r="CU192" s="258"/>
      <c r="CV192" s="258"/>
      <c r="CW192" s="258"/>
      <c r="CX192" s="258"/>
      <c r="CY192" s="258"/>
      <c r="CZ192" s="258"/>
      <c r="DA192" s="259"/>
      <c r="DC192" s="334">
        <f t="shared" si="180"/>
        <v>0</v>
      </c>
      <c r="DD192" s="334">
        <f t="shared" si="181"/>
        <v>0</v>
      </c>
      <c r="DE192" s="334">
        <f t="shared" si="182"/>
        <v>0</v>
      </c>
      <c r="DF192" s="334">
        <f t="shared" si="183"/>
        <v>0</v>
      </c>
      <c r="DG192" s="334">
        <f t="shared" si="184"/>
        <v>0</v>
      </c>
      <c r="DH192" s="334">
        <f t="shared" si="185"/>
        <v>0</v>
      </c>
      <c r="DI192" s="334">
        <f t="shared" si="186"/>
        <v>0</v>
      </c>
      <c r="DJ192" s="334">
        <f t="shared" si="187"/>
        <v>0</v>
      </c>
      <c r="DK192" s="334">
        <f t="shared" si="188"/>
        <v>0</v>
      </c>
      <c r="DL192" s="334">
        <f t="shared" si="189"/>
        <v>0</v>
      </c>
      <c r="DM192" s="334">
        <f t="shared" si="190"/>
        <v>0</v>
      </c>
      <c r="DN192" s="334">
        <f t="shared" si="191"/>
        <v>0</v>
      </c>
      <c r="DO192" s="334">
        <f t="shared" si="192"/>
        <v>0</v>
      </c>
      <c r="DP192" s="334">
        <f t="shared" si="193"/>
        <v>0</v>
      </c>
      <c r="DQ192" s="334">
        <f t="shared" si="194"/>
        <v>0</v>
      </c>
      <c r="DR192" s="334">
        <f t="shared" si="195"/>
        <v>0</v>
      </c>
      <c r="DS192" s="334">
        <f t="shared" si="196"/>
        <v>0</v>
      </c>
      <c r="DT192" s="334">
        <f t="shared" si="197"/>
        <v>0</v>
      </c>
      <c r="DU192" s="334">
        <f t="shared" si="198"/>
        <v>0</v>
      </c>
      <c r="DV192" s="334">
        <f t="shared" si="199"/>
        <v>0</v>
      </c>
      <c r="DW192" s="334">
        <f t="shared" si="200"/>
        <v>0</v>
      </c>
      <c r="DX192" s="334">
        <f t="shared" si="201"/>
        <v>0</v>
      </c>
      <c r="DY192" s="334">
        <f t="shared" si="202"/>
        <v>0</v>
      </c>
      <c r="DZ192" s="334">
        <f t="shared" si="203"/>
        <v>0</v>
      </c>
      <c r="EA192" s="334">
        <f t="shared" si="204"/>
        <v>0</v>
      </c>
      <c r="EB192" s="334">
        <f t="shared" si="205"/>
        <v>0</v>
      </c>
      <c r="EC192" s="334">
        <f t="shared" si="206"/>
        <v>0</v>
      </c>
      <c r="ED192" s="334">
        <f t="shared" si="207"/>
        <v>0</v>
      </c>
      <c r="EE192" s="334">
        <f t="shared" si="208"/>
        <v>0</v>
      </c>
      <c r="EF192" s="334">
        <f t="shared" si="209"/>
        <v>0</v>
      </c>
      <c r="EG192" s="334">
        <f t="shared" si="210"/>
        <v>0</v>
      </c>
      <c r="EH192" s="334">
        <f t="shared" si="211"/>
        <v>0</v>
      </c>
      <c r="EI192" s="334">
        <f t="shared" si="212"/>
        <v>0</v>
      </c>
      <c r="EJ192" s="334">
        <f t="shared" si="213"/>
        <v>0</v>
      </c>
      <c r="EK192" s="334">
        <f t="shared" si="214"/>
        <v>0</v>
      </c>
      <c r="EL192" s="334">
        <f t="shared" si="215"/>
        <v>0</v>
      </c>
      <c r="EO192" s="280">
        <f>'O3'!G192</f>
        <v>0</v>
      </c>
      <c r="EP192" s="276">
        <f>ROUND(AN192*'O3'!BE192,2)</f>
        <v>0</v>
      </c>
      <c r="EQ192" s="276">
        <f>ROUND(AT192*'O3'!BE192,2)</f>
        <v>0</v>
      </c>
      <c r="ES192" s="253"/>
    </row>
    <row r="193" spans="2:149" ht="13.5" customHeight="1">
      <c r="B193" s="610">
        <f>'O3'!B193</f>
        <v>0</v>
      </c>
      <c r="C193" s="611"/>
      <c r="D193" s="611"/>
      <c r="E193" s="611"/>
      <c r="F193" s="611"/>
      <c r="G193" s="906">
        <f>IF(AI193&lt;BG193,"MEDIÇÃO SUPERIOR À QUANT. CONTRATADA",'O3'!G193)</f>
        <v>0</v>
      </c>
      <c r="H193" s="612"/>
      <c r="I193" s="612"/>
      <c r="J193" s="612"/>
      <c r="K193" s="612"/>
      <c r="L193" s="612"/>
      <c r="M193" s="612"/>
      <c r="N193" s="612"/>
      <c r="O193" s="612"/>
      <c r="P193" s="612"/>
      <c r="Q193" s="612"/>
      <c r="R193" s="612"/>
      <c r="S193" s="612"/>
      <c r="T193" s="612"/>
      <c r="U193" s="612"/>
      <c r="V193" s="612"/>
      <c r="W193" s="612"/>
      <c r="X193" s="612"/>
      <c r="Y193" s="612"/>
      <c r="Z193" s="612"/>
      <c r="AA193" s="612"/>
      <c r="AB193" s="612"/>
      <c r="AC193" s="514">
        <f>'O3'!AC193</f>
        <v>0</v>
      </c>
      <c r="AD193" s="515"/>
      <c r="AE193" s="516"/>
      <c r="AF193" s="244">
        <f>'O3'!AZ193</f>
        <v>0</v>
      </c>
      <c r="AG193" s="529"/>
      <c r="AH193" s="266">
        <f>'O3'!BE193</f>
        <v>0</v>
      </c>
      <c r="AI193" s="517">
        <f>'O3'!BL193</f>
        <v>0</v>
      </c>
      <c r="AJ193" s="518"/>
      <c r="AK193" s="518"/>
      <c r="AL193" s="518"/>
      <c r="AM193" s="518"/>
      <c r="AN193" s="266">
        <f t="shared" si="170"/>
        <v>0</v>
      </c>
      <c r="AO193" s="953" t="str">
        <f t="shared" si="179"/>
        <v/>
      </c>
      <c r="AP193" s="266"/>
      <c r="AQ193" s="266"/>
      <c r="AR193" s="266"/>
      <c r="AS193" s="266"/>
      <c r="AT193" s="519">
        <f t="shared" si="171"/>
        <v>0</v>
      </c>
      <c r="AU193" s="953" t="str">
        <f t="shared" si="178"/>
        <v/>
      </c>
      <c r="AV193" s="266">
        <f t="shared" si="174"/>
        <v>0</v>
      </c>
      <c r="AW193" s="266"/>
      <c r="AX193" s="266"/>
      <c r="AY193" s="266"/>
      <c r="AZ193" s="93"/>
      <c r="BA193" s="114"/>
      <c r="BB193" s="759" t="str">
        <f t="shared" si="175"/>
        <v>APROPRIAR O MACRO ITEM</v>
      </c>
      <c r="BC193" s="759" t="str">
        <f t="shared" si="172"/>
        <v/>
      </c>
      <c r="BD193" s="759" t="str">
        <f t="shared" si="173"/>
        <v xml:space="preserve"> </v>
      </c>
      <c r="BE193" s="755"/>
      <c r="BF193" s="329">
        <f t="shared" si="176"/>
        <v>0</v>
      </c>
      <c r="BG193" s="761">
        <f t="shared" si="177"/>
        <v>0</v>
      </c>
      <c r="BH193" s="668">
        <f>IF(BB193&lt;&gt;BD193,(IF('O3'!BS193=0,BF193*'Q4'!$BY$20,IF('O3'!BS193="R",BF193,0))),0)</f>
        <v>0</v>
      </c>
      <c r="BI193" s="668">
        <f>IF(BB193&lt;&gt;BD193,(IF('O3'!BS193=0,BF193*'Q4'!$BY$21,IF('O3'!BS193="C",BF193,0))),0)</f>
        <v>0</v>
      </c>
      <c r="BJ193" s="668">
        <f>IF(BB193&lt;&gt;BD193,(IF('O3'!BS193=0,BF193*'Q4'!$BY$22,IF('O3'!BS193="CF",BF193,0))),0)</f>
        <v>0</v>
      </c>
      <c r="BK193" s="668">
        <f>IF(BB193&lt;&gt;BD193,(IF('O3'!BS193=0,BF193*'Q4'!$BY$23,IF('O3'!BS193="F",BF193,0))),0)</f>
        <v>0</v>
      </c>
      <c r="BL193" s="668">
        <f>IF(BB193&lt;&gt;BD193,(IF('O3'!BS193=0,BG193*'Q4'!$BY$20,IF('O3'!BS193="R",BG193,0))),0)</f>
        <v>0</v>
      </c>
      <c r="BM193" s="668">
        <f>IF(BB193&lt;&gt;BD193,(IF('O3'!BS193=0,BG193*'Q4'!$BY$21,IF('O3'!BS193="C",BG193,0))),0)</f>
        <v>0</v>
      </c>
      <c r="BN193" s="668">
        <f>IF(BB193&lt;&gt;BD193,(IF('O3'!BS193=0,BG193*'Q4'!$BY$22,IF('O3'!BS193="CF",BG193,0))),0)</f>
        <v>0</v>
      </c>
      <c r="BO193" s="668">
        <f>IF(BB193&lt;&gt;BD193,(IF('O3'!BS193=0,BG193*'Q4'!$BY$23,IF('O3'!BS193="F",BG193,0))),0)</f>
        <v>0</v>
      </c>
      <c r="BP193" s="757">
        <v>182</v>
      </c>
      <c r="BR193" s="257"/>
      <c r="BS193" s="258"/>
      <c r="BT193" s="258"/>
      <c r="BU193" s="258"/>
      <c r="BV193" s="258"/>
      <c r="BW193" s="258"/>
      <c r="BX193" s="258"/>
      <c r="BY193" s="258"/>
      <c r="BZ193" s="258"/>
      <c r="CA193" s="258"/>
      <c r="CB193" s="258"/>
      <c r="CC193" s="258"/>
      <c r="CD193" s="258"/>
      <c r="CE193" s="258"/>
      <c r="CF193" s="258"/>
      <c r="CG193" s="258"/>
      <c r="CH193" s="258"/>
      <c r="CI193" s="258"/>
      <c r="CJ193" s="258"/>
      <c r="CK193" s="258"/>
      <c r="CL193" s="258"/>
      <c r="CM193" s="258"/>
      <c r="CN193" s="258"/>
      <c r="CO193" s="258"/>
      <c r="CP193" s="258"/>
      <c r="CQ193" s="258"/>
      <c r="CR193" s="258"/>
      <c r="CS193" s="258"/>
      <c r="CT193" s="258"/>
      <c r="CU193" s="258"/>
      <c r="CV193" s="258"/>
      <c r="CW193" s="258"/>
      <c r="CX193" s="258"/>
      <c r="CY193" s="258"/>
      <c r="CZ193" s="258"/>
      <c r="DA193" s="259"/>
      <c r="DC193" s="334">
        <f t="shared" si="180"/>
        <v>0</v>
      </c>
      <c r="DD193" s="334">
        <f t="shared" si="181"/>
        <v>0</v>
      </c>
      <c r="DE193" s="334">
        <f t="shared" si="182"/>
        <v>0</v>
      </c>
      <c r="DF193" s="334">
        <f t="shared" si="183"/>
        <v>0</v>
      </c>
      <c r="DG193" s="334">
        <f t="shared" si="184"/>
        <v>0</v>
      </c>
      <c r="DH193" s="334">
        <f t="shared" si="185"/>
        <v>0</v>
      </c>
      <c r="DI193" s="334">
        <f t="shared" si="186"/>
        <v>0</v>
      </c>
      <c r="DJ193" s="334">
        <f t="shared" si="187"/>
        <v>0</v>
      </c>
      <c r="DK193" s="334">
        <f t="shared" si="188"/>
        <v>0</v>
      </c>
      <c r="DL193" s="334">
        <f t="shared" si="189"/>
        <v>0</v>
      </c>
      <c r="DM193" s="334">
        <f t="shared" si="190"/>
        <v>0</v>
      </c>
      <c r="DN193" s="334">
        <f t="shared" si="191"/>
        <v>0</v>
      </c>
      <c r="DO193" s="334">
        <f t="shared" si="192"/>
        <v>0</v>
      </c>
      <c r="DP193" s="334">
        <f t="shared" si="193"/>
        <v>0</v>
      </c>
      <c r="DQ193" s="334">
        <f t="shared" si="194"/>
        <v>0</v>
      </c>
      <c r="DR193" s="334">
        <f t="shared" si="195"/>
        <v>0</v>
      </c>
      <c r="DS193" s="334">
        <f t="shared" si="196"/>
        <v>0</v>
      </c>
      <c r="DT193" s="334">
        <f t="shared" si="197"/>
        <v>0</v>
      </c>
      <c r="DU193" s="334">
        <f t="shared" si="198"/>
        <v>0</v>
      </c>
      <c r="DV193" s="334">
        <f t="shared" si="199"/>
        <v>0</v>
      </c>
      <c r="DW193" s="334">
        <f t="shared" si="200"/>
        <v>0</v>
      </c>
      <c r="DX193" s="334">
        <f t="shared" si="201"/>
        <v>0</v>
      </c>
      <c r="DY193" s="334">
        <f t="shared" si="202"/>
        <v>0</v>
      </c>
      <c r="DZ193" s="334">
        <f t="shared" si="203"/>
        <v>0</v>
      </c>
      <c r="EA193" s="334">
        <f t="shared" si="204"/>
        <v>0</v>
      </c>
      <c r="EB193" s="334">
        <f t="shared" si="205"/>
        <v>0</v>
      </c>
      <c r="EC193" s="334">
        <f t="shared" si="206"/>
        <v>0</v>
      </c>
      <c r="ED193" s="334">
        <f t="shared" si="207"/>
        <v>0</v>
      </c>
      <c r="EE193" s="334">
        <f t="shared" si="208"/>
        <v>0</v>
      </c>
      <c r="EF193" s="334">
        <f t="shared" si="209"/>
        <v>0</v>
      </c>
      <c r="EG193" s="334">
        <f t="shared" si="210"/>
        <v>0</v>
      </c>
      <c r="EH193" s="334">
        <f t="shared" si="211"/>
        <v>0</v>
      </c>
      <c r="EI193" s="334">
        <f t="shared" si="212"/>
        <v>0</v>
      </c>
      <c r="EJ193" s="334">
        <f t="shared" si="213"/>
        <v>0</v>
      </c>
      <c r="EK193" s="334">
        <f t="shared" si="214"/>
        <v>0</v>
      </c>
      <c r="EL193" s="334">
        <f t="shared" si="215"/>
        <v>0</v>
      </c>
      <c r="EO193" s="280">
        <f>'O3'!G193</f>
        <v>0</v>
      </c>
      <c r="EP193" s="276">
        <f>ROUND(AN193*'O3'!BE193,2)</f>
        <v>0</v>
      </c>
      <c r="EQ193" s="276">
        <f>ROUND(AT193*'O3'!BE193,2)</f>
        <v>0</v>
      </c>
      <c r="ES193" s="253"/>
    </row>
    <row r="194" spans="2:149" ht="13.5" customHeight="1">
      <c r="B194" s="610">
        <f>'O3'!B194</f>
        <v>0</v>
      </c>
      <c r="C194" s="611"/>
      <c r="D194" s="611"/>
      <c r="E194" s="611"/>
      <c r="F194" s="611"/>
      <c r="G194" s="906">
        <f>IF(AI194&lt;BG194,"MEDIÇÃO SUPERIOR À QUANT. CONTRATADA",'O3'!G194)</f>
        <v>0</v>
      </c>
      <c r="H194" s="612"/>
      <c r="I194" s="612"/>
      <c r="J194" s="612"/>
      <c r="K194" s="612"/>
      <c r="L194" s="612"/>
      <c r="M194" s="612"/>
      <c r="N194" s="612"/>
      <c r="O194" s="612"/>
      <c r="P194" s="612"/>
      <c r="Q194" s="612"/>
      <c r="R194" s="612"/>
      <c r="S194" s="612"/>
      <c r="T194" s="612"/>
      <c r="U194" s="612"/>
      <c r="V194" s="612"/>
      <c r="W194" s="612"/>
      <c r="X194" s="612"/>
      <c r="Y194" s="612"/>
      <c r="Z194" s="612"/>
      <c r="AA194" s="612"/>
      <c r="AB194" s="612"/>
      <c r="AC194" s="514">
        <f>'O3'!AC194</f>
        <v>0</v>
      </c>
      <c r="AD194" s="515"/>
      <c r="AE194" s="516"/>
      <c r="AF194" s="244">
        <f>'O3'!AZ194</f>
        <v>0</v>
      </c>
      <c r="AG194" s="529"/>
      <c r="AH194" s="266">
        <f>'O3'!BE194</f>
        <v>0</v>
      </c>
      <c r="AI194" s="517">
        <f>'O3'!BL194</f>
        <v>0</v>
      </c>
      <c r="AJ194" s="518"/>
      <c r="AK194" s="518"/>
      <c r="AL194" s="518"/>
      <c r="AM194" s="518"/>
      <c r="AN194" s="266">
        <f t="shared" si="170"/>
        <v>0</v>
      </c>
      <c r="AO194" s="953" t="str">
        <f t="shared" si="179"/>
        <v/>
      </c>
      <c r="AP194" s="266"/>
      <c r="AQ194" s="266"/>
      <c r="AR194" s="266"/>
      <c r="AS194" s="266"/>
      <c r="AT194" s="519">
        <f t="shared" si="171"/>
        <v>0</v>
      </c>
      <c r="AU194" s="953" t="str">
        <f t="shared" si="178"/>
        <v/>
      </c>
      <c r="AV194" s="266">
        <f t="shared" si="174"/>
        <v>0</v>
      </c>
      <c r="AW194" s="266"/>
      <c r="AX194" s="266"/>
      <c r="AY194" s="266"/>
      <c r="AZ194" s="93"/>
      <c r="BA194" s="114"/>
      <c r="BB194" s="759" t="str">
        <f t="shared" si="175"/>
        <v>APROPRIAR O MACRO ITEM</v>
      </c>
      <c r="BC194" s="759" t="str">
        <f t="shared" si="172"/>
        <v/>
      </c>
      <c r="BD194" s="759" t="str">
        <f t="shared" si="173"/>
        <v xml:space="preserve"> </v>
      </c>
      <c r="BE194" s="755"/>
      <c r="BF194" s="329">
        <f t="shared" si="176"/>
        <v>0</v>
      </c>
      <c r="BG194" s="761">
        <f t="shared" si="177"/>
        <v>0</v>
      </c>
      <c r="BH194" s="668">
        <f>IF(BB194&lt;&gt;BD194,(IF('O3'!BS194=0,BF194*'Q4'!$BY$20,IF('O3'!BS194="R",BF194,0))),0)</f>
        <v>0</v>
      </c>
      <c r="BI194" s="668">
        <f>IF(BB194&lt;&gt;BD194,(IF('O3'!BS194=0,BF194*'Q4'!$BY$21,IF('O3'!BS194="C",BF194,0))),0)</f>
        <v>0</v>
      </c>
      <c r="BJ194" s="668">
        <f>IF(BB194&lt;&gt;BD194,(IF('O3'!BS194=0,BF194*'Q4'!$BY$22,IF('O3'!BS194="CF",BF194,0))),0)</f>
        <v>0</v>
      </c>
      <c r="BK194" s="668">
        <f>IF(BB194&lt;&gt;BD194,(IF('O3'!BS194=0,BF194*'Q4'!$BY$23,IF('O3'!BS194="F",BF194,0))),0)</f>
        <v>0</v>
      </c>
      <c r="BL194" s="668">
        <f>IF(BB194&lt;&gt;BD194,(IF('O3'!BS194=0,BG194*'Q4'!$BY$20,IF('O3'!BS194="R",BG194,0))),0)</f>
        <v>0</v>
      </c>
      <c r="BM194" s="668">
        <f>IF(BB194&lt;&gt;BD194,(IF('O3'!BS194=0,BG194*'Q4'!$BY$21,IF('O3'!BS194="C",BG194,0))),0)</f>
        <v>0</v>
      </c>
      <c r="BN194" s="668">
        <f>IF(BB194&lt;&gt;BD194,(IF('O3'!BS194=0,BG194*'Q4'!$BY$22,IF('O3'!BS194="CF",BG194,0))),0)</f>
        <v>0</v>
      </c>
      <c r="BO194" s="668">
        <f>IF(BB194&lt;&gt;BD194,(IF('O3'!BS194=0,BG194*'Q4'!$BY$23,IF('O3'!BS194="F",BG194,0))),0)</f>
        <v>0</v>
      </c>
      <c r="BP194" s="754">
        <v>183</v>
      </c>
      <c r="BR194" s="257"/>
      <c r="BS194" s="258"/>
      <c r="BT194" s="258"/>
      <c r="BU194" s="258"/>
      <c r="BV194" s="258"/>
      <c r="BW194" s="258"/>
      <c r="BX194" s="258"/>
      <c r="BY194" s="258"/>
      <c r="BZ194" s="258"/>
      <c r="CA194" s="258"/>
      <c r="CB194" s="258"/>
      <c r="CC194" s="258"/>
      <c r="CD194" s="258"/>
      <c r="CE194" s="258"/>
      <c r="CF194" s="258"/>
      <c r="CG194" s="258"/>
      <c r="CH194" s="258"/>
      <c r="CI194" s="258"/>
      <c r="CJ194" s="258"/>
      <c r="CK194" s="258"/>
      <c r="CL194" s="258"/>
      <c r="CM194" s="258"/>
      <c r="CN194" s="258"/>
      <c r="CO194" s="258"/>
      <c r="CP194" s="258"/>
      <c r="CQ194" s="258"/>
      <c r="CR194" s="258"/>
      <c r="CS194" s="258"/>
      <c r="CT194" s="258"/>
      <c r="CU194" s="258"/>
      <c r="CV194" s="258"/>
      <c r="CW194" s="258"/>
      <c r="CX194" s="258"/>
      <c r="CY194" s="258"/>
      <c r="CZ194" s="258"/>
      <c r="DA194" s="259"/>
      <c r="DC194" s="334">
        <f t="shared" si="180"/>
        <v>0</v>
      </c>
      <c r="DD194" s="334">
        <f t="shared" si="181"/>
        <v>0</v>
      </c>
      <c r="DE194" s="334">
        <f t="shared" si="182"/>
        <v>0</v>
      </c>
      <c r="DF194" s="334">
        <f t="shared" si="183"/>
        <v>0</v>
      </c>
      <c r="DG194" s="334">
        <f t="shared" si="184"/>
        <v>0</v>
      </c>
      <c r="DH194" s="334">
        <f t="shared" si="185"/>
        <v>0</v>
      </c>
      <c r="DI194" s="334">
        <f t="shared" si="186"/>
        <v>0</v>
      </c>
      <c r="DJ194" s="334">
        <f t="shared" si="187"/>
        <v>0</v>
      </c>
      <c r="DK194" s="334">
        <f t="shared" si="188"/>
        <v>0</v>
      </c>
      <c r="DL194" s="334">
        <f t="shared" si="189"/>
        <v>0</v>
      </c>
      <c r="DM194" s="334">
        <f t="shared" si="190"/>
        <v>0</v>
      </c>
      <c r="DN194" s="334">
        <f t="shared" si="191"/>
        <v>0</v>
      </c>
      <c r="DO194" s="334">
        <f t="shared" si="192"/>
        <v>0</v>
      </c>
      <c r="DP194" s="334">
        <f t="shared" si="193"/>
        <v>0</v>
      </c>
      <c r="DQ194" s="334">
        <f t="shared" si="194"/>
        <v>0</v>
      </c>
      <c r="DR194" s="334">
        <f t="shared" si="195"/>
        <v>0</v>
      </c>
      <c r="DS194" s="334">
        <f t="shared" si="196"/>
        <v>0</v>
      </c>
      <c r="DT194" s="334">
        <f t="shared" si="197"/>
        <v>0</v>
      </c>
      <c r="DU194" s="334">
        <f t="shared" si="198"/>
        <v>0</v>
      </c>
      <c r="DV194" s="334">
        <f t="shared" si="199"/>
        <v>0</v>
      </c>
      <c r="DW194" s="334">
        <f t="shared" si="200"/>
        <v>0</v>
      </c>
      <c r="DX194" s="334">
        <f t="shared" si="201"/>
        <v>0</v>
      </c>
      <c r="DY194" s="334">
        <f t="shared" si="202"/>
        <v>0</v>
      </c>
      <c r="DZ194" s="334">
        <f t="shared" si="203"/>
        <v>0</v>
      </c>
      <c r="EA194" s="334">
        <f t="shared" si="204"/>
        <v>0</v>
      </c>
      <c r="EB194" s="334">
        <f t="shared" si="205"/>
        <v>0</v>
      </c>
      <c r="EC194" s="334">
        <f t="shared" si="206"/>
        <v>0</v>
      </c>
      <c r="ED194" s="334">
        <f t="shared" si="207"/>
        <v>0</v>
      </c>
      <c r="EE194" s="334">
        <f t="shared" si="208"/>
        <v>0</v>
      </c>
      <c r="EF194" s="334">
        <f t="shared" si="209"/>
        <v>0</v>
      </c>
      <c r="EG194" s="334">
        <f t="shared" si="210"/>
        <v>0</v>
      </c>
      <c r="EH194" s="334">
        <f t="shared" si="211"/>
        <v>0</v>
      </c>
      <c r="EI194" s="334">
        <f t="shared" si="212"/>
        <v>0</v>
      </c>
      <c r="EJ194" s="334">
        <f t="shared" si="213"/>
        <v>0</v>
      </c>
      <c r="EK194" s="334">
        <f t="shared" si="214"/>
        <v>0</v>
      </c>
      <c r="EL194" s="334">
        <f t="shared" si="215"/>
        <v>0</v>
      </c>
      <c r="EO194" s="280">
        <f>'O3'!G194</f>
        <v>0</v>
      </c>
      <c r="EP194" s="276">
        <f>ROUND(AN194*'O3'!BE194,2)</f>
        <v>0</v>
      </c>
      <c r="EQ194" s="276">
        <f>ROUND(AT194*'O3'!BE194,2)</f>
        <v>0</v>
      </c>
      <c r="ES194" s="253"/>
    </row>
    <row r="195" spans="2:149" ht="13.5" customHeight="1">
      <c r="B195" s="610">
        <f>'O3'!B195</f>
        <v>0</v>
      </c>
      <c r="C195" s="611"/>
      <c r="D195" s="611"/>
      <c r="E195" s="611"/>
      <c r="F195" s="611"/>
      <c r="G195" s="906">
        <f>IF(AI195&lt;BG195,"MEDIÇÃO SUPERIOR À QUANT. CONTRATADA",'O3'!G195)</f>
        <v>0</v>
      </c>
      <c r="H195" s="612"/>
      <c r="I195" s="612"/>
      <c r="J195" s="612"/>
      <c r="K195" s="612"/>
      <c r="L195" s="612"/>
      <c r="M195" s="612"/>
      <c r="N195" s="612"/>
      <c r="O195" s="612"/>
      <c r="P195" s="612"/>
      <c r="Q195" s="612"/>
      <c r="R195" s="612"/>
      <c r="S195" s="612"/>
      <c r="T195" s="612"/>
      <c r="U195" s="612"/>
      <c r="V195" s="612"/>
      <c r="W195" s="612"/>
      <c r="X195" s="612"/>
      <c r="Y195" s="612"/>
      <c r="Z195" s="612"/>
      <c r="AA195" s="612"/>
      <c r="AB195" s="612"/>
      <c r="AC195" s="514">
        <f>'O3'!AC195</f>
        <v>0</v>
      </c>
      <c r="AD195" s="515"/>
      <c r="AE195" s="516"/>
      <c r="AF195" s="244">
        <f>'O3'!AZ195</f>
        <v>0</v>
      </c>
      <c r="AG195" s="529"/>
      <c r="AH195" s="266">
        <f>'O3'!BE195</f>
        <v>0</v>
      </c>
      <c r="AI195" s="517">
        <f>'O3'!BL195</f>
        <v>0</v>
      </c>
      <c r="AJ195" s="518"/>
      <c r="AK195" s="518"/>
      <c r="AL195" s="518"/>
      <c r="AM195" s="518"/>
      <c r="AN195" s="266">
        <f t="shared" si="170"/>
        <v>0</v>
      </c>
      <c r="AO195" s="953" t="str">
        <f t="shared" si="179"/>
        <v/>
      </c>
      <c r="AP195" s="266"/>
      <c r="AQ195" s="266"/>
      <c r="AR195" s="266"/>
      <c r="AS195" s="266"/>
      <c r="AT195" s="519">
        <f t="shared" si="171"/>
        <v>0</v>
      </c>
      <c r="AU195" s="953" t="str">
        <f t="shared" si="178"/>
        <v/>
      </c>
      <c r="AV195" s="266">
        <f t="shared" si="174"/>
        <v>0</v>
      </c>
      <c r="AW195" s="266"/>
      <c r="AX195" s="266"/>
      <c r="AY195" s="266"/>
      <c r="AZ195" s="93"/>
      <c r="BA195" s="114"/>
      <c r="BB195" s="759" t="str">
        <f t="shared" si="175"/>
        <v>APROPRIAR O MACRO ITEM</v>
      </c>
      <c r="BC195" s="759" t="str">
        <f t="shared" si="172"/>
        <v/>
      </c>
      <c r="BD195" s="759" t="str">
        <f t="shared" si="173"/>
        <v xml:space="preserve"> </v>
      </c>
      <c r="BE195" s="755"/>
      <c r="BF195" s="329">
        <f t="shared" si="176"/>
        <v>0</v>
      </c>
      <c r="BG195" s="761">
        <f t="shared" si="177"/>
        <v>0</v>
      </c>
      <c r="BH195" s="668">
        <f>IF(BB195&lt;&gt;BD195,(IF('O3'!BS195=0,BF195*'Q4'!$BY$20,IF('O3'!BS195="R",BF195,0))),0)</f>
        <v>0</v>
      </c>
      <c r="BI195" s="668">
        <f>IF(BB195&lt;&gt;BD195,(IF('O3'!BS195=0,BF195*'Q4'!$BY$21,IF('O3'!BS195="C",BF195,0))),0)</f>
        <v>0</v>
      </c>
      <c r="BJ195" s="668">
        <f>IF(BB195&lt;&gt;BD195,(IF('O3'!BS195=0,BF195*'Q4'!$BY$22,IF('O3'!BS195="CF",BF195,0))),0)</f>
        <v>0</v>
      </c>
      <c r="BK195" s="668">
        <f>IF(BB195&lt;&gt;BD195,(IF('O3'!BS195=0,BF195*'Q4'!$BY$23,IF('O3'!BS195="F",BF195,0))),0)</f>
        <v>0</v>
      </c>
      <c r="BL195" s="668">
        <f>IF(BB195&lt;&gt;BD195,(IF('O3'!BS195=0,BG195*'Q4'!$BY$20,IF('O3'!BS195="R",BG195,0))),0)</f>
        <v>0</v>
      </c>
      <c r="BM195" s="668">
        <f>IF(BB195&lt;&gt;BD195,(IF('O3'!BS195=0,BG195*'Q4'!$BY$21,IF('O3'!BS195="C",BG195,0))),0)</f>
        <v>0</v>
      </c>
      <c r="BN195" s="668">
        <f>IF(BB195&lt;&gt;BD195,(IF('O3'!BS195=0,BG195*'Q4'!$BY$22,IF('O3'!BS195="CF",BG195,0))),0)</f>
        <v>0</v>
      </c>
      <c r="BO195" s="668">
        <f>IF(BB195&lt;&gt;BD195,(IF('O3'!BS195=0,BG195*'Q4'!$BY$23,IF('O3'!BS195="F",BG195,0))),0)</f>
        <v>0</v>
      </c>
      <c r="BP195" s="757">
        <v>184</v>
      </c>
      <c r="BR195" s="257"/>
      <c r="BS195" s="258"/>
      <c r="BT195" s="258"/>
      <c r="BU195" s="258"/>
      <c r="BV195" s="258"/>
      <c r="BW195" s="258"/>
      <c r="BX195" s="258"/>
      <c r="BY195" s="258"/>
      <c r="BZ195" s="258"/>
      <c r="CA195" s="258"/>
      <c r="CB195" s="258"/>
      <c r="CC195" s="258"/>
      <c r="CD195" s="258"/>
      <c r="CE195" s="258"/>
      <c r="CF195" s="258"/>
      <c r="CG195" s="258"/>
      <c r="CH195" s="258"/>
      <c r="CI195" s="258"/>
      <c r="CJ195" s="258"/>
      <c r="CK195" s="258"/>
      <c r="CL195" s="258"/>
      <c r="CM195" s="258"/>
      <c r="CN195" s="258"/>
      <c r="CO195" s="258"/>
      <c r="CP195" s="258"/>
      <c r="CQ195" s="258"/>
      <c r="CR195" s="258"/>
      <c r="CS195" s="258"/>
      <c r="CT195" s="258"/>
      <c r="CU195" s="258"/>
      <c r="CV195" s="258"/>
      <c r="CW195" s="258"/>
      <c r="CX195" s="258"/>
      <c r="CY195" s="258"/>
      <c r="CZ195" s="258"/>
      <c r="DA195" s="259"/>
      <c r="DC195" s="334">
        <f t="shared" si="180"/>
        <v>0</v>
      </c>
      <c r="DD195" s="334">
        <f t="shared" si="181"/>
        <v>0</v>
      </c>
      <c r="DE195" s="334">
        <f t="shared" si="182"/>
        <v>0</v>
      </c>
      <c r="DF195" s="334">
        <f t="shared" si="183"/>
        <v>0</v>
      </c>
      <c r="DG195" s="334">
        <f t="shared" si="184"/>
        <v>0</v>
      </c>
      <c r="DH195" s="334">
        <f t="shared" si="185"/>
        <v>0</v>
      </c>
      <c r="DI195" s="334">
        <f t="shared" si="186"/>
        <v>0</v>
      </c>
      <c r="DJ195" s="334">
        <f t="shared" si="187"/>
        <v>0</v>
      </c>
      <c r="DK195" s="334">
        <f t="shared" si="188"/>
        <v>0</v>
      </c>
      <c r="DL195" s="334">
        <f t="shared" si="189"/>
        <v>0</v>
      </c>
      <c r="DM195" s="334">
        <f t="shared" si="190"/>
        <v>0</v>
      </c>
      <c r="DN195" s="334">
        <f t="shared" si="191"/>
        <v>0</v>
      </c>
      <c r="DO195" s="334">
        <f t="shared" si="192"/>
        <v>0</v>
      </c>
      <c r="DP195" s="334">
        <f t="shared" si="193"/>
        <v>0</v>
      </c>
      <c r="DQ195" s="334">
        <f t="shared" si="194"/>
        <v>0</v>
      </c>
      <c r="DR195" s="334">
        <f t="shared" si="195"/>
        <v>0</v>
      </c>
      <c r="DS195" s="334">
        <f t="shared" si="196"/>
        <v>0</v>
      </c>
      <c r="DT195" s="334">
        <f t="shared" si="197"/>
        <v>0</v>
      </c>
      <c r="DU195" s="334">
        <f t="shared" si="198"/>
        <v>0</v>
      </c>
      <c r="DV195" s="334">
        <f t="shared" si="199"/>
        <v>0</v>
      </c>
      <c r="DW195" s="334">
        <f t="shared" si="200"/>
        <v>0</v>
      </c>
      <c r="DX195" s="334">
        <f t="shared" si="201"/>
        <v>0</v>
      </c>
      <c r="DY195" s="334">
        <f t="shared" si="202"/>
        <v>0</v>
      </c>
      <c r="DZ195" s="334">
        <f t="shared" si="203"/>
        <v>0</v>
      </c>
      <c r="EA195" s="334">
        <f t="shared" si="204"/>
        <v>0</v>
      </c>
      <c r="EB195" s="334">
        <f t="shared" si="205"/>
        <v>0</v>
      </c>
      <c r="EC195" s="334">
        <f t="shared" si="206"/>
        <v>0</v>
      </c>
      <c r="ED195" s="334">
        <f t="shared" si="207"/>
        <v>0</v>
      </c>
      <c r="EE195" s="334">
        <f t="shared" si="208"/>
        <v>0</v>
      </c>
      <c r="EF195" s="334">
        <f t="shared" si="209"/>
        <v>0</v>
      </c>
      <c r="EG195" s="334">
        <f t="shared" si="210"/>
        <v>0</v>
      </c>
      <c r="EH195" s="334">
        <f t="shared" si="211"/>
        <v>0</v>
      </c>
      <c r="EI195" s="334">
        <f t="shared" si="212"/>
        <v>0</v>
      </c>
      <c r="EJ195" s="334">
        <f t="shared" si="213"/>
        <v>0</v>
      </c>
      <c r="EK195" s="334">
        <f t="shared" si="214"/>
        <v>0</v>
      </c>
      <c r="EL195" s="334">
        <f t="shared" si="215"/>
        <v>0</v>
      </c>
      <c r="EO195" s="280">
        <f>'O3'!G195</f>
        <v>0</v>
      </c>
      <c r="EP195" s="276">
        <f>ROUND(AN195*'O3'!BE195,2)</f>
        <v>0</v>
      </c>
      <c r="EQ195" s="276">
        <f>ROUND(AT195*'O3'!BE195,2)</f>
        <v>0</v>
      </c>
      <c r="ES195" s="253"/>
    </row>
    <row r="196" spans="2:149" ht="13.5" customHeight="1">
      <c r="B196" s="610">
        <f>'O3'!B196</f>
        <v>0</v>
      </c>
      <c r="C196" s="611"/>
      <c r="D196" s="611"/>
      <c r="E196" s="611"/>
      <c r="F196" s="611"/>
      <c r="G196" s="906">
        <f>IF(AI196&lt;BG196,"MEDIÇÃO SUPERIOR À QUANT. CONTRATADA",'O3'!G196)</f>
        <v>0</v>
      </c>
      <c r="H196" s="612"/>
      <c r="I196" s="612"/>
      <c r="J196" s="612"/>
      <c r="K196" s="612"/>
      <c r="L196" s="612"/>
      <c r="M196" s="612"/>
      <c r="N196" s="612"/>
      <c r="O196" s="612"/>
      <c r="P196" s="612"/>
      <c r="Q196" s="612"/>
      <c r="R196" s="612"/>
      <c r="S196" s="612"/>
      <c r="T196" s="612"/>
      <c r="U196" s="612"/>
      <c r="V196" s="612"/>
      <c r="W196" s="612"/>
      <c r="X196" s="612"/>
      <c r="Y196" s="612"/>
      <c r="Z196" s="612"/>
      <c r="AA196" s="612"/>
      <c r="AB196" s="612"/>
      <c r="AC196" s="514">
        <f>'O3'!AC196</f>
        <v>0</v>
      </c>
      <c r="AD196" s="515"/>
      <c r="AE196" s="516"/>
      <c r="AF196" s="244">
        <f>'O3'!AZ196</f>
        <v>0</v>
      </c>
      <c r="AG196" s="529"/>
      <c r="AH196" s="266">
        <f>'O3'!BE196</f>
        <v>0</v>
      </c>
      <c r="AI196" s="517">
        <f>'O3'!BL196</f>
        <v>0</v>
      </c>
      <c r="AJ196" s="518"/>
      <c r="AK196" s="518"/>
      <c r="AL196" s="518"/>
      <c r="AM196" s="518"/>
      <c r="AN196" s="266">
        <f t="shared" si="170"/>
        <v>0</v>
      </c>
      <c r="AO196" s="953" t="str">
        <f t="shared" si="179"/>
        <v/>
      </c>
      <c r="AP196" s="266"/>
      <c r="AQ196" s="266"/>
      <c r="AR196" s="266"/>
      <c r="AS196" s="266"/>
      <c r="AT196" s="519">
        <f t="shared" si="171"/>
        <v>0</v>
      </c>
      <c r="AU196" s="953" t="str">
        <f t="shared" si="178"/>
        <v/>
      </c>
      <c r="AV196" s="266">
        <f t="shared" si="174"/>
        <v>0</v>
      </c>
      <c r="AW196" s="266"/>
      <c r="AX196" s="266"/>
      <c r="AY196" s="266"/>
      <c r="AZ196" s="93"/>
      <c r="BA196" s="114"/>
      <c r="BB196" s="759" t="str">
        <f t="shared" si="175"/>
        <v>APROPRIAR O MACRO ITEM</v>
      </c>
      <c r="BC196" s="759" t="str">
        <f t="shared" si="172"/>
        <v/>
      </c>
      <c r="BD196" s="759" t="str">
        <f t="shared" si="173"/>
        <v xml:space="preserve"> </v>
      </c>
      <c r="BE196" s="755"/>
      <c r="BF196" s="329">
        <f t="shared" si="176"/>
        <v>0</v>
      </c>
      <c r="BG196" s="761">
        <f t="shared" si="177"/>
        <v>0</v>
      </c>
      <c r="BH196" s="668">
        <f>IF(BB196&lt;&gt;BD196,(IF('O3'!BS196=0,BF196*'Q4'!$BY$20,IF('O3'!BS196="R",BF196,0))),0)</f>
        <v>0</v>
      </c>
      <c r="BI196" s="668">
        <f>IF(BB196&lt;&gt;BD196,(IF('O3'!BS196=0,BF196*'Q4'!$BY$21,IF('O3'!BS196="C",BF196,0))),0)</f>
        <v>0</v>
      </c>
      <c r="BJ196" s="668">
        <f>IF(BB196&lt;&gt;BD196,(IF('O3'!BS196=0,BF196*'Q4'!$BY$22,IF('O3'!BS196="CF",BF196,0))),0)</f>
        <v>0</v>
      </c>
      <c r="BK196" s="668">
        <f>IF(BB196&lt;&gt;BD196,(IF('O3'!BS196=0,BF196*'Q4'!$BY$23,IF('O3'!BS196="F",BF196,0))),0)</f>
        <v>0</v>
      </c>
      <c r="BL196" s="668">
        <f>IF(BB196&lt;&gt;BD196,(IF('O3'!BS196=0,BG196*'Q4'!$BY$20,IF('O3'!BS196="R",BG196,0))),0)</f>
        <v>0</v>
      </c>
      <c r="BM196" s="668">
        <f>IF(BB196&lt;&gt;BD196,(IF('O3'!BS196=0,BG196*'Q4'!$BY$21,IF('O3'!BS196="C",BG196,0))),0)</f>
        <v>0</v>
      </c>
      <c r="BN196" s="668">
        <f>IF(BB196&lt;&gt;BD196,(IF('O3'!BS196=0,BG196*'Q4'!$BY$22,IF('O3'!BS196="CF",BG196,0))),0)</f>
        <v>0</v>
      </c>
      <c r="BO196" s="668">
        <f>IF(BB196&lt;&gt;BD196,(IF('O3'!BS196=0,BG196*'Q4'!$BY$23,IF('O3'!BS196="F",BG196,0))),0)</f>
        <v>0</v>
      </c>
      <c r="BP196" s="754">
        <v>185</v>
      </c>
      <c r="BR196" s="257"/>
      <c r="BS196" s="258"/>
      <c r="BT196" s="258"/>
      <c r="BU196" s="258"/>
      <c r="BV196" s="258"/>
      <c r="BW196" s="258"/>
      <c r="BX196" s="258"/>
      <c r="BY196" s="258"/>
      <c r="BZ196" s="258"/>
      <c r="CA196" s="258"/>
      <c r="CB196" s="258"/>
      <c r="CC196" s="258"/>
      <c r="CD196" s="258"/>
      <c r="CE196" s="258"/>
      <c r="CF196" s="258"/>
      <c r="CG196" s="258"/>
      <c r="CH196" s="258"/>
      <c r="CI196" s="258"/>
      <c r="CJ196" s="258"/>
      <c r="CK196" s="258"/>
      <c r="CL196" s="258"/>
      <c r="CM196" s="258"/>
      <c r="CN196" s="258"/>
      <c r="CO196" s="258"/>
      <c r="CP196" s="258"/>
      <c r="CQ196" s="258"/>
      <c r="CR196" s="258"/>
      <c r="CS196" s="258"/>
      <c r="CT196" s="258"/>
      <c r="CU196" s="258"/>
      <c r="CV196" s="258"/>
      <c r="CW196" s="258"/>
      <c r="CX196" s="258"/>
      <c r="CY196" s="258"/>
      <c r="CZ196" s="258"/>
      <c r="DA196" s="259"/>
      <c r="DC196" s="334">
        <f t="shared" si="180"/>
        <v>0</v>
      </c>
      <c r="DD196" s="334">
        <f t="shared" si="181"/>
        <v>0</v>
      </c>
      <c r="DE196" s="334">
        <f t="shared" si="182"/>
        <v>0</v>
      </c>
      <c r="DF196" s="334">
        <f t="shared" si="183"/>
        <v>0</v>
      </c>
      <c r="DG196" s="334">
        <f t="shared" si="184"/>
        <v>0</v>
      </c>
      <c r="DH196" s="334">
        <f t="shared" si="185"/>
        <v>0</v>
      </c>
      <c r="DI196" s="334">
        <f t="shared" si="186"/>
        <v>0</v>
      </c>
      <c r="DJ196" s="334">
        <f t="shared" si="187"/>
        <v>0</v>
      </c>
      <c r="DK196" s="334">
        <f t="shared" si="188"/>
        <v>0</v>
      </c>
      <c r="DL196" s="334">
        <f t="shared" si="189"/>
        <v>0</v>
      </c>
      <c r="DM196" s="334">
        <f t="shared" si="190"/>
        <v>0</v>
      </c>
      <c r="DN196" s="334">
        <f t="shared" si="191"/>
        <v>0</v>
      </c>
      <c r="DO196" s="334">
        <f t="shared" si="192"/>
        <v>0</v>
      </c>
      <c r="DP196" s="334">
        <f t="shared" si="193"/>
        <v>0</v>
      </c>
      <c r="DQ196" s="334">
        <f t="shared" si="194"/>
        <v>0</v>
      </c>
      <c r="DR196" s="334">
        <f t="shared" si="195"/>
        <v>0</v>
      </c>
      <c r="DS196" s="334">
        <f t="shared" si="196"/>
        <v>0</v>
      </c>
      <c r="DT196" s="334">
        <f t="shared" si="197"/>
        <v>0</v>
      </c>
      <c r="DU196" s="334">
        <f t="shared" si="198"/>
        <v>0</v>
      </c>
      <c r="DV196" s="334">
        <f t="shared" si="199"/>
        <v>0</v>
      </c>
      <c r="DW196" s="334">
        <f t="shared" si="200"/>
        <v>0</v>
      </c>
      <c r="DX196" s="334">
        <f t="shared" si="201"/>
        <v>0</v>
      </c>
      <c r="DY196" s="334">
        <f t="shared" si="202"/>
        <v>0</v>
      </c>
      <c r="DZ196" s="334">
        <f t="shared" si="203"/>
        <v>0</v>
      </c>
      <c r="EA196" s="334">
        <f t="shared" si="204"/>
        <v>0</v>
      </c>
      <c r="EB196" s="334">
        <f t="shared" si="205"/>
        <v>0</v>
      </c>
      <c r="EC196" s="334">
        <f t="shared" si="206"/>
        <v>0</v>
      </c>
      <c r="ED196" s="334">
        <f t="shared" si="207"/>
        <v>0</v>
      </c>
      <c r="EE196" s="334">
        <f t="shared" si="208"/>
        <v>0</v>
      </c>
      <c r="EF196" s="334">
        <f t="shared" si="209"/>
        <v>0</v>
      </c>
      <c r="EG196" s="334">
        <f t="shared" si="210"/>
        <v>0</v>
      </c>
      <c r="EH196" s="334">
        <f t="shared" si="211"/>
        <v>0</v>
      </c>
      <c r="EI196" s="334">
        <f t="shared" si="212"/>
        <v>0</v>
      </c>
      <c r="EJ196" s="334">
        <f t="shared" si="213"/>
        <v>0</v>
      </c>
      <c r="EK196" s="334">
        <f t="shared" si="214"/>
        <v>0</v>
      </c>
      <c r="EL196" s="334">
        <f t="shared" si="215"/>
        <v>0</v>
      </c>
      <c r="EO196" s="280">
        <f>'O3'!G196</f>
        <v>0</v>
      </c>
      <c r="EP196" s="276">
        <f>ROUND(AN196*'O3'!BE196,2)</f>
        <v>0</v>
      </c>
      <c r="EQ196" s="276">
        <f>ROUND(AT196*'O3'!BE196,2)</f>
        <v>0</v>
      </c>
      <c r="ES196" s="253"/>
    </row>
    <row r="197" spans="2:149" ht="13.5" customHeight="1">
      <c r="B197" s="610">
        <f>'O3'!B197</f>
        <v>0</v>
      </c>
      <c r="C197" s="611"/>
      <c r="D197" s="611"/>
      <c r="E197" s="611"/>
      <c r="F197" s="611"/>
      <c r="G197" s="906">
        <f>IF(AI197&lt;BG197,"MEDIÇÃO SUPERIOR À QUANT. CONTRATADA",'O3'!G197)</f>
        <v>0</v>
      </c>
      <c r="H197" s="612"/>
      <c r="I197" s="612"/>
      <c r="J197" s="612"/>
      <c r="K197" s="612"/>
      <c r="L197" s="612"/>
      <c r="M197" s="612"/>
      <c r="N197" s="612"/>
      <c r="O197" s="612"/>
      <c r="P197" s="612"/>
      <c r="Q197" s="612"/>
      <c r="R197" s="612"/>
      <c r="S197" s="612"/>
      <c r="T197" s="612"/>
      <c r="U197" s="612"/>
      <c r="V197" s="612"/>
      <c r="W197" s="612"/>
      <c r="X197" s="612"/>
      <c r="Y197" s="612"/>
      <c r="Z197" s="612"/>
      <c r="AA197" s="612"/>
      <c r="AB197" s="612"/>
      <c r="AC197" s="514">
        <f>'O3'!AC197</f>
        <v>0</v>
      </c>
      <c r="AD197" s="515"/>
      <c r="AE197" s="516"/>
      <c r="AF197" s="244">
        <f>'O3'!AZ197</f>
        <v>0</v>
      </c>
      <c r="AG197" s="529"/>
      <c r="AH197" s="266">
        <f>'O3'!BE197</f>
        <v>0</v>
      </c>
      <c r="AI197" s="517">
        <f>'O3'!BL197</f>
        <v>0</v>
      </c>
      <c r="AJ197" s="518"/>
      <c r="AK197" s="518"/>
      <c r="AL197" s="518"/>
      <c r="AM197" s="518"/>
      <c r="AN197" s="266">
        <f t="shared" si="170"/>
        <v>0</v>
      </c>
      <c r="AO197" s="953" t="str">
        <f t="shared" si="179"/>
        <v/>
      </c>
      <c r="AP197" s="266"/>
      <c r="AQ197" s="266"/>
      <c r="AR197" s="266"/>
      <c r="AS197" s="266"/>
      <c r="AT197" s="519">
        <f t="shared" si="171"/>
        <v>0</v>
      </c>
      <c r="AU197" s="953" t="str">
        <f t="shared" si="178"/>
        <v/>
      </c>
      <c r="AV197" s="266">
        <f t="shared" si="174"/>
        <v>0</v>
      </c>
      <c r="AW197" s="266"/>
      <c r="AX197" s="266"/>
      <c r="AY197" s="266"/>
      <c r="AZ197" s="93"/>
      <c r="BA197" s="114"/>
      <c r="BB197" s="759" t="str">
        <f t="shared" si="175"/>
        <v>APROPRIAR O MACRO ITEM</v>
      </c>
      <c r="BC197" s="759" t="str">
        <f t="shared" si="172"/>
        <v/>
      </c>
      <c r="BD197" s="759" t="str">
        <f t="shared" si="173"/>
        <v xml:space="preserve"> </v>
      </c>
      <c r="BE197" s="755"/>
      <c r="BF197" s="329">
        <f t="shared" si="176"/>
        <v>0</v>
      </c>
      <c r="BG197" s="761">
        <f t="shared" si="177"/>
        <v>0</v>
      </c>
      <c r="BH197" s="668">
        <f>IF(BB197&lt;&gt;BD197,(IF('O3'!BS197=0,BF197*'Q4'!$BY$20,IF('O3'!BS197="R",BF197,0))),0)</f>
        <v>0</v>
      </c>
      <c r="BI197" s="668">
        <f>IF(BB197&lt;&gt;BD197,(IF('O3'!BS197=0,BF197*'Q4'!$BY$21,IF('O3'!BS197="C",BF197,0))),0)</f>
        <v>0</v>
      </c>
      <c r="BJ197" s="668">
        <f>IF(BB197&lt;&gt;BD197,(IF('O3'!BS197=0,BF197*'Q4'!$BY$22,IF('O3'!BS197="CF",BF197,0))),0)</f>
        <v>0</v>
      </c>
      <c r="BK197" s="668">
        <f>IF(BB197&lt;&gt;BD197,(IF('O3'!BS197=0,BF197*'Q4'!$BY$23,IF('O3'!BS197="F",BF197,0))),0)</f>
        <v>0</v>
      </c>
      <c r="BL197" s="668">
        <f>IF(BB197&lt;&gt;BD197,(IF('O3'!BS197=0,BG197*'Q4'!$BY$20,IF('O3'!BS197="R",BG197,0))),0)</f>
        <v>0</v>
      </c>
      <c r="BM197" s="668">
        <f>IF(BB197&lt;&gt;BD197,(IF('O3'!BS197=0,BG197*'Q4'!$BY$21,IF('O3'!BS197="C",BG197,0))),0)</f>
        <v>0</v>
      </c>
      <c r="BN197" s="668">
        <f>IF(BB197&lt;&gt;BD197,(IF('O3'!BS197=0,BG197*'Q4'!$BY$22,IF('O3'!BS197="CF",BG197,0))),0)</f>
        <v>0</v>
      </c>
      <c r="BO197" s="668">
        <f>IF(BB197&lt;&gt;BD197,(IF('O3'!BS197=0,BG197*'Q4'!$BY$23,IF('O3'!BS197="F",BG197,0))),0)</f>
        <v>0</v>
      </c>
      <c r="BP197" s="757">
        <v>186</v>
      </c>
      <c r="BR197" s="257"/>
      <c r="BS197" s="258"/>
      <c r="BT197" s="258"/>
      <c r="BU197" s="258"/>
      <c r="BV197" s="258"/>
      <c r="BW197" s="258"/>
      <c r="BX197" s="258"/>
      <c r="BY197" s="258"/>
      <c r="BZ197" s="258"/>
      <c r="CA197" s="258"/>
      <c r="CB197" s="258"/>
      <c r="CC197" s="258"/>
      <c r="CD197" s="258"/>
      <c r="CE197" s="258"/>
      <c r="CF197" s="258"/>
      <c r="CG197" s="258"/>
      <c r="CH197" s="258"/>
      <c r="CI197" s="258"/>
      <c r="CJ197" s="258"/>
      <c r="CK197" s="258"/>
      <c r="CL197" s="258"/>
      <c r="CM197" s="258"/>
      <c r="CN197" s="258"/>
      <c r="CO197" s="258"/>
      <c r="CP197" s="258"/>
      <c r="CQ197" s="258"/>
      <c r="CR197" s="258"/>
      <c r="CS197" s="258"/>
      <c r="CT197" s="258"/>
      <c r="CU197" s="258"/>
      <c r="CV197" s="258"/>
      <c r="CW197" s="258"/>
      <c r="CX197" s="258"/>
      <c r="CY197" s="258"/>
      <c r="CZ197" s="258"/>
      <c r="DA197" s="259"/>
      <c r="DC197" s="334">
        <f t="shared" si="180"/>
        <v>0</v>
      </c>
      <c r="DD197" s="334">
        <f t="shared" si="181"/>
        <v>0</v>
      </c>
      <c r="DE197" s="334">
        <f t="shared" si="182"/>
        <v>0</v>
      </c>
      <c r="DF197" s="334">
        <f t="shared" si="183"/>
        <v>0</v>
      </c>
      <c r="DG197" s="334">
        <f t="shared" si="184"/>
        <v>0</v>
      </c>
      <c r="DH197" s="334">
        <f t="shared" si="185"/>
        <v>0</v>
      </c>
      <c r="DI197" s="334">
        <f t="shared" si="186"/>
        <v>0</v>
      </c>
      <c r="DJ197" s="334">
        <f t="shared" si="187"/>
        <v>0</v>
      </c>
      <c r="DK197" s="334">
        <f t="shared" si="188"/>
        <v>0</v>
      </c>
      <c r="DL197" s="334">
        <f t="shared" si="189"/>
        <v>0</v>
      </c>
      <c r="DM197" s="334">
        <f t="shared" si="190"/>
        <v>0</v>
      </c>
      <c r="DN197" s="334">
        <f t="shared" si="191"/>
        <v>0</v>
      </c>
      <c r="DO197" s="334">
        <f t="shared" si="192"/>
        <v>0</v>
      </c>
      <c r="DP197" s="334">
        <f t="shared" si="193"/>
        <v>0</v>
      </c>
      <c r="DQ197" s="334">
        <f t="shared" si="194"/>
        <v>0</v>
      </c>
      <c r="DR197" s="334">
        <f t="shared" si="195"/>
        <v>0</v>
      </c>
      <c r="DS197" s="334">
        <f t="shared" si="196"/>
        <v>0</v>
      </c>
      <c r="DT197" s="334">
        <f t="shared" si="197"/>
        <v>0</v>
      </c>
      <c r="DU197" s="334">
        <f t="shared" si="198"/>
        <v>0</v>
      </c>
      <c r="DV197" s="334">
        <f t="shared" si="199"/>
        <v>0</v>
      </c>
      <c r="DW197" s="334">
        <f t="shared" si="200"/>
        <v>0</v>
      </c>
      <c r="DX197" s="334">
        <f t="shared" si="201"/>
        <v>0</v>
      </c>
      <c r="DY197" s="334">
        <f t="shared" si="202"/>
        <v>0</v>
      </c>
      <c r="DZ197" s="334">
        <f t="shared" si="203"/>
        <v>0</v>
      </c>
      <c r="EA197" s="334">
        <f t="shared" si="204"/>
        <v>0</v>
      </c>
      <c r="EB197" s="334">
        <f t="shared" si="205"/>
        <v>0</v>
      </c>
      <c r="EC197" s="334">
        <f t="shared" si="206"/>
        <v>0</v>
      </c>
      <c r="ED197" s="334">
        <f t="shared" si="207"/>
        <v>0</v>
      </c>
      <c r="EE197" s="334">
        <f t="shared" si="208"/>
        <v>0</v>
      </c>
      <c r="EF197" s="334">
        <f t="shared" si="209"/>
        <v>0</v>
      </c>
      <c r="EG197" s="334">
        <f t="shared" si="210"/>
        <v>0</v>
      </c>
      <c r="EH197" s="334">
        <f t="shared" si="211"/>
        <v>0</v>
      </c>
      <c r="EI197" s="334">
        <f t="shared" si="212"/>
        <v>0</v>
      </c>
      <c r="EJ197" s="334">
        <f t="shared" si="213"/>
        <v>0</v>
      </c>
      <c r="EK197" s="334">
        <f t="shared" si="214"/>
        <v>0</v>
      </c>
      <c r="EL197" s="334">
        <f t="shared" si="215"/>
        <v>0</v>
      </c>
      <c r="EO197" s="280">
        <f>'O3'!G197</f>
        <v>0</v>
      </c>
      <c r="EP197" s="276">
        <f>ROUND(AN197*'O3'!BE197,2)</f>
        <v>0</v>
      </c>
      <c r="EQ197" s="276">
        <f>ROUND(AT197*'O3'!BE197,2)</f>
        <v>0</v>
      </c>
      <c r="ES197" s="253"/>
    </row>
    <row r="198" spans="2:149" ht="13.5" customHeight="1">
      <c r="B198" s="610">
        <f>'O3'!B198</f>
        <v>0</v>
      </c>
      <c r="C198" s="611"/>
      <c r="D198" s="611"/>
      <c r="E198" s="611"/>
      <c r="F198" s="611"/>
      <c r="G198" s="906">
        <f>IF(AI198&lt;BG198,"MEDIÇÃO SUPERIOR À QUANT. CONTRATADA",'O3'!G198)</f>
        <v>0</v>
      </c>
      <c r="H198" s="612"/>
      <c r="I198" s="612"/>
      <c r="J198" s="612"/>
      <c r="K198" s="612"/>
      <c r="L198" s="612"/>
      <c r="M198" s="612"/>
      <c r="N198" s="612"/>
      <c r="O198" s="612"/>
      <c r="P198" s="612"/>
      <c r="Q198" s="612"/>
      <c r="R198" s="612"/>
      <c r="S198" s="612"/>
      <c r="T198" s="612"/>
      <c r="U198" s="612"/>
      <c r="V198" s="612"/>
      <c r="W198" s="612"/>
      <c r="X198" s="612"/>
      <c r="Y198" s="612"/>
      <c r="Z198" s="612"/>
      <c r="AA198" s="612"/>
      <c r="AB198" s="612"/>
      <c r="AC198" s="514">
        <f>'O3'!AC198</f>
        <v>0</v>
      </c>
      <c r="AD198" s="515"/>
      <c r="AE198" s="516"/>
      <c r="AF198" s="244">
        <f>'O3'!AZ198</f>
        <v>0</v>
      </c>
      <c r="AG198" s="529"/>
      <c r="AH198" s="266">
        <f>'O3'!BE198</f>
        <v>0</v>
      </c>
      <c r="AI198" s="517">
        <f>'O3'!BL198</f>
        <v>0</v>
      </c>
      <c r="AJ198" s="518"/>
      <c r="AK198" s="518"/>
      <c r="AL198" s="518"/>
      <c r="AM198" s="518"/>
      <c r="AN198" s="266">
        <f t="shared" si="170"/>
        <v>0</v>
      </c>
      <c r="AO198" s="953" t="str">
        <f t="shared" si="179"/>
        <v/>
      </c>
      <c r="AP198" s="266"/>
      <c r="AQ198" s="266"/>
      <c r="AR198" s="266"/>
      <c r="AS198" s="266"/>
      <c r="AT198" s="519">
        <f t="shared" si="171"/>
        <v>0</v>
      </c>
      <c r="AU198" s="953" t="str">
        <f t="shared" si="178"/>
        <v/>
      </c>
      <c r="AV198" s="266">
        <f t="shared" si="174"/>
        <v>0</v>
      </c>
      <c r="AW198" s="266"/>
      <c r="AX198" s="266"/>
      <c r="AY198" s="266"/>
      <c r="AZ198" s="93"/>
      <c r="BA198" s="114"/>
      <c r="BB198" s="759" t="str">
        <f t="shared" si="175"/>
        <v>APROPRIAR O MACRO ITEM</v>
      </c>
      <c r="BC198" s="759" t="str">
        <f t="shared" si="172"/>
        <v/>
      </c>
      <c r="BD198" s="759" t="str">
        <f t="shared" si="173"/>
        <v xml:space="preserve"> </v>
      </c>
      <c r="BE198" s="755"/>
      <c r="BF198" s="329">
        <f t="shared" si="176"/>
        <v>0</v>
      </c>
      <c r="BG198" s="761">
        <f t="shared" si="177"/>
        <v>0</v>
      </c>
      <c r="BH198" s="668">
        <f>IF(BB198&lt;&gt;BD198,(IF('O3'!BS198=0,BF198*'Q4'!$BY$20,IF('O3'!BS198="R",BF198,0))),0)</f>
        <v>0</v>
      </c>
      <c r="BI198" s="668">
        <f>IF(BB198&lt;&gt;BD198,(IF('O3'!BS198=0,BF198*'Q4'!$BY$21,IF('O3'!BS198="C",BF198,0))),0)</f>
        <v>0</v>
      </c>
      <c r="BJ198" s="668">
        <f>IF(BB198&lt;&gt;BD198,(IF('O3'!BS198=0,BF198*'Q4'!$BY$22,IF('O3'!BS198="CF",BF198,0))),0)</f>
        <v>0</v>
      </c>
      <c r="BK198" s="668">
        <f>IF(BB198&lt;&gt;BD198,(IF('O3'!BS198=0,BF198*'Q4'!$BY$23,IF('O3'!BS198="F",BF198,0))),0)</f>
        <v>0</v>
      </c>
      <c r="BL198" s="668">
        <f>IF(BB198&lt;&gt;BD198,(IF('O3'!BS198=0,BG198*'Q4'!$BY$20,IF('O3'!BS198="R",BG198,0))),0)</f>
        <v>0</v>
      </c>
      <c r="BM198" s="668">
        <f>IF(BB198&lt;&gt;BD198,(IF('O3'!BS198=0,BG198*'Q4'!$BY$21,IF('O3'!BS198="C",BG198,0))),0)</f>
        <v>0</v>
      </c>
      <c r="BN198" s="668">
        <f>IF(BB198&lt;&gt;BD198,(IF('O3'!BS198=0,BG198*'Q4'!$BY$22,IF('O3'!BS198="CF",BG198,0))),0)</f>
        <v>0</v>
      </c>
      <c r="BO198" s="668">
        <f>IF(BB198&lt;&gt;BD198,(IF('O3'!BS198=0,BG198*'Q4'!$BY$23,IF('O3'!BS198="F",BG198,0))),0)</f>
        <v>0</v>
      </c>
      <c r="BP198" s="754">
        <v>187</v>
      </c>
      <c r="BR198" s="257"/>
      <c r="BS198" s="258"/>
      <c r="BT198" s="258"/>
      <c r="BU198" s="258"/>
      <c r="BV198" s="258"/>
      <c r="BW198" s="258"/>
      <c r="BX198" s="258"/>
      <c r="BY198" s="258"/>
      <c r="BZ198" s="258"/>
      <c r="CA198" s="258"/>
      <c r="CB198" s="258"/>
      <c r="CC198" s="258"/>
      <c r="CD198" s="258"/>
      <c r="CE198" s="258"/>
      <c r="CF198" s="258"/>
      <c r="CG198" s="258"/>
      <c r="CH198" s="258"/>
      <c r="CI198" s="258"/>
      <c r="CJ198" s="258"/>
      <c r="CK198" s="258"/>
      <c r="CL198" s="258"/>
      <c r="CM198" s="258"/>
      <c r="CN198" s="258"/>
      <c r="CO198" s="258"/>
      <c r="CP198" s="258"/>
      <c r="CQ198" s="258"/>
      <c r="CR198" s="258"/>
      <c r="CS198" s="258"/>
      <c r="CT198" s="258"/>
      <c r="CU198" s="258"/>
      <c r="CV198" s="258"/>
      <c r="CW198" s="258"/>
      <c r="CX198" s="258"/>
      <c r="CY198" s="258"/>
      <c r="CZ198" s="258"/>
      <c r="DA198" s="259"/>
      <c r="DC198" s="334">
        <f t="shared" si="180"/>
        <v>0</v>
      </c>
      <c r="DD198" s="334">
        <f t="shared" si="181"/>
        <v>0</v>
      </c>
      <c r="DE198" s="334">
        <f t="shared" si="182"/>
        <v>0</v>
      </c>
      <c r="DF198" s="334">
        <f t="shared" si="183"/>
        <v>0</v>
      </c>
      <c r="DG198" s="334">
        <f t="shared" si="184"/>
        <v>0</v>
      </c>
      <c r="DH198" s="334">
        <f t="shared" si="185"/>
        <v>0</v>
      </c>
      <c r="DI198" s="334">
        <f t="shared" si="186"/>
        <v>0</v>
      </c>
      <c r="DJ198" s="334">
        <f t="shared" si="187"/>
        <v>0</v>
      </c>
      <c r="DK198" s="334">
        <f t="shared" si="188"/>
        <v>0</v>
      </c>
      <c r="DL198" s="334">
        <f t="shared" si="189"/>
        <v>0</v>
      </c>
      <c r="DM198" s="334">
        <f t="shared" si="190"/>
        <v>0</v>
      </c>
      <c r="DN198" s="334">
        <f t="shared" si="191"/>
        <v>0</v>
      </c>
      <c r="DO198" s="334">
        <f t="shared" si="192"/>
        <v>0</v>
      </c>
      <c r="DP198" s="334">
        <f t="shared" si="193"/>
        <v>0</v>
      </c>
      <c r="DQ198" s="334">
        <f t="shared" si="194"/>
        <v>0</v>
      </c>
      <c r="DR198" s="334">
        <f t="shared" si="195"/>
        <v>0</v>
      </c>
      <c r="DS198" s="334">
        <f t="shared" si="196"/>
        <v>0</v>
      </c>
      <c r="DT198" s="334">
        <f t="shared" si="197"/>
        <v>0</v>
      </c>
      <c r="DU198" s="334">
        <f t="shared" si="198"/>
        <v>0</v>
      </c>
      <c r="DV198" s="334">
        <f t="shared" si="199"/>
        <v>0</v>
      </c>
      <c r="DW198" s="334">
        <f t="shared" si="200"/>
        <v>0</v>
      </c>
      <c r="DX198" s="334">
        <f t="shared" si="201"/>
        <v>0</v>
      </c>
      <c r="DY198" s="334">
        <f t="shared" si="202"/>
        <v>0</v>
      </c>
      <c r="DZ198" s="334">
        <f t="shared" si="203"/>
        <v>0</v>
      </c>
      <c r="EA198" s="334">
        <f t="shared" si="204"/>
        <v>0</v>
      </c>
      <c r="EB198" s="334">
        <f t="shared" si="205"/>
        <v>0</v>
      </c>
      <c r="EC198" s="334">
        <f t="shared" si="206"/>
        <v>0</v>
      </c>
      <c r="ED198" s="334">
        <f t="shared" si="207"/>
        <v>0</v>
      </c>
      <c r="EE198" s="334">
        <f t="shared" si="208"/>
        <v>0</v>
      </c>
      <c r="EF198" s="334">
        <f t="shared" si="209"/>
        <v>0</v>
      </c>
      <c r="EG198" s="334">
        <f t="shared" si="210"/>
        <v>0</v>
      </c>
      <c r="EH198" s="334">
        <f t="shared" si="211"/>
        <v>0</v>
      </c>
      <c r="EI198" s="334">
        <f t="shared" si="212"/>
        <v>0</v>
      </c>
      <c r="EJ198" s="334">
        <f t="shared" si="213"/>
        <v>0</v>
      </c>
      <c r="EK198" s="334">
        <f t="shared" si="214"/>
        <v>0</v>
      </c>
      <c r="EL198" s="334">
        <f t="shared" si="215"/>
        <v>0</v>
      </c>
      <c r="EO198" s="280">
        <f>'O3'!G198</f>
        <v>0</v>
      </c>
      <c r="EP198" s="276">
        <f>ROUND(AN198*'O3'!BE198,2)</f>
        <v>0</v>
      </c>
      <c r="EQ198" s="276">
        <f>ROUND(AT198*'O3'!BE198,2)</f>
        <v>0</v>
      </c>
      <c r="ES198" s="253"/>
    </row>
    <row r="199" spans="2:149" ht="13.5" customHeight="1">
      <c r="B199" s="610">
        <f>'O3'!B199</f>
        <v>0</v>
      </c>
      <c r="C199" s="611"/>
      <c r="D199" s="611"/>
      <c r="E199" s="611"/>
      <c r="F199" s="611"/>
      <c r="G199" s="906">
        <f>IF(AI199&lt;BG199,"MEDIÇÃO SUPERIOR À QUANT. CONTRATADA",'O3'!G199)</f>
        <v>0</v>
      </c>
      <c r="H199" s="612"/>
      <c r="I199" s="612"/>
      <c r="J199" s="612"/>
      <c r="K199" s="612"/>
      <c r="L199" s="612"/>
      <c r="M199" s="612"/>
      <c r="N199" s="612"/>
      <c r="O199" s="612"/>
      <c r="P199" s="612"/>
      <c r="Q199" s="612"/>
      <c r="R199" s="612"/>
      <c r="S199" s="612"/>
      <c r="T199" s="612"/>
      <c r="U199" s="612"/>
      <c r="V199" s="612"/>
      <c r="W199" s="612"/>
      <c r="X199" s="612"/>
      <c r="Y199" s="612"/>
      <c r="Z199" s="612"/>
      <c r="AA199" s="612"/>
      <c r="AB199" s="612"/>
      <c r="AC199" s="514">
        <f>'O3'!AC199</f>
        <v>0</v>
      </c>
      <c r="AD199" s="515"/>
      <c r="AE199" s="516"/>
      <c r="AF199" s="244">
        <f>'O3'!AZ199</f>
        <v>0</v>
      </c>
      <c r="AG199" s="529"/>
      <c r="AH199" s="266">
        <f>'O3'!BE199</f>
        <v>0</v>
      </c>
      <c r="AI199" s="517">
        <f>'O3'!BL199</f>
        <v>0</v>
      </c>
      <c r="AJ199" s="518"/>
      <c r="AK199" s="518"/>
      <c r="AL199" s="518"/>
      <c r="AM199" s="518"/>
      <c r="AN199" s="266">
        <f t="shared" si="170"/>
        <v>0</v>
      </c>
      <c r="AO199" s="953" t="str">
        <f t="shared" si="179"/>
        <v/>
      </c>
      <c r="AP199" s="266"/>
      <c r="AQ199" s="266"/>
      <c r="AR199" s="266"/>
      <c r="AS199" s="266"/>
      <c r="AT199" s="519">
        <f t="shared" si="171"/>
        <v>0</v>
      </c>
      <c r="AU199" s="953" t="str">
        <f t="shared" si="178"/>
        <v/>
      </c>
      <c r="AV199" s="266">
        <f t="shared" si="174"/>
        <v>0</v>
      </c>
      <c r="AW199" s="266"/>
      <c r="AX199" s="266"/>
      <c r="AY199" s="266"/>
      <c r="AZ199" s="93"/>
      <c r="BA199" s="114"/>
      <c r="BB199" s="759" t="str">
        <f t="shared" si="175"/>
        <v>APROPRIAR O MACRO ITEM</v>
      </c>
      <c r="BC199" s="759" t="str">
        <f t="shared" si="172"/>
        <v/>
      </c>
      <c r="BD199" s="759" t="str">
        <f t="shared" si="173"/>
        <v xml:space="preserve"> </v>
      </c>
      <c r="BE199" s="755"/>
      <c r="BF199" s="329">
        <f t="shared" si="176"/>
        <v>0</v>
      </c>
      <c r="BG199" s="761">
        <f t="shared" si="177"/>
        <v>0</v>
      </c>
      <c r="BH199" s="668">
        <f>IF(BB199&lt;&gt;BD199,(IF('O3'!BS199=0,BF199*'Q4'!$BY$20,IF('O3'!BS199="R",BF199,0))),0)</f>
        <v>0</v>
      </c>
      <c r="BI199" s="668">
        <f>IF(BB199&lt;&gt;BD199,(IF('O3'!BS199=0,BF199*'Q4'!$BY$21,IF('O3'!BS199="C",BF199,0))),0)</f>
        <v>0</v>
      </c>
      <c r="BJ199" s="668">
        <f>IF(BB199&lt;&gt;BD199,(IF('O3'!BS199=0,BF199*'Q4'!$BY$22,IF('O3'!BS199="CF",BF199,0))),0)</f>
        <v>0</v>
      </c>
      <c r="BK199" s="668">
        <f>IF(BB199&lt;&gt;BD199,(IF('O3'!BS199=0,BF199*'Q4'!$BY$23,IF('O3'!BS199="F",BF199,0))),0)</f>
        <v>0</v>
      </c>
      <c r="BL199" s="668">
        <f>IF(BB199&lt;&gt;BD199,(IF('O3'!BS199=0,BG199*'Q4'!$BY$20,IF('O3'!BS199="R",BG199,0))),0)</f>
        <v>0</v>
      </c>
      <c r="BM199" s="668">
        <f>IF(BB199&lt;&gt;BD199,(IF('O3'!BS199=0,BG199*'Q4'!$BY$21,IF('O3'!BS199="C",BG199,0))),0)</f>
        <v>0</v>
      </c>
      <c r="BN199" s="668">
        <f>IF(BB199&lt;&gt;BD199,(IF('O3'!BS199=0,BG199*'Q4'!$BY$22,IF('O3'!BS199="CF",BG199,0))),0)</f>
        <v>0</v>
      </c>
      <c r="BO199" s="668">
        <f>IF(BB199&lt;&gt;BD199,(IF('O3'!BS199=0,BG199*'Q4'!$BY$23,IF('O3'!BS199="F",BG199,0))),0)</f>
        <v>0</v>
      </c>
      <c r="BP199" s="757">
        <v>188</v>
      </c>
      <c r="BR199" s="257"/>
      <c r="BS199" s="258"/>
      <c r="BT199" s="258"/>
      <c r="BU199" s="258"/>
      <c r="BV199" s="258"/>
      <c r="BW199" s="258"/>
      <c r="BX199" s="258"/>
      <c r="BY199" s="258"/>
      <c r="BZ199" s="258"/>
      <c r="CA199" s="258"/>
      <c r="CB199" s="258"/>
      <c r="CC199" s="258"/>
      <c r="CD199" s="258"/>
      <c r="CE199" s="258"/>
      <c r="CF199" s="258"/>
      <c r="CG199" s="258"/>
      <c r="CH199" s="258"/>
      <c r="CI199" s="258"/>
      <c r="CJ199" s="258"/>
      <c r="CK199" s="258"/>
      <c r="CL199" s="258"/>
      <c r="CM199" s="258"/>
      <c r="CN199" s="258"/>
      <c r="CO199" s="258"/>
      <c r="CP199" s="258"/>
      <c r="CQ199" s="258"/>
      <c r="CR199" s="258"/>
      <c r="CS199" s="258"/>
      <c r="CT199" s="258"/>
      <c r="CU199" s="258"/>
      <c r="CV199" s="258"/>
      <c r="CW199" s="258"/>
      <c r="CX199" s="258"/>
      <c r="CY199" s="258"/>
      <c r="CZ199" s="258"/>
      <c r="DA199" s="259"/>
      <c r="DC199" s="334">
        <f t="shared" si="180"/>
        <v>0</v>
      </c>
      <c r="DD199" s="334">
        <f t="shared" si="181"/>
        <v>0</v>
      </c>
      <c r="DE199" s="334">
        <f t="shared" si="182"/>
        <v>0</v>
      </c>
      <c r="DF199" s="334">
        <f t="shared" si="183"/>
        <v>0</v>
      </c>
      <c r="DG199" s="334">
        <f t="shared" si="184"/>
        <v>0</v>
      </c>
      <c r="DH199" s="334">
        <f t="shared" si="185"/>
        <v>0</v>
      </c>
      <c r="DI199" s="334">
        <f t="shared" si="186"/>
        <v>0</v>
      </c>
      <c r="DJ199" s="334">
        <f t="shared" si="187"/>
        <v>0</v>
      </c>
      <c r="DK199" s="334">
        <f t="shared" si="188"/>
        <v>0</v>
      </c>
      <c r="DL199" s="334">
        <f t="shared" si="189"/>
        <v>0</v>
      </c>
      <c r="DM199" s="334">
        <f t="shared" si="190"/>
        <v>0</v>
      </c>
      <c r="DN199" s="334">
        <f t="shared" si="191"/>
        <v>0</v>
      </c>
      <c r="DO199" s="334">
        <f t="shared" si="192"/>
        <v>0</v>
      </c>
      <c r="DP199" s="334">
        <f t="shared" si="193"/>
        <v>0</v>
      </c>
      <c r="DQ199" s="334">
        <f t="shared" si="194"/>
        <v>0</v>
      </c>
      <c r="DR199" s="334">
        <f t="shared" si="195"/>
        <v>0</v>
      </c>
      <c r="DS199" s="334">
        <f t="shared" si="196"/>
        <v>0</v>
      </c>
      <c r="DT199" s="334">
        <f t="shared" si="197"/>
        <v>0</v>
      </c>
      <c r="DU199" s="334">
        <f t="shared" si="198"/>
        <v>0</v>
      </c>
      <c r="DV199" s="334">
        <f t="shared" si="199"/>
        <v>0</v>
      </c>
      <c r="DW199" s="334">
        <f t="shared" si="200"/>
        <v>0</v>
      </c>
      <c r="DX199" s="334">
        <f t="shared" si="201"/>
        <v>0</v>
      </c>
      <c r="DY199" s="334">
        <f t="shared" si="202"/>
        <v>0</v>
      </c>
      <c r="DZ199" s="334">
        <f t="shared" si="203"/>
        <v>0</v>
      </c>
      <c r="EA199" s="334">
        <f t="shared" si="204"/>
        <v>0</v>
      </c>
      <c r="EB199" s="334">
        <f t="shared" si="205"/>
        <v>0</v>
      </c>
      <c r="EC199" s="334">
        <f t="shared" si="206"/>
        <v>0</v>
      </c>
      <c r="ED199" s="334">
        <f t="shared" si="207"/>
        <v>0</v>
      </c>
      <c r="EE199" s="334">
        <f t="shared" si="208"/>
        <v>0</v>
      </c>
      <c r="EF199" s="334">
        <f t="shared" si="209"/>
        <v>0</v>
      </c>
      <c r="EG199" s="334">
        <f t="shared" si="210"/>
        <v>0</v>
      </c>
      <c r="EH199" s="334">
        <f t="shared" si="211"/>
        <v>0</v>
      </c>
      <c r="EI199" s="334">
        <f t="shared" si="212"/>
        <v>0</v>
      </c>
      <c r="EJ199" s="334">
        <f t="shared" si="213"/>
        <v>0</v>
      </c>
      <c r="EK199" s="334">
        <f t="shared" si="214"/>
        <v>0</v>
      </c>
      <c r="EL199" s="334">
        <f t="shared" si="215"/>
        <v>0</v>
      </c>
      <c r="EO199" s="280">
        <f>'O3'!G199</f>
        <v>0</v>
      </c>
      <c r="EP199" s="276">
        <f>ROUND(AN199*'O3'!BE199,2)</f>
        <v>0</v>
      </c>
      <c r="EQ199" s="276">
        <f>ROUND(AT199*'O3'!BE199,2)</f>
        <v>0</v>
      </c>
      <c r="ES199" s="253"/>
    </row>
    <row r="200" spans="2:149" ht="13.5" customHeight="1">
      <c r="B200" s="610">
        <f>'O3'!B200</f>
        <v>0</v>
      </c>
      <c r="C200" s="611"/>
      <c r="D200" s="611"/>
      <c r="E200" s="611"/>
      <c r="F200" s="611"/>
      <c r="G200" s="906">
        <f>IF(AI200&lt;BG200,"MEDIÇÃO SUPERIOR À QUANT. CONTRATADA",'O3'!G200)</f>
        <v>0</v>
      </c>
      <c r="H200" s="612"/>
      <c r="I200" s="612"/>
      <c r="J200" s="612"/>
      <c r="K200" s="612"/>
      <c r="L200" s="612"/>
      <c r="M200" s="612"/>
      <c r="N200" s="612"/>
      <c r="O200" s="612"/>
      <c r="P200" s="612"/>
      <c r="Q200" s="612"/>
      <c r="R200" s="612"/>
      <c r="S200" s="612"/>
      <c r="T200" s="612"/>
      <c r="U200" s="612"/>
      <c r="V200" s="612"/>
      <c r="W200" s="612"/>
      <c r="X200" s="612"/>
      <c r="Y200" s="612"/>
      <c r="Z200" s="612"/>
      <c r="AA200" s="612"/>
      <c r="AB200" s="612"/>
      <c r="AC200" s="514">
        <f>'O3'!AC200</f>
        <v>0</v>
      </c>
      <c r="AD200" s="515"/>
      <c r="AE200" s="516"/>
      <c r="AF200" s="244">
        <f>'O3'!AZ200</f>
        <v>0</v>
      </c>
      <c r="AG200" s="529"/>
      <c r="AH200" s="266">
        <f>'O3'!BE200</f>
        <v>0</v>
      </c>
      <c r="AI200" s="517">
        <f>'O3'!BL200</f>
        <v>0</v>
      </c>
      <c r="AJ200" s="518"/>
      <c r="AK200" s="518"/>
      <c r="AL200" s="518"/>
      <c r="AM200" s="518"/>
      <c r="AN200" s="266">
        <f t="shared" si="170"/>
        <v>0</v>
      </c>
      <c r="AO200" s="953" t="str">
        <f t="shared" si="179"/>
        <v/>
      </c>
      <c r="AP200" s="266"/>
      <c r="AQ200" s="266"/>
      <c r="AR200" s="266"/>
      <c r="AS200" s="266"/>
      <c r="AT200" s="519">
        <f t="shared" si="171"/>
        <v>0</v>
      </c>
      <c r="AU200" s="953" t="str">
        <f t="shared" si="178"/>
        <v/>
      </c>
      <c r="AV200" s="266">
        <f t="shared" si="174"/>
        <v>0</v>
      </c>
      <c r="AW200" s="266"/>
      <c r="AX200" s="266"/>
      <c r="AY200" s="266"/>
      <c r="AZ200" s="93"/>
      <c r="BA200" s="114"/>
      <c r="BB200" s="759" t="str">
        <f t="shared" si="175"/>
        <v>APROPRIAR O MACRO ITEM</v>
      </c>
      <c r="BC200" s="759" t="str">
        <f t="shared" si="172"/>
        <v/>
      </c>
      <c r="BD200" s="759" t="str">
        <f t="shared" si="173"/>
        <v xml:space="preserve"> </v>
      </c>
      <c r="BE200" s="755"/>
      <c r="BF200" s="329">
        <f t="shared" si="176"/>
        <v>0</v>
      </c>
      <c r="BG200" s="761">
        <f t="shared" si="177"/>
        <v>0</v>
      </c>
      <c r="BH200" s="668">
        <f>IF(BB200&lt;&gt;BD200,(IF('O3'!BS200=0,BF200*'Q4'!$BY$20,IF('O3'!BS200="R",BF200,0))),0)</f>
        <v>0</v>
      </c>
      <c r="BI200" s="668">
        <f>IF(BB200&lt;&gt;BD200,(IF('O3'!BS200=0,BF200*'Q4'!$BY$21,IF('O3'!BS200="C",BF200,0))),0)</f>
        <v>0</v>
      </c>
      <c r="BJ200" s="668">
        <f>IF(BB200&lt;&gt;BD200,(IF('O3'!BS200=0,BF200*'Q4'!$BY$22,IF('O3'!BS200="CF",BF200,0))),0)</f>
        <v>0</v>
      </c>
      <c r="BK200" s="668">
        <f>IF(BB200&lt;&gt;BD200,(IF('O3'!BS200=0,BF200*'Q4'!$BY$23,IF('O3'!BS200="F",BF200,0))),0)</f>
        <v>0</v>
      </c>
      <c r="BL200" s="668">
        <f>IF(BB200&lt;&gt;BD200,(IF('O3'!BS200=0,BG200*'Q4'!$BY$20,IF('O3'!BS200="R",BG200,0))),0)</f>
        <v>0</v>
      </c>
      <c r="BM200" s="668">
        <f>IF(BB200&lt;&gt;BD200,(IF('O3'!BS200=0,BG200*'Q4'!$BY$21,IF('O3'!BS200="C",BG200,0))),0)</f>
        <v>0</v>
      </c>
      <c r="BN200" s="668">
        <f>IF(BB200&lt;&gt;BD200,(IF('O3'!BS200=0,BG200*'Q4'!$BY$22,IF('O3'!BS200="CF",BG200,0))),0)</f>
        <v>0</v>
      </c>
      <c r="BO200" s="668">
        <f>IF(BB200&lt;&gt;BD200,(IF('O3'!BS200=0,BG200*'Q4'!$BY$23,IF('O3'!BS200="F",BG200,0))),0)</f>
        <v>0</v>
      </c>
      <c r="BP200" s="754">
        <v>189</v>
      </c>
      <c r="BR200" s="257"/>
      <c r="BS200" s="258"/>
      <c r="BT200" s="258"/>
      <c r="BU200" s="258"/>
      <c r="BV200" s="258"/>
      <c r="BW200" s="258"/>
      <c r="BX200" s="258"/>
      <c r="BY200" s="258"/>
      <c r="BZ200" s="258"/>
      <c r="CA200" s="258"/>
      <c r="CB200" s="258"/>
      <c r="CC200" s="258"/>
      <c r="CD200" s="258"/>
      <c r="CE200" s="258"/>
      <c r="CF200" s="258"/>
      <c r="CG200" s="258"/>
      <c r="CH200" s="258"/>
      <c r="CI200" s="258"/>
      <c r="CJ200" s="258"/>
      <c r="CK200" s="258"/>
      <c r="CL200" s="258"/>
      <c r="CM200" s="258"/>
      <c r="CN200" s="258"/>
      <c r="CO200" s="258"/>
      <c r="CP200" s="258"/>
      <c r="CQ200" s="258"/>
      <c r="CR200" s="258"/>
      <c r="CS200" s="258"/>
      <c r="CT200" s="258"/>
      <c r="CU200" s="258"/>
      <c r="CV200" s="258"/>
      <c r="CW200" s="258"/>
      <c r="CX200" s="258"/>
      <c r="CY200" s="258"/>
      <c r="CZ200" s="258"/>
      <c r="DA200" s="259"/>
      <c r="DC200" s="334">
        <f t="shared" si="180"/>
        <v>0</v>
      </c>
      <c r="DD200" s="334">
        <f t="shared" si="181"/>
        <v>0</v>
      </c>
      <c r="DE200" s="334">
        <f t="shared" si="182"/>
        <v>0</v>
      </c>
      <c r="DF200" s="334">
        <f t="shared" si="183"/>
        <v>0</v>
      </c>
      <c r="DG200" s="334">
        <f t="shared" si="184"/>
        <v>0</v>
      </c>
      <c r="DH200" s="334">
        <f t="shared" si="185"/>
        <v>0</v>
      </c>
      <c r="DI200" s="334">
        <f t="shared" si="186"/>
        <v>0</v>
      </c>
      <c r="DJ200" s="334">
        <f t="shared" si="187"/>
        <v>0</v>
      </c>
      <c r="DK200" s="334">
        <f t="shared" si="188"/>
        <v>0</v>
      </c>
      <c r="DL200" s="334">
        <f t="shared" si="189"/>
        <v>0</v>
      </c>
      <c r="DM200" s="334">
        <f t="shared" si="190"/>
        <v>0</v>
      </c>
      <c r="DN200" s="334">
        <f t="shared" si="191"/>
        <v>0</v>
      </c>
      <c r="DO200" s="334">
        <f t="shared" si="192"/>
        <v>0</v>
      </c>
      <c r="DP200" s="334">
        <f t="shared" si="193"/>
        <v>0</v>
      </c>
      <c r="DQ200" s="334">
        <f t="shared" si="194"/>
        <v>0</v>
      </c>
      <c r="DR200" s="334">
        <f t="shared" si="195"/>
        <v>0</v>
      </c>
      <c r="DS200" s="334">
        <f t="shared" si="196"/>
        <v>0</v>
      </c>
      <c r="DT200" s="334">
        <f t="shared" si="197"/>
        <v>0</v>
      </c>
      <c r="DU200" s="334">
        <f t="shared" si="198"/>
        <v>0</v>
      </c>
      <c r="DV200" s="334">
        <f t="shared" si="199"/>
        <v>0</v>
      </c>
      <c r="DW200" s="334">
        <f t="shared" si="200"/>
        <v>0</v>
      </c>
      <c r="DX200" s="334">
        <f t="shared" si="201"/>
        <v>0</v>
      </c>
      <c r="DY200" s="334">
        <f t="shared" si="202"/>
        <v>0</v>
      </c>
      <c r="DZ200" s="334">
        <f t="shared" si="203"/>
        <v>0</v>
      </c>
      <c r="EA200" s="334">
        <f t="shared" si="204"/>
        <v>0</v>
      </c>
      <c r="EB200" s="334">
        <f t="shared" si="205"/>
        <v>0</v>
      </c>
      <c r="EC200" s="334">
        <f t="shared" si="206"/>
        <v>0</v>
      </c>
      <c r="ED200" s="334">
        <f t="shared" si="207"/>
        <v>0</v>
      </c>
      <c r="EE200" s="334">
        <f t="shared" si="208"/>
        <v>0</v>
      </c>
      <c r="EF200" s="334">
        <f t="shared" si="209"/>
        <v>0</v>
      </c>
      <c r="EG200" s="334">
        <f t="shared" si="210"/>
        <v>0</v>
      </c>
      <c r="EH200" s="334">
        <f t="shared" si="211"/>
        <v>0</v>
      </c>
      <c r="EI200" s="334">
        <f t="shared" si="212"/>
        <v>0</v>
      </c>
      <c r="EJ200" s="334">
        <f t="shared" si="213"/>
        <v>0</v>
      </c>
      <c r="EK200" s="334">
        <f t="shared" si="214"/>
        <v>0</v>
      </c>
      <c r="EL200" s="334">
        <f t="shared" si="215"/>
        <v>0</v>
      </c>
      <c r="EO200" s="280">
        <f>'O3'!G200</f>
        <v>0</v>
      </c>
      <c r="EP200" s="276">
        <f>ROUND(AN200*'O3'!BE200,2)</f>
        <v>0</v>
      </c>
      <c r="EQ200" s="276">
        <f>ROUND(AT200*'O3'!BE200,2)</f>
        <v>0</v>
      </c>
      <c r="ES200" s="253"/>
    </row>
    <row r="201" spans="2:149" ht="13.5" customHeight="1">
      <c r="B201" s="610">
        <f>'O3'!B201</f>
        <v>0</v>
      </c>
      <c r="C201" s="611"/>
      <c r="D201" s="611"/>
      <c r="E201" s="611"/>
      <c r="F201" s="611"/>
      <c r="G201" s="906">
        <f>IF(AI201&lt;BG201,"MEDIÇÃO SUPERIOR À QUANT. CONTRATADA",'O3'!G201)</f>
        <v>0</v>
      </c>
      <c r="H201" s="612"/>
      <c r="I201" s="612"/>
      <c r="J201" s="612"/>
      <c r="K201" s="612"/>
      <c r="L201" s="612"/>
      <c r="M201" s="612"/>
      <c r="N201" s="612"/>
      <c r="O201" s="612"/>
      <c r="P201" s="612"/>
      <c r="Q201" s="612"/>
      <c r="R201" s="612"/>
      <c r="S201" s="612"/>
      <c r="T201" s="612"/>
      <c r="U201" s="612"/>
      <c r="V201" s="612"/>
      <c r="W201" s="612"/>
      <c r="X201" s="612"/>
      <c r="Y201" s="612"/>
      <c r="Z201" s="612"/>
      <c r="AA201" s="612"/>
      <c r="AB201" s="612"/>
      <c r="AC201" s="514">
        <f>'O3'!AC201</f>
        <v>0</v>
      </c>
      <c r="AD201" s="515"/>
      <c r="AE201" s="516"/>
      <c r="AF201" s="244">
        <f>'O3'!AZ201</f>
        <v>0</v>
      </c>
      <c r="AG201" s="529"/>
      <c r="AH201" s="266">
        <f>'O3'!BE201</f>
        <v>0</v>
      </c>
      <c r="AI201" s="517">
        <f>'O3'!BL201</f>
        <v>0</v>
      </c>
      <c r="AJ201" s="518"/>
      <c r="AK201" s="518"/>
      <c r="AL201" s="518"/>
      <c r="AM201" s="518"/>
      <c r="AN201" s="266">
        <f t="shared" si="170"/>
        <v>0</v>
      </c>
      <c r="AO201" s="953" t="str">
        <f t="shared" si="179"/>
        <v/>
      </c>
      <c r="AP201" s="266"/>
      <c r="AQ201" s="266"/>
      <c r="AR201" s="266"/>
      <c r="AS201" s="266"/>
      <c r="AT201" s="519">
        <f t="shared" si="171"/>
        <v>0</v>
      </c>
      <c r="AU201" s="953" t="str">
        <f t="shared" si="178"/>
        <v/>
      </c>
      <c r="AV201" s="266">
        <f t="shared" si="174"/>
        <v>0</v>
      </c>
      <c r="AW201" s="266"/>
      <c r="AX201" s="266"/>
      <c r="AY201" s="266"/>
      <c r="AZ201" s="93"/>
      <c r="BA201" s="114"/>
      <c r="BB201" s="759" t="str">
        <f t="shared" si="175"/>
        <v>APROPRIAR O MACRO ITEM</v>
      </c>
      <c r="BC201" s="759" t="str">
        <f t="shared" si="172"/>
        <v/>
      </c>
      <c r="BD201" s="759" t="str">
        <f t="shared" si="173"/>
        <v xml:space="preserve"> </v>
      </c>
      <c r="BE201" s="755"/>
      <c r="BF201" s="329">
        <f t="shared" si="176"/>
        <v>0</v>
      </c>
      <c r="BG201" s="761">
        <f t="shared" si="177"/>
        <v>0</v>
      </c>
      <c r="BH201" s="668">
        <f>IF(BB201&lt;&gt;BD201,(IF('O3'!BS201=0,BF201*'Q4'!$BY$20,IF('O3'!BS201="R",BF201,0))),0)</f>
        <v>0</v>
      </c>
      <c r="BI201" s="668">
        <f>IF(BB201&lt;&gt;BD201,(IF('O3'!BS201=0,BF201*'Q4'!$BY$21,IF('O3'!BS201="C",BF201,0))),0)</f>
        <v>0</v>
      </c>
      <c r="BJ201" s="668">
        <f>IF(BB201&lt;&gt;BD201,(IF('O3'!BS201=0,BF201*'Q4'!$BY$22,IF('O3'!BS201="CF",BF201,0))),0)</f>
        <v>0</v>
      </c>
      <c r="BK201" s="668">
        <f>IF(BB201&lt;&gt;BD201,(IF('O3'!BS201=0,BF201*'Q4'!$BY$23,IF('O3'!BS201="F",BF201,0))),0)</f>
        <v>0</v>
      </c>
      <c r="BL201" s="668">
        <f>IF(BB201&lt;&gt;BD201,(IF('O3'!BS201=0,BG201*'Q4'!$BY$20,IF('O3'!BS201="R",BG201,0))),0)</f>
        <v>0</v>
      </c>
      <c r="BM201" s="668">
        <f>IF(BB201&lt;&gt;BD201,(IF('O3'!BS201=0,BG201*'Q4'!$BY$21,IF('O3'!BS201="C",BG201,0))),0)</f>
        <v>0</v>
      </c>
      <c r="BN201" s="668">
        <f>IF(BB201&lt;&gt;BD201,(IF('O3'!BS201=0,BG201*'Q4'!$BY$22,IF('O3'!BS201="CF",BG201,0))),0)</f>
        <v>0</v>
      </c>
      <c r="BO201" s="668">
        <f>IF(BB201&lt;&gt;BD201,(IF('O3'!BS201=0,BG201*'Q4'!$BY$23,IF('O3'!BS201="F",BG201,0))),0)</f>
        <v>0</v>
      </c>
      <c r="BP201" s="757">
        <v>190</v>
      </c>
      <c r="BR201" s="257"/>
      <c r="BS201" s="258"/>
      <c r="BT201" s="258"/>
      <c r="BU201" s="258"/>
      <c r="BV201" s="258"/>
      <c r="BW201" s="258"/>
      <c r="BX201" s="258"/>
      <c r="BY201" s="258"/>
      <c r="BZ201" s="258"/>
      <c r="CA201" s="258"/>
      <c r="CB201" s="258"/>
      <c r="CC201" s="258"/>
      <c r="CD201" s="258"/>
      <c r="CE201" s="258"/>
      <c r="CF201" s="258"/>
      <c r="CG201" s="258"/>
      <c r="CH201" s="258"/>
      <c r="CI201" s="258"/>
      <c r="CJ201" s="258"/>
      <c r="CK201" s="258"/>
      <c r="CL201" s="258"/>
      <c r="CM201" s="258"/>
      <c r="CN201" s="258"/>
      <c r="CO201" s="258"/>
      <c r="CP201" s="258"/>
      <c r="CQ201" s="258"/>
      <c r="CR201" s="258"/>
      <c r="CS201" s="258"/>
      <c r="CT201" s="258"/>
      <c r="CU201" s="258"/>
      <c r="CV201" s="258"/>
      <c r="CW201" s="258"/>
      <c r="CX201" s="258"/>
      <c r="CY201" s="258"/>
      <c r="CZ201" s="258"/>
      <c r="DA201" s="259"/>
      <c r="DC201" s="334">
        <f t="shared" si="180"/>
        <v>0</v>
      </c>
      <c r="DD201" s="334">
        <f t="shared" si="181"/>
        <v>0</v>
      </c>
      <c r="DE201" s="334">
        <f t="shared" si="182"/>
        <v>0</v>
      </c>
      <c r="DF201" s="334">
        <f t="shared" si="183"/>
        <v>0</v>
      </c>
      <c r="DG201" s="334">
        <f t="shared" si="184"/>
        <v>0</v>
      </c>
      <c r="DH201" s="334">
        <f t="shared" si="185"/>
        <v>0</v>
      </c>
      <c r="DI201" s="334">
        <f t="shared" si="186"/>
        <v>0</v>
      </c>
      <c r="DJ201" s="334">
        <f t="shared" si="187"/>
        <v>0</v>
      </c>
      <c r="DK201" s="334">
        <f t="shared" si="188"/>
        <v>0</v>
      </c>
      <c r="DL201" s="334">
        <f t="shared" si="189"/>
        <v>0</v>
      </c>
      <c r="DM201" s="334">
        <f t="shared" si="190"/>
        <v>0</v>
      </c>
      <c r="DN201" s="334">
        <f t="shared" si="191"/>
        <v>0</v>
      </c>
      <c r="DO201" s="334">
        <f t="shared" si="192"/>
        <v>0</v>
      </c>
      <c r="DP201" s="334">
        <f t="shared" si="193"/>
        <v>0</v>
      </c>
      <c r="DQ201" s="334">
        <f t="shared" si="194"/>
        <v>0</v>
      </c>
      <c r="DR201" s="334">
        <f t="shared" si="195"/>
        <v>0</v>
      </c>
      <c r="DS201" s="334">
        <f t="shared" si="196"/>
        <v>0</v>
      </c>
      <c r="DT201" s="334">
        <f t="shared" si="197"/>
        <v>0</v>
      </c>
      <c r="DU201" s="334">
        <f t="shared" si="198"/>
        <v>0</v>
      </c>
      <c r="DV201" s="334">
        <f t="shared" si="199"/>
        <v>0</v>
      </c>
      <c r="DW201" s="334">
        <f t="shared" si="200"/>
        <v>0</v>
      </c>
      <c r="DX201" s="334">
        <f t="shared" si="201"/>
        <v>0</v>
      </c>
      <c r="DY201" s="334">
        <f t="shared" si="202"/>
        <v>0</v>
      </c>
      <c r="DZ201" s="334">
        <f t="shared" si="203"/>
        <v>0</v>
      </c>
      <c r="EA201" s="334">
        <f t="shared" si="204"/>
        <v>0</v>
      </c>
      <c r="EB201" s="334">
        <f t="shared" si="205"/>
        <v>0</v>
      </c>
      <c r="EC201" s="334">
        <f t="shared" si="206"/>
        <v>0</v>
      </c>
      <c r="ED201" s="334">
        <f t="shared" si="207"/>
        <v>0</v>
      </c>
      <c r="EE201" s="334">
        <f t="shared" si="208"/>
        <v>0</v>
      </c>
      <c r="EF201" s="334">
        <f t="shared" si="209"/>
        <v>0</v>
      </c>
      <c r="EG201" s="334">
        <f t="shared" si="210"/>
        <v>0</v>
      </c>
      <c r="EH201" s="334">
        <f t="shared" si="211"/>
        <v>0</v>
      </c>
      <c r="EI201" s="334">
        <f t="shared" si="212"/>
        <v>0</v>
      </c>
      <c r="EJ201" s="334">
        <f t="shared" si="213"/>
        <v>0</v>
      </c>
      <c r="EK201" s="334">
        <f t="shared" si="214"/>
        <v>0</v>
      </c>
      <c r="EL201" s="334">
        <f t="shared" si="215"/>
        <v>0</v>
      </c>
      <c r="EO201" s="280">
        <f>'O3'!G201</f>
        <v>0</v>
      </c>
      <c r="EP201" s="276">
        <f>ROUND(AN201*'O3'!BE201,2)</f>
        <v>0</v>
      </c>
      <c r="EQ201" s="276">
        <f>ROUND(AT201*'O3'!BE201,2)</f>
        <v>0</v>
      </c>
      <c r="ES201" s="253"/>
    </row>
    <row r="202" spans="2:149" ht="13.5" customHeight="1">
      <c r="B202" s="610">
        <f>'O3'!B202</f>
        <v>0</v>
      </c>
      <c r="C202" s="611"/>
      <c r="D202" s="611"/>
      <c r="E202" s="611"/>
      <c r="F202" s="611"/>
      <c r="G202" s="906">
        <f>IF(AI202&lt;BG202,"MEDIÇÃO SUPERIOR À QUANT. CONTRATADA",'O3'!G202)</f>
        <v>0</v>
      </c>
      <c r="H202" s="612"/>
      <c r="I202" s="612"/>
      <c r="J202" s="612"/>
      <c r="K202" s="612"/>
      <c r="L202" s="612"/>
      <c r="M202" s="612"/>
      <c r="N202" s="612"/>
      <c r="O202" s="612"/>
      <c r="P202" s="612"/>
      <c r="Q202" s="612"/>
      <c r="R202" s="612"/>
      <c r="S202" s="612"/>
      <c r="T202" s="612"/>
      <c r="U202" s="612"/>
      <c r="V202" s="612"/>
      <c r="W202" s="612"/>
      <c r="X202" s="612"/>
      <c r="Y202" s="612"/>
      <c r="Z202" s="612"/>
      <c r="AA202" s="612"/>
      <c r="AB202" s="612"/>
      <c r="AC202" s="514">
        <f>'O3'!AC202</f>
        <v>0</v>
      </c>
      <c r="AD202" s="515"/>
      <c r="AE202" s="516"/>
      <c r="AF202" s="244">
        <f>'O3'!AZ202</f>
        <v>0</v>
      </c>
      <c r="AG202" s="529"/>
      <c r="AH202" s="266">
        <f>'O3'!BE202</f>
        <v>0</v>
      </c>
      <c r="AI202" s="517">
        <f>'O3'!BL202</f>
        <v>0</v>
      </c>
      <c r="AJ202" s="518"/>
      <c r="AK202" s="518"/>
      <c r="AL202" s="518"/>
      <c r="AM202" s="518"/>
      <c r="AN202" s="266">
        <f t="shared" si="170"/>
        <v>0</v>
      </c>
      <c r="AO202" s="953" t="str">
        <f t="shared" si="179"/>
        <v/>
      </c>
      <c r="AP202" s="266"/>
      <c r="AQ202" s="266"/>
      <c r="AR202" s="266"/>
      <c r="AS202" s="266"/>
      <c r="AT202" s="519">
        <f t="shared" si="171"/>
        <v>0</v>
      </c>
      <c r="AU202" s="953" t="str">
        <f t="shared" si="178"/>
        <v/>
      </c>
      <c r="AV202" s="266">
        <f t="shared" si="174"/>
        <v>0</v>
      </c>
      <c r="AW202" s="266"/>
      <c r="AX202" s="266"/>
      <c r="AY202" s="266"/>
      <c r="AZ202" s="93"/>
      <c r="BA202" s="114"/>
      <c r="BB202" s="759" t="str">
        <f t="shared" si="175"/>
        <v>APROPRIAR O MACRO ITEM</v>
      </c>
      <c r="BC202" s="759" t="str">
        <f t="shared" si="172"/>
        <v/>
      </c>
      <c r="BD202" s="759" t="str">
        <f t="shared" si="173"/>
        <v xml:space="preserve"> </v>
      </c>
      <c r="BE202" s="755"/>
      <c r="BF202" s="329">
        <f t="shared" si="176"/>
        <v>0</v>
      </c>
      <c r="BG202" s="761">
        <f t="shared" si="177"/>
        <v>0</v>
      </c>
      <c r="BH202" s="668">
        <f>IF(BB202&lt;&gt;BD202,(IF('O3'!BS202=0,BF202*'Q4'!$BY$20,IF('O3'!BS202="R",BF202,0))),0)</f>
        <v>0</v>
      </c>
      <c r="BI202" s="668">
        <f>IF(BB202&lt;&gt;BD202,(IF('O3'!BS202=0,BF202*'Q4'!$BY$21,IF('O3'!BS202="C",BF202,0))),0)</f>
        <v>0</v>
      </c>
      <c r="BJ202" s="668">
        <f>IF(BB202&lt;&gt;BD202,(IF('O3'!BS202=0,BF202*'Q4'!$BY$22,IF('O3'!BS202="CF",BF202,0))),0)</f>
        <v>0</v>
      </c>
      <c r="BK202" s="668">
        <f>IF(BB202&lt;&gt;BD202,(IF('O3'!BS202=0,BF202*'Q4'!$BY$23,IF('O3'!BS202="F",BF202,0))),0)</f>
        <v>0</v>
      </c>
      <c r="BL202" s="668">
        <f>IF(BB202&lt;&gt;BD202,(IF('O3'!BS202=0,BG202*'Q4'!$BY$20,IF('O3'!BS202="R",BG202,0))),0)</f>
        <v>0</v>
      </c>
      <c r="BM202" s="668">
        <f>IF(BB202&lt;&gt;BD202,(IF('O3'!BS202=0,BG202*'Q4'!$BY$21,IF('O3'!BS202="C",BG202,0))),0)</f>
        <v>0</v>
      </c>
      <c r="BN202" s="668">
        <f>IF(BB202&lt;&gt;BD202,(IF('O3'!BS202=0,BG202*'Q4'!$BY$22,IF('O3'!BS202="CF",BG202,0))),0)</f>
        <v>0</v>
      </c>
      <c r="BO202" s="668">
        <f>IF(BB202&lt;&gt;BD202,(IF('O3'!BS202=0,BG202*'Q4'!$BY$23,IF('O3'!BS202="F",BG202,0))),0)</f>
        <v>0</v>
      </c>
      <c r="BP202" s="754">
        <v>191</v>
      </c>
      <c r="BR202" s="257"/>
      <c r="BS202" s="258"/>
      <c r="BT202" s="258"/>
      <c r="BU202" s="258"/>
      <c r="BV202" s="258"/>
      <c r="BW202" s="258"/>
      <c r="BX202" s="258"/>
      <c r="BY202" s="258"/>
      <c r="BZ202" s="258"/>
      <c r="CA202" s="258"/>
      <c r="CB202" s="258"/>
      <c r="CC202" s="258"/>
      <c r="CD202" s="258"/>
      <c r="CE202" s="258"/>
      <c r="CF202" s="258"/>
      <c r="CG202" s="258"/>
      <c r="CH202" s="258"/>
      <c r="CI202" s="258"/>
      <c r="CJ202" s="258"/>
      <c r="CK202" s="258"/>
      <c r="CL202" s="258"/>
      <c r="CM202" s="258"/>
      <c r="CN202" s="258"/>
      <c r="CO202" s="258"/>
      <c r="CP202" s="258"/>
      <c r="CQ202" s="258"/>
      <c r="CR202" s="258"/>
      <c r="CS202" s="258"/>
      <c r="CT202" s="258"/>
      <c r="CU202" s="258"/>
      <c r="CV202" s="258"/>
      <c r="CW202" s="258"/>
      <c r="CX202" s="258"/>
      <c r="CY202" s="258"/>
      <c r="CZ202" s="258"/>
      <c r="DA202" s="259"/>
      <c r="DC202" s="334">
        <f t="shared" si="180"/>
        <v>0</v>
      </c>
      <c r="DD202" s="334">
        <f t="shared" si="181"/>
        <v>0</v>
      </c>
      <c r="DE202" s="334">
        <f t="shared" si="182"/>
        <v>0</v>
      </c>
      <c r="DF202" s="334">
        <f t="shared" si="183"/>
        <v>0</v>
      </c>
      <c r="DG202" s="334">
        <f t="shared" si="184"/>
        <v>0</v>
      </c>
      <c r="DH202" s="334">
        <f t="shared" si="185"/>
        <v>0</v>
      </c>
      <c r="DI202" s="334">
        <f t="shared" si="186"/>
        <v>0</v>
      </c>
      <c r="DJ202" s="334">
        <f t="shared" si="187"/>
        <v>0</v>
      </c>
      <c r="DK202" s="334">
        <f t="shared" si="188"/>
        <v>0</v>
      </c>
      <c r="DL202" s="334">
        <f t="shared" si="189"/>
        <v>0</v>
      </c>
      <c r="DM202" s="334">
        <f t="shared" si="190"/>
        <v>0</v>
      </c>
      <c r="DN202" s="334">
        <f t="shared" si="191"/>
        <v>0</v>
      </c>
      <c r="DO202" s="334">
        <f t="shared" si="192"/>
        <v>0</v>
      </c>
      <c r="DP202" s="334">
        <f t="shared" si="193"/>
        <v>0</v>
      </c>
      <c r="DQ202" s="334">
        <f t="shared" si="194"/>
        <v>0</v>
      </c>
      <c r="DR202" s="334">
        <f t="shared" si="195"/>
        <v>0</v>
      </c>
      <c r="DS202" s="334">
        <f t="shared" si="196"/>
        <v>0</v>
      </c>
      <c r="DT202" s="334">
        <f t="shared" si="197"/>
        <v>0</v>
      </c>
      <c r="DU202" s="334">
        <f t="shared" si="198"/>
        <v>0</v>
      </c>
      <c r="DV202" s="334">
        <f t="shared" si="199"/>
        <v>0</v>
      </c>
      <c r="DW202" s="334">
        <f t="shared" si="200"/>
        <v>0</v>
      </c>
      <c r="DX202" s="334">
        <f t="shared" si="201"/>
        <v>0</v>
      </c>
      <c r="DY202" s="334">
        <f t="shared" si="202"/>
        <v>0</v>
      </c>
      <c r="DZ202" s="334">
        <f t="shared" si="203"/>
        <v>0</v>
      </c>
      <c r="EA202" s="334">
        <f t="shared" si="204"/>
        <v>0</v>
      </c>
      <c r="EB202" s="334">
        <f t="shared" si="205"/>
        <v>0</v>
      </c>
      <c r="EC202" s="334">
        <f t="shared" si="206"/>
        <v>0</v>
      </c>
      <c r="ED202" s="334">
        <f t="shared" si="207"/>
        <v>0</v>
      </c>
      <c r="EE202" s="334">
        <f t="shared" si="208"/>
        <v>0</v>
      </c>
      <c r="EF202" s="334">
        <f t="shared" si="209"/>
        <v>0</v>
      </c>
      <c r="EG202" s="334">
        <f t="shared" si="210"/>
        <v>0</v>
      </c>
      <c r="EH202" s="334">
        <f t="shared" si="211"/>
        <v>0</v>
      </c>
      <c r="EI202" s="334">
        <f t="shared" si="212"/>
        <v>0</v>
      </c>
      <c r="EJ202" s="334">
        <f t="shared" si="213"/>
        <v>0</v>
      </c>
      <c r="EK202" s="334">
        <f t="shared" si="214"/>
        <v>0</v>
      </c>
      <c r="EL202" s="334">
        <f t="shared" si="215"/>
        <v>0</v>
      </c>
      <c r="EO202" s="280">
        <f>'O3'!G202</f>
        <v>0</v>
      </c>
      <c r="EP202" s="276">
        <f>ROUND(AN202*'O3'!BE202,2)</f>
        <v>0</v>
      </c>
      <c r="EQ202" s="276">
        <f>ROUND(AT202*'O3'!BE202,2)</f>
        <v>0</v>
      </c>
      <c r="ES202" s="253"/>
    </row>
    <row r="203" spans="2:149" ht="13.5" customHeight="1">
      <c r="B203" s="610">
        <f>'O3'!B203</f>
        <v>0</v>
      </c>
      <c r="C203" s="611"/>
      <c r="D203" s="611"/>
      <c r="E203" s="611"/>
      <c r="F203" s="611"/>
      <c r="G203" s="906">
        <f>IF(AI203&lt;BG203,"MEDIÇÃO SUPERIOR À QUANT. CONTRATADA",'O3'!G203)</f>
        <v>0</v>
      </c>
      <c r="H203" s="612"/>
      <c r="I203" s="612"/>
      <c r="J203" s="612"/>
      <c r="K203" s="612"/>
      <c r="L203" s="612"/>
      <c r="M203" s="612"/>
      <c r="N203" s="612"/>
      <c r="O203" s="612"/>
      <c r="P203" s="612"/>
      <c r="Q203" s="612"/>
      <c r="R203" s="612"/>
      <c r="S203" s="612"/>
      <c r="T203" s="612"/>
      <c r="U203" s="612"/>
      <c r="V203" s="612"/>
      <c r="W203" s="612"/>
      <c r="X203" s="612"/>
      <c r="Y203" s="612"/>
      <c r="Z203" s="612"/>
      <c r="AA203" s="612"/>
      <c r="AB203" s="612"/>
      <c r="AC203" s="514">
        <f>'O3'!AC203</f>
        <v>0</v>
      </c>
      <c r="AD203" s="515"/>
      <c r="AE203" s="516"/>
      <c r="AF203" s="244">
        <f>'O3'!AZ203</f>
        <v>0</v>
      </c>
      <c r="AG203" s="529"/>
      <c r="AH203" s="266">
        <f>'O3'!BE203</f>
        <v>0</v>
      </c>
      <c r="AI203" s="517">
        <f>'O3'!BL203</f>
        <v>0</v>
      </c>
      <c r="AJ203" s="518"/>
      <c r="AK203" s="518"/>
      <c r="AL203" s="518"/>
      <c r="AM203" s="518"/>
      <c r="AN203" s="266">
        <f t="shared" si="170"/>
        <v>0</v>
      </c>
      <c r="AO203" s="953" t="str">
        <f t="shared" si="179"/>
        <v/>
      </c>
      <c r="AP203" s="266"/>
      <c r="AQ203" s="266"/>
      <c r="AR203" s="266"/>
      <c r="AS203" s="266"/>
      <c r="AT203" s="519">
        <f t="shared" si="171"/>
        <v>0</v>
      </c>
      <c r="AU203" s="953" t="str">
        <f t="shared" si="178"/>
        <v/>
      </c>
      <c r="AV203" s="266">
        <f t="shared" si="174"/>
        <v>0</v>
      </c>
      <c r="AW203" s="266"/>
      <c r="AX203" s="266"/>
      <c r="AY203" s="266"/>
      <c r="AZ203" s="93"/>
      <c r="BA203" s="114"/>
      <c r="BB203" s="759" t="str">
        <f t="shared" si="175"/>
        <v>APROPRIAR O MACRO ITEM</v>
      </c>
      <c r="BC203" s="759" t="str">
        <f t="shared" si="172"/>
        <v/>
      </c>
      <c r="BD203" s="759" t="str">
        <f t="shared" si="173"/>
        <v xml:space="preserve"> </v>
      </c>
      <c r="BE203" s="755"/>
      <c r="BF203" s="329">
        <f t="shared" si="176"/>
        <v>0</v>
      </c>
      <c r="BG203" s="761">
        <f t="shared" si="177"/>
        <v>0</v>
      </c>
      <c r="BH203" s="668">
        <f>IF(BB203&lt;&gt;BD203,(IF('O3'!BS203=0,BF203*'Q4'!$BY$20,IF('O3'!BS203="R",BF203,0))),0)</f>
        <v>0</v>
      </c>
      <c r="BI203" s="668">
        <f>IF(BB203&lt;&gt;BD203,(IF('O3'!BS203=0,BF203*'Q4'!$BY$21,IF('O3'!BS203="C",BF203,0))),0)</f>
        <v>0</v>
      </c>
      <c r="BJ203" s="668">
        <f>IF(BB203&lt;&gt;BD203,(IF('O3'!BS203=0,BF203*'Q4'!$BY$22,IF('O3'!BS203="CF",BF203,0))),0)</f>
        <v>0</v>
      </c>
      <c r="BK203" s="668">
        <f>IF(BB203&lt;&gt;BD203,(IF('O3'!BS203=0,BF203*'Q4'!$BY$23,IF('O3'!BS203="F",BF203,0))),0)</f>
        <v>0</v>
      </c>
      <c r="BL203" s="668">
        <f>IF(BB203&lt;&gt;BD203,(IF('O3'!BS203=0,BG203*'Q4'!$BY$20,IF('O3'!BS203="R",BG203,0))),0)</f>
        <v>0</v>
      </c>
      <c r="BM203" s="668">
        <f>IF(BB203&lt;&gt;BD203,(IF('O3'!BS203=0,BG203*'Q4'!$BY$21,IF('O3'!BS203="C",BG203,0))),0)</f>
        <v>0</v>
      </c>
      <c r="BN203" s="668">
        <f>IF(BB203&lt;&gt;BD203,(IF('O3'!BS203=0,BG203*'Q4'!$BY$22,IF('O3'!BS203="CF",BG203,0))),0)</f>
        <v>0</v>
      </c>
      <c r="BO203" s="668">
        <f>IF(BB203&lt;&gt;BD203,(IF('O3'!BS203=0,BG203*'Q4'!$BY$23,IF('O3'!BS203="F",BG203,0))),0)</f>
        <v>0</v>
      </c>
      <c r="BP203" s="757">
        <v>192</v>
      </c>
      <c r="BR203" s="257"/>
      <c r="BS203" s="258"/>
      <c r="BT203" s="258"/>
      <c r="BU203" s="258"/>
      <c r="BV203" s="258"/>
      <c r="BW203" s="258"/>
      <c r="BX203" s="258"/>
      <c r="BY203" s="258"/>
      <c r="BZ203" s="258"/>
      <c r="CA203" s="258"/>
      <c r="CB203" s="258"/>
      <c r="CC203" s="258"/>
      <c r="CD203" s="258"/>
      <c r="CE203" s="258"/>
      <c r="CF203" s="258"/>
      <c r="CG203" s="258"/>
      <c r="CH203" s="258"/>
      <c r="CI203" s="258"/>
      <c r="CJ203" s="258"/>
      <c r="CK203" s="258"/>
      <c r="CL203" s="258"/>
      <c r="CM203" s="258"/>
      <c r="CN203" s="258"/>
      <c r="CO203" s="258"/>
      <c r="CP203" s="258"/>
      <c r="CQ203" s="258"/>
      <c r="CR203" s="258"/>
      <c r="CS203" s="258"/>
      <c r="CT203" s="258"/>
      <c r="CU203" s="258"/>
      <c r="CV203" s="258"/>
      <c r="CW203" s="258"/>
      <c r="CX203" s="258"/>
      <c r="CY203" s="258"/>
      <c r="CZ203" s="258"/>
      <c r="DA203" s="259"/>
      <c r="DC203" s="334">
        <f t="shared" si="180"/>
        <v>0</v>
      </c>
      <c r="DD203" s="334">
        <f t="shared" si="181"/>
        <v>0</v>
      </c>
      <c r="DE203" s="334">
        <f t="shared" si="182"/>
        <v>0</v>
      </c>
      <c r="DF203" s="334">
        <f t="shared" si="183"/>
        <v>0</v>
      </c>
      <c r="DG203" s="334">
        <f t="shared" si="184"/>
        <v>0</v>
      </c>
      <c r="DH203" s="334">
        <f t="shared" si="185"/>
        <v>0</v>
      </c>
      <c r="DI203" s="334">
        <f t="shared" si="186"/>
        <v>0</v>
      </c>
      <c r="DJ203" s="334">
        <f t="shared" si="187"/>
        <v>0</v>
      </c>
      <c r="DK203" s="334">
        <f t="shared" si="188"/>
        <v>0</v>
      </c>
      <c r="DL203" s="334">
        <f t="shared" si="189"/>
        <v>0</v>
      </c>
      <c r="DM203" s="334">
        <f t="shared" si="190"/>
        <v>0</v>
      </c>
      <c r="DN203" s="334">
        <f t="shared" si="191"/>
        <v>0</v>
      </c>
      <c r="DO203" s="334">
        <f t="shared" si="192"/>
        <v>0</v>
      </c>
      <c r="DP203" s="334">
        <f t="shared" si="193"/>
        <v>0</v>
      </c>
      <c r="DQ203" s="334">
        <f t="shared" si="194"/>
        <v>0</v>
      </c>
      <c r="DR203" s="334">
        <f t="shared" si="195"/>
        <v>0</v>
      </c>
      <c r="DS203" s="334">
        <f t="shared" si="196"/>
        <v>0</v>
      </c>
      <c r="DT203" s="334">
        <f t="shared" si="197"/>
        <v>0</v>
      </c>
      <c r="DU203" s="334">
        <f t="shared" si="198"/>
        <v>0</v>
      </c>
      <c r="DV203" s="334">
        <f t="shared" si="199"/>
        <v>0</v>
      </c>
      <c r="DW203" s="334">
        <f t="shared" si="200"/>
        <v>0</v>
      </c>
      <c r="DX203" s="334">
        <f t="shared" si="201"/>
        <v>0</v>
      </c>
      <c r="DY203" s="334">
        <f t="shared" si="202"/>
        <v>0</v>
      </c>
      <c r="DZ203" s="334">
        <f t="shared" si="203"/>
        <v>0</v>
      </c>
      <c r="EA203" s="334">
        <f t="shared" si="204"/>
        <v>0</v>
      </c>
      <c r="EB203" s="334">
        <f t="shared" si="205"/>
        <v>0</v>
      </c>
      <c r="EC203" s="334">
        <f t="shared" si="206"/>
        <v>0</v>
      </c>
      <c r="ED203" s="334">
        <f t="shared" si="207"/>
        <v>0</v>
      </c>
      <c r="EE203" s="334">
        <f t="shared" si="208"/>
        <v>0</v>
      </c>
      <c r="EF203" s="334">
        <f t="shared" si="209"/>
        <v>0</v>
      </c>
      <c r="EG203" s="334">
        <f t="shared" si="210"/>
        <v>0</v>
      </c>
      <c r="EH203" s="334">
        <f t="shared" si="211"/>
        <v>0</v>
      </c>
      <c r="EI203" s="334">
        <f t="shared" si="212"/>
        <v>0</v>
      </c>
      <c r="EJ203" s="334">
        <f t="shared" si="213"/>
        <v>0</v>
      </c>
      <c r="EK203" s="334">
        <f t="shared" si="214"/>
        <v>0</v>
      </c>
      <c r="EL203" s="334">
        <f t="shared" si="215"/>
        <v>0</v>
      </c>
      <c r="EO203" s="280">
        <f>'O3'!G203</f>
        <v>0</v>
      </c>
      <c r="EP203" s="276">
        <f>ROUND(AN203*'O3'!BE203,2)</f>
        <v>0</v>
      </c>
      <c r="EQ203" s="276">
        <f>ROUND(AT203*'O3'!BE203,2)</f>
        <v>0</v>
      </c>
      <c r="ES203" s="253"/>
    </row>
    <row r="204" spans="2:149" ht="13.5" customHeight="1">
      <c r="B204" s="610">
        <f>'O3'!B204</f>
        <v>0</v>
      </c>
      <c r="C204" s="611"/>
      <c r="D204" s="611"/>
      <c r="E204" s="611"/>
      <c r="F204" s="611"/>
      <c r="G204" s="906">
        <f>IF(AI204&lt;BG204,"MEDIÇÃO SUPERIOR À QUANT. CONTRATADA",'O3'!G204)</f>
        <v>0</v>
      </c>
      <c r="H204" s="612"/>
      <c r="I204" s="612"/>
      <c r="J204" s="612"/>
      <c r="K204" s="612"/>
      <c r="L204" s="612"/>
      <c r="M204" s="612"/>
      <c r="N204" s="612"/>
      <c r="O204" s="612"/>
      <c r="P204" s="612"/>
      <c r="Q204" s="612"/>
      <c r="R204" s="612"/>
      <c r="S204" s="612"/>
      <c r="T204" s="612"/>
      <c r="U204" s="612"/>
      <c r="V204" s="612"/>
      <c r="W204" s="612"/>
      <c r="X204" s="612"/>
      <c r="Y204" s="612"/>
      <c r="Z204" s="612"/>
      <c r="AA204" s="612"/>
      <c r="AB204" s="612"/>
      <c r="AC204" s="514">
        <f>'O3'!AC204</f>
        <v>0</v>
      </c>
      <c r="AD204" s="515"/>
      <c r="AE204" s="516"/>
      <c r="AF204" s="244">
        <f>'O3'!AZ204</f>
        <v>0</v>
      </c>
      <c r="AG204" s="529"/>
      <c r="AH204" s="266">
        <f>'O3'!BE204</f>
        <v>0</v>
      </c>
      <c r="AI204" s="517">
        <f>'O3'!BL204</f>
        <v>0</v>
      </c>
      <c r="AJ204" s="518"/>
      <c r="AK204" s="518"/>
      <c r="AL204" s="518"/>
      <c r="AM204" s="518"/>
      <c r="AN204" s="266">
        <f t="shared" si="170"/>
        <v>0</v>
      </c>
      <c r="AO204" s="953" t="str">
        <f t="shared" si="179"/>
        <v/>
      </c>
      <c r="AP204" s="266"/>
      <c r="AQ204" s="266"/>
      <c r="AR204" s="266"/>
      <c r="AS204" s="266"/>
      <c r="AT204" s="519">
        <f t="shared" si="171"/>
        <v>0</v>
      </c>
      <c r="AU204" s="953" t="str">
        <f t="shared" si="178"/>
        <v/>
      </c>
      <c r="AV204" s="266">
        <f t="shared" si="174"/>
        <v>0</v>
      </c>
      <c r="AW204" s="266"/>
      <c r="AX204" s="266"/>
      <c r="AY204" s="266"/>
      <c r="AZ204" s="93"/>
      <c r="BA204" s="114"/>
      <c r="BB204" s="759" t="str">
        <f t="shared" si="175"/>
        <v>APROPRIAR O MACRO ITEM</v>
      </c>
      <c r="BC204" s="759" t="str">
        <f t="shared" si="172"/>
        <v/>
      </c>
      <c r="BD204" s="759" t="str">
        <f t="shared" si="173"/>
        <v xml:space="preserve"> </v>
      </c>
      <c r="BE204" s="755"/>
      <c r="BF204" s="329">
        <f t="shared" si="176"/>
        <v>0</v>
      </c>
      <c r="BG204" s="761">
        <f t="shared" si="177"/>
        <v>0</v>
      </c>
      <c r="BH204" s="668">
        <f>IF(BB204&lt;&gt;BD204,(IF('O3'!BS204=0,BF204*'Q4'!$BY$20,IF('O3'!BS204="R",BF204,0))),0)</f>
        <v>0</v>
      </c>
      <c r="BI204" s="668">
        <f>IF(BB204&lt;&gt;BD204,(IF('O3'!BS204=0,BF204*'Q4'!$BY$21,IF('O3'!BS204="C",BF204,0))),0)</f>
        <v>0</v>
      </c>
      <c r="BJ204" s="668">
        <f>IF(BB204&lt;&gt;BD204,(IF('O3'!BS204=0,BF204*'Q4'!$BY$22,IF('O3'!BS204="CF",BF204,0))),0)</f>
        <v>0</v>
      </c>
      <c r="BK204" s="668">
        <f>IF(BB204&lt;&gt;BD204,(IF('O3'!BS204=0,BF204*'Q4'!$BY$23,IF('O3'!BS204="F",BF204,0))),0)</f>
        <v>0</v>
      </c>
      <c r="BL204" s="668">
        <f>IF(BB204&lt;&gt;BD204,(IF('O3'!BS204=0,BG204*'Q4'!$BY$20,IF('O3'!BS204="R",BG204,0))),0)</f>
        <v>0</v>
      </c>
      <c r="BM204" s="668">
        <f>IF(BB204&lt;&gt;BD204,(IF('O3'!BS204=0,BG204*'Q4'!$BY$21,IF('O3'!BS204="C",BG204,0))),0)</f>
        <v>0</v>
      </c>
      <c r="BN204" s="668">
        <f>IF(BB204&lt;&gt;BD204,(IF('O3'!BS204=0,BG204*'Q4'!$BY$22,IF('O3'!BS204="CF",BG204,0))),0)</f>
        <v>0</v>
      </c>
      <c r="BO204" s="668">
        <f>IF(BB204&lt;&gt;BD204,(IF('O3'!BS204=0,BG204*'Q4'!$BY$23,IF('O3'!BS204="F",BG204,0))),0)</f>
        <v>0</v>
      </c>
      <c r="BP204" s="754">
        <v>193</v>
      </c>
      <c r="BR204" s="257"/>
      <c r="BS204" s="258"/>
      <c r="BT204" s="258"/>
      <c r="BU204" s="258"/>
      <c r="BV204" s="258"/>
      <c r="BW204" s="258"/>
      <c r="BX204" s="258"/>
      <c r="BY204" s="258"/>
      <c r="BZ204" s="258"/>
      <c r="CA204" s="258"/>
      <c r="CB204" s="258"/>
      <c r="CC204" s="258"/>
      <c r="CD204" s="258"/>
      <c r="CE204" s="258"/>
      <c r="CF204" s="258"/>
      <c r="CG204" s="258"/>
      <c r="CH204" s="258"/>
      <c r="CI204" s="258"/>
      <c r="CJ204" s="258"/>
      <c r="CK204" s="258"/>
      <c r="CL204" s="258"/>
      <c r="CM204" s="258"/>
      <c r="CN204" s="258"/>
      <c r="CO204" s="258"/>
      <c r="CP204" s="258"/>
      <c r="CQ204" s="258"/>
      <c r="CR204" s="258"/>
      <c r="CS204" s="258"/>
      <c r="CT204" s="258"/>
      <c r="CU204" s="258"/>
      <c r="CV204" s="258"/>
      <c r="CW204" s="258"/>
      <c r="CX204" s="258"/>
      <c r="CY204" s="258"/>
      <c r="CZ204" s="258"/>
      <c r="DA204" s="259"/>
      <c r="DC204" s="334">
        <f t="shared" si="180"/>
        <v>0</v>
      </c>
      <c r="DD204" s="334">
        <f t="shared" si="181"/>
        <v>0</v>
      </c>
      <c r="DE204" s="334">
        <f t="shared" si="182"/>
        <v>0</v>
      </c>
      <c r="DF204" s="334">
        <f t="shared" si="183"/>
        <v>0</v>
      </c>
      <c r="DG204" s="334">
        <f t="shared" si="184"/>
        <v>0</v>
      </c>
      <c r="DH204" s="334">
        <f t="shared" si="185"/>
        <v>0</v>
      </c>
      <c r="DI204" s="334">
        <f t="shared" si="186"/>
        <v>0</v>
      </c>
      <c r="DJ204" s="334">
        <f t="shared" si="187"/>
        <v>0</v>
      </c>
      <c r="DK204" s="334">
        <f t="shared" si="188"/>
        <v>0</v>
      </c>
      <c r="DL204" s="334">
        <f t="shared" si="189"/>
        <v>0</v>
      </c>
      <c r="DM204" s="334">
        <f t="shared" si="190"/>
        <v>0</v>
      </c>
      <c r="DN204" s="334">
        <f t="shared" si="191"/>
        <v>0</v>
      </c>
      <c r="DO204" s="334">
        <f t="shared" si="192"/>
        <v>0</v>
      </c>
      <c r="DP204" s="334">
        <f t="shared" si="193"/>
        <v>0</v>
      </c>
      <c r="DQ204" s="334">
        <f t="shared" si="194"/>
        <v>0</v>
      </c>
      <c r="DR204" s="334">
        <f t="shared" si="195"/>
        <v>0</v>
      </c>
      <c r="DS204" s="334">
        <f t="shared" si="196"/>
        <v>0</v>
      </c>
      <c r="DT204" s="334">
        <f t="shared" si="197"/>
        <v>0</v>
      </c>
      <c r="DU204" s="334">
        <f t="shared" si="198"/>
        <v>0</v>
      </c>
      <c r="DV204" s="334">
        <f t="shared" si="199"/>
        <v>0</v>
      </c>
      <c r="DW204" s="334">
        <f t="shared" si="200"/>
        <v>0</v>
      </c>
      <c r="DX204" s="334">
        <f t="shared" si="201"/>
        <v>0</v>
      </c>
      <c r="DY204" s="334">
        <f t="shared" si="202"/>
        <v>0</v>
      </c>
      <c r="DZ204" s="334">
        <f t="shared" si="203"/>
        <v>0</v>
      </c>
      <c r="EA204" s="334">
        <f t="shared" si="204"/>
        <v>0</v>
      </c>
      <c r="EB204" s="334">
        <f t="shared" si="205"/>
        <v>0</v>
      </c>
      <c r="EC204" s="334">
        <f t="shared" si="206"/>
        <v>0</v>
      </c>
      <c r="ED204" s="334">
        <f t="shared" si="207"/>
        <v>0</v>
      </c>
      <c r="EE204" s="334">
        <f t="shared" si="208"/>
        <v>0</v>
      </c>
      <c r="EF204" s="334">
        <f t="shared" si="209"/>
        <v>0</v>
      </c>
      <c r="EG204" s="334">
        <f t="shared" si="210"/>
        <v>0</v>
      </c>
      <c r="EH204" s="334">
        <f t="shared" si="211"/>
        <v>0</v>
      </c>
      <c r="EI204" s="334">
        <f t="shared" si="212"/>
        <v>0</v>
      </c>
      <c r="EJ204" s="334">
        <f t="shared" si="213"/>
        <v>0</v>
      </c>
      <c r="EK204" s="334">
        <f t="shared" si="214"/>
        <v>0</v>
      </c>
      <c r="EL204" s="334">
        <f t="shared" si="215"/>
        <v>0</v>
      </c>
      <c r="EO204" s="280">
        <f>'O3'!G204</f>
        <v>0</v>
      </c>
      <c r="EP204" s="276">
        <f>ROUND(AN204*'O3'!BE204,2)</f>
        <v>0</v>
      </c>
      <c r="EQ204" s="276">
        <f>ROUND(AT204*'O3'!BE204,2)</f>
        <v>0</v>
      </c>
      <c r="ES204" s="253"/>
    </row>
    <row r="205" spans="2:149" ht="13.5" customHeight="1">
      <c r="B205" s="610">
        <f>'O3'!B205</f>
        <v>0</v>
      </c>
      <c r="C205" s="611"/>
      <c r="D205" s="611"/>
      <c r="E205" s="611"/>
      <c r="F205" s="611"/>
      <c r="G205" s="906">
        <f>IF(AI205&lt;BG205,"MEDIÇÃO SUPERIOR À QUANT. CONTRATADA",'O3'!G205)</f>
        <v>0</v>
      </c>
      <c r="H205" s="612"/>
      <c r="I205" s="612"/>
      <c r="J205" s="612"/>
      <c r="K205" s="612"/>
      <c r="L205" s="612"/>
      <c r="M205" s="612"/>
      <c r="N205" s="612"/>
      <c r="O205" s="612"/>
      <c r="P205" s="612"/>
      <c r="Q205" s="612"/>
      <c r="R205" s="612"/>
      <c r="S205" s="612"/>
      <c r="T205" s="612"/>
      <c r="U205" s="612"/>
      <c r="V205" s="612"/>
      <c r="W205" s="612"/>
      <c r="X205" s="612"/>
      <c r="Y205" s="612"/>
      <c r="Z205" s="612"/>
      <c r="AA205" s="612"/>
      <c r="AB205" s="612"/>
      <c r="AC205" s="514">
        <f>'O3'!AC205</f>
        <v>0</v>
      </c>
      <c r="AD205" s="515"/>
      <c r="AE205" s="516"/>
      <c r="AF205" s="244">
        <f>'O3'!AZ205</f>
        <v>0</v>
      </c>
      <c r="AG205" s="529"/>
      <c r="AH205" s="266">
        <f>'O3'!BE205</f>
        <v>0</v>
      </c>
      <c r="AI205" s="517">
        <f>'O3'!BL205</f>
        <v>0</v>
      </c>
      <c r="AJ205" s="518"/>
      <c r="AK205" s="518"/>
      <c r="AL205" s="518"/>
      <c r="AM205" s="518"/>
      <c r="AN205" s="266">
        <f t="shared" si="170"/>
        <v>0</v>
      </c>
      <c r="AO205" s="953" t="str">
        <f t="shared" si="179"/>
        <v/>
      </c>
      <c r="AP205" s="266"/>
      <c r="AQ205" s="266"/>
      <c r="AR205" s="266"/>
      <c r="AS205" s="266"/>
      <c r="AT205" s="519">
        <f t="shared" si="171"/>
        <v>0</v>
      </c>
      <c r="AU205" s="953" t="str">
        <f t="shared" si="178"/>
        <v/>
      </c>
      <c r="AV205" s="266">
        <f t="shared" si="174"/>
        <v>0</v>
      </c>
      <c r="AW205" s="266"/>
      <c r="AX205" s="266"/>
      <c r="AY205" s="266"/>
      <c r="AZ205" s="93"/>
      <c r="BA205" s="114"/>
      <c r="BB205" s="759" t="str">
        <f t="shared" si="175"/>
        <v>APROPRIAR O MACRO ITEM</v>
      </c>
      <c r="BC205" s="759" t="str">
        <f t="shared" si="172"/>
        <v/>
      </c>
      <c r="BD205" s="759" t="str">
        <f t="shared" si="173"/>
        <v xml:space="preserve"> </v>
      </c>
      <c r="BE205" s="755"/>
      <c r="BF205" s="329">
        <f t="shared" si="176"/>
        <v>0</v>
      </c>
      <c r="BG205" s="761">
        <f t="shared" si="177"/>
        <v>0</v>
      </c>
      <c r="BH205" s="668">
        <f>IF(BB205&lt;&gt;BD205,(IF('O3'!BS205=0,BF205*'Q4'!$BY$20,IF('O3'!BS205="R",BF205,0))),0)</f>
        <v>0</v>
      </c>
      <c r="BI205" s="668">
        <f>IF(BB205&lt;&gt;BD205,(IF('O3'!BS205=0,BF205*'Q4'!$BY$21,IF('O3'!BS205="C",BF205,0))),0)</f>
        <v>0</v>
      </c>
      <c r="BJ205" s="668">
        <f>IF(BB205&lt;&gt;BD205,(IF('O3'!BS205=0,BF205*'Q4'!$BY$22,IF('O3'!BS205="CF",BF205,0))),0)</f>
        <v>0</v>
      </c>
      <c r="BK205" s="668">
        <f>IF(BB205&lt;&gt;BD205,(IF('O3'!BS205=0,BF205*'Q4'!$BY$23,IF('O3'!BS205="F",BF205,0))),0)</f>
        <v>0</v>
      </c>
      <c r="BL205" s="668">
        <f>IF(BB205&lt;&gt;BD205,(IF('O3'!BS205=0,BG205*'Q4'!$BY$20,IF('O3'!BS205="R",BG205,0))),0)</f>
        <v>0</v>
      </c>
      <c r="BM205" s="668">
        <f>IF(BB205&lt;&gt;BD205,(IF('O3'!BS205=0,BG205*'Q4'!$BY$21,IF('O3'!BS205="C",BG205,0))),0)</f>
        <v>0</v>
      </c>
      <c r="BN205" s="668">
        <f>IF(BB205&lt;&gt;BD205,(IF('O3'!BS205=0,BG205*'Q4'!$BY$22,IF('O3'!BS205="CF",BG205,0))),0)</f>
        <v>0</v>
      </c>
      <c r="BO205" s="668">
        <f>IF(BB205&lt;&gt;BD205,(IF('O3'!BS205=0,BG205*'Q4'!$BY$23,IF('O3'!BS205="F",BG205,0))),0)</f>
        <v>0</v>
      </c>
      <c r="BP205" s="757">
        <v>194</v>
      </c>
      <c r="BR205" s="257"/>
      <c r="BS205" s="258"/>
      <c r="BT205" s="258"/>
      <c r="BU205" s="258"/>
      <c r="BV205" s="258"/>
      <c r="BW205" s="258"/>
      <c r="BX205" s="258"/>
      <c r="BY205" s="258"/>
      <c r="BZ205" s="258"/>
      <c r="CA205" s="258"/>
      <c r="CB205" s="258"/>
      <c r="CC205" s="258"/>
      <c r="CD205" s="258"/>
      <c r="CE205" s="258"/>
      <c r="CF205" s="258"/>
      <c r="CG205" s="258"/>
      <c r="CH205" s="258"/>
      <c r="CI205" s="258"/>
      <c r="CJ205" s="258"/>
      <c r="CK205" s="258"/>
      <c r="CL205" s="258"/>
      <c r="CM205" s="258"/>
      <c r="CN205" s="258"/>
      <c r="CO205" s="258"/>
      <c r="CP205" s="258"/>
      <c r="CQ205" s="258"/>
      <c r="CR205" s="258"/>
      <c r="CS205" s="258"/>
      <c r="CT205" s="258"/>
      <c r="CU205" s="258"/>
      <c r="CV205" s="258"/>
      <c r="CW205" s="258"/>
      <c r="CX205" s="258"/>
      <c r="CY205" s="258"/>
      <c r="CZ205" s="258"/>
      <c r="DA205" s="259"/>
      <c r="DC205" s="334">
        <f t="shared" si="180"/>
        <v>0</v>
      </c>
      <c r="DD205" s="334">
        <f t="shared" si="181"/>
        <v>0</v>
      </c>
      <c r="DE205" s="334">
        <f t="shared" si="182"/>
        <v>0</v>
      </c>
      <c r="DF205" s="334">
        <f t="shared" si="183"/>
        <v>0</v>
      </c>
      <c r="DG205" s="334">
        <f t="shared" si="184"/>
        <v>0</v>
      </c>
      <c r="DH205" s="334">
        <f t="shared" si="185"/>
        <v>0</v>
      </c>
      <c r="DI205" s="334">
        <f t="shared" si="186"/>
        <v>0</v>
      </c>
      <c r="DJ205" s="334">
        <f t="shared" si="187"/>
        <v>0</v>
      </c>
      <c r="DK205" s="334">
        <f t="shared" si="188"/>
        <v>0</v>
      </c>
      <c r="DL205" s="334">
        <f t="shared" si="189"/>
        <v>0</v>
      </c>
      <c r="DM205" s="334">
        <f t="shared" si="190"/>
        <v>0</v>
      </c>
      <c r="DN205" s="334">
        <f t="shared" si="191"/>
        <v>0</v>
      </c>
      <c r="DO205" s="334">
        <f t="shared" si="192"/>
        <v>0</v>
      </c>
      <c r="DP205" s="334">
        <f t="shared" si="193"/>
        <v>0</v>
      </c>
      <c r="DQ205" s="334">
        <f t="shared" si="194"/>
        <v>0</v>
      </c>
      <c r="DR205" s="334">
        <f t="shared" si="195"/>
        <v>0</v>
      </c>
      <c r="DS205" s="334">
        <f t="shared" si="196"/>
        <v>0</v>
      </c>
      <c r="DT205" s="334">
        <f t="shared" si="197"/>
        <v>0</v>
      </c>
      <c r="DU205" s="334">
        <f t="shared" si="198"/>
        <v>0</v>
      </c>
      <c r="DV205" s="334">
        <f t="shared" si="199"/>
        <v>0</v>
      </c>
      <c r="DW205" s="334">
        <f t="shared" si="200"/>
        <v>0</v>
      </c>
      <c r="DX205" s="334">
        <f t="shared" si="201"/>
        <v>0</v>
      </c>
      <c r="DY205" s="334">
        <f t="shared" si="202"/>
        <v>0</v>
      </c>
      <c r="DZ205" s="334">
        <f t="shared" si="203"/>
        <v>0</v>
      </c>
      <c r="EA205" s="334">
        <f t="shared" si="204"/>
        <v>0</v>
      </c>
      <c r="EB205" s="334">
        <f t="shared" si="205"/>
        <v>0</v>
      </c>
      <c r="EC205" s="334">
        <f t="shared" si="206"/>
        <v>0</v>
      </c>
      <c r="ED205" s="334">
        <f t="shared" si="207"/>
        <v>0</v>
      </c>
      <c r="EE205" s="334">
        <f t="shared" si="208"/>
        <v>0</v>
      </c>
      <c r="EF205" s="334">
        <f t="shared" si="209"/>
        <v>0</v>
      </c>
      <c r="EG205" s="334">
        <f t="shared" si="210"/>
        <v>0</v>
      </c>
      <c r="EH205" s="334">
        <f t="shared" si="211"/>
        <v>0</v>
      </c>
      <c r="EI205" s="334">
        <f t="shared" si="212"/>
        <v>0</v>
      </c>
      <c r="EJ205" s="334">
        <f t="shared" si="213"/>
        <v>0</v>
      </c>
      <c r="EK205" s="334">
        <f t="shared" si="214"/>
        <v>0</v>
      </c>
      <c r="EL205" s="334">
        <f t="shared" si="215"/>
        <v>0</v>
      </c>
      <c r="EO205" s="280">
        <f>'O3'!G205</f>
        <v>0</v>
      </c>
      <c r="EP205" s="276">
        <f>ROUND(AN205*'O3'!BE205,2)</f>
        <v>0</v>
      </c>
      <c r="EQ205" s="276">
        <f>ROUND(AT205*'O3'!BE205,2)</f>
        <v>0</v>
      </c>
      <c r="ES205" s="253"/>
    </row>
    <row r="206" spans="2:149" ht="13.5" customHeight="1">
      <c r="B206" s="610">
        <f>'O3'!B206</f>
        <v>0</v>
      </c>
      <c r="C206" s="611"/>
      <c r="D206" s="611"/>
      <c r="E206" s="611"/>
      <c r="F206" s="611"/>
      <c r="G206" s="906">
        <f>IF(AI206&lt;BG206,"MEDIÇÃO SUPERIOR À QUANT. CONTRATADA",'O3'!G206)</f>
        <v>0</v>
      </c>
      <c r="H206" s="612"/>
      <c r="I206" s="612"/>
      <c r="J206" s="612"/>
      <c r="K206" s="612"/>
      <c r="L206" s="612"/>
      <c r="M206" s="612"/>
      <c r="N206" s="612"/>
      <c r="O206" s="612"/>
      <c r="P206" s="612"/>
      <c r="Q206" s="612"/>
      <c r="R206" s="612"/>
      <c r="S206" s="612"/>
      <c r="T206" s="612"/>
      <c r="U206" s="612"/>
      <c r="V206" s="612"/>
      <c r="W206" s="612"/>
      <c r="X206" s="612"/>
      <c r="Y206" s="612"/>
      <c r="Z206" s="612"/>
      <c r="AA206" s="612"/>
      <c r="AB206" s="612"/>
      <c r="AC206" s="514">
        <f>'O3'!AC206</f>
        <v>0</v>
      </c>
      <c r="AD206" s="515"/>
      <c r="AE206" s="516"/>
      <c r="AF206" s="244">
        <f>'O3'!AZ206</f>
        <v>0</v>
      </c>
      <c r="AG206" s="529"/>
      <c r="AH206" s="266">
        <f>'O3'!BE206</f>
        <v>0</v>
      </c>
      <c r="AI206" s="517">
        <f>'O3'!BL206</f>
        <v>0</v>
      </c>
      <c r="AJ206" s="518"/>
      <c r="AK206" s="518"/>
      <c r="AL206" s="518"/>
      <c r="AM206" s="518"/>
      <c r="AN206" s="266">
        <f t="shared" si="170"/>
        <v>0</v>
      </c>
      <c r="AO206" s="953" t="str">
        <f t="shared" si="179"/>
        <v/>
      </c>
      <c r="AP206" s="266"/>
      <c r="AQ206" s="266"/>
      <c r="AR206" s="266"/>
      <c r="AS206" s="266"/>
      <c r="AT206" s="519">
        <f t="shared" si="171"/>
        <v>0</v>
      </c>
      <c r="AU206" s="953" t="str">
        <f t="shared" si="178"/>
        <v/>
      </c>
      <c r="AV206" s="266">
        <f t="shared" si="174"/>
        <v>0</v>
      </c>
      <c r="AW206" s="266"/>
      <c r="AX206" s="266"/>
      <c r="AY206" s="266"/>
      <c r="AZ206" s="93"/>
      <c r="BA206" s="114"/>
      <c r="BB206" s="759" t="str">
        <f t="shared" si="175"/>
        <v>APROPRIAR O MACRO ITEM</v>
      </c>
      <c r="BC206" s="759" t="str">
        <f t="shared" si="172"/>
        <v/>
      </c>
      <c r="BD206" s="759" t="str">
        <f t="shared" si="173"/>
        <v xml:space="preserve"> </v>
      </c>
      <c r="BE206" s="755"/>
      <c r="BF206" s="329">
        <f t="shared" si="176"/>
        <v>0</v>
      </c>
      <c r="BG206" s="761">
        <f t="shared" si="177"/>
        <v>0</v>
      </c>
      <c r="BH206" s="668">
        <f>IF(BB206&lt;&gt;BD206,(IF('O3'!BS206=0,BF206*'Q4'!$BY$20,IF('O3'!BS206="R",BF206,0))),0)</f>
        <v>0</v>
      </c>
      <c r="BI206" s="668">
        <f>IF(BB206&lt;&gt;BD206,(IF('O3'!BS206=0,BF206*'Q4'!$BY$21,IF('O3'!BS206="C",BF206,0))),0)</f>
        <v>0</v>
      </c>
      <c r="BJ206" s="668">
        <f>IF(BB206&lt;&gt;BD206,(IF('O3'!BS206=0,BF206*'Q4'!$BY$22,IF('O3'!BS206="CF",BF206,0))),0)</f>
        <v>0</v>
      </c>
      <c r="BK206" s="668">
        <f>IF(BB206&lt;&gt;BD206,(IF('O3'!BS206=0,BF206*'Q4'!$BY$23,IF('O3'!BS206="F",BF206,0))),0)</f>
        <v>0</v>
      </c>
      <c r="BL206" s="668">
        <f>IF(BB206&lt;&gt;BD206,(IF('O3'!BS206=0,BG206*'Q4'!$BY$20,IF('O3'!BS206="R",BG206,0))),0)</f>
        <v>0</v>
      </c>
      <c r="BM206" s="668">
        <f>IF(BB206&lt;&gt;BD206,(IF('O3'!BS206=0,BG206*'Q4'!$BY$21,IF('O3'!BS206="C",BG206,0))),0)</f>
        <v>0</v>
      </c>
      <c r="BN206" s="668">
        <f>IF(BB206&lt;&gt;BD206,(IF('O3'!BS206=0,BG206*'Q4'!$BY$22,IF('O3'!BS206="CF",BG206,0))),0)</f>
        <v>0</v>
      </c>
      <c r="BO206" s="668">
        <f>IF(BB206&lt;&gt;BD206,(IF('O3'!BS206=0,BG206*'Q4'!$BY$23,IF('O3'!BS206="F",BG206,0))),0)</f>
        <v>0</v>
      </c>
      <c r="BP206" s="754">
        <v>195</v>
      </c>
      <c r="BR206" s="257"/>
      <c r="BS206" s="258"/>
      <c r="BT206" s="258"/>
      <c r="BU206" s="258"/>
      <c r="BV206" s="258"/>
      <c r="BW206" s="258"/>
      <c r="BX206" s="258"/>
      <c r="BY206" s="258"/>
      <c r="BZ206" s="258"/>
      <c r="CA206" s="258"/>
      <c r="CB206" s="258"/>
      <c r="CC206" s="258"/>
      <c r="CD206" s="258"/>
      <c r="CE206" s="258"/>
      <c r="CF206" s="258"/>
      <c r="CG206" s="258"/>
      <c r="CH206" s="258"/>
      <c r="CI206" s="258"/>
      <c r="CJ206" s="258"/>
      <c r="CK206" s="258"/>
      <c r="CL206" s="258"/>
      <c r="CM206" s="258"/>
      <c r="CN206" s="258"/>
      <c r="CO206" s="258"/>
      <c r="CP206" s="258"/>
      <c r="CQ206" s="258"/>
      <c r="CR206" s="258"/>
      <c r="CS206" s="258"/>
      <c r="CT206" s="258"/>
      <c r="CU206" s="258"/>
      <c r="CV206" s="258"/>
      <c r="CW206" s="258"/>
      <c r="CX206" s="258"/>
      <c r="CY206" s="258"/>
      <c r="CZ206" s="258"/>
      <c r="DA206" s="259"/>
      <c r="DC206" s="334">
        <f t="shared" si="180"/>
        <v>0</v>
      </c>
      <c r="DD206" s="334">
        <f t="shared" si="181"/>
        <v>0</v>
      </c>
      <c r="DE206" s="334">
        <f t="shared" si="182"/>
        <v>0</v>
      </c>
      <c r="DF206" s="334">
        <f t="shared" si="183"/>
        <v>0</v>
      </c>
      <c r="DG206" s="334">
        <f t="shared" si="184"/>
        <v>0</v>
      </c>
      <c r="DH206" s="334">
        <f t="shared" si="185"/>
        <v>0</v>
      </c>
      <c r="DI206" s="334">
        <f t="shared" si="186"/>
        <v>0</v>
      </c>
      <c r="DJ206" s="334">
        <f t="shared" si="187"/>
        <v>0</v>
      </c>
      <c r="DK206" s="334">
        <f t="shared" si="188"/>
        <v>0</v>
      </c>
      <c r="DL206" s="334">
        <f t="shared" si="189"/>
        <v>0</v>
      </c>
      <c r="DM206" s="334">
        <f t="shared" si="190"/>
        <v>0</v>
      </c>
      <c r="DN206" s="334">
        <f t="shared" si="191"/>
        <v>0</v>
      </c>
      <c r="DO206" s="334">
        <f t="shared" si="192"/>
        <v>0</v>
      </c>
      <c r="DP206" s="334">
        <f t="shared" si="193"/>
        <v>0</v>
      </c>
      <c r="DQ206" s="334">
        <f t="shared" si="194"/>
        <v>0</v>
      </c>
      <c r="DR206" s="334">
        <f t="shared" si="195"/>
        <v>0</v>
      </c>
      <c r="DS206" s="334">
        <f t="shared" si="196"/>
        <v>0</v>
      </c>
      <c r="DT206" s="334">
        <f t="shared" si="197"/>
        <v>0</v>
      </c>
      <c r="DU206" s="334">
        <f t="shared" si="198"/>
        <v>0</v>
      </c>
      <c r="DV206" s="334">
        <f t="shared" si="199"/>
        <v>0</v>
      </c>
      <c r="DW206" s="334">
        <f t="shared" si="200"/>
        <v>0</v>
      </c>
      <c r="DX206" s="334">
        <f t="shared" si="201"/>
        <v>0</v>
      </c>
      <c r="DY206" s="334">
        <f t="shared" si="202"/>
        <v>0</v>
      </c>
      <c r="DZ206" s="334">
        <f t="shared" si="203"/>
        <v>0</v>
      </c>
      <c r="EA206" s="334">
        <f t="shared" si="204"/>
        <v>0</v>
      </c>
      <c r="EB206" s="334">
        <f t="shared" si="205"/>
        <v>0</v>
      </c>
      <c r="EC206" s="334">
        <f t="shared" si="206"/>
        <v>0</v>
      </c>
      <c r="ED206" s="334">
        <f t="shared" si="207"/>
        <v>0</v>
      </c>
      <c r="EE206" s="334">
        <f t="shared" si="208"/>
        <v>0</v>
      </c>
      <c r="EF206" s="334">
        <f t="shared" si="209"/>
        <v>0</v>
      </c>
      <c r="EG206" s="334">
        <f t="shared" si="210"/>
        <v>0</v>
      </c>
      <c r="EH206" s="334">
        <f t="shared" si="211"/>
        <v>0</v>
      </c>
      <c r="EI206" s="334">
        <f t="shared" si="212"/>
        <v>0</v>
      </c>
      <c r="EJ206" s="334">
        <f t="shared" si="213"/>
        <v>0</v>
      </c>
      <c r="EK206" s="334">
        <f t="shared" si="214"/>
        <v>0</v>
      </c>
      <c r="EL206" s="334">
        <f t="shared" si="215"/>
        <v>0</v>
      </c>
      <c r="EO206" s="280">
        <f>'O3'!G206</f>
        <v>0</v>
      </c>
      <c r="EP206" s="276">
        <f>ROUND(AN206*'O3'!BE206,2)</f>
        <v>0</v>
      </c>
      <c r="EQ206" s="276">
        <f>ROUND(AT206*'O3'!BE206,2)</f>
        <v>0</v>
      </c>
      <c r="ES206" s="253"/>
    </row>
    <row r="207" spans="2:149" ht="13.5" customHeight="1">
      <c r="B207" s="610">
        <f>'O3'!B207</f>
        <v>0</v>
      </c>
      <c r="C207" s="611"/>
      <c r="D207" s="611"/>
      <c r="E207" s="611"/>
      <c r="F207" s="611"/>
      <c r="G207" s="906">
        <f>IF(AI207&lt;BG207,"MEDIÇÃO SUPERIOR À QUANT. CONTRATADA",'O3'!G207)</f>
        <v>0</v>
      </c>
      <c r="H207" s="612"/>
      <c r="I207" s="612"/>
      <c r="J207" s="612"/>
      <c r="K207" s="612"/>
      <c r="L207" s="612"/>
      <c r="M207" s="612"/>
      <c r="N207" s="612"/>
      <c r="O207" s="612"/>
      <c r="P207" s="612"/>
      <c r="Q207" s="612"/>
      <c r="R207" s="612"/>
      <c r="S207" s="612"/>
      <c r="T207" s="612"/>
      <c r="U207" s="612"/>
      <c r="V207" s="612"/>
      <c r="W207" s="612"/>
      <c r="X207" s="612"/>
      <c r="Y207" s="612"/>
      <c r="Z207" s="612"/>
      <c r="AA207" s="612"/>
      <c r="AB207" s="612"/>
      <c r="AC207" s="514">
        <f>'O3'!AC207</f>
        <v>0</v>
      </c>
      <c r="AD207" s="515"/>
      <c r="AE207" s="516"/>
      <c r="AF207" s="244">
        <f>'O3'!AZ207</f>
        <v>0</v>
      </c>
      <c r="AG207" s="529"/>
      <c r="AH207" s="266">
        <f>'O3'!BE207</f>
        <v>0</v>
      </c>
      <c r="AI207" s="517">
        <f>'O3'!BL207</f>
        <v>0</v>
      </c>
      <c r="AJ207" s="518"/>
      <c r="AK207" s="518"/>
      <c r="AL207" s="518"/>
      <c r="AM207" s="518"/>
      <c r="AN207" s="266">
        <f t="shared" ref="AN207:AN270" si="216">AT207-HLOOKUP($BG$5-1,$DB$12:$EL$318,BP207)</f>
        <v>0</v>
      </c>
      <c r="AO207" s="953" t="str">
        <f t="shared" si="179"/>
        <v/>
      </c>
      <c r="AP207" s="266"/>
      <c r="AQ207" s="266"/>
      <c r="AR207" s="266"/>
      <c r="AS207" s="266"/>
      <c r="AT207" s="519">
        <f t="shared" ref="AT207:AT270" si="217">HLOOKUP($BG$5,$DC$12:$EL$318,BP207)</f>
        <v>0</v>
      </c>
      <c r="AU207" s="953" t="str">
        <f t="shared" si="178"/>
        <v/>
      </c>
      <c r="AV207" s="266">
        <f t="shared" si="174"/>
        <v>0</v>
      </c>
      <c r="AW207" s="266"/>
      <c r="AX207" s="266"/>
      <c r="AY207" s="266"/>
      <c r="AZ207" s="93"/>
      <c r="BA207" s="114"/>
      <c r="BB207" s="759" t="str">
        <f t="shared" si="175"/>
        <v>APROPRIAR O MACRO ITEM</v>
      </c>
      <c r="BC207" s="759" t="str">
        <f t="shared" ref="BC207:BC270" si="218">IF(BC208=1,1,IF(B207&lt;&gt;0,1,IF(G207&lt;&gt;0,1,IF(AC207&lt;&gt;0,1,IF(AH207&lt;&gt;0,1,"")))))</f>
        <v/>
      </c>
      <c r="BD207" s="759" t="str">
        <f t="shared" ref="BD207:BD270" si="219">IF(BB207=0," ",IF(BB207&lt;&gt;BB206,BB207," "))</f>
        <v xml:space="preserve"> </v>
      </c>
      <c r="BE207" s="755"/>
      <c r="BF207" s="329">
        <f t="shared" si="176"/>
        <v>0</v>
      </c>
      <c r="BG207" s="761">
        <f t="shared" si="177"/>
        <v>0</v>
      </c>
      <c r="BH207" s="668">
        <f>IF(BB207&lt;&gt;BD207,(IF('O3'!BS207=0,BF207*'Q4'!$BY$20,IF('O3'!BS207="R",BF207,0))),0)</f>
        <v>0</v>
      </c>
      <c r="BI207" s="668">
        <f>IF(BB207&lt;&gt;BD207,(IF('O3'!BS207=0,BF207*'Q4'!$BY$21,IF('O3'!BS207="C",BF207,0))),0)</f>
        <v>0</v>
      </c>
      <c r="BJ207" s="668">
        <f>IF(BB207&lt;&gt;BD207,(IF('O3'!BS207=0,BF207*'Q4'!$BY$22,IF('O3'!BS207="CF",BF207,0))),0)</f>
        <v>0</v>
      </c>
      <c r="BK207" s="668">
        <f>IF(BB207&lt;&gt;BD207,(IF('O3'!BS207=0,BF207*'Q4'!$BY$23,IF('O3'!BS207="F",BF207,0))),0)</f>
        <v>0</v>
      </c>
      <c r="BL207" s="668">
        <f>IF(BB207&lt;&gt;BD207,(IF('O3'!BS207=0,BG207*'Q4'!$BY$20,IF('O3'!BS207="R",BG207,0))),0)</f>
        <v>0</v>
      </c>
      <c r="BM207" s="668">
        <f>IF(BB207&lt;&gt;BD207,(IF('O3'!BS207=0,BG207*'Q4'!$BY$21,IF('O3'!BS207="C",BG207,0))),0)</f>
        <v>0</v>
      </c>
      <c r="BN207" s="668">
        <f>IF(BB207&lt;&gt;BD207,(IF('O3'!BS207=0,BG207*'Q4'!$BY$22,IF('O3'!BS207="CF",BG207,0))),0)</f>
        <v>0</v>
      </c>
      <c r="BO207" s="668">
        <f>IF(BB207&lt;&gt;BD207,(IF('O3'!BS207=0,BG207*'Q4'!$BY$23,IF('O3'!BS207="F",BG207,0))),0)</f>
        <v>0</v>
      </c>
      <c r="BP207" s="757">
        <v>196</v>
      </c>
      <c r="BR207" s="257"/>
      <c r="BS207" s="258"/>
      <c r="BT207" s="258"/>
      <c r="BU207" s="258"/>
      <c r="BV207" s="258"/>
      <c r="BW207" s="258"/>
      <c r="BX207" s="258"/>
      <c r="BY207" s="258"/>
      <c r="BZ207" s="258"/>
      <c r="CA207" s="258"/>
      <c r="CB207" s="258"/>
      <c r="CC207" s="258"/>
      <c r="CD207" s="258"/>
      <c r="CE207" s="258"/>
      <c r="CF207" s="258"/>
      <c r="CG207" s="258"/>
      <c r="CH207" s="258"/>
      <c r="CI207" s="258"/>
      <c r="CJ207" s="258"/>
      <c r="CK207" s="258"/>
      <c r="CL207" s="258"/>
      <c r="CM207" s="258"/>
      <c r="CN207" s="258"/>
      <c r="CO207" s="258"/>
      <c r="CP207" s="258"/>
      <c r="CQ207" s="258"/>
      <c r="CR207" s="258"/>
      <c r="CS207" s="258"/>
      <c r="CT207" s="258"/>
      <c r="CU207" s="258"/>
      <c r="CV207" s="258"/>
      <c r="CW207" s="258"/>
      <c r="CX207" s="258"/>
      <c r="CY207" s="258"/>
      <c r="CZ207" s="258"/>
      <c r="DA207" s="259"/>
      <c r="DC207" s="334">
        <f t="shared" si="180"/>
        <v>0</v>
      </c>
      <c r="DD207" s="334">
        <f t="shared" si="181"/>
        <v>0</v>
      </c>
      <c r="DE207" s="334">
        <f t="shared" si="182"/>
        <v>0</v>
      </c>
      <c r="DF207" s="334">
        <f t="shared" si="183"/>
        <v>0</v>
      </c>
      <c r="DG207" s="334">
        <f t="shared" si="184"/>
        <v>0</v>
      </c>
      <c r="DH207" s="334">
        <f t="shared" si="185"/>
        <v>0</v>
      </c>
      <c r="DI207" s="334">
        <f t="shared" si="186"/>
        <v>0</v>
      </c>
      <c r="DJ207" s="334">
        <f t="shared" si="187"/>
        <v>0</v>
      </c>
      <c r="DK207" s="334">
        <f t="shared" si="188"/>
        <v>0</v>
      </c>
      <c r="DL207" s="334">
        <f t="shared" si="189"/>
        <v>0</v>
      </c>
      <c r="DM207" s="334">
        <f t="shared" si="190"/>
        <v>0</v>
      </c>
      <c r="DN207" s="334">
        <f t="shared" si="191"/>
        <v>0</v>
      </c>
      <c r="DO207" s="334">
        <f t="shared" si="192"/>
        <v>0</v>
      </c>
      <c r="DP207" s="334">
        <f t="shared" si="193"/>
        <v>0</v>
      </c>
      <c r="DQ207" s="334">
        <f t="shared" si="194"/>
        <v>0</v>
      </c>
      <c r="DR207" s="334">
        <f t="shared" si="195"/>
        <v>0</v>
      </c>
      <c r="DS207" s="334">
        <f t="shared" si="196"/>
        <v>0</v>
      </c>
      <c r="DT207" s="334">
        <f t="shared" si="197"/>
        <v>0</v>
      </c>
      <c r="DU207" s="334">
        <f t="shared" si="198"/>
        <v>0</v>
      </c>
      <c r="DV207" s="334">
        <f t="shared" si="199"/>
        <v>0</v>
      </c>
      <c r="DW207" s="334">
        <f t="shared" si="200"/>
        <v>0</v>
      </c>
      <c r="DX207" s="334">
        <f t="shared" si="201"/>
        <v>0</v>
      </c>
      <c r="DY207" s="334">
        <f t="shared" si="202"/>
        <v>0</v>
      </c>
      <c r="DZ207" s="334">
        <f t="shared" si="203"/>
        <v>0</v>
      </c>
      <c r="EA207" s="334">
        <f t="shared" si="204"/>
        <v>0</v>
      </c>
      <c r="EB207" s="334">
        <f t="shared" si="205"/>
        <v>0</v>
      </c>
      <c r="EC207" s="334">
        <f t="shared" si="206"/>
        <v>0</v>
      </c>
      <c r="ED207" s="334">
        <f t="shared" si="207"/>
        <v>0</v>
      </c>
      <c r="EE207" s="334">
        <f t="shared" si="208"/>
        <v>0</v>
      </c>
      <c r="EF207" s="334">
        <f t="shared" si="209"/>
        <v>0</v>
      </c>
      <c r="EG207" s="334">
        <f t="shared" si="210"/>
        <v>0</v>
      </c>
      <c r="EH207" s="334">
        <f t="shared" si="211"/>
        <v>0</v>
      </c>
      <c r="EI207" s="334">
        <f t="shared" si="212"/>
        <v>0</v>
      </c>
      <c r="EJ207" s="334">
        <f t="shared" si="213"/>
        <v>0</v>
      </c>
      <c r="EK207" s="334">
        <f t="shared" si="214"/>
        <v>0</v>
      </c>
      <c r="EL207" s="334">
        <f t="shared" si="215"/>
        <v>0</v>
      </c>
      <c r="EO207" s="280">
        <f>'O3'!G207</f>
        <v>0</v>
      </c>
      <c r="EP207" s="276">
        <f>ROUND(AN207*'O3'!BE207,2)</f>
        <v>0</v>
      </c>
      <c r="EQ207" s="276">
        <f>ROUND(AT207*'O3'!BE207,2)</f>
        <v>0</v>
      </c>
      <c r="ES207" s="253"/>
    </row>
    <row r="208" spans="2:149" ht="13.5" customHeight="1">
      <c r="B208" s="610">
        <f>'O3'!B208</f>
        <v>0</v>
      </c>
      <c r="C208" s="611"/>
      <c r="D208" s="611"/>
      <c r="E208" s="611"/>
      <c r="F208" s="611"/>
      <c r="G208" s="906">
        <f>IF(AI208&lt;BG208,"MEDIÇÃO SUPERIOR À QUANT. CONTRATADA",'O3'!G208)</f>
        <v>0</v>
      </c>
      <c r="H208" s="612"/>
      <c r="I208" s="612"/>
      <c r="J208" s="612"/>
      <c r="K208" s="612"/>
      <c r="L208" s="612"/>
      <c r="M208" s="612"/>
      <c r="N208" s="612"/>
      <c r="O208" s="612"/>
      <c r="P208" s="612"/>
      <c r="Q208" s="612"/>
      <c r="R208" s="612"/>
      <c r="S208" s="612"/>
      <c r="T208" s="612"/>
      <c r="U208" s="612"/>
      <c r="V208" s="612"/>
      <c r="W208" s="612"/>
      <c r="X208" s="612"/>
      <c r="Y208" s="612"/>
      <c r="Z208" s="612"/>
      <c r="AA208" s="612"/>
      <c r="AB208" s="612"/>
      <c r="AC208" s="514">
        <f>'O3'!AC208</f>
        <v>0</v>
      </c>
      <c r="AD208" s="515"/>
      <c r="AE208" s="516"/>
      <c r="AF208" s="244">
        <f>'O3'!AZ208</f>
        <v>0</v>
      </c>
      <c r="AG208" s="529"/>
      <c r="AH208" s="266">
        <f>'O3'!BE208</f>
        <v>0</v>
      </c>
      <c r="AI208" s="517">
        <f>'O3'!BL208</f>
        <v>0</v>
      </c>
      <c r="AJ208" s="518"/>
      <c r="AK208" s="518"/>
      <c r="AL208" s="518"/>
      <c r="AM208" s="518"/>
      <c r="AN208" s="266">
        <f t="shared" si="216"/>
        <v>0</v>
      </c>
      <c r="AO208" s="953" t="str">
        <f t="shared" si="179"/>
        <v/>
      </c>
      <c r="AP208" s="266"/>
      <c r="AQ208" s="266"/>
      <c r="AR208" s="266"/>
      <c r="AS208" s="266"/>
      <c r="AT208" s="519">
        <f t="shared" si="217"/>
        <v>0</v>
      </c>
      <c r="AU208" s="953" t="str">
        <f t="shared" si="178"/>
        <v/>
      </c>
      <c r="AV208" s="266">
        <f t="shared" ref="AV208:AV271" si="220">$BG208-$BF208</f>
        <v>0</v>
      </c>
      <c r="AW208" s="266"/>
      <c r="AX208" s="266"/>
      <c r="AY208" s="266"/>
      <c r="AZ208" s="93"/>
      <c r="BA208" s="114"/>
      <c r="BB208" s="759" t="str">
        <f t="shared" ref="BB208:BB271" si="221">IF(B208=0,BB207,IF(ISNONTEXT(B208)=TRUE,INT(B208),INT(LEFT(B208,FIND(".",B208)-1))))</f>
        <v>APROPRIAR O MACRO ITEM</v>
      </c>
      <c r="BC208" s="759" t="str">
        <f t="shared" si="218"/>
        <v/>
      </c>
      <c r="BD208" s="759" t="str">
        <f t="shared" si="219"/>
        <v xml:space="preserve"> </v>
      </c>
      <c r="BE208" s="755"/>
      <c r="BF208" s="329">
        <f t="shared" ref="BF208:BF271" si="222">IF(EP208=0,(SUMIF($BB$15:$BB$318,B208,$EP$15:$EP$318)),EP208)</f>
        <v>0</v>
      </c>
      <c r="BG208" s="761">
        <f t="shared" ref="BG208:BG271" si="223">IF(EQ208=0,(SUMIF($BB$15:$BB$318,B208,$EQ$15:$EQ$318)),EQ208)</f>
        <v>0</v>
      </c>
      <c r="BH208" s="668">
        <f>IF(BB208&lt;&gt;BD208,(IF('O3'!BS208=0,BF208*'Q4'!$BY$20,IF('O3'!BS208="R",BF208,0))),0)</f>
        <v>0</v>
      </c>
      <c r="BI208" s="668">
        <f>IF(BB208&lt;&gt;BD208,(IF('O3'!BS208=0,BF208*'Q4'!$BY$21,IF('O3'!BS208="C",BF208,0))),0)</f>
        <v>0</v>
      </c>
      <c r="BJ208" s="668">
        <f>IF(BB208&lt;&gt;BD208,(IF('O3'!BS208=0,BF208*'Q4'!$BY$22,IF('O3'!BS208="CF",BF208,0))),0)</f>
        <v>0</v>
      </c>
      <c r="BK208" s="668">
        <f>IF(BB208&lt;&gt;BD208,(IF('O3'!BS208=0,BF208*'Q4'!$BY$23,IF('O3'!BS208="F",BF208,0))),0)</f>
        <v>0</v>
      </c>
      <c r="BL208" s="668">
        <f>IF(BB208&lt;&gt;BD208,(IF('O3'!BS208=0,BG208*'Q4'!$BY$20,IF('O3'!BS208="R",BG208,0))),0)</f>
        <v>0</v>
      </c>
      <c r="BM208" s="668">
        <f>IF(BB208&lt;&gt;BD208,(IF('O3'!BS208=0,BG208*'Q4'!$BY$21,IF('O3'!BS208="C",BG208,0))),0)</f>
        <v>0</v>
      </c>
      <c r="BN208" s="668">
        <f>IF(BB208&lt;&gt;BD208,(IF('O3'!BS208=0,BG208*'Q4'!$BY$22,IF('O3'!BS208="CF",BG208,0))),0)</f>
        <v>0</v>
      </c>
      <c r="BO208" s="668">
        <f>IF(BB208&lt;&gt;BD208,(IF('O3'!BS208=0,BG208*'Q4'!$BY$23,IF('O3'!BS208="F",BG208,0))),0)</f>
        <v>0</v>
      </c>
      <c r="BP208" s="754">
        <v>197</v>
      </c>
      <c r="BR208" s="257"/>
      <c r="BS208" s="258"/>
      <c r="BT208" s="258"/>
      <c r="BU208" s="258"/>
      <c r="BV208" s="258"/>
      <c r="BW208" s="258"/>
      <c r="BX208" s="258"/>
      <c r="BY208" s="258"/>
      <c r="BZ208" s="258"/>
      <c r="CA208" s="258"/>
      <c r="CB208" s="258"/>
      <c r="CC208" s="258"/>
      <c r="CD208" s="258"/>
      <c r="CE208" s="258"/>
      <c r="CF208" s="258"/>
      <c r="CG208" s="258"/>
      <c r="CH208" s="258"/>
      <c r="CI208" s="258"/>
      <c r="CJ208" s="258"/>
      <c r="CK208" s="258"/>
      <c r="CL208" s="258"/>
      <c r="CM208" s="258"/>
      <c r="CN208" s="258"/>
      <c r="CO208" s="258"/>
      <c r="CP208" s="258"/>
      <c r="CQ208" s="258"/>
      <c r="CR208" s="258"/>
      <c r="CS208" s="258"/>
      <c r="CT208" s="258"/>
      <c r="CU208" s="258"/>
      <c r="CV208" s="258"/>
      <c r="CW208" s="258"/>
      <c r="CX208" s="258"/>
      <c r="CY208" s="258"/>
      <c r="CZ208" s="258"/>
      <c r="DA208" s="259"/>
      <c r="DC208" s="334">
        <f t="shared" si="180"/>
        <v>0</v>
      </c>
      <c r="DD208" s="334">
        <f t="shared" si="181"/>
        <v>0</v>
      </c>
      <c r="DE208" s="334">
        <f t="shared" si="182"/>
        <v>0</v>
      </c>
      <c r="DF208" s="334">
        <f t="shared" si="183"/>
        <v>0</v>
      </c>
      <c r="DG208" s="334">
        <f t="shared" si="184"/>
        <v>0</v>
      </c>
      <c r="DH208" s="334">
        <f t="shared" si="185"/>
        <v>0</v>
      </c>
      <c r="DI208" s="334">
        <f t="shared" si="186"/>
        <v>0</v>
      </c>
      <c r="DJ208" s="334">
        <f t="shared" si="187"/>
        <v>0</v>
      </c>
      <c r="DK208" s="334">
        <f t="shared" si="188"/>
        <v>0</v>
      </c>
      <c r="DL208" s="334">
        <f t="shared" si="189"/>
        <v>0</v>
      </c>
      <c r="DM208" s="334">
        <f t="shared" si="190"/>
        <v>0</v>
      </c>
      <c r="DN208" s="334">
        <f t="shared" si="191"/>
        <v>0</v>
      </c>
      <c r="DO208" s="334">
        <f t="shared" si="192"/>
        <v>0</v>
      </c>
      <c r="DP208" s="334">
        <f t="shared" si="193"/>
        <v>0</v>
      </c>
      <c r="DQ208" s="334">
        <f t="shared" si="194"/>
        <v>0</v>
      </c>
      <c r="DR208" s="334">
        <f t="shared" si="195"/>
        <v>0</v>
      </c>
      <c r="DS208" s="334">
        <f t="shared" si="196"/>
        <v>0</v>
      </c>
      <c r="DT208" s="334">
        <f t="shared" si="197"/>
        <v>0</v>
      </c>
      <c r="DU208" s="334">
        <f t="shared" si="198"/>
        <v>0</v>
      </c>
      <c r="DV208" s="334">
        <f t="shared" si="199"/>
        <v>0</v>
      </c>
      <c r="DW208" s="334">
        <f t="shared" si="200"/>
        <v>0</v>
      </c>
      <c r="DX208" s="334">
        <f t="shared" si="201"/>
        <v>0</v>
      </c>
      <c r="DY208" s="334">
        <f t="shared" si="202"/>
        <v>0</v>
      </c>
      <c r="DZ208" s="334">
        <f t="shared" si="203"/>
        <v>0</v>
      </c>
      <c r="EA208" s="334">
        <f t="shared" si="204"/>
        <v>0</v>
      </c>
      <c r="EB208" s="334">
        <f t="shared" si="205"/>
        <v>0</v>
      </c>
      <c r="EC208" s="334">
        <f t="shared" si="206"/>
        <v>0</v>
      </c>
      <c r="ED208" s="334">
        <f t="shared" si="207"/>
        <v>0</v>
      </c>
      <c r="EE208" s="334">
        <f t="shared" si="208"/>
        <v>0</v>
      </c>
      <c r="EF208" s="334">
        <f t="shared" si="209"/>
        <v>0</v>
      </c>
      <c r="EG208" s="334">
        <f t="shared" si="210"/>
        <v>0</v>
      </c>
      <c r="EH208" s="334">
        <f t="shared" si="211"/>
        <v>0</v>
      </c>
      <c r="EI208" s="334">
        <f t="shared" si="212"/>
        <v>0</v>
      </c>
      <c r="EJ208" s="334">
        <f t="shared" si="213"/>
        <v>0</v>
      </c>
      <c r="EK208" s="334">
        <f t="shared" si="214"/>
        <v>0</v>
      </c>
      <c r="EL208" s="334">
        <f t="shared" si="215"/>
        <v>0</v>
      </c>
      <c r="EO208" s="280">
        <f>'O3'!G208</f>
        <v>0</v>
      </c>
      <c r="EP208" s="276">
        <f>ROUND(AN208*'O3'!BE208,2)</f>
        <v>0</v>
      </c>
      <c r="EQ208" s="276">
        <f>ROUND(AT208*'O3'!BE208,2)</f>
        <v>0</v>
      </c>
      <c r="ES208" s="253"/>
    </row>
    <row r="209" spans="2:149" ht="13.5" customHeight="1">
      <c r="B209" s="610">
        <f>'O3'!B209</f>
        <v>0</v>
      </c>
      <c r="C209" s="611"/>
      <c r="D209" s="611"/>
      <c r="E209" s="611"/>
      <c r="F209" s="611"/>
      <c r="G209" s="906">
        <f>IF(AI209&lt;BG209,"MEDIÇÃO SUPERIOR À QUANT. CONTRATADA",'O3'!G209)</f>
        <v>0</v>
      </c>
      <c r="H209" s="612"/>
      <c r="I209" s="612"/>
      <c r="J209" s="612"/>
      <c r="K209" s="612"/>
      <c r="L209" s="612"/>
      <c r="M209" s="612"/>
      <c r="N209" s="612"/>
      <c r="O209" s="612"/>
      <c r="P209" s="612"/>
      <c r="Q209" s="612"/>
      <c r="R209" s="612"/>
      <c r="S209" s="612"/>
      <c r="T209" s="612"/>
      <c r="U209" s="612"/>
      <c r="V209" s="612"/>
      <c r="W209" s="612"/>
      <c r="X209" s="612"/>
      <c r="Y209" s="612"/>
      <c r="Z209" s="612"/>
      <c r="AA209" s="612"/>
      <c r="AB209" s="612"/>
      <c r="AC209" s="514">
        <f>'O3'!AC209</f>
        <v>0</v>
      </c>
      <c r="AD209" s="515"/>
      <c r="AE209" s="516"/>
      <c r="AF209" s="244">
        <f>'O3'!AZ209</f>
        <v>0</v>
      </c>
      <c r="AG209" s="529"/>
      <c r="AH209" s="266">
        <f>'O3'!BE209</f>
        <v>0</v>
      </c>
      <c r="AI209" s="517">
        <f>'O3'!BL209</f>
        <v>0</v>
      </c>
      <c r="AJ209" s="518"/>
      <c r="AK209" s="518"/>
      <c r="AL209" s="518"/>
      <c r="AM209" s="518"/>
      <c r="AN209" s="266">
        <f t="shared" si="216"/>
        <v>0</v>
      </c>
      <c r="AO209" s="953" t="str">
        <f t="shared" si="179"/>
        <v/>
      </c>
      <c r="AP209" s="266"/>
      <c r="AQ209" s="266"/>
      <c r="AR209" s="266"/>
      <c r="AS209" s="266"/>
      <c r="AT209" s="519">
        <f t="shared" si="217"/>
        <v>0</v>
      </c>
      <c r="AU209" s="953" t="str">
        <f t="shared" si="178"/>
        <v/>
      </c>
      <c r="AV209" s="266">
        <f t="shared" si="220"/>
        <v>0</v>
      </c>
      <c r="AW209" s="266"/>
      <c r="AX209" s="266"/>
      <c r="AY209" s="266"/>
      <c r="AZ209" s="93"/>
      <c r="BA209" s="114"/>
      <c r="BB209" s="759" t="str">
        <f t="shared" si="221"/>
        <v>APROPRIAR O MACRO ITEM</v>
      </c>
      <c r="BC209" s="759" t="str">
        <f t="shared" si="218"/>
        <v/>
      </c>
      <c r="BD209" s="759" t="str">
        <f t="shared" si="219"/>
        <v xml:space="preserve"> </v>
      </c>
      <c r="BE209" s="755"/>
      <c r="BF209" s="329">
        <f t="shared" si="222"/>
        <v>0</v>
      </c>
      <c r="BG209" s="761">
        <f t="shared" si="223"/>
        <v>0</v>
      </c>
      <c r="BH209" s="668">
        <f>IF(BB209&lt;&gt;BD209,(IF('O3'!BS209=0,BF209*'Q4'!$BY$20,IF('O3'!BS209="R",BF209,0))),0)</f>
        <v>0</v>
      </c>
      <c r="BI209" s="668">
        <f>IF(BB209&lt;&gt;BD209,(IF('O3'!BS209=0,BF209*'Q4'!$BY$21,IF('O3'!BS209="C",BF209,0))),0)</f>
        <v>0</v>
      </c>
      <c r="BJ209" s="668">
        <f>IF(BB209&lt;&gt;BD209,(IF('O3'!BS209=0,BF209*'Q4'!$BY$22,IF('O3'!BS209="CF",BF209,0))),0)</f>
        <v>0</v>
      </c>
      <c r="BK209" s="668">
        <f>IF(BB209&lt;&gt;BD209,(IF('O3'!BS209=0,BF209*'Q4'!$BY$23,IF('O3'!BS209="F",BF209,0))),0)</f>
        <v>0</v>
      </c>
      <c r="BL209" s="668">
        <f>IF(BB209&lt;&gt;BD209,(IF('O3'!BS209=0,BG209*'Q4'!$BY$20,IF('O3'!BS209="R",BG209,0))),0)</f>
        <v>0</v>
      </c>
      <c r="BM209" s="668">
        <f>IF(BB209&lt;&gt;BD209,(IF('O3'!BS209=0,BG209*'Q4'!$BY$21,IF('O3'!BS209="C",BG209,0))),0)</f>
        <v>0</v>
      </c>
      <c r="BN209" s="668">
        <f>IF(BB209&lt;&gt;BD209,(IF('O3'!BS209=0,BG209*'Q4'!$BY$22,IF('O3'!BS209="CF",BG209,0))),0)</f>
        <v>0</v>
      </c>
      <c r="BO209" s="668">
        <f>IF(BB209&lt;&gt;BD209,(IF('O3'!BS209=0,BG209*'Q4'!$BY$23,IF('O3'!BS209="F",BG209,0))),0)</f>
        <v>0</v>
      </c>
      <c r="BP209" s="757">
        <v>198</v>
      </c>
      <c r="BR209" s="257"/>
      <c r="BS209" s="258"/>
      <c r="BT209" s="258"/>
      <c r="BU209" s="258"/>
      <c r="BV209" s="258"/>
      <c r="BW209" s="258"/>
      <c r="BX209" s="258"/>
      <c r="BY209" s="258"/>
      <c r="BZ209" s="258"/>
      <c r="CA209" s="258"/>
      <c r="CB209" s="258"/>
      <c r="CC209" s="258"/>
      <c r="CD209" s="258"/>
      <c r="CE209" s="258"/>
      <c r="CF209" s="258"/>
      <c r="CG209" s="258"/>
      <c r="CH209" s="258"/>
      <c r="CI209" s="258"/>
      <c r="CJ209" s="258"/>
      <c r="CK209" s="258"/>
      <c r="CL209" s="258"/>
      <c r="CM209" s="258"/>
      <c r="CN209" s="258"/>
      <c r="CO209" s="258"/>
      <c r="CP209" s="258"/>
      <c r="CQ209" s="258"/>
      <c r="CR209" s="258"/>
      <c r="CS209" s="258"/>
      <c r="CT209" s="258"/>
      <c r="CU209" s="258"/>
      <c r="CV209" s="258"/>
      <c r="CW209" s="258"/>
      <c r="CX209" s="258"/>
      <c r="CY209" s="258"/>
      <c r="CZ209" s="258"/>
      <c r="DA209" s="259"/>
      <c r="DC209" s="334">
        <f t="shared" si="180"/>
        <v>0</v>
      </c>
      <c r="DD209" s="334">
        <f t="shared" si="181"/>
        <v>0</v>
      </c>
      <c r="DE209" s="334">
        <f t="shared" si="182"/>
        <v>0</v>
      </c>
      <c r="DF209" s="334">
        <f t="shared" si="183"/>
        <v>0</v>
      </c>
      <c r="DG209" s="334">
        <f t="shared" si="184"/>
        <v>0</v>
      </c>
      <c r="DH209" s="334">
        <f t="shared" si="185"/>
        <v>0</v>
      </c>
      <c r="DI209" s="334">
        <f t="shared" si="186"/>
        <v>0</v>
      </c>
      <c r="DJ209" s="334">
        <f t="shared" si="187"/>
        <v>0</v>
      </c>
      <c r="DK209" s="334">
        <f t="shared" si="188"/>
        <v>0</v>
      </c>
      <c r="DL209" s="334">
        <f t="shared" si="189"/>
        <v>0</v>
      </c>
      <c r="DM209" s="334">
        <f t="shared" si="190"/>
        <v>0</v>
      </c>
      <c r="DN209" s="334">
        <f t="shared" si="191"/>
        <v>0</v>
      </c>
      <c r="DO209" s="334">
        <f t="shared" si="192"/>
        <v>0</v>
      </c>
      <c r="DP209" s="334">
        <f t="shared" si="193"/>
        <v>0</v>
      </c>
      <c r="DQ209" s="334">
        <f t="shared" si="194"/>
        <v>0</v>
      </c>
      <c r="DR209" s="334">
        <f t="shared" si="195"/>
        <v>0</v>
      </c>
      <c r="DS209" s="334">
        <f t="shared" si="196"/>
        <v>0</v>
      </c>
      <c r="DT209" s="334">
        <f t="shared" si="197"/>
        <v>0</v>
      </c>
      <c r="DU209" s="334">
        <f t="shared" si="198"/>
        <v>0</v>
      </c>
      <c r="DV209" s="334">
        <f t="shared" si="199"/>
        <v>0</v>
      </c>
      <c r="DW209" s="334">
        <f t="shared" si="200"/>
        <v>0</v>
      </c>
      <c r="DX209" s="334">
        <f t="shared" si="201"/>
        <v>0</v>
      </c>
      <c r="DY209" s="334">
        <f t="shared" si="202"/>
        <v>0</v>
      </c>
      <c r="DZ209" s="334">
        <f t="shared" si="203"/>
        <v>0</v>
      </c>
      <c r="EA209" s="334">
        <f t="shared" si="204"/>
        <v>0</v>
      </c>
      <c r="EB209" s="334">
        <f t="shared" si="205"/>
        <v>0</v>
      </c>
      <c r="EC209" s="334">
        <f t="shared" si="206"/>
        <v>0</v>
      </c>
      <c r="ED209" s="334">
        <f t="shared" si="207"/>
        <v>0</v>
      </c>
      <c r="EE209" s="334">
        <f t="shared" si="208"/>
        <v>0</v>
      </c>
      <c r="EF209" s="334">
        <f t="shared" si="209"/>
        <v>0</v>
      </c>
      <c r="EG209" s="334">
        <f t="shared" si="210"/>
        <v>0</v>
      </c>
      <c r="EH209" s="334">
        <f t="shared" si="211"/>
        <v>0</v>
      </c>
      <c r="EI209" s="334">
        <f t="shared" si="212"/>
        <v>0</v>
      </c>
      <c r="EJ209" s="334">
        <f t="shared" si="213"/>
        <v>0</v>
      </c>
      <c r="EK209" s="334">
        <f t="shared" si="214"/>
        <v>0</v>
      </c>
      <c r="EL209" s="334">
        <f t="shared" si="215"/>
        <v>0</v>
      </c>
      <c r="EO209" s="280">
        <f>'O3'!G209</f>
        <v>0</v>
      </c>
      <c r="EP209" s="276">
        <f>ROUND(AN209*'O3'!BE209,2)</f>
        <v>0</v>
      </c>
      <c r="EQ209" s="276">
        <f>ROUND(AT209*'O3'!BE209,2)</f>
        <v>0</v>
      </c>
      <c r="ES209" s="253"/>
    </row>
    <row r="210" spans="2:149" ht="13.5" customHeight="1">
      <c r="B210" s="610">
        <f>'O3'!B210</f>
        <v>0</v>
      </c>
      <c r="C210" s="611"/>
      <c r="D210" s="611"/>
      <c r="E210" s="611"/>
      <c r="F210" s="611"/>
      <c r="G210" s="906">
        <f>IF(AI210&lt;BG210,"MEDIÇÃO SUPERIOR À QUANT. CONTRATADA",'O3'!G210)</f>
        <v>0</v>
      </c>
      <c r="H210" s="612"/>
      <c r="I210" s="612"/>
      <c r="J210" s="612"/>
      <c r="K210" s="612"/>
      <c r="L210" s="612"/>
      <c r="M210" s="612"/>
      <c r="N210" s="612"/>
      <c r="O210" s="612"/>
      <c r="P210" s="612"/>
      <c r="Q210" s="612"/>
      <c r="R210" s="612"/>
      <c r="S210" s="612"/>
      <c r="T210" s="612"/>
      <c r="U210" s="612"/>
      <c r="V210" s="612"/>
      <c r="W210" s="612"/>
      <c r="X210" s="612"/>
      <c r="Y210" s="612"/>
      <c r="Z210" s="612"/>
      <c r="AA210" s="612"/>
      <c r="AB210" s="612"/>
      <c r="AC210" s="514">
        <f>'O3'!AC210</f>
        <v>0</v>
      </c>
      <c r="AD210" s="515"/>
      <c r="AE210" s="516"/>
      <c r="AF210" s="244">
        <f>'O3'!AZ210</f>
        <v>0</v>
      </c>
      <c r="AG210" s="529"/>
      <c r="AH210" s="266">
        <f>'O3'!BE210</f>
        <v>0</v>
      </c>
      <c r="AI210" s="517">
        <f>'O3'!BL210</f>
        <v>0</v>
      </c>
      <c r="AJ210" s="518"/>
      <c r="AK210" s="518"/>
      <c r="AL210" s="518"/>
      <c r="AM210" s="518"/>
      <c r="AN210" s="266">
        <f t="shared" si="216"/>
        <v>0</v>
      </c>
      <c r="AO210" s="953" t="str">
        <f t="shared" si="179"/>
        <v/>
      </c>
      <c r="AP210" s="266"/>
      <c r="AQ210" s="266"/>
      <c r="AR210" s="266"/>
      <c r="AS210" s="266"/>
      <c r="AT210" s="519">
        <f t="shared" si="217"/>
        <v>0</v>
      </c>
      <c r="AU210" s="953" t="str">
        <f t="shared" si="178"/>
        <v/>
      </c>
      <c r="AV210" s="266">
        <f t="shared" si="220"/>
        <v>0</v>
      </c>
      <c r="AW210" s="266"/>
      <c r="AX210" s="266"/>
      <c r="AY210" s="266"/>
      <c r="AZ210" s="93"/>
      <c r="BA210" s="114"/>
      <c r="BB210" s="759" t="str">
        <f t="shared" si="221"/>
        <v>APROPRIAR O MACRO ITEM</v>
      </c>
      <c r="BC210" s="759" t="str">
        <f t="shared" si="218"/>
        <v/>
      </c>
      <c r="BD210" s="759" t="str">
        <f t="shared" si="219"/>
        <v xml:space="preserve"> </v>
      </c>
      <c r="BE210" s="755"/>
      <c r="BF210" s="329">
        <f t="shared" si="222"/>
        <v>0</v>
      </c>
      <c r="BG210" s="761">
        <f t="shared" si="223"/>
        <v>0</v>
      </c>
      <c r="BH210" s="668">
        <f>IF(BB210&lt;&gt;BD210,(IF('O3'!BS210=0,BF210*'Q4'!$BY$20,IF('O3'!BS210="R",BF210,0))),0)</f>
        <v>0</v>
      </c>
      <c r="BI210" s="668">
        <f>IF(BB210&lt;&gt;BD210,(IF('O3'!BS210=0,BF210*'Q4'!$BY$21,IF('O3'!BS210="C",BF210,0))),0)</f>
        <v>0</v>
      </c>
      <c r="BJ210" s="668">
        <f>IF(BB210&lt;&gt;BD210,(IF('O3'!BS210=0,BF210*'Q4'!$BY$22,IF('O3'!BS210="CF",BF210,0))),0)</f>
        <v>0</v>
      </c>
      <c r="BK210" s="668">
        <f>IF(BB210&lt;&gt;BD210,(IF('O3'!BS210=0,BF210*'Q4'!$BY$23,IF('O3'!BS210="F",BF210,0))),0)</f>
        <v>0</v>
      </c>
      <c r="BL210" s="668">
        <f>IF(BB210&lt;&gt;BD210,(IF('O3'!BS210=0,BG210*'Q4'!$BY$20,IF('O3'!BS210="R",BG210,0))),0)</f>
        <v>0</v>
      </c>
      <c r="BM210" s="668">
        <f>IF(BB210&lt;&gt;BD210,(IF('O3'!BS210=0,BG210*'Q4'!$BY$21,IF('O3'!BS210="C",BG210,0))),0)</f>
        <v>0</v>
      </c>
      <c r="BN210" s="668">
        <f>IF(BB210&lt;&gt;BD210,(IF('O3'!BS210=0,BG210*'Q4'!$BY$22,IF('O3'!BS210="CF",BG210,0))),0)</f>
        <v>0</v>
      </c>
      <c r="BO210" s="668">
        <f>IF(BB210&lt;&gt;BD210,(IF('O3'!BS210=0,BG210*'Q4'!$BY$23,IF('O3'!BS210="F",BG210,0))),0)</f>
        <v>0</v>
      </c>
      <c r="BP210" s="754">
        <v>199</v>
      </c>
      <c r="BR210" s="257"/>
      <c r="BS210" s="258"/>
      <c r="BT210" s="258"/>
      <c r="BU210" s="258"/>
      <c r="BV210" s="258"/>
      <c r="BW210" s="258"/>
      <c r="BX210" s="258"/>
      <c r="BY210" s="258"/>
      <c r="BZ210" s="258"/>
      <c r="CA210" s="258"/>
      <c r="CB210" s="258"/>
      <c r="CC210" s="258"/>
      <c r="CD210" s="258"/>
      <c r="CE210" s="258"/>
      <c r="CF210" s="258"/>
      <c r="CG210" s="258"/>
      <c r="CH210" s="258"/>
      <c r="CI210" s="258"/>
      <c r="CJ210" s="258"/>
      <c r="CK210" s="258"/>
      <c r="CL210" s="258"/>
      <c r="CM210" s="258"/>
      <c r="CN210" s="258"/>
      <c r="CO210" s="258"/>
      <c r="CP210" s="258"/>
      <c r="CQ210" s="258"/>
      <c r="CR210" s="258"/>
      <c r="CS210" s="258"/>
      <c r="CT210" s="258"/>
      <c r="CU210" s="258"/>
      <c r="CV210" s="258"/>
      <c r="CW210" s="258"/>
      <c r="CX210" s="258"/>
      <c r="CY210" s="258"/>
      <c r="CZ210" s="258"/>
      <c r="DA210" s="259"/>
      <c r="DC210" s="334">
        <f t="shared" si="180"/>
        <v>0</v>
      </c>
      <c r="DD210" s="334">
        <f t="shared" si="181"/>
        <v>0</v>
      </c>
      <c r="DE210" s="334">
        <f t="shared" si="182"/>
        <v>0</v>
      </c>
      <c r="DF210" s="334">
        <f t="shared" si="183"/>
        <v>0</v>
      </c>
      <c r="DG210" s="334">
        <f t="shared" si="184"/>
        <v>0</v>
      </c>
      <c r="DH210" s="334">
        <f t="shared" si="185"/>
        <v>0</v>
      </c>
      <c r="DI210" s="334">
        <f t="shared" si="186"/>
        <v>0</v>
      </c>
      <c r="DJ210" s="334">
        <f t="shared" si="187"/>
        <v>0</v>
      </c>
      <c r="DK210" s="334">
        <f t="shared" si="188"/>
        <v>0</v>
      </c>
      <c r="DL210" s="334">
        <f t="shared" si="189"/>
        <v>0</v>
      </c>
      <c r="DM210" s="334">
        <f t="shared" si="190"/>
        <v>0</v>
      </c>
      <c r="DN210" s="334">
        <f t="shared" si="191"/>
        <v>0</v>
      </c>
      <c r="DO210" s="334">
        <f t="shared" si="192"/>
        <v>0</v>
      </c>
      <c r="DP210" s="334">
        <f t="shared" si="193"/>
        <v>0</v>
      </c>
      <c r="DQ210" s="334">
        <f t="shared" si="194"/>
        <v>0</v>
      </c>
      <c r="DR210" s="334">
        <f t="shared" si="195"/>
        <v>0</v>
      </c>
      <c r="DS210" s="334">
        <f t="shared" si="196"/>
        <v>0</v>
      </c>
      <c r="DT210" s="334">
        <f t="shared" si="197"/>
        <v>0</v>
      </c>
      <c r="DU210" s="334">
        <f t="shared" si="198"/>
        <v>0</v>
      </c>
      <c r="DV210" s="334">
        <f t="shared" si="199"/>
        <v>0</v>
      </c>
      <c r="DW210" s="334">
        <f t="shared" si="200"/>
        <v>0</v>
      </c>
      <c r="DX210" s="334">
        <f t="shared" si="201"/>
        <v>0</v>
      </c>
      <c r="DY210" s="334">
        <f t="shared" si="202"/>
        <v>0</v>
      </c>
      <c r="DZ210" s="334">
        <f t="shared" si="203"/>
        <v>0</v>
      </c>
      <c r="EA210" s="334">
        <f t="shared" si="204"/>
        <v>0</v>
      </c>
      <c r="EB210" s="334">
        <f t="shared" si="205"/>
        <v>0</v>
      </c>
      <c r="EC210" s="334">
        <f t="shared" si="206"/>
        <v>0</v>
      </c>
      <c r="ED210" s="334">
        <f t="shared" si="207"/>
        <v>0</v>
      </c>
      <c r="EE210" s="334">
        <f t="shared" si="208"/>
        <v>0</v>
      </c>
      <c r="EF210" s="334">
        <f t="shared" si="209"/>
        <v>0</v>
      </c>
      <c r="EG210" s="334">
        <f t="shared" si="210"/>
        <v>0</v>
      </c>
      <c r="EH210" s="334">
        <f t="shared" si="211"/>
        <v>0</v>
      </c>
      <c r="EI210" s="334">
        <f t="shared" si="212"/>
        <v>0</v>
      </c>
      <c r="EJ210" s="334">
        <f t="shared" si="213"/>
        <v>0</v>
      </c>
      <c r="EK210" s="334">
        <f t="shared" si="214"/>
        <v>0</v>
      </c>
      <c r="EL210" s="334">
        <f t="shared" si="215"/>
        <v>0</v>
      </c>
      <c r="EO210" s="280">
        <f>'O3'!G210</f>
        <v>0</v>
      </c>
      <c r="EP210" s="276">
        <f>ROUND(AN210*'O3'!BE210,2)</f>
        <v>0</v>
      </c>
      <c r="EQ210" s="276">
        <f>ROUND(AT210*'O3'!BE210,2)</f>
        <v>0</v>
      </c>
      <c r="ES210" s="253"/>
    </row>
    <row r="211" spans="2:149" ht="13.5" customHeight="1">
      <c r="B211" s="610">
        <f>'O3'!B211</f>
        <v>0</v>
      </c>
      <c r="C211" s="611"/>
      <c r="D211" s="611"/>
      <c r="E211" s="611"/>
      <c r="F211" s="611"/>
      <c r="G211" s="906">
        <f>IF(AI211&lt;BG211,"MEDIÇÃO SUPERIOR À QUANT. CONTRATADA",'O3'!G211)</f>
        <v>0</v>
      </c>
      <c r="H211" s="612"/>
      <c r="I211" s="612"/>
      <c r="J211" s="612"/>
      <c r="K211" s="612"/>
      <c r="L211" s="612"/>
      <c r="M211" s="612"/>
      <c r="N211" s="612"/>
      <c r="O211" s="612"/>
      <c r="P211" s="612"/>
      <c r="Q211" s="612"/>
      <c r="R211" s="612"/>
      <c r="S211" s="612"/>
      <c r="T211" s="612"/>
      <c r="U211" s="612"/>
      <c r="V211" s="612"/>
      <c r="W211" s="612"/>
      <c r="X211" s="612"/>
      <c r="Y211" s="612"/>
      <c r="Z211" s="612"/>
      <c r="AA211" s="612"/>
      <c r="AB211" s="612"/>
      <c r="AC211" s="514">
        <f>'O3'!AC211</f>
        <v>0</v>
      </c>
      <c r="AD211" s="515"/>
      <c r="AE211" s="516"/>
      <c r="AF211" s="244">
        <f>'O3'!AZ211</f>
        <v>0</v>
      </c>
      <c r="AG211" s="529"/>
      <c r="AH211" s="266">
        <f>'O3'!BE211</f>
        <v>0</v>
      </c>
      <c r="AI211" s="517">
        <f>'O3'!BL211</f>
        <v>0</v>
      </c>
      <c r="AJ211" s="518"/>
      <c r="AK211" s="518"/>
      <c r="AL211" s="518"/>
      <c r="AM211" s="518"/>
      <c r="AN211" s="266">
        <f t="shared" si="216"/>
        <v>0</v>
      </c>
      <c r="AO211" s="953" t="str">
        <f t="shared" si="179"/>
        <v/>
      </c>
      <c r="AP211" s="266"/>
      <c r="AQ211" s="266"/>
      <c r="AR211" s="266"/>
      <c r="AS211" s="266"/>
      <c r="AT211" s="519">
        <f t="shared" si="217"/>
        <v>0</v>
      </c>
      <c r="AU211" s="953" t="str">
        <f t="shared" si="178"/>
        <v/>
      </c>
      <c r="AV211" s="266">
        <f t="shared" si="220"/>
        <v>0</v>
      </c>
      <c r="AW211" s="266"/>
      <c r="AX211" s="266"/>
      <c r="AY211" s="266"/>
      <c r="AZ211" s="93"/>
      <c r="BA211" s="114"/>
      <c r="BB211" s="759" t="str">
        <f t="shared" si="221"/>
        <v>APROPRIAR O MACRO ITEM</v>
      </c>
      <c r="BC211" s="759" t="str">
        <f t="shared" si="218"/>
        <v/>
      </c>
      <c r="BD211" s="759" t="str">
        <f t="shared" si="219"/>
        <v xml:space="preserve"> </v>
      </c>
      <c r="BE211" s="755"/>
      <c r="BF211" s="329">
        <f t="shared" si="222"/>
        <v>0</v>
      </c>
      <c r="BG211" s="761">
        <f t="shared" si="223"/>
        <v>0</v>
      </c>
      <c r="BH211" s="668">
        <f>IF(BB211&lt;&gt;BD211,(IF('O3'!BS211=0,BF211*'Q4'!$BY$20,IF('O3'!BS211="R",BF211,0))),0)</f>
        <v>0</v>
      </c>
      <c r="BI211" s="668">
        <f>IF(BB211&lt;&gt;BD211,(IF('O3'!BS211=0,BF211*'Q4'!$BY$21,IF('O3'!BS211="C",BF211,0))),0)</f>
        <v>0</v>
      </c>
      <c r="BJ211" s="668">
        <f>IF(BB211&lt;&gt;BD211,(IF('O3'!BS211=0,BF211*'Q4'!$BY$22,IF('O3'!BS211="CF",BF211,0))),0)</f>
        <v>0</v>
      </c>
      <c r="BK211" s="668">
        <f>IF(BB211&lt;&gt;BD211,(IF('O3'!BS211=0,BF211*'Q4'!$BY$23,IF('O3'!BS211="F",BF211,0))),0)</f>
        <v>0</v>
      </c>
      <c r="BL211" s="668">
        <f>IF(BB211&lt;&gt;BD211,(IF('O3'!BS211=0,BG211*'Q4'!$BY$20,IF('O3'!BS211="R",BG211,0))),0)</f>
        <v>0</v>
      </c>
      <c r="BM211" s="668">
        <f>IF(BB211&lt;&gt;BD211,(IF('O3'!BS211=0,BG211*'Q4'!$BY$21,IF('O3'!BS211="C",BG211,0))),0)</f>
        <v>0</v>
      </c>
      <c r="BN211" s="668">
        <f>IF(BB211&lt;&gt;BD211,(IF('O3'!BS211=0,BG211*'Q4'!$BY$22,IF('O3'!BS211="CF",BG211,0))),0)</f>
        <v>0</v>
      </c>
      <c r="BO211" s="668">
        <f>IF(BB211&lt;&gt;BD211,(IF('O3'!BS211=0,BG211*'Q4'!$BY$23,IF('O3'!BS211="F",BG211,0))),0)</f>
        <v>0</v>
      </c>
      <c r="BP211" s="757">
        <v>200</v>
      </c>
      <c r="BR211" s="257"/>
      <c r="BS211" s="258"/>
      <c r="BT211" s="258"/>
      <c r="BU211" s="258"/>
      <c r="BV211" s="258"/>
      <c r="BW211" s="258"/>
      <c r="BX211" s="258"/>
      <c r="BY211" s="258"/>
      <c r="BZ211" s="258"/>
      <c r="CA211" s="258"/>
      <c r="CB211" s="258"/>
      <c r="CC211" s="258"/>
      <c r="CD211" s="258"/>
      <c r="CE211" s="258"/>
      <c r="CF211" s="258"/>
      <c r="CG211" s="258"/>
      <c r="CH211" s="258"/>
      <c r="CI211" s="258"/>
      <c r="CJ211" s="258"/>
      <c r="CK211" s="258"/>
      <c r="CL211" s="258"/>
      <c r="CM211" s="258"/>
      <c r="CN211" s="258"/>
      <c r="CO211" s="258"/>
      <c r="CP211" s="258"/>
      <c r="CQ211" s="258"/>
      <c r="CR211" s="258"/>
      <c r="CS211" s="258"/>
      <c r="CT211" s="258"/>
      <c r="CU211" s="258"/>
      <c r="CV211" s="258"/>
      <c r="CW211" s="258"/>
      <c r="CX211" s="258"/>
      <c r="CY211" s="258"/>
      <c r="CZ211" s="258"/>
      <c r="DA211" s="259"/>
      <c r="DC211" s="334">
        <f t="shared" si="180"/>
        <v>0</v>
      </c>
      <c r="DD211" s="334">
        <f t="shared" si="181"/>
        <v>0</v>
      </c>
      <c r="DE211" s="334">
        <f t="shared" si="182"/>
        <v>0</v>
      </c>
      <c r="DF211" s="334">
        <f t="shared" si="183"/>
        <v>0</v>
      </c>
      <c r="DG211" s="334">
        <f t="shared" si="184"/>
        <v>0</v>
      </c>
      <c r="DH211" s="334">
        <f t="shared" si="185"/>
        <v>0</v>
      </c>
      <c r="DI211" s="334">
        <f t="shared" si="186"/>
        <v>0</v>
      </c>
      <c r="DJ211" s="334">
        <f t="shared" si="187"/>
        <v>0</v>
      </c>
      <c r="DK211" s="334">
        <f t="shared" si="188"/>
        <v>0</v>
      </c>
      <c r="DL211" s="334">
        <f t="shared" si="189"/>
        <v>0</v>
      </c>
      <c r="DM211" s="334">
        <f t="shared" si="190"/>
        <v>0</v>
      </c>
      <c r="DN211" s="334">
        <f t="shared" si="191"/>
        <v>0</v>
      </c>
      <c r="DO211" s="334">
        <f t="shared" si="192"/>
        <v>0</v>
      </c>
      <c r="DP211" s="334">
        <f t="shared" si="193"/>
        <v>0</v>
      </c>
      <c r="DQ211" s="334">
        <f t="shared" si="194"/>
        <v>0</v>
      </c>
      <c r="DR211" s="334">
        <f t="shared" si="195"/>
        <v>0</v>
      </c>
      <c r="DS211" s="334">
        <f t="shared" si="196"/>
        <v>0</v>
      </c>
      <c r="DT211" s="334">
        <f t="shared" si="197"/>
        <v>0</v>
      </c>
      <c r="DU211" s="334">
        <f t="shared" si="198"/>
        <v>0</v>
      </c>
      <c r="DV211" s="334">
        <f t="shared" si="199"/>
        <v>0</v>
      </c>
      <c r="DW211" s="334">
        <f t="shared" si="200"/>
        <v>0</v>
      </c>
      <c r="DX211" s="334">
        <f t="shared" si="201"/>
        <v>0</v>
      </c>
      <c r="DY211" s="334">
        <f t="shared" si="202"/>
        <v>0</v>
      </c>
      <c r="DZ211" s="334">
        <f t="shared" si="203"/>
        <v>0</v>
      </c>
      <c r="EA211" s="334">
        <f t="shared" si="204"/>
        <v>0</v>
      </c>
      <c r="EB211" s="334">
        <f t="shared" si="205"/>
        <v>0</v>
      </c>
      <c r="EC211" s="334">
        <f t="shared" si="206"/>
        <v>0</v>
      </c>
      <c r="ED211" s="334">
        <f t="shared" si="207"/>
        <v>0</v>
      </c>
      <c r="EE211" s="334">
        <f t="shared" si="208"/>
        <v>0</v>
      </c>
      <c r="EF211" s="334">
        <f t="shared" si="209"/>
        <v>0</v>
      </c>
      <c r="EG211" s="334">
        <f t="shared" si="210"/>
        <v>0</v>
      </c>
      <c r="EH211" s="334">
        <f t="shared" si="211"/>
        <v>0</v>
      </c>
      <c r="EI211" s="334">
        <f t="shared" si="212"/>
        <v>0</v>
      </c>
      <c r="EJ211" s="334">
        <f t="shared" si="213"/>
        <v>0</v>
      </c>
      <c r="EK211" s="334">
        <f t="shared" si="214"/>
        <v>0</v>
      </c>
      <c r="EL211" s="334">
        <f t="shared" si="215"/>
        <v>0</v>
      </c>
      <c r="EO211" s="280">
        <f>'O3'!G211</f>
        <v>0</v>
      </c>
      <c r="EP211" s="276">
        <f>ROUND(AN211*'O3'!BE211,2)</f>
        <v>0</v>
      </c>
      <c r="EQ211" s="276">
        <f>ROUND(AT211*'O3'!BE211,2)</f>
        <v>0</v>
      </c>
      <c r="ES211" s="253"/>
    </row>
    <row r="212" spans="2:149" ht="13.5" customHeight="1">
      <c r="B212" s="610">
        <f>'O3'!B212</f>
        <v>0</v>
      </c>
      <c r="C212" s="611"/>
      <c r="D212" s="611"/>
      <c r="E212" s="611"/>
      <c r="F212" s="611"/>
      <c r="G212" s="906">
        <f>IF(AI212&lt;BG212,"MEDIÇÃO SUPERIOR À QUANT. CONTRATADA",'O3'!G212)</f>
        <v>0</v>
      </c>
      <c r="H212" s="612"/>
      <c r="I212" s="612"/>
      <c r="J212" s="612"/>
      <c r="K212" s="612"/>
      <c r="L212" s="612"/>
      <c r="M212" s="612"/>
      <c r="N212" s="612"/>
      <c r="O212" s="612"/>
      <c r="P212" s="612"/>
      <c r="Q212" s="612"/>
      <c r="R212" s="612"/>
      <c r="S212" s="612"/>
      <c r="T212" s="612"/>
      <c r="U212" s="612"/>
      <c r="V212" s="612"/>
      <c r="W212" s="612"/>
      <c r="X212" s="612"/>
      <c r="Y212" s="612"/>
      <c r="Z212" s="612"/>
      <c r="AA212" s="612"/>
      <c r="AB212" s="612"/>
      <c r="AC212" s="514">
        <f>'O3'!AC212</f>
        <v>0</v>
      </c>
      <c r="AD212" s="515"/>
      <c r="AE212" s="516"/>
      <c r="AF212" s="244">
        <f>'O3'!AZ212</f>
        <v>0</v>
      </c>
      <c r="AG212" s="529"/>
      <c r="AH212" s="266">
        <f>'O3'!BE212</f>
        <v>0</v>
      </c>
      <c r="AI212" s="517">
        <f>'O3'!BL212</f>
        <v>0</v>
      </c>
      <c r="AJ212" s="518"/>
      <c r="AK212" s="518"/>
      <c r="AL212" s="518"/>
      <c r="AM212" s="518"/>
      <c r="AN212" s="266">
        <f t="shared" si="216"/>
        <v>0</v>
      </c>
      <c r="AO212" s="953" t="str">
        <f t="shared" si="179"/>
        <v/>
      </c>
      <c r="AP212" s="266"/>
      <c r="AQ212" s="266"/>
      <c r="AR212" s="266"/>
      <c r="AS212" s="266"/>
      <c r="AT212" s="519">
        <f t="shared" si="217"/>
        <v>0</v>
      </c>
      <c r="AU212" s="953" t="str">
        <f t="shared" si="178"/>
        <v/>
      </c>
      <c r="AV212" s="266">
        <f t="shared" si="220"/>
        <v>0</v>
      </c>
      <c r="AW212" s="266"/>
      <c r="AX212" s="266"/>
      <c r="AY212" s="266"/>
      <c r="AZ212" s="93"/>
      <c r="BA212" s="114"/>
      <c r="BB212" s="759" t="str">
        <f t="shared" si="221"/>
        <v>APROPRIAR O MACRO ITEM</v>
      </c>
      <c r="BC212" s="759" t="str">
        <f t="shared" si="218"/>
        <v/>
      </c>
      <c r="BD212" s="759" t="str">
        <f t="shared" si="219"/>
        <v xml:space="preserve"> </v>
      </c>
      <c r="BE212" s="755"/>
      <c r="BF212" s="329">
        <f t="shared" si="222"/>
        <v>0</v>
      </c>
      <c r="BG212" s="761">
        <f t="shared" si="223"/>
        <v>0</v>
      </c>
      <c r="BH212" s="668">
        <f>IF(BB212&lt;&gt;BD212,(IF('O3'!BS212=0,BF212*'Q4'!$BY$20,IF('O3'!BS212="R",BF212,0))),0)</f>
        <v>0</v>
      </c>
      <c r="BI212" s="668">
        <f>IF(BB212&lt;&gt;BD212,(IF('O3'!BS212=0,BF212*'Q4'!$BY$21,IF('O3'!BS212="C",BF212,0))),0)</f>
        <v>0</v>
      </c>
      <c r="BJ212" s="668">
        <f>IF(BB212&lt;&gt;BD212,(IF('O3'!BS212=0,BF212*'Q4'!$BY$22,IF('O3'!BS212="CF",BF212,0))),0)</f>
        <v>0</v>
      </c>
      <c r="BK212" s="668">
        <f>IF(BB212&lt;&gt;BD212,(IF('O3'!BS212=0,BF212*'Q4'!$BY$23,IF('O3'!BS212="F",BF212,0))),0)</f>
        <v>0</v>
      </c>
      <c r="BL212" s="668">
        <f>IF(BB212&lt;&gt;BD212,(IF('O3'!BS212=0,BG212*'Q4'!$BY$20,IF('O3'!BS212="R",BG212,0))),0)</f>
        <v>0</v>
      </c>
      <c r="BM212" s="668">
        <f>IF(BB212&lt;&gt;BD212,(IF('O3'!BS212=0,BG212*'Q4'!$BY$21,IF('O3'!BS212="C",BG212,0))),0)</f>
        <v>0</v>
      </c>
      <c r="BN212" s="668">
        <f>IF(BB212&lt;&gt;BD212,(IF('O3'!BS212=0,BG212*'Q4'!$BY$22,IF('O3'!BS212="CF",BG212,0))),0)</f>
        <v>0</v>
      </c>
      <c r="BO212" s="668">
        <f>IF(BB212&lt;&gt;BD212,(IF('O3'!BS212=0,BG212*'Q4'!$BY$23,IF('O3'!BS212="F",BG212,0))),0)</f>
        <v>0</v>
      </c>
      <c r="BP212" s="754">
        <v>201</v>
      </c>
      <c r="BR212" s="257"/>
      <c r="BS212" s="258"/>
      <c r="BT212" s="258"/>
      <c r="BU212" s="258"/>
      <c r="BV212" s="258"/>
      <c r="BW212" s="258"/>
      <c r="BX212" s="258"/>
      <c r="BY212" s="258"/>
      <c r="BZ212" s="258"/>
      <c r="CA212" s="258"/>
      <c r="CB212" s="258"/>
      <c r="CC212" s="258"/>
      <c r="CD212" s="258"/>
      <c r="CE212" s="258"/>
      <c r="CF212" s="258"/>
      <c r="CG212" s="258"/>
      <c r="CH212" s="258"/>
      <c r="CI212" s="258"/>
      <c r="CJ212" s="258"/>
      <c r="CK212" s="258"/>
      <c r="CL212" s="258"/>
      <c r="CM212" s="258"/>
      <c r="CN212" s="258"/>
      <c r="CO212" s="258"/>
      <c r="CP212" s="258"/>
      <c r="CQ212" s="258"/>
      <c r="CR212" s="258"/>
      <c r="CS212" s="258"/>
      <c r="CT212" s="258"/>
      <c r="CU212" s="258"/>
      <c r="CV212" s="258"/>
      <c r="CW212" s="258"/>
      <c r="CX212" s="258"/>
      <c r="CY212" s="258"/>
      <c r="CZ212" s="258"/>
      <c r="DA212" s="259"/>
      <c r="DC212" s="334">
        <f t="shared" si="180"/>
        <v>0</v>
      </c>
      <c r="DD212" s="334">
        <f t="shared" si="181"/>
        <v>0</v>
      </c>
      <c r="DE212" s="334">
        <f t="shared" si="182"/>
        <v>0</v>
      </c>
      <c r="DF212" s="334">
        <f t="shared" si="183"/>
        <v>0</v>
      </c>
      <c r="DG212" s="334">
        <f t="shared" si="184"/>
        <v>0</v>
      </c>
      <c r="DH212" s="334">
        <f t="shared" si="185"/>
        <v>0</v>
      </c>
      <c r="DI212" s="334">
        <f t="shared" si="186"/>
        <v>0</v>
      </c>
      <c r="DJ212" s="334">
        <f t="shared" si="187"/>
        <v>0</v>
      </c>
      <c r="DK212" s="334">
        <f t="shared" si="188"/>
        <v>0</v>
      </c>
      <c r="DL212" s="334">
        <f t="shared" si="189"/>
        <v>0</v>
      </c>
      <c r="DM212" s="334">
        <f t="shared" si="190"/>
        <v>0</v>
      </c>
      <c r="DN212" s="334">
        <f t="shared" si="191"/>
        <v>0</v>
      </c>
      <c r="DO212" s="334">
        <f t="shared" si="192"/>
        <v>0</v>
      </c>
      <c r="DP212" s="334">
        <f t="shared" si="193"/>
        <v>0</v>
      </c>
      <c r="DQ212" s="334">
        <f t="shared" si="194"/>
        <v>0</v>
      </c>
      <c r="DR212" s="334">
        <f t="shared" si="195"/>
        <v>0</v>
      </c>
      <c r="DS212" s="334">
        <f t="shared" si="196"/>
        <v>0</v>
      </c>
      <c r="DT212" s="334">
        <f t="shared" si="197"/>
        <v>0</v>
      </c>
      <c r="DU212" s="334">
        <f t="shared" si="198"/>
        <v>0</v>
      </c>
      <c r="DV212" s="334">
        <f t="shared" si="199"/>
        <v>0</v>
      </c>
      <c r="DW212" s="334">
        <f t="shared" si="200"/>
        <v>0</v>
      </c>
      <c r="DX212" s="334">
        <f t="shared" si="201"/>
        <v>0</v>
      </c>
      <c r="DY212" s="334">
        <f t="shared" si="202"/>
        <v>0</v>
      </c>
      <c r="DZ212" s="334">
        <f t="shared" si="203"/>
        <v>0</v>
      </c>
      <c r="EA212" s="334">
        <f t="shared" si="204"/>
        <v>0</v>
      </c>
      <c r="EB212" s="334">
        <f t="shared" si="205"/>
        <v>0</v>
      </c>
      <c r="EC212" s="334">
        <f t="shared" si="206"/>
        <v>0</v>
      </c>
      <c r="ED212" s="334">
        <f t="shared" si="207"/>
        <v>0</v>
      </c>
      <c r="EE212" s="334">
        <f t="shared" si="208"/>
        <v>0</v>
      </c>
      <c r="EF212" s="334">
        <f t="shared" si="209"/>
        <v>0</v>
      </c>
      <c r="EG212" s="334">
        <f t="shared" si="210"/>
        <v>0</v>
      </c>
      <c r="EH212" s="334">
        <f t="shared" si="211"/>
        <v>0</v>
      </c>
      <c r="EI212" s="334">
        <f t="shared" si="212"/>
        <v>0</v>
      </c>
      <c r="EJ212" s="334">
        <f t="shared" si="213"/>
        <v>0</v>
      </c>
      <c r="EK212" s="334">
        <f t="shared" si="214"/>
        <v>0</v>
      </c>
      <c r="EL212" s="334">
        <f t="shared" si="215"/>
        <v>0</v>
      </c>
      <c r="EO212" s="280">
        <f>'O3'!G212</f>
        <v>0</v>
      </c>
      <c r="EP212" s="276">
        <f>ROUND(AN212*'O3'!BE212,2)</f>
        <v>0</v>
      </c>
      <c r="EQ212" s="276">
        <f>ROUND(AT212*'O3'!BE212,2)</f>
        <v>0</v>
      </c>
      <c r="ES212" s="253"/>
    </row>
    <row r="213" spans="2:149" ht="13.5" customHeight="1">
      <c r="B213" s="610">
        <f>'O3'!B213</f>
        <v>0</v>
      </c>
      <c r="C213" s="611"/>
      <c r="D213" s="611"/>
      <c r="E213" s="611"/>
      <c r="F213" s="611"/>
      <c r="G213" s="906">
        <f>IF(AI213&lt;BG213,"MEDIÇÃO SUPERIOR À QUANT. CONTRATADA",'O3'!G213)</f>
        <v>0</v>
      </c>
      <c r="H213" s="612"/>
      <c r="I213" s="612"/>
      <c r="J213" s="612"/>
      <c r="K213" s="612"/>
      <c r="L213" s="612"/>
      <c r="M213" s="612"/>
      <c r="N213" s="612"/>
      <c r="O213" s="612"/>
      <c r="P213" s="612"/>
      <c r="Q213" s="612"/>
      <c r="R213" s="612"/>
      <c r="S213" s="612"/>
      <c r="T213" s="612"/>
      <c r="U213" s="612"/>
      <c r="V213" s="612"/>
      <c r="W213" s="612"/>
      <c r="X213" s="612"/>
      <c r="Y213" s="612"/>
      <c r="Z213" s="612"/>
      <c r="AA213" s="612"/>
      <c r="AB213" s="612"/>
      <c r="AC213" s="514">
        <f>'O3'!AC213</f>
        <v>0</v>
      </c>
      <c r="AD213" s="515"/>
      <c r="AE213" s="516"/>
      <c r="AF213" s="244">
        <f>'O3'!AZ213</f>
        <v>0</v>
      </c>
      <c r="AG213" s="529"/>
      <c r="AH213" s="266">
        <f>'O3'!BE213</f>
        <v>0</v>
      </c>
      <c r="AI213" s="517">
        <f>'O3'!BL213</f>
        <v>0</v>
      </c>
      <c r="AJ213" s="518"/>
      <c r="AK213" s="518"/>
      <c r="AL213" s="518"/>
      <c r="AM213" s="518"/>
      <c r="AN213" s="266">
        <f t="shared" si="216"/>
        <v>0</v>
      </c>
      <c r="AO213" s="953" t="str">
        <f t="shared" si="179"/>
        <v/>
      </c>
      <c r="AP213" s="266"/>
      <c r="AQ213" s="266"/>
      <c r="AR213" s="266"/>
      <c r="AS213" s="266"/>
      <c r="AT213" s="519">
        <f t="shared" si="217"/>
        <v>0</v>
      </c>
      <c r="AU213" s="953" t="str">
        <f t="shared" ref="AU213:AU276" si="224">IF(BG213=0,"",BG213/AI213)</f>
        <v/>
      </c>
      <c r="AV213" s="266">
        <f t="shared" si="220"/>
        <v>0</v>
      </c>
      <c r="AW213" s="266"/>
      <c r="AX213" s="266"/>
      <c r="AY213" s="266"/>
      <c r="AZ213" s="93"/>
      <c r="BA213" s="114"/>
      <c r="BB213" s="759" t="str">
        <f t="shared" si="221"/>
        <v>APROPRIAR O MACRO ITEM</v>
      </c>
      <c r="BC213" s="759" t="str">
        <f t="shared" si="218"/>
        <v/>
      </c>
      <c r="BD213" s="759" t="str">
        <f t="shared" si="219"/>
        <v xml:space="preserve"> </v>
      </c>
      <c r="BE213" s="755"/>
      <c r="BF213" s="329">
        <f t="shared" si="222"/>
        <v>0</v>
      </c>
      <c r="BG213" s="761">
        <f t="shared" si="223"/>
        <v>0</v>
      </c>
      <c r="BH213" s="668">
        <f>IF(BB213&lt;&gt;BD213,(IF('O3'!BS213=0,BF213*'Q4'!$BY$20,IF('O3'!BS213="R",BF213,0))),0)</f>
        <v>0</v>
      </c>
      <c r="BI213" s="668">
        <f>IF(BB213&lt;&gt;BD213,(IF('O3'!BS213=0,BF213*'Q4'!$BY$21,IF('O3'!BS213="C",BF213,0))),0)</f>
        <v>0</v>
      </c>
      <c r="BJ213" s="668">
        <f>IF(BB213&lt;&gt;BD213,(IF('O3'!BS213=0,BF213*'Q4'!$BY$22,IF('O3'!BS213="CF",BF213,0))),0)</f>
        <v>0</v>
      </c>
      <c r="BK213" s="668">
        <f>IF(BB213&lt;&gt;BD213,(IF('O3'!BS213=0,BF213*'Q4'!$BY$23,IF('O3'!BS213="F",BF213,0))),0)</f>
        <v>0</v>
      </c>
      <c r="BL213" s="668">
        <f>IF(BB213&lt;&gt;BD213,(IF('O3'!BS213=0,BG213*'Q4'!$BY$20,IF('O3'!BS213="R",BG213,0))),0)</f>
        <v>0</v>
      </c>
      <c r="BM213" s="668">
        <f>IF(BB213&lt;&gt;BD213,(IF('O3'!BS213=0,BG213*'Q4'!$BY$21,IF('O3'!BS213="C",BG213,0))),0)</f>
        <v>0</v>
      </c>
      <c r="BN213" s="668">
        <f>IF(BB213&lt;&gt;BD213,(IF('O3'!BS213=0,BG213*'Q4'!$BY$22,IF('O3'!BS213="CF",BG213,0))),0)</f>
        <v>0</v>
      </c>
      <c r="BO213" s="668">
        <f>IF(BB213&lt;&gt;BD213,(IF('O3'!BS213=0,BG213*'Q4'!$BY$23,IF('O3'!BS213="F",BG213,0))),0)</f>
        <v>0</v>
      </c>
      <c r="BP213" s="757">
        <v>202</v>
      </c>
      <c r="BR213" s="257"/>
      <c r="BS213" s="258"/>
      <c r="BT213" s="258"/>
      <c r="BU213" s="258"/>
      <c r="BV213" s="258"/>
      <c r="BW213" s="258"/>
      <c r="BX213" s="258"/>
      <c r="BY213" s="258"/>
      <c r="BZ213" s="258"/>
      <c r="CA213" s="258"/>
      <c r="CB213" s="258"/>
      <c r="CC213" s="258"/>
      <c r="CD213" s="258"/>
      <c r="CE213" s="258"/>
      <c r="CF213" s="258"/>
      <c r="CG213" s="258"/>
      <c r="CH213" s="258"/>
      <c r="CI213" s="258"/>
      <c r="CJ213" s="258"/>
      <c r="CK213" s="258"/>
      <c r="CL213" s="258"/>
      <c r="CM213" s="258"/>
      <c r="CN213" s="258"/>
      <c r="CO213" s="258"/>
      <c r="CP213" s="258"/>
      <c r="CQ213" s="258"/>
      <c r="CR213" s="258"/>
      <c r="CS213" s="258"/>
      <c r="CT213" s="258"/>
      <c r="CU213" s="258"/>
      <c r="CV213" s="258"/>
      <c r="CW213" s="258"/>
      <c r="CX213" s="258"/>
      <c r="CY213" s="258"/>
      <c r="CZ213" s="258"/>
      <c r="DA213" s="259"/>
      <c r="DC213" s="334">
        <f t="shared" si="180"/>
        <v>0</v>
      </c>
      <c r="DD213" s="334">
        <f t="shared" si="181"/>
        <v>0</v>
      </c>
      <c r="DE213" s="334">
        <f t="shared" si="182"/>
        <v>0</v>
      </c>
      <c r="DF213" s="334">
        <f t="shared" si="183"/>
        <v>0</v>
      </c>
      <c r="DG213" s="334">
        <f t="shared" si="184"/>
        <v>0</v>
      </c>
      <c r="DH213" s="334">
        <f t="shared" si="185"/>
        <v>0</v>
      </c>
      <c r="DI213" s="334">
        <f t="shared" si="186"/>
        <v>0</v>
      </c>
      <c r="DJ213" s="334">
        <f t="shared" si="187"/>
        <v>0</v>
      </c>
      <c r="DK213" s="334">
        <f t="shared" si="188"/>
        <v>0</v>
      </c>
      <c r="DL213" s="334">
        <f t="shared" si="189"/>
        <v>0</v>
      </c>
      <c r="DM213" s="334">
        <f t="shared" si="190"/>
        <v>0</v>
      </c>
      <c r="DN213" s="334">
        <f t="shared" si="191"/>
        <v>0</v>
      </c>
      <c r="DO213" s="334">
        <f t="shared" si="192"/>
        <v>0</v>
      </c>
      <c r="DP213" s="334">
        <f t="shared" si="193"/>
        <v>0</v>
      </c>
      <c r="DQ213" s="334">
        <f t="shared" si="194"/>
        <v>0</v>
      </c>
      <c r="DR213" s="334">
        <f t="shared" si="195"/>
        <v>0</v>
      </c>
      <c r="DS213" s="334">
        <f t="shared" si="196"/>
        <v>0</v>
      </c>
      <c r="DT213" s="334">
        <f t="shared" si="197"/>
        <v>0</v>
      </c>
      <c r="DU213" s="334">
        <f t="shared" si="198"/>
        <v>0</v>
      </c>
      <c r="DV213" s="334">
        <f t="shared" si="199"/>
        <v>0</v>
      </c>
      <c r="DW213" s="334">
        <f t="shared" si="200"/>
        <v>0</v>
      </c>
      <c r="DX213" s="334">
        <f t="shared" si="201"/>
        <v>0</v>
      </c>
      <c r="DY213" s="334">
        <f t="shared" si="202"/>
        <v>0</v>
      </c>
      <c r="DZ213" s="334">
        <f t="shared" si="203"/>
        <v>0</v>
      </c>
      <c r="EA213" s="334">
        <f t="shared" si="204"/>
        <v>0</v>
      </c>
      <c r="EB213" s="334">
        <f t="shared" si="205"/>
        <v>0</v>
      </c>
      <c r="EC213" s="334">
        <f t="shared" si="206"/>
        <v>0</v>
      </c>
      <c r="ED213" s="334">
        <f t="shared" si="207"/>
        <v>0</v>
      </c>
      <c r="EE213" s="334">
        <f t="shared" si="208"/>
        <v>0</v>
      </c>
      <c r="EF213" s="334">
        <f t="shared" si="209"/>
        <v>0</v>
      </c>
      <c r="EG213" s="334">
        <f t="shared" si="210"/>
        <v>0</v>
      </c>
      <c r="EH213" s="334">
        <f t="shared" si="211"/>
        <v>0</v>
      </c>
      <c r="EI213" s="334">
        <f t="shared" si="212"/>
        <v>0</v>
      </c>
      <c r="EJ213" s="334">
        <f t="shared" si="213"/>
        <v>0</v>
      </c>
      <c r="EK213" s="334">
        <f t="shared" si="214"/>
        <v>0</v>
      </c>
      <c r="EL213" s="334">
        <f t="shared" si="215"/>
        <v>0</v>
      </c>
      <c r="EO213" s="280">
        <f>'O3'!G213</f>
        <v>0</v>
      </c>
      <c r="EP213" s="276">
        <f>ROUND(AN213*'O3'!BE213,2)</f>
        <v>0</v>
      </c>
      <c r="EQ213" s="276">
        <f>ROUND(AT213*'O3'!BE213,2)</f>
        <v>0</v>
      </c>
      <c r="ES213" s="253"/>
    </row>
    <row r="214" spans="2:149" ht="13.5" customHeight="1">
      <c r="B214" s="610">
        <f>'O3'!B214</f>
        <v>0</v>
      </c>
      <c r="C214" s="611"/>
      <c r="D214" s="611"/>
      <c r="E214" s="611"/>
      <c r="F214" s="611"/>
      <c r="G214" s="906">
        <f>IF(AI214&lt;BG214,"MEDIÇÃO SUPERIOR À QUANT. CONTRATADA",'O3'!G214)</f>
        <v>0</v>
      </c>
      <c r="H214" s="612"/>
      <c r="I214" s="612"/>
      <c r="J214" s="612"/>
      <c r="K214" s="612"/>
      <c r="L214" s="612"/>
      <c r="M214" s="612"/>
      <c r="N214" s="612"/>
      <c r="O214" s="612"/>
      <c r="P214" s="612"/>
      <c r="Q214" s="612"/>
      <c r="R214" s="612"/>
      <c r="S214" s="612"/>
      <c r="T214" s="612"/>
      <c r="U214" s="612"/>
      <c r="V214" s="612"/>
      <c r="W214" s="612"/>
      <c r="X214" s="612"/>
      <c r="Y214" s="612"/>
      <c r="Z214" s="612"/>
      <c r="AA214" s="612"/>
      <c r="AB214" s="612"/>
      <c r="AC214" s="514">
        <f>'O3'!AC214</f>
        <v>0</v>
      </c>
      <c r="AD214" s="515"/>
      <c r="AE214" s="516"/>
      <c r="AF214" s="244">
        <f>'O3'!AZ214</f>
        <v>0</v>
      </c>
      <c r="AG214" s="529"/>
      <c r="AH214" s="266">
        <f>'O3'!BE214</f>
        <v>0</v>
      </c>
      <c r="AI214" s="517">
        <f>'O3'!BL214</f>
        <v>0</v>
      </c>
      <c r="AJ214" s="518"/>
      <c r="AK214" s="518"/>
      <c r="AL214" s="518"/>
      <c r="AM214" s="518"/>
      <c r="AN214" s="266">
        <f t="shared" si="216"/>
        <v>0</v>
      </c>
      <c r="AO214" s="953" t="str">
        <f t="shared" si="179"/>
        <v/>
      </c>
      <c r="AP214" s="266"/>
      <c r="AQ214" s="266"/>
      <c r="AR214" s="266"/>
      <c r="AS214" s="266"/>
      <c r="AT214" s="519">
        <f t="shared" si="217"/>
        <v>0</v>
      </c>
      <c r="AU214" s="953" t="str">
        <f t="shared" si="224"/>
        <v/>
      </c>
      <c r="AV214" s="266">
        <f t="shared" si="220"/>
        <v>0</v>
      </c>
      <c r="AW214" s="266"/>
      <c r="AX214" s="266"/>
      <c r="AY214" s="266"/>
      <c r="AZ214" s="93"/>
      <c r="BA214" s="114"/>
      <c r="BB214" s="759" t="str">
        <f t="shared" si="221"/>
        <v>APROPRIAR O MACRO ITEM</v>
      </c>
      <c r="BC214" s="759" t="str">
        <f t="shared" si="218"/>
        <v/>
      </c>
      <c r="BD214" s="759" t="str">
        <f t="shared" si="219"/>
        <v xml:space="preserve"> </v>
      </c>
      <c r="BE214" s="755"/>
      <c r="BF214" s="329">
        <f t="shared" si="222"/>
        <v>0</v>
      </c>
      <c r="BG214" s="761">
        <f t="shared" si="223"/>
        <v>0</v>
      </c>
      <c r="BH214" s="668">
        <f>IF(BB214&lt;&gt;BD214,(IF('O3'!BS214=0,BF214*'Q4'!$BY$20,IF('O3'!BS214="R",BF214,0))),0)</f>
        <v>0</v>
      </c>
      <c r="BI214" s="668">
        <f>IF(BB214&lt;&gt;BD214,(IF('O3'!BS214=0,BF214*'Q4'!$BY$21,IF('O3'!BS214="C",BF214,0))),0)</f>
        <v>0</v>
      </c>
      <c r="BJ214" s="668">
        <f>IF(BB214&lt;&gt;BD214,(IF('O3'!BS214=0,BF214*'Q4'!$BY$22,IF('O3'!BS214="CF",BF214,0))),0)</f>
        <v>0</v>
      </c>
      <c r="BK214" s="668">
        <f>IF(BB214&lt;&gt;BD214,(IF('O3'!BS214=0,BF214*'Q4'!$BY$23,IF('O3'!BS214="F",BF214,0))),0)</f>
        <v>0</v>
      </c>
      <c r="BL214" s="668">
        <f>IF(BB214&lt;&gt;BD214,(IF('O3'!BS214=0,BG214*'Q4'!$BY$20,IF('O3'!BS214="R",BG214,0))),0)</f>
        <v>0</v>
      </c>
      <c r="BM214" s="668">
        <f>IF(BB214&lt;&gt;BD214,(IF('O3'!BS214=0,BG214*'Q4'!$BY$21,IF('O3'!BS214="C",BG214,0))),0)</f>
        <v>0</v>
      </c>
      <c r="BN214" s="668">
        <f>IF(BB214&lt;&gt;BD214,(IF('O3'!BS214=0,BG214*'Q4'!$BY$22,IF('O3'!BS214="CF",BG214,0))),0)</f>
        <v>0</v>
      </c>
      <c r="BO214" s="668">
        <f>IF(BB214&lt;&gt;BD214,(IF('O3'!BS214=0,BG214*'Q4'!$BY$23,IF('O3'!BS214="F",BG214,0))),0)</f>
        <v>0</v>
      </c>
      <c r="BP214" s="754">
        <v>203</v>
      </c>
      <c r="BR214" s="257"/>
      <c r="BS214" s="258"/>
      <c r="BT214" s="258"/>
      <c r="BU214" s="258"/>
      <c r="BV214" s="258"/>
      <c r="BW214" s="258"/>
      <c r="BX214" s="258"/>
      <c r="BY214" s="258"/>
      <c r="BZ214" s="258"/>
      <c r="CA214" s="258"/>
      <c r="CB214" s="258"/>
      <c r="CC214" s="258"/>
      <c r="CD214" s="258"/>
      <c r="CE214" s="258"/>
      <c r="CF214" s="258"/>
      <c r="CG214" s="258"/>
      <c r="CH214" s="258"/>
      <c r="CI214" s="258"/>
      <c r="CJ214" s="258"/>
      <c r="CK214" s="258"/>
      <c r="CL214" s="258"/>
      <c r="CM214" s="258"/>
      <c r="CN214" s="258"/>
      <c r="CO214" s="258"/>
      <c r="CP214" s="258"/>
      <c r="CQ214" s="258"/>
      <c r="CR214" s="258"/>
      <c r="CS214" s="258"/>
      <c r="CT214" s="258"/>
      <c r="CU214" s="258"/>
      <c r="CV214" s="258"/>
      <c r="CW214" s="258"/>
      <c r="CX214" s="258"/>
      <c r="CY214" s="258"/>
      <c r="CZ214" s="258"/>
      <c r="DA214" s="259"/>
      <c r="DC214" s="334">
        <f t="shared" si="180"/>
        <v>0</v>
      </c>
      <c r="DD214" s="334">
        <f t="shared" si="181"/>
        <v>0</v>
      </c>
      <c r="DE214" s="334">
        <f t="shared" si="182"/>
        <v>0</v>
      </c>
      <c r="DF214" s="334">
        <f t="shared" si="183"/>
        <v>0</v>
      </c>
      <c r="DG214" s="334">
        <f t="shared" si="184"/>
        <v>0</v>
      </c>
      <c r="DH214" s="334">
        <f t="shared" si="185"/>
        <v>0</v>
      </c>
      <c r="DI214" s="334">
        <f t="shared" si="186"/>
        <v>0</v>
      </c>
      <c r="DJ214" s="334">
        <f t="shared" si="187"/>
        <v>0</v>
      </c>
      <c r="DK214" s="334">
        <f t="shared" si="188"/>
        <v>0</v>
      </c>
      <c r="DL214" s="334">
        <f t="shared" si="189"/>
        <v>0</v>
      </c>
      <c r="DM214" s="334">
        <f t="shared" si="190"/>
        <v>0</v>
      </c>
      <c r="DN214" s="334">
        <f t="shared" si="191"/>
        <v>0</v>
      </c>
      <c r="DO214" s="334">
        <f t="shared" si="192"/>
        <v>0</v>
      </c>
      <c r="DP214" s="334">
        <f t="shared" si="193"/>
        <v>0</v>
      </c>
      <c r="DQ214" s="334">
        <f t="shared" si="194"/>
        <v>0</v>
      </c>
      <c r="DR214" s="334">
        <f t="shared" si="195"/>
        <v>0</v>
      </c>
      <c r="DS214" s="334">
        <f t="shared" si="196"/>
        <v>0</v>
      </c>
      <c r="DT214" s="334">
        <f t="shared" si="197"/>
        <v>0</v>
      </c>
      <c r="DU214" s="334">
        <f t="shared" si="198"/>
        <v>0</v>
      </c>
      <c r="DV214" s="334">
        <f t="shared" si="199"/>
        <v>0</v>
      </c>
      <c r="DW214" s="334">
        <f t="shared" si="200"/>
        <v>0</v>
      </c>
      <c r="DX214" s="334">
        <f t="shared" si="201"/>
        <v>0</v>
      </c>
      <c r="DY214" s="334">
        <f t="shared" si="202"/>
        <v>0</v>
      </c>
      <c r="DZ214" s="334">
        <f t="shared" si="203"/>
        <v>0</v>
      </c>
      <c r="EA214" s="334">
        <f t="shared" si="204"/>
        <v>0</v>
      </c>
      <c r="EB214" s="334">
        <f t="shared" si="205"/>
        <v>0</v>
      </c>
      <c r="EC214" s="334">
        <f t="shared" si="206"/>
        <v>0</v>
      </c>
      <c r="ED214" s="334">
        <f t="shared" si="207"/>
        <v>0</v>
      </c>
      <c r="EE214" s="334">
        <f t="shared" si="208"/>
        <v>0</v>
      </c>
      <c r="EF214" s="334">
        <f t="shared" si="209"/>
        <v>0</v>
      </c>
      <c r="EG214" s="334">
        <f t="shared" si="210"/>
        <v>0</v>
      </c>
      <c r="EH214" s="334">
        <f t="shared" si="211"/>
        <v>0</v>
      </c>
      <c r="EI214" s="334">
        <f t="shared" si="212"/>
        <v>0</v>
      </c>
      <c r="EJ214" s="334">
        <f t="shared" si="213"/>
        <v>0</v>
      </c>
      <c r="EK214" s="334">
        <f t="shared" si="214"/>
        <v>0</v>
      </c>
      <c r="EL214" s="334">
        <f t="shared" si="215"/>
        <v>0</v>
      </c>
      <c r="EO214" s="280">
        <f>'O3'!G214</f>
        <v>0</v>
      </c>
      <c r="EP214" s="276">
        <f>ROUND(AN214*'O3'!BE214,2)</f>
        <v>0</v>
      </c>
      <c r="EQ214" s="276">
        <f>ROUND(AT214*'O3'!BE214,2)</f>
        <v>0</v>
      </c>
      <c r="ES214" s="253"/>
    </row>
    <row r="215" spans="2:149" ht="13.5" customHeight="1">
      <c r="B215" s="610">
        <f>'O3'!B215</f>
        <v>0</v>
      </c>
      <c r="C215" s="611"/>
      <c r="D215" s="611"/>
      <c r="E215" s="611"/>
      <c r="F215" s="611"/>
      <c r="G215" s="906">
        <f>IF(AI215&lt;BG215,"MEDIÇÃO SUPERIOR À QUANT. CONTRATADA",'O3'!G215)</f>
        <v>0</v>
      </c>
      <c r="H215" s="612"/>
      <c r="I215" s="612"/>
      <c r="J215" s="612"/>
      <c r="K215" s="612"/>
      <c r="L215" s="612"/>
      <c r="M215" s="612"/>
      <c r="N215" s="612"/>
      <c r="O215" s="612"/>
      <c r="P215" s="612"/>
      <c r="Q215" s="612"/>
      <c r="R215" s="612"/>
      <c r="S215" s="612"/>
      <c r="T215" s="612"/>
      <c r="U215" s="612"/>
      <c r="V215" s="612"/>
      <c r="W215" s="612"/>
      <c r="X215" s="612"/>
      <c r="Y215" s="612"/>
      <c r="Z215" s="612"/>
      <c r="AA215" s="612"/>
      <c r="AB215" s="612"/>
      <c r="AC215" s="514">
        <f>'O3'!AC215</f>
        <v>0</v>
      </c>
      <c r="AD215" s="515"/>
      <c r="AE215" s="516"/>
      <c r="AF215" s="244">
        <f>'O3'!AZ215</f>
        <v>0</v>
      </c>
      <c r="AG215" s="529"/>
      <c r="AH215" s="266">
        <f>'O3'!BE215</f>
        <v>0</v>
      </c>
      <c r="AI215" s="517">
        <f>'O3'!BL215</f>
        <v>0</v>
      </c>
      <c r="AJ215" s="518"/>
      <c r="AK215" s="518"/>
      <c r="AL215" s="518"/>
      <c r="AM215" s="518"/>
      <c r="AN215" s="266">
        <f t="shared" si="216"/>
        <v>0</v>
      </c>
      <c r="AO215" s="953" t="str">
        <f t="shared" si="179"/>
        <v/>
      </c>
      <c r="AP215" s="266"/>
      <c r="AQ215" s="266"/>
      <c r="AR215" s="266"/>
      <c r="AS215" s="266"/>
      <c r="AT215" s="519">
        <f t="shared" si="217"/>
        <v>0</v>
      </c>
      <c r="AU215" s="953" t="str">
        <f t="shared" si="224"/>
        <v/>
      </c>
      <c r="AV215" s="266">
        <f t="shared" si="220"/>
        <v>0</v>
      </c>
      <c r="AW215" s="266"/>
      <c r="AX215" s="266"/>
      <c r="AY215" s="266"/>
      <c r="AZ215" s="93"/>
      <c r="BA215" s="114"/>
      <c r="BB215" s="759" t="str">
        <f t="shared" si="221"/>
        <v>APROPRIAR O MACRO ITEM</v>
      </c>
      <c r="BC215" s="759" t="str">
        <f t="shared" si="218"/>
        <v/>
      </c>
      <c r="BD215" s="759" t="str">
        <f t="shared" si="219"/>
        <v xml:space="preserve"> </v>
      </c>
      <c r="BE215" s="755"/>
      <c r="BF215" s="329">
        <f t="shared" si="222"/>
        <v>0</v>
      </c>
      <c r="BG215" s="761">
        <f t="shared" si="223"/>
        <v>0</v>
      </c>
      <c r="BH215" s="668">
        <f>IF(BB215&lt;&gt;BD215,(IF('O3'!BS215=0,BF215*'Q4'!$BY$20,IF('O3'!BS215="R",BF215,0))),0)</f>
        <v>0</v>
      </c>
      <c r="BI215" s="668">
        <f>IF(BB215&lt;&gt;BD215,(IF('O3'!BS215=0,BF215*'Q4'!$BY$21,IF('O3'!BS215="C",BF215,0))),0)</f>
        <v>0</v>
      </c>
      <c r="BJ215" s="668">
        <f>IF(BB215&lt;&gt;BD215,(IF('O3'!BS215=0,BF215*'Q4'!$BY$22,IF('O3'!BS215="CF",BF215,0))),0)</f>
        <v>0</v>
      </c>
      <c r="BK215" s="668">
        <f>IF(BB215&lt;&gt;BD215,(IF('O3'!BS215=0,BF215*'Q4'!$BY$23,IF('O3'!BS215="F",BF215,0))),0)</f>
        <v>0</v>
      </c>
      <c r="BL215" s="668">
        <f>IF(BB215&lt;&gt;BD215,(IF('O3'!BS215=0,BG215*'Q4'!$BY$20,IF('O3'!BS215="R",BG215,0))),0)</f>
        <v>0</v>
      </c>
      <c r="BM215" s="668">
        <f>IF(BB215&lt;&gt;BD215,(IF('O3'!BS215=0,BG215*'Q4'!$BY$21,IF('O3'!BS215="C",BG215,0))),0)</f>
        <v>0</v>
      </c>
      <c r="BN215" s="668">
        <f>IF(BB215&lt;&gt;BD215,(IF('O3'!BS215=0,BG215*'Q4'!$BY$22,IF('O3'!BS215="CF",BG215,0))),0)</f>
        <v>0</v>
      </c>
      <c r="BO215" s="668">
        <f>IF(BB215&lt;&gt;BD215,(IF('O3'!BS215=0,BG215*'Q4'!$BY$23,IF('O3'!BS215="F",BG215,0))),0)</f>
        <v>0</v>
      </c>
      <c r="BP215" s="757">
        <v>204</v>
      </c>
      <c r="BR215" s="257"/>
      <c r="BS215" s="258"/>
      <c r="BT215" s="258"/>
      <c r="BU215" s="258"/>
      <c r="BV215" s="258"/>
      <c r="BW215" s="258"/>
      <c r="BX215" s="258"/>
      <c r="BY215" s="258"/>
      <c r="BZ215" s="258"/>
      <c r="CA215" s="258"/>
      <c r="CB215" s="258"/>
      <c r="CC215" s="258"/>
      <c r="CD215" s="258"/>
      <c r="CE215" s="258"/>
      <c r="CF215" s="258"/>
      <c r="CG215" s="258"/>
      <c r="CH215" s="258"/>
      <c r="CI215" s="258"/>
      <c r="CJ215" s="258"/>
      <c r="CK215" s="258"/>
      <c r="CL215" s="258"/>
      <c r="CM215" s="258"/>
      <c r="CN215" s="258"/>
      <c r="CO215" s="258"/>
      <c r="CP215" s="258"/>
      <c r="CQ215" s="258"/>
      <c r="CR215" s="258"/>
      <c r="CS215" s="258"/>
      <c r="CT215" s="258"/>
      <c r="CU215" s="258"/>
      <c r="CV215" s="258"/>
      <c r="CW215" s="258"/>
      <c r="CX215" s="258"/>
      <c r="CY215" s="258"/>
      <c r="CZ215" s="258"/>
      <c r="DA215" s="259"/>
      <c r="DC215" s="334">
        <f t="shared" si="180"/>
        <v>0</v>
      </c>
      <c r="DD215" s="334">
        <f t="shared" si="181"/>
        <v>0</v>
      </c>
      <c r="DE215" s="334">
        <f t="shared" si="182"/>
        <v>0</v>
      </c>
      <c r="DF215" s="334">
        <f t="shared" si="183"/>
        <v>0</v>
      </c>
      <c r="DG215" s="334">
        <f t="shared" si="184"/>
        <v>0</v>
      </c>
      <c r="DH215" s="334">
        <f t="shared" si="185"/>
        <v>0</v>
      </c>
      <c r="DI215" s="334">
        <f t="shared" si="186"/>
        <v>0</v>
      </c>
      <c r="DJ215" s="334">
        <f t="shared" si="187"/>
        <v>0</v>
      </c>
      <c r="DK215" s="334">
        <f t="shared" si="188"/>
        <v>0</v>
      </c>
      <c r="DL215" s="334">
        <f t="shared" si="189"/>
        <v>0</v>
      </c>
      <c r="DM215" s="334">
        <f t="shared" si="190"/>
        <v>0</v>
      </c>
      <c r="DN215" s="334">
        <f t="shared" si="191"/>
        <v>0</v>
      </c>
      <c r="DO215" s="334">
        <f t="shared" si="192"/>
        <v>0</v>
      </c>
      <c r="DP215" s="334">
        <f t="shared" si="193"/>
        <v>0</v>
      </c>
      <c r="DQ215" s="334">
        <f t="shared" si="194"/>
        <v>0</v>
      </c>
      <c r="DR215" s="334">
        <f t="shared" si="195"/>
        <v>0</v>
      </c>
      <c r="DS215" s="334">
        <f t="shared" si="196"/>
        <v>0</v>
      </c>
      <c r="DT215" s="334">
        <f t="shared" si="197"/>
        <v>0</v>
      </c>
      <c r="DU215" s="334">
        <f t="shared" si="198"/>
        <v>0</v>
      </c>
      <c r="DV215" s="334">
        <f t="shared" si="199"/>
        <v>0</v>
      </c>
      <c r="DW215" s="334">
        <f t="shared" si="200"/>
        <v>0</v>
      </c>
      <c r="DX215" s="334">
        <f t="shared" si="201"/>
        <v>0</v>
      </c>
      <c r="DY215" s="334">
        <f t="shared" si="202"/>
        <v>0</v>
      </c>
      <c r="DZ215" s="334">
        <f t="shared" si="203"/>
        <v>0</v>
      </c>
      <c r="EA215" s="334">
        <f t="shared" si="204"/>
        <v>0</v>
      </c>
      <c r="EB215" s="334">
        <f t="shared" si="205"/>
        <v>0</v>
      </c>
      <c r="EC215" s="334">
        <f t="shared" si="206"/>
        <v>0</v>
      </c>
      <c r="ED215" s="334">
        <f t="shared" si="207"/>
        <v>0</v>
      </c>
      <c r="EE215" s="334">
        <f t="shared" si="208"/>
        <v>0</v>
      </c>
      <c r="EF215" s="334">
        <f t="shared" si="209"/>
        <v>0</v>
      </c>
      <c r="EG215" s="334">
        <f t="shared" si="210"/>
        <v>0</v>
      </c>
      <c r="EH215" s="334">
        <f t="shared" si="211"/>
        <v>0</v>
      </c>
      <c r="EI215" s="334">
        <f t="shared" si="212"/>
        <v>0</v>
      </c>
      <c r="EJ215" s="334">
        <f t="shared" si="213"/>
        <v>0</v>
      </c>
      <c r="EK215" s="334">
        <f t="shared" si="214"/>
        <v>0</v>
      </c>
      <c r="EL215" s="334">
        <f t="shared" si="215"/>
        <v>0</v>
      </c>
      <c r="EO215" s="280">
        <f>'O3'!G215</f>
        <v>0</v>
      </c>
      <c r="EP215" s="276">
        <f>ROUND(AN215*'O3'!BE215,2)</f>
        <v>0</v>
      </c>
      <c r="EQ215" s="276">
        <f>ROUND(AT215*'O3'!BE215,2)</f>
        <v>0</v>
      </c>
      <c r="ES215" s="253"/>
    </row>
    <row r="216" spans="2:149" ht="13.5" customHeight="1">
      <c r="B216" s="610">
        <f>'O3'!B216</f>
        <v>0</v>
      </c>
      <c r="C216" s="611"/>
      <c r="D216" s="611"/>
      <c r="E216" s="611"/>
      <c r="F216" s="611"/>
      <c r="G216" s="906">
        <f>IF(AI216&lt;BG216,"MEDIÇÃO SUPERIOR À QUANT. CONTRATADA",'O3'!G216)</f>
        <v>0</v>
      </c>
      <c r="H216" s="612"/>
      <c r="I216" s="612"/>
      <c r="J216" s="612"/>
      <c r="K216" s="612"/>
      <c r="L216" s="612"/>
      <c r="M216" s="612"/>
      <c r="N216" s="612"/>
      <c r="O216" s="612"/>
      <c r="P216" s="612"/>
      <c r="Q216" s="612"/>
      <c r="R216" s="612"/>
      <c r="S216" s="612"/>
      <c r="T216" s="612"/>
      <c r="U216" s="612"/>
      <c r="V216" s="612"/>
      <c r="W216" s="612"/>
      <c r="X216" s="612"/>
      <c r="Y216" s="612"/>
      <c r="Z216" s="612"/>
      <c r="AA216" s="612"/>
      <c r="AB216" s="612"/>
      <c r="AC216" s="514">
        <f>'O3'!AC216</f>
        <v>0</v>
      </c>
      <c r="AD216" s="515"/>
      <c r="AE216" s="516"/>
      <c r="AF216" s="244">
        <f>'O3'!AZ216</f>
        <v>0</v>
      </c>
      <c r="AG216" s="529"/>
      <c r="AH216" s="266">
        <f>'O3'!BE216</f>
        <v>0</v>
      </c>
      <c r="AI216" s="517">
        <f>'O3'!BL216</f>
        <v>0</v>
      </c>
      <c r="AJ216" s="518"/>
      <c r="AK216" s="518"/>
      <c r="AL216" s="518"/>
      <c r="AM216" s="518"/>
      <c r="AN216" s="266">
        <f t="shared" si="216"/>
        <v>0</v>
      </c>
      <c r="AO216" s="953" t="str">
        <f t="shared" si="179"/>
        <v/>
      </c>
      <c r="AP216" s="266"/>
      <c r="AQ216" s="266"/>
      <c r="AR216" s="266"/>
      <c r="AS216" s="266"/>
      <c r="AT216" s="519">
        <f t="shared" si="217"/>
        <v>0</v>
      </c>
      <c r="AU216" s="953" t="str">
        <f t="shared" si="224"/>
        <v/>
      </c>
      <c r="AV216" s="266">
        <f t="shared" si="220"/>
        <v>0</v>
      </c>
      <c r="AW216" s="266"/>
      <c r="AX216" s="266"/>
      <c r="AY216" s="266"/>
      <c r="AZ216" s="93"/>
      <c r="BA216" s="114"/>
      <c r="BB216" s="759" t="str">
        <f t="shared" si="221"/>
        <v>APROPRIAR O MACRO ITEM</v>
      </c>
      <c r="BC216" s="759" t="str">
        <f t="shared" si="218"/>
        <v/>
      </c>
      <c r="BD216" s="759" t="str">
        <f t="shared" si="219"/>
        <v xml:space="preserve"> </v>
      </c>
      <c r="BE216" s="755"/>
      <c r="BF216" s="329">
        <f t="shared" si="222"/>
        <v>0</v>
      </c>
      <c r="BG216" s="761">
        <f t="shared" si="223"/>
        <v>0</v>
      </c>
      <c r="BH216" s="668">
        <f>IF(BB216&lt;&gt;BD216,(IF('O3'!BS216=0,BF216*'Q4'!$BY$20,IF('O3'!BS216="R",BF216,0))),0)</f>
        <v>0</v>
      </c>
      <c r="BI216" s="668">
        <f>IF(BB216&lt;&gt;BD216,(IF('O3'!BS216=0,BF216*'Q4'!$BY$21,IF('O3'!BS216="C",BF216,0))),0)</f>
        <v>0</v>
      </c>
      <c r="BJ216" s="668">
        <f>IF(BB216&lt;&gt;BD216,(IF('O3'!BS216=0,BF216*'Q4'!$BY$22,IF('O3'!BS216="CF",BF216,0))),0)</f>
        <v>0</v>
      </c>
      <c r="BK216" s="668">
        <f>IF(BB216&lt;&gt;BD216,(IF('O3'!BS216=0,BF216*'Q4'!$BY$23,IF('O3'!BS216="F",BF216,0))),0)</f>
        <v>0</v>
      </c>
      <c r="BL216" s="668">
        <f>IF(BB216&lt;&gt;BD216,(IF('O3'!BS216=0,BG216*'Q4'!$BY$20,IF('O3'!BS216="R",BG216,0))),0)</f>
        <v>0</v>
      </c>
      <c r="BM216" s="668">
        <f>IF(BB216&lt;&gt;BD216,(IF('O3'!BS216=0,BG216*'Q4'!$BY$21,IF('O3'!BS216="C",BG216,0))),0)</f>
        <v>0</v>
      </c>
      <c r="BN216" s="668">
        <f>IF(BB216&lt;&gt;BD216,(IF('O3'!BS216=0,BG216*'Q4'!$BY$22,IF('O3'!BS216="CF",BG216,0))),0)</f>
        <v>0</v>
      </c>
      <c r="BO216" s="668">
        <f>IF(BB216&lt;&gt;BD216,(IF('O3'!BS216=0,BG216*'Q4'!$BY$23,IF('O3'!BS216="F",BG216,0))),0)</f>
        <v>0</v>
      </c>
      <c r="BP216" s="754">
        <v>205</v>
      </c>
      <c r="BR216" s="257"/>
      <c r="BS216" s="258"/>
      <c r="BT216" s="258"/>
      <c r="BU216" s="258"/>
      <c r="BV216" s="258"/>
      <c r="BW216" s="258"/>
      <c r="BX216" s="258"/>
      <c r="BY216" s="258"/>
      <c r="BZ216" s="258"/>
      <c r="CA216" s="258"/>
      <c r="CB216" s="258"/>
      <c r="CC216" s="258"/>
      <c r="CD216" s="258"/>
      <c r="CE216" s="258"/>
      <c r="CF216" s="258"/>
      <c r="CG216" s="258"/>
      <c r="CH216" s="258"/>
      <c r="CI216" s="258"/>
      <c r="CJ216" s="258"/>
      <c r="CK216" s="258"/>
      <c r="CL216" s="258"/>
      <c r="CM216" s="258"/>
      <c r="CN216" s="258"/>
      <c r="CO216" s="258"/>
      <c r="CP216" s="258"/>
      <c r="CQ216" s="258"/>
      <c r="CR216" s="258"/>
      <c r="CS216" s="258"/>
      <c r="CT216" s="258"/>
      <c r="CU216" s="258"/>
      <c r="CV216" s="258"/>
      <c r="CW216" s="258"/>
      <c r="CX216" s="258"/>
      <c r="CY216" s="258"/>
      <c r="CZ216" s="258"/>
      <c r="DA216" s="259"/>
      <c r="DC216" s="334">
        <f t="shared" si="180"/>
        <v>0</v>
      </c>
      <c r="DD216" s="334">
        <f t="shared" si="181"/>
        <v>0</v>
      </c>
      <c r="DE216" s="334">
        <f t="shared" si="182"/>
        <v>0</v>
      </c>
      <c r="DF216" s="334">
        <f t="shared" si="183"/>
        <v>0</v>
      </c>
      <c r="DG216" s="334">
        <f t="shared" si="184"/>
        <v>0</v>
      </c>
      <c r="DH216" s="334">
        <f t="shared" si="185"/>
        <v>0</v>
      </c>
      <c r="DI216" s="334">
        <f t="shared" si="186"/>
        <v>0</v>
      </c>
      <c r="DJ216" s="334">
        <f t="shared" si="187"/>
        <v>0</v>
      </c>
      <c r="DK216" s="334">
        <f t="shared" si="188"/>
        <v>0</v>
      </c>
      <c r="DL216" s="334">
        <f t="shared" si="189"/>
        <v>0</v>
      </c>
      <c r="DM216" s="334">
        <f t="shared" si="190"/>
        <v>0</v>
      </c>
      <c r="DN216" s="334">
        <f t="shared" si="191"/>
        <v>0</v>
      </c>
      <c r="DO216" s="334">
        <f t="shared" si="192"/>
        <v>0</v>
      </c>
      <c r="DP216" s="334">
        <f t="shared" si="193"/>
        <v>0</v>
      </c>
      <c r="DQ216" s="334">
        <f t="shared" si="194"/>
        <v>0</v>
      </c>
      <c r="DR216" s="334">
        <f t="shared" si="195"/>
        <v>0</v>
      </c>
      <c r="DS216" s="334">
        <f t="shared" si="196"/>
        <v>0</v>
      </c>
      <c r="DT216" s="334">
        <f t="shared" si="197"/>
        <v>0</v>
      </c>
      <c r="DU216" s="334">
        <f t="shared" si="198"/>
        <v>0</v>
      </c>
      <c r="DV216" s="334">
        <f t="shared" si="199"/>
        <v>0</v>
      </c>
      <c r="DW216" s="334">
        <f t="shared" si="200"/>
        <v>0</v>
      </c>
      <c r="DX216" s="334">
        <f t="shared" si="201"/>
        <v>0</v>
      </c>
      <c r="DY216" s="334">
        <f t="shared" si="202"/>
        <v>0</v>
      </c>
      <c r="DZ216" s="334">
        <f t="shared" si="203"/>
        <v>0</v>
      </c>
      <c r="EA216" s="334">
        <f t="shared" si="204"/>
        <v>0</v>
      </c>
      <c r="EB216" s="334">
        <f t="shared" si="205"/>
        <v>0</v>
      </c>
      <c r="EC216" s="334">
        <f t="shared" si="206"/>
        <v>0</v>
      </c>
      <c r="ED216" s="334">
        <f t="shared" si="207"/>
        <v>0</v>
      </c>
      <c r="EE216" s="334">
        <f t="shared" si="208"/>
        <v>0</v>
      </c>
      <c r="EF216" s="334">
        <f t="shared" si="209"/>
        <v>0</v>
      </c>
      <c r="EG216" s="334">
        <f t="shared" si="210"/>
        <v>0</v>
      </c>
      <c r="EH216" s="334">
        <f t="shared" si="211"/>
        <v>0</v>
      </c>
      <c r="EI216" s="334">
        <f t="shared" si="212"/>
        <v>0</v>
      </c>
      <c r="EJ216" s="334">
        <f t="shared" si="213"/>
        <v>0</v>
      </c>
      <c r="EK216" s="334">
        <f t="shared" si="214"/>
        <v>0</v>
      </c>
      <c r="EL216" s="334">
        <f t="shared" si="215"/>
        <v>0</v>
      </c>
      <c r="EO216" s="280">
        <f>'O3'!G216</f>
        <v>0</v>
      </c>
      <c r="EP216" s="276">
        <f>ROUND(AN216*'O3'!BE216,2)</f>
        <v>0</v>
      </c>
      <c r="EQ216" s="276">
        <f>ROUND(AT216*'O3'!BE216,2)</f>
        <v>0</v>
      </c>
      <c r="ES216" s="253"/>
    </row>
    <row r="217" spans="2:149" ht="13.5" customHeight="1">
      <c r="B217" s="610">
        <f>'O3'!B217</f>
        <v>0</v>
      </c>
      <c r="C217" s="611"/>
      <c r="D217" s="611"/>
      <c r="E217" s="611"/>
      <c r="F217" s="611"/>
      <c r="G217" s="906">
        <f>IF(AI217&lt;BG217,"MEDIÇÃO SUPERIOR À QUANT. CONTRATADA",'O3'!G217)</f>
        <v>0</v>
      </c>
      <c r="H217" s="612"/>
      <c r="I217" s="612"/>
      <c r="J217" s="612"/>
      <c r="K217" s="612"/>
      <c r="L217" s="612"/>
      <c r="M217" s="612"/>
      <c r="N217" s="612"/>
      <c r="O217" s="612"/>
      <c r="P217" s="612"/>
      <c r="Q217" s="612"/>
      <c r="R217" s="612"/>
      <c r="S217" s="612"/>
      <c r="T217" s="612"/>
      <c r="U217" s="612"/>
      <c r="V217" s="612"/>
      <c r="W217" s="612"/>
      <c r="X217" s="612"/>
      <c r="Y217" s="612"/>
      <c r="Z217" s="612"/>
      <c r="AA217" s="612"/>
      <c r="AB217" s="612"/>
      <c r="AC217" s="514">
        <f>'O3'!AC217</f>
        <v>0</v>
      </c>
      <c r="AD217" s="515"/>
      <c r="AE217" s="516"/>
      <c r="AF217" s="244">
        <f>'O3'!AZ217</f>
        <v>0</v>
      </c>
      <c r="AG217" s="529"/>
      <c r="AH217" s="266">
        <f>'O3'!BE217</f>
        <v>0</v>
      </c>
      <c r="AI217" s="517">
        <f>'O3'!BL217</f>
        <v>0</v>
      </c>
      <c r="AJ217" s="518"/>
      <c r="AK217" s="518"/>
      <c r="AL217" s="518"/>
      <c r="AM217" s="518"/>
      <c r="AN217" s="266">
        <f t="shared" si="216"/>
        <v>0</v>
      </c>
      <c r="AO217" s="953" t="str">
        <f t="shared" ref="AO217:AO280" si="225">IF(BG217=0,"",BF217/AI217)</f>
        <v/>
      </c>
      <c r="AP217" s="266"/>
      <c r="AQ217" s="266"/>
      <c r="AR217" s="266"/>
      <c r="AS217" s="266"/>
      <c r="AT217" s="519">
        <f t="shared" si="217"/>
        <v>0</v>
      </c>
      <c r="AU217" s="953" t="str">
        <f t="shared" si="224"/>
        <v/>
      </c>
      <c r="AV217" s="266">
        <f t="shared" si="220"/>
        <v>0</v>
      </c>
      <c r="AW217" s="266"/>
      <c r="AX217" s="266"/>
      <c r="AY217" s="266"/>
      <c r="AZ217" s="93"/>
      <c r="BA217" s="114"/>
      <c r="BB217" s="759" t="str">
        <f t="shared" si="221"/>
        <v>APROPRIAR O MACRO ITEM</v>
      </c>
      <c r="BC217" s="759" t="str">
        <f t="shared" si="218"/>
        <v/>
      </c>
      <c r="BD217" s="759" t="str">
        <f t="shared" si="219"/>
        <v xml:space="preserve"> </v>
      </c>
      <c r="BE217" s="755"/>
      <c r="BF217" s="329">
        <f t="shared" si="222"/>
        <v>0</v>
      </c>
      <c r="BG217" s="761">
        <f t="shared" si="223"/>
        <v>0</v>
      </c>
      <c r="BH217" s="668">
        <f>IF(BB217&lt;&gt;BD217,(IF('O3'!BS217=0,BF217*'Q4'!$BY$20,IF('O3'!BS217="R",BF217,0))),0)</f>
        <v>0</v>
      </c>
      <c r="BI217" s="668">
        <f>IF(BB217&lt;&gt;BD217,(IF('O3'!BS217=0,BF217*'Q4'!$BY$21,IF('O3'!BS217="C",BF217,0))),0)</f>
        <v>0</v>
      </c>
      <c r="BJ217" s="668">
        <f>IF(BB217&lt;&gt;BD217,(IF('O3'!BS217=0,BF217*'Q4'!$BY$22,IF('O3'!BS217="CF",BF217,0))),0)</f>
        <v>0</v>
      </c>
      <c r="BK217" s="668">
        <f>IF(BB217&lt;&gt;BD217,(IF('O3'!BS217=0,BF217*'Q4'!$BY$23,IF('O3'!BS217="F",BF217,0))),0)</f>
        <v>0</v>
      </c>
      <c r="BL217" s="668">
        <f>IF(BB217&lt;&gt;BD217,(IF('O3'!BS217=0,BG217*'Q4'!$BY$20,IF('O3'!BS217="R",BG217,0))),0)</f>
        <v>0</v>
      </c>
      <c r="BM217" s="668">
        <f>IF(BB217&lt;&gt;BD217,(IF('O3'!BS217=0,BG217*'Q4'!$BY$21,IF('O3'!BS217="C",BG217,0))),0)</f>
        <v>0</v>
      </c>
      <c r="BN217" s="668">
        <f>IF(BB217&lt;&gt;BD217,(IF('O3'!BS217=0,BG217*'Q4'!$BY$22,IF('O3'!BS217="CF",BG217,0))),0)</f>
        <v>0</v>
      </c>
      <c r="BO217" s="668">
        <f>IF(BB217&lt;&gt;BD217,(IF('O3'!BS217=0,BG217*'Q4'!$BY$23,IF('O3'!BS217="F",BG217,0))),0)</f>
        <v>0</v>
      </c>
      <c r="BP217" s="757">
        <v>206</v>
      </c>
      <c r="BR217" s="257"/>
      <c r="BS217" s="258"/>
      <c r="BT217" s="258"/>
      <c r="BU217" s="258"/>
      <c r="BV217" s="258"/>
      <c r="BW217" s="258"/>
      <c r="BX217" s="258"/>
      <c r="BY217" s="258"/>
      <c r="BZ217" s="258"/>
      <c r="CA217" s="258"/>
      <c r="CB217" s="258"/>
      <c r="CC217" s="258"/>
      <c r="CD217" s="258"/>
      <c r="CE217" s="258"/>
      <c r="CF217" s="258"/>
      <c r="CG217" s="258"/>
      <c r="CH217" s="258"/>
      <c r="CI217" s="258"/>
      <c r="CJ217" s="258"/>
      <c r="CK217" s="258"/>
      <c r="CL217" s="258"/>
      <c r="CM217" s="258"/>
      <c r="CN217" s="258"/>
      <c r="CO217" s="258"/>
      <c r="CP217" s="258"/>
      <c r="CQ217" s="258"/>
      <c r="CR217" s="258"/>
      <c r="CS217" s="258"/>
      <c r="CT217" s="258"/>
      <c r="CU217" s="258"/>
      <c r="CV217" s="258"/>
      <c r="CW217" s="258"/>
      <c r="CX217" s="258"/>
      <c r="CY217" s="258"/>
      <c r="CZ217" s="258"/>
      <c r="DA217" s="259"/>
      <c r="DC217" s="334">
        <f t="shared" si="180"/>
        <v>0</v>
      </c>
      <c r="DD217" s="334">
        <f t="shared" si="181"/>
        <v>0</v>
      </c>
      <c r="DE217" s="334">
        <f t="shared" si="182"/>
        <v>0</v>
      </c>
      <c r="DF217" s="334">
        <f t="shared" si="183"/>
        <v>0</v>
      </c>
      <c r="DG217" s="334">
        <f t="shared" si="184"/>
        <v>0</v>
      </c>
      <c r="DH217" s="334">
        <f t="shared" si="185"/>
        <v>0</v>
      </c>
      <c r="DI217" s="334">
        <f t="shared" si="186"/>
        <v>0</v>
      </c>
      <c r="DJ217" s="334">
        <f t="shared" si="187"/>
        <v>0</v>
      </c>
      <c r="DK217" s="334">
        <f t="shared" si="188"/>
        <v>0</v>
      </c>
      <c r="DL217" s="334">
        <f t="shared" si="189"/>
        <v>0</v>
      </c>
      <c r="DM217" s="334">
        <f t="shared" si="190"/>
        <v>0</v>
      </c>
      <c r="DN217" s="334">
        <f t="shared" si="191"/>
        <v>0</v>
      </c>
      <c r="DO217" s="334">
        <f t="shared" si="192"/>
        <v>0</v>
      </c>
      <c r="DP217" s="334">
        <f t="shared" si="193"/>
        <v>0</v>
      </c>
      <c r="DQ217" s="334">
        <f t="shared" si="194"/>
        <v>0</v>
      </c>
      <c r="DR217" s="334">
        <f t="shared" si="195"/>
        <v>0</v>
      </c>
      <c r="DS217" s="334">
        <f t="shared" si="196"/>
        <v>0</v>
      </c>
      <c r="DT217" s="334">
        <f t="shared" si="197"/>
        <v>0</v>
      </c>
      <c r="DU217" s="334">
        <f t="shared" si="198"/>
        <v>0</v>
      </c>
      <c r="DV217" s="334">
        <f t="shared" si="199"/>
        <v>0</v>
      </c>
      <c r="DW217" s="334">
        <f t="shared" si="200"/>
        <v>0</v>
      </c>
      <c r="DX217" s="334">
        <f t="shared" si="201"/>
        <v>0</v>
      </c>
      <c r="DY217" s="334">
        <f t="shared" si="202"/>
        <v>0</v>
      </c>
      <c r="DZ217" s="334">
        <f t="shared" si="203"/>
        <v>0</v>
      </c>
      <c r="EA217" s="334">
        <f t="shared" si="204"/>
        <v>0</v>
      </c>
      <c r="EB217" s="334">
        <f t="shared" si="205"/>
        <v>0</v>
      </c>
      <c r="EC217" s="334">
        <f t="shared" si="206"/>
        <v>0</v>
      </c>
      <c r="ED217" s="334">
        <f t="shared" si="207"/>
        <v>0</v>
      </c>
      <c r="EE217" s="334">
        <f t="shared" si="208"/>
        <v>0</v>
      </c>
      <c r="EF217" s="334">
        <f t="shared" si="209"/>
        <v>0</v>
      </c>
      <c r="EG217" s="334">
        <f t="shared" si="210"/>
        <v>0</v>
      </c>
      <c r="EH217" s="334">
        <f t="shared" si="211"/>
        <v>0</v>
      </c>
      <c r="EI217" s="334">
        <f t="shared" si="212"/>
        <v>0</v>
      </c>
      <c r="EJ217" s="334">
        <f t="shared" si="213"/>
        <v>0</v>
      </c>
      <c r="EK217" s="334">
        <f t="shared" si="214"/>
        <v>0</v>
      </c>
      <c r="EL217" s="334">
        <f t="shared" si="215"/>
        <v>0</v>
      </c>
      <c r="EO217" s="280">
        <f>'O3'!G217</f>
        <v>0</v>
      </c>
      <c r="EP217" s="276">
        <f>ROUND(AN217*'O3'!BE217,2)</f>
        <v>0</v>
      </c>
      <c r="EQ217" s="276">
        <f>ROUND(AT217*'O3'!BE217,2)</f>
        <v>0</v>
      </c>
      <c r="ES217" s="253"/>
    </row>
    <row r="218" spans="2:149" ht="13.5" customHeight="1">
      <c r="B218" s="610">
        <f>'O3'!B218</f>
        <v>0</v>
      </c>
      <c r="C218" s="611"/>
      <c r="D218" s="611"/>
      <c r="E218" s="611"/>
      <c r="F218" s="611"/>
      <c r="G218" s="906">
        <f>IF(AI218&lt;BG218,"MEDIÇÃO SUPERIOR À QUANT. CONTRATADA",'O3'!G218)</f>
        <v>0</v>
      </c>
      <c r="H218" s="612"/>
      <c r="I218" s="612"/>
      <c r="J218" s="612"/>
      <c r="K218" s="612"/>
      <c r="L218" s="612"/>
      <c r="M218" s="612"/>
      <c r="N218" s="612"/>
      <c r="O218" s="612"/>
      <c r="P218" s="612"/>
      <c r="Q218" s="612"/>
      <c r="R218" s="612"/>
      <c r="S218" s="612"/>
      <c r="T218" s="612"/>
      <c r="U218" s="612"/>
      <c r="V218" s="612"/>
      <c r="W218" s="612"/>
      <c r="X218" s="612"/>
      <c r="Y218" s="612"/>
      <c r="Z218" s="612"/>
      <c r="AA218" s="612"/>
      <c r="AB218" s="612"/>
      <c r="AC218" s="514">
        <f>'O3'!AC218</f>
        <v>0</v>
      </c>
      <c r="AD218" s="515"/>
      <c r="AE218" s="516"/>
      <c r="AF218" s="244">
        <f>'O3'!AZ218</f>
        <v>0</v>
      </c>
      <c r="AG218" s="529"/>
      <c r="AH218" s="266">
        <f>'O3'!BE218</f>
        <v>0</v>
      </c>
      <c r="AI218" s="517">
        <f>'O3'!BL218</f>
        <v>0</v>
      </c>
      <c r="AJ218" s="518"/>
      <c r="AK218" s="518"/>
      <c r="AL218" s="518"/>
      <c r="AM218" s="518"/>
      <c r="AN218" s="266">
        <f t="shared" si="216"/>
        <v>0</v>
      </c>
      <c r="AO218" s="953" t="str">
        <f t="shared" si="225"/>
        <v/>
      </c>
      <c r="AP218" s="266"/>
      <c r="AQ218" s="266"/>
      <c r="AR218" s="266"/>
      <c r="AS218" s="266"/>
      <c r="AT218" s="519">
        <f t="shared" si="217"/>
        <v>0</v>
      </c>
      <c r="AU218" s="953" t="str">
        <f t="shared" si="224"/>
        <v/>
      </c>
      <c r="AV218" s="266">
        <f t="shared" si="220"/>
        <v>0</v>
      </c>
      <c r="AW218" s="266"/>
      <c r="AX218" s="266"/>
      <c r="AY218" s="266"/>
      <c r="AZ218" s="93"/>
      <c r="BA218" s="114"/>
      <c r="BB218" s="759" t="str">
        <f t="shared" si="221"/>
        <v>APROPRIAR O MACRO ITEM</v>
      </c>
      <c r="BC218" s="759" t="str">
        <f t="shared" si="218"/>
        <v/>
      </c>
      <c r="BD218" s="759" t="str">
        <f t="shared" si="219"/>
        <v xml:space="preserve"> </v>
      </c>
      <c r="BE218" s="755"/>
      <c r="BF218" s="329">
        <f t="shared" si="222"/>
        <v>0</v>
      </c>
      <c r="BG218" s="761">
        <f t="shared" si="223"/>
        <v>0</v>
      </c>
      <c r="BH218" s="668">
        <f>IF(BB218&lt;&gt;BD218,(IF('O3'!BS218=0,BF218*'Q4'!$BY$20,IF('O3'!BS218="R",BF218,0))),0)</f>
        <v>0</v>
      </c>
      <c r="BI218" s="668">
        <f>IF(BB218&lt;&gt;BD218,(IF('O3'!BS218=0,BF218*'Q4'!$BY$21,IF('O3'!BS218="C",BF218,0))),0)</f>
        <v>0</v>
      </c>
      <c r="BJ218" s="668">
        <f>IF(BB218&lt;&gt;BD218,(IF('O3'!BS218=0,BF218*'Q4'!$BY$22,IF('O3'!BS218="CF",BF218,0))),0)</f>
        <v>0</v>
      </c>
      <c r="BK218" s="668">
        <f>IF(BB218&lt;&gt;BD218,(IF('O3'!BS218=0,BF218*'Q4'!$BY$23,IF('O3'!BS218="F",BF218,0))),0)</f>
        <v>0</v>
      </c>
      <c r="BL218" s="668">
        <f>IF(BB218&lt;&gt;BD218,(IF('O3'!BS218=0,BG218*'Q4'!$BY$20,IF('O3'!BS218="R",BG218,0))),0)</f>
        <v>0</v>
      </c>
      <c r="BM218" s="668">
        <f>IF(BB218&lt;&gt;BD218,(IF('O3'!BS218=0,BG218*'Q4'!$BY$21,IF('O3'!BS218="C",BG218,0))),0)</f>
        <v>0</v>
      </c>
      <c r="BN218" s="668">
        <f>IF(BB218&lt;&gt;BD218,(IF('O3'!BS218=0,BG218*'Q4'!$BY$22,IF('O3'!BS218="CF",BG218,0))),0)</f>
        <v>0</v>
      </c>
      <c r="BO218" s="668">
        <f>IF(BB218&lt;&gt;BD218,(IF('O3'!BS218=0,BG218*'Q4'!$BY$23,IF('O3'!BS218="F",BG218,0))),0)</f>
        <v>0</v>
      </c>
      <c r="BP218" s="754">
        <v>207</v>
      </c>
      <c r="BR218" s="257"/>
      <c r="BS218" s="258"/>
      <c r="BT218" s="258"/>
      <c r="BU218" s="258"/>
      <c r="BV218" s="258"/>
      <c r="BW218" s="258"/>
      <c r="BX218" s="258"/>
      <c r="BY218" s="258"/>
      <c r="BZ218" s="258"/>
      <c r="CA218" s="258"/>
      <c r="CB218" s="258"/>
      <c r="CC218" s="258"/>
      <c r="CD218" s="258"/>
      <c r="CE218" s="258"/>
      <c r="CF218" s="258"/>
      <c r="CG218" s="258"/>
      <c r="CH218" s="258"/>
      <c r="CI218" s="258"/>
      <c r="CJ218" s="258"/>
      <c r="CK218" s="258"/>
      <c r="CL218" s="258"/>
      <c r="CM218" s="258"/>
      <c r="CN218" s="258"/>
      <c r="CO218" s="258"/>
      <c r="CP218" s="258"/>
      <c r="CQ218" s="258"/>
      <c r="CR218" s="258"/>
      <c r="CS218" s="258"/>
      <c r="CT218" s="258"/>
      <c r="CU218" s="258"/>
      <c r="CV218" s="258"/>
      <c r="CW218" s="258"/>
      <c r="CX218" s="258"/>
      <c r="CY218" s="258"/>
      <c r="CZ218" s="258"/>
      <c r="DA218" s="259"/>
      <c r="DC218" s="334">
        <f t="shared" si="180"/>
        <v>0</v>
      </c>
      <c r="DD218" s="334">
        <f t="shared" si="181"/>
        <v>0</v>
      </c>
      <c r="DE218" s="334">
        <f t="shared" si="182"/>
        <v>0</v>
      </c>
      <c r="DF218" s="334">
        <f t="shared" si="183"/>
        <v>0</v>
      </c>
      <c r="DG218" s="334">
        <f t="shared" si="184"/>
        <v>0</v>
      </c>
      <c r="DH218" s="334">
        <f t="shared" si="185"/>
        <v>0</v>
      </c>
      <c r="DI218" s="334">
        <f t="shared" si="186"/>
        <v>0</v>
      </c>
      <c r="DJ218" s="334">
        <f t="shared" si="187"/>
        <v>0</v>
      </c>
      <c r="DK218" s="334">
        <f t="shared" si="188"/>
        <v>0</v>
      </c>
      <c r="DL218" s="334">
        <f t="shared" si="189"/>
        <v>0</v>
      </c>
      <c r="DM218" s="334">
        <f t="shared" si="190"/>
        <v>0</v>
      </c>
      <c r="DN218" s="334">
        <f t="shared" si="191"/>
        <v>0</v>
      </c>
      <c r="DO218" s="334">
        <f t="shared" si="192"/>
        <v>0</v>
      </c>
      <c r="DP218" s="334">
        <f t="shared" si="193"/>
        <v>0</v>
      </c>
      <c r="DQ218" s="334">
        <f t="shared" si="194"/>
        <v>0</v>
      </c>
      <c r="DR218" s="334">
        <f t="shared" si="195"/>
        <v>0</v>
      </c>
      <c r="DS218" s="334">
        <f t="shared" si="196"/>
        <v>0</v>
      </c>
      <c r="DT218" s="334">
        <f t="shared" si="197"/>
        <v>0</v>
      </c>
      <c r="DU218" s="334">
        <f t="shared" si="198"/>
        <v>0</v>
      </c>
      <c r="DV218" s="334">
        <f t="shared" si="199"/>
        <v>0</v>
      </c>
      <c r="DW218" s="334">
        <f t="shared" si="200"/>
        <v>0</v>
      </c>
      <c r="DX218" s="334">
        <f t="shared" si="201"/>
        <v>0</v>
      </c>
      <c r="DY218" s="334">
        <f t="shared" si="202"/>
        <v>0</v>
      </c>
      <c r="DZ218" s="334">
        <f t="shared" si="203"/>
        <v>0</v>
      </c>
      <c r="EA218" s="334">
        <f t="shared" si="204"/>
        <v>0</v>
      </c>
      <c r="EB218" s="334">
        <f t="shared" si="205"/>
        <v>0</v>
      </c>
      <c r="EC218" s="334">
        <f t="shared" si="206"/>
        <v>0</v>
      </c>
      <c r="ED218" s="334">
        <f t="shared" si="207"/>
        <v>0</v>
      </c>
      <c r="EE218" s="334">
        <f t="shared" si="208"/>
        <v>0</v>
      </c>
      <c r="EF218" s="334">
        <f t="shared" si="209"/>
        <v>0</v>
      </c>
      <c r="EG218" s="334">
        <f t="shared" si="210"/>
        <v>0</v>
      </c>
      <c r="EH218" s="334">
        <f t="shared" si="211"/>
        <v>0</v>
      </c>
      <c r="EI218" s="334">
        <f t="shared" si="212"/>
        <v>0</v>
      </c>
      <c r="EJ218" s="334">
        <f t="shared" si="213"/>
        <v>0</v>
      </c>
      <c r="EK218" s="334">
        <f t="shared" si="214"/>
        <v>0</v>
      </c>
      <c r="EL218" s="334">
        <f t="shared" si="215"/>
        <v>0</v>
      </c>
      <c r="EO218" s="280">
        <f>'O3'!G218</f>
        <v>0</v>
      </c>
      <c r="EP218" s="276">
        <f>ROUND(AN218*'O3'!BE218,2)</f>
        <v>0</v>
      </c>
      <c r="EQ218" s="276">
        <f>ROUND(AT218*'O3'!BE218,2)</f>
        <v>0</v>
      </c>
      <c r="ES218" s="253"/>
    </row>
    <row r="219" spans="2:149" ht="13.5" customHeight="1">
      <c r="B219" s="610">
        <f>'O3'!B219</f>
        <v>0</v>
      </c>
      <c r="C219" s="611"/>
      <c r="D219" s="611"/>
      <c r="E219" s="611"/>
      <c r="F219" s="611"/>
      <c r="G219" s="906">
        <f>IF(AI219&lt;BG219,"MEDIÇÃO SUPERIOR À QUANT. CONTRATADA",'O3'!G219)</f>
        <v>0</v>
      </c>
      <c r="H219" s="612"/>
      <c r="I219" s="612"/>
      <c r="J219" s="612"/>
      <c r="K219" s="612"/>
      <c r="L219" s="612"/>
      <c r="M219" s="612"/>
      <c r="N219" s="612"/>
      <c r="O219" s="612"/>
      <c r="P219" s="612"/>
      <c r="Q219" s="612"/>
      <c r="R219" s="612"/>
      <c r="S219" s="612"/>
      <c r="T219" s="612"/>
      <c r="U219" s="612"/>
      <c r="V219" s="612"/>
      <c r="W219" s="612"/>
      <c r="X219" s="612"/>
      <c r="Y219" s="612"/>
      <c r="Z219" s="612"/>
      <c r="AA219" s="612"/>
      <c r="AB219" s="612"/>
      <c r="AC219" s="514">
        <f>'O3'!AC219</f>
        <v>0</v>
      </c>
      <c r="AD219" s="515"/>
      <c r="AE219" s="516"/>
      <c r="AF219" s="244">
        <f>'O3'!AZ219</f>
        <v>0</v>
      </c>
      <c r="AG219" s="529"/>
      <c r="AH219" s="266">
        <f>'O3'!BE219</f>
        <v>0</v>
      </c>
      <c r="AI219" s="517">
        <f>'O3'!BL219</f>
        <v>0</v>
      </c>
      <c r="AJ219" s="518"/>
      <c r="AK219" s="518"/>
      <c r="AL219" s="518"/>
      <c r="AM219" s="518"/>
      <c r="AN219" s="266">
        <f t="shared" si="216"/>
        <v>0</v>
      </c>
      <c r="AO219" s="953" t="str">
        <f t="shared" si="225"/>
        <v/>
      </c>
      <c r="AP219" s="266"/>
      <c r="AQ219" s="266"/>
      <c r="AR219" s="266"/>
      <c r="AS219" s="266"/>
      <c r="AT219" s="519">
        <f t="shared" si="217"/>
        <v>0</v>
      </c>
      <c r="AU219" s="953" t="str">
        <f t="shared" si="224"/>
        <v/>
      </c>
      <c r="AV219" s="266">
        <f t="shared" si="220"/>
        <v>0</v>
      </c>
      <c r="AW219" s="266"/>
      <c r="AX219" s="266"/>
      <c r="AY219" s="266"/>
      <c r="AZ219" s="93"/>
      <c r="BA219" s="114"/>
      <c r="BB219" s="759" t="str">
        <f t="shared" si="221"/>
        <v>APROPRIAR O MACRO ITEM</v>
      </c>
      <c r="BC219" s="759" t="str">
        <f t="shared" si="218"/>
        <v/>
      </c>
      <c r="BD219" s="759" t="str">
        <f t="shared" si="219"/>
        <v xml:space="preserve"> </v>
      </c>
      <c r="BE219" s="755"/>
      <c r="BF219" s="329">
        <f t="shared" si="222"/>
        <v>0</v>
      </c>
      <c r="BG219" s="761">
        <f t="shared" si="223"/>
        <v>0</v>
      </c>
      <c r="BH219" s="668">
        <f>IF(BB219&lt;&gt;BD219,(IF('O3'!BS219=0,BF219*'Q4'!$BY$20,IF('O3'!BS219="R",BF219,0))),0)</f>
        <v>0</v>
      </c>
      <c r="BI219" s="668">
        <f>IF(BB219&lt;&gt;BD219,(IF('O3'!BS219=0,BF219*'Q4'!$BY$21,IF('O3'!BS219="C",BF219,0))),0)</f>
        <v>0</v>
      </c>
      <c r="BJ219" s="668">
        <f>IF(BB219&lt;&gt;BD219,(IF('O3'!BS219=0,BF219*'Q4'!$BY$22,IF('O3'!BS219="CF",BF219,0))),0)</f>
        <v>0</v>
      </c>
      <c r="BK219" s="668">
        <f>IF(BB219&lt;&gt;BD219,(IF('O3'!BS219=0,BF219*'Q4'!$BY$23,IF('O3'!BS219="F",BF219,0))),0)</f>
        <v>0</v>
      </c>
      <c r="BL219" s="668">
        <f>IF(BB219&lt;&gt;BD219,(IF('O3'!BS219=0,BG219*'Q4'!$BY$20,IF('O3'!BS219="R",BG219,0))),0)</f>
        <v>0</v>
      </c>
      <c r="BM219" s="668">
        <f>IF(BB219&lt;&gt;BD219,(IF('O3'!BS219=0,BG219*'Q4'!$BY$21,IF('O3'!BS219="C",BG219,0))),0)</f>
        <v>0</v>
      </c>
      <c r="BN219" s="668">
        <f>IF(BB219&lt;&gt;BD219,(IF('O3'!BS219=0,BG219*'Q4'!$BY$22,IF('O3'!BS219="CF",BG219,0))),0)</f>
        <v>0</v>
      </c>
      <c r="BO219" s="668">
        <f>IF(BB219&lt;&gt;BD219,(IF('O3'!BS219=0,BG219*'Q4'!$BY$23,IF('O3'!BS219="F",BG219,0))),0)</f>
        <v>0</v>
      </c>
      <c r="BP219" s="757">
        <v>208</v>
      </c>
      <c r="BR219" s="257"/>
      <c r="BS219" s="258"/>
      <c r="BT219" s="258"/>
      <c r="BU219" s="258"/>
      <c r="BV219" s="258"/>
      <c r="BW219" s="258"/>
      <c r="BX219" s="258"/>
      <c r="BY219" s="258"/>
      <c r="BZ219" s="258"/>
      <c r="CA219" s="258"/>
      <c r="CB219" s="258"/>
      <c r="CC219" s="258"/>
      <c r="CD219" s="258"/>
      <c r="CE219" s="258"/>
      <c r="CF219" s="258"/>
      <c r="CG219" s="258"/>
      <c r="CH219" s="258"/>
      <c r="CI219" s="258"/>
      <c r="CJ219" s="258"/>
      <c r="CK219" s="258"/>
      <c r="CL219" s="258"/>
      <c r="CM219" s="258"/>
      <c r="CN219" s="258"/>
      <c r="CO219" s="258"/>
      <c r="CP219" s="258"/>
      <c r="CQ219" s="258"/>
      <c r="CR219" s="258"/>
      <c r="CS219" s="258"/>
      <c r="CT219" s="258"/>
      <c r="CU219" s="258"/>
      <c r="CV219" s="258"/>
      <c r="CW219" s="258"/>
      <c r="CX219" s="258"/>
      <c r="CY219" s="258"/>
      <c r="CZ219" s="258"/>
      <c r="DA219" s="259"/>
      <c r="DC219" s="334">
        <f t="shared" si="180"/>
        <v>0</v>
      </c>
      <c r="DD219" s="334">
        <f t="shared" si="181"/>
        <v>0</v>
      </c>
      <c r="DE219" s="334">
        <f t="shared" si="182"/>
        <v>0</v>
      </c>
      <c r="DF219" s="334">
        <f t="shared" si="183"/>
        <v>0</v>
      </c>
      <c r="DG219" s="334">
        <f t="shared" si="184"/>
        <v>0</v>
      </c>
      <c r="DH219" s="334">
        <f t="shared" si="185"/>
        <v>0</v>
      </c>
      <c r="DI219" s="334">
        <f t="shared" si="186"/>
        <v>0</v>
      </c>
      <c r="DJ219" s="334">
        <f t="shared" si="187"/>
        <v>0</v>
      </c>
      <c r="DK219" s="334">
        <f t="shared" si="188"/>
        <v>0</v>
      </c>
      <c r="DL219" s="334">
        <f t="shared" si="189"/>
        <v>0</v>
      </c>
      <c r="DM219" s="334">
        <f t="shared" si="190"/>
        <v>0</v>
      </c>
      <c r="DN219" s="334">
        <f t="shared" si="191"/>
        <v>0</v>
      </c>
      <c r="DO219" s="334">
        <f t="shared" si="192"/>
        <v>0</v>
      </c>
      <c r="DP219" s="334">
        <f t="shared" si="193"/>
        <v>0</v>
      </c>
      <c r="DQ219" s="334">
        <f t="shared" si="194"/>
        <v>0</v>
      </c>
      <c r="DR219" s="334">
        <f t="shared" si="195"/>
        <v>0</v>
      </c>
      <c r="DS219" s="334">
        <f t="shared" si="196"/>
        <v>0</v>
      </c>
      <c r="DT219" s="334">
        <f t="shared" si="197"/>
        <v>0</v>
      </c>
      <c r="DU219" s="334">
        <f t="shared" si="198"/>
        <v>0</v>
      </c>
      <c r="DV219" s="334">
        <f t="shared" si="199"/>
        <v>0</v>
      </c>
      <c r="DW219" s="334">
        <f t="shared" si="200"/>
        <v>0</v>
      </c>
      <c r="DX219" s="334">
        <f t="shared" si="201"/>
        <v>0</v>
      </c>
      <c r="DY219" s="334">
        <f t="shared" si="202"/>
        <v>0</v>
      </c>
      <c r="DZ219" s="334">
        <f t="shared" si="203"/>
        <v>0</v>
      </c>
      <c r="EA219" s="334">
        <f t="shared" si="204"/>
        <v>0</v>
      </c>
      <c r="EB219" s="334">
        <f t="shared" si="205"/>
        <v>0</v>
      </c>
      <c r="EC219" s="334">
        <f t="shared" si="206"/>
        <v>0</v>
      </c>
      <c r="ED219" s="334">
        <f t="shared" si="207"/>
        <v>0</v>
      </c>
      <c r="EE219" s="334">
        <f t="shared" si="208"/>
        <v>0</v>
      </c>
      <c r="EF219" s="334">
        <f t="shared" si="209"/>
        <v>0</v>
      </c>
      <c r="EG219" s="334">
        <f t="shared" si="210"/>
        <v>0</v>
      </c>
      <c r="EH219" s="334">
        <f t="shared" si="211"/>
        <v>0</v>
      </c>
      <c r="EI219" s="334">
        <f t="shared" si="212"/>
        <v>0</v>
      </c>
      <c r="EJ219" s="334">
        <f t="shared" si="213"/>
        <v>0</v>
      </c>
      <c r="EK219" s="334">
        <f t="shared" si="214"/>
        <v>0</v>
      </c>
      <c r="EL219" s="334">
        <f t="shared" si="215"/>
        <v>0</v>
      </c>
      <c r="EO219" s="280">
        <f>'O3'!G219</f>
        <v>0</v>
      </c>
      <c r="EP219" s="276">
        <f>ROUND(AN219*'O3'!BE219,2)</f>
        <v>0</v>
      </c>
      <c r="EQ219" s="276">
        <f>ROUND(AT219*'O3'!BE219,2)</f>
        <v>0</v>
      </c>
      <c r="ES219" s="253"/>
    </row>
    <row r="220" spans="2:149" ht="13.5" customHeight="1">
      <c r="B220" s="610">
        <f>'O3'!B220</f>
        <v>0</v>
      </c>
      <c r="C220" s="611"/>
      <c r="D220" s="611"/>
      <c r="E220" s="611"/>
      <c r="F220" s="611"/>
      <c r="G220" s="906">
        <f>IF(AI220&lt;BG220,"MEDIÇÃO SUPERIOR À QUANT. CONTRATADA",'O3'!G220)</f>
        <v>0</v>
      </c>
      <c r="H220" s="612"/>
      <c r="I220" s="612"/>
      <c r="J220" s="612"/>
      <c r="K220" s="612"/>
      <c r="L220" s="612"/>
      <c r="M220" s="612"/>
      <c r="N220" s="612"/>
      <c r="O220" s="612"/>
      <c r="P220" s="612"/>
      <c r="Q220" s="612"/>
      <c r="R220" s="612"/>
      <c r="S220" s="612"/>
      <c r="T220" s="612"/>
      <c r="U220" s="612"/>
      <c r="V220" s="612"/>
      <c r="W220" s="612"/>
      <c r="X220" s="612"/>
      <c r="Y220" s="612"/>
      <c r="Z220" s="612"/>
      <c r="AA220" s="612"/>
      <c r="AB220" s="612"/>
      <c r="AC220" s="514">
        <f>'O3'!AC220</f>
        <v>0</v>
      </c>
      <c r="AD220" s="515"/>
      <c r="AE220" s="516"/>
      <c r="AF220" s="244">
        <f>'O3'!AZ220</f>
        <v>0</v>
      </c>
      <c r="AG220" s="529"/>
      <c r="AH220" s="266">
        <f>'O3'!BE220</f>
        <v>0</v>
      </c>
      <c r="AI220" s="517">
        <f>'O3'!BL220</f>
        <v>0</v>
      </c>
      <c r="AJ220" s="518"/>
      <c r="AK220" s="518"/>
      <c r="AL220" s="518"/>
      <c r="AM220" s="518"/>
      <c r="AN220" s="266">
        <f t="shared" si="216"/>
        <v>0</v>
      </c>
      <c r="AO220" s="953" t="str">
        <f t="shared" si="225"/>
        <v/>
      </c>
      <c r="AP220" s="266"/>
      <c r="AQ220" s="266"/>
      <c r="AR220" s="266"/>
      <c r="AS220" s="266"/>
      <c r="AT220" s="519">
        <f t="shared" si="217"/>
        <v>0</v>
      </c>
      <c r="AU220" s="953" t="str">
        <f t="shared" si="224"/>
        <v/>
      </c>
      <c r="AV220" s="266">
        <f t="shared" si="220"/>
        <v>0</v>
      </c>
      <c r="AW220" s="266"/>
      <c r="AX220" s="266"/>
      <c r="AY220" s="266"/>
      <c r="AZ220" s="93"/>
      <c r="BA220" s="114"/>
      <c r="BB220" s="759" t="str">
        <f t="shared" si="221"/>
        <v>APROPRIAR O MACRO ITEM</v>
      </c>
      <c r="BC220" s="759" t="str">
        <f t="shared" si="218"/>
        <v/>
      </c>
      <c r="BD220" s="759" t="str">
        <f t="shared" si="219"/>
        <v xml:space="preserve"> </v>
      </c>
      <c r="BE220" s="755"/>
      <c r="BF220" s="329">
        <f t="shared" si="222"/>
        <v>0</v>
      </c>
      <c r="BG220" s="761">
        <f t="shared" si="223"/>
        <v>0</v>
      </c>
      <c r="BH220" s="668">
        <f>IF(BB220&lt;&gt;BD220,(IF('O3'!BS220=0,BF220*'Q4'!$BY$20,IF('O3'!BS220="R",BF220,0))),0)</f>
        <v>0</v>
      </c>
      <c r="BI220" s="668">
        <f>IF(BB220&lt;&gt;BD220,(IF('O3'!BS220=0,BF220*'Q4'!$BY$21,IF('O3'!BS220="C",BF220,0))),0)</f>
        <v>0</v>
      </c>
      <c r="BJ220" s="668">
        <f>IF(BB220&lt;&gt;BD220,(IF('O3'!BS220=0,BF220*'Q4'!$BY$22,IF('O3'!BS220="CF",BF220,0))),0)</f>
        <v>0</v>
      </c>
      <c r="BK220" s="668">
        <f>IF(BB220&lt;&gt;BD220,(IF('O3'!BS220=0,BF220*'Q4'!$BY$23,IF('O3'!BS220="F",BF220,0))),0)</f>
        <v>0</v>
      </c>
      <c r="BL220" s="668">
        <f>IF(BB220&lt;&gt;BD220,(IF('O3'!BS220=0,BG220*'Q4'!$BY$20,IF('O3'!BS220="R",BG220,0))),0)</f>
        <v>0</v>
      </c>
      <c r="BM220" s="668">
        <f>IF(BB220&lt;&gt;BD220,(IF('O3'!BS220=0,BG220*'Q4'!$BY$21,IF('O3'!BS220="C",BG220,0))),0)</f>
        <v>0</v>
      </c>
      <c r="BN220" s="668">
        <f>IF(BB220&lt;&gt;BD220,(IF('O3'!BS220=0,BG220*'Q4'!$BY$22,IF('O3'!BS220="CF",BG220,0))),0)</f>
        <v>0</v>
      </c>
      <c r="BO220" s="668">
        <f>IF(BB220&lt;&gt;BD220,(IF('O3'!BS220=0,BG220*'Q4'!$BY$23,IF('O3'!BS220="F",BG220,0))),0)</f>
        <v>0</v>
      </c>
      <c r="BP220" s="754">
        <v>209</v>
      </c>
      <c r="BR220" s="257"/>
      <c r="BS220" s="258"/>
      <c r="BT220" s="258"/>
      <c r="BU220" s="258"/>
      <c r="BV220" s="258"/>
      <c r="BW220" s="258"/>
      <c r="BX220" s="258"/>
      <c r="BY220" s="258"/>
      <c r="BZ220" s="258"/>
      <c r="CA220" s="258"/>
      <c r="CB220" s="258"/>
      <c r="CC220" s="258"/>
      <c r="CD220" s="258"/>
      <c r="CE220" s="258"/>
      <c r="CF220" s="258"/>
      <c r="CG220" s="258"/>
      <c r="CH220" s="258"/>
      <c r="CI220" s="258"/>
      <c r="CJ220" s="258"/>
      <c r="CK220" s="258"/>
      <c r="CL220" s="258"/>
      <c r="CM220" s="258"/>
      <c r="CN220" s="258"/>
      <c r="CO220" s="258"/>
      <c r="CP220" s="258"/>
      <c r="CQ220" s="258"/>
      <c r="CR220" s="258"/>
      <c r="CS220" s="258"/>
      <c r="CT220" s="258"/>
      <c r="CU220" s="258"/>
      <c r="CV220" s="258"/>
      <c r="CW220" s="258"/>
      <c r="CX220" s="258"/>
      <c r="CY220" s="258"/>
      <c r="CZ220" s="258"/>
      <c r="DA220" s="259"/>
      <c r="DC220" s="334">
        <f t="shared" si="180"/>
        <v>0</v>
      </c>
      <c r="DD220" s="334">
        <f t="shared" si="181"/>
        <v>0</v>
      </c>
      <c r="DE220" s="334">
        <f t="shared" si="182"/>
        <v>0</v>
      </c>
      <c r="DF220" s="334">
        <f t="shared" si="183"/>
        <v>0</v>
      </c>
      <c r="DG220" s="334">
        <f t="shared" si="184"/>
        <v>0</v>
      </c>
      <c r="DH220" s="334">
        <f t="shared" si="185"/>
        <v>0</v>
      </c>
      <c r="DI220" s="334">
        <f t="shared" si="186"/>
        <v>0</v>
      </c>
      <c r="DJ220" s="334">
        <f t="shared" si="187"/>
        <v>0</v>
      </c>
      <c r="DK220" s="334">
        <f t="shared" si="188"/>
        <v>0</v>
      </c>
      <c r="DL220" s="334">
        <f t="shared" si="189"/>
        <v>0</v>
      </c>
      <c r="DM220" s="334">
        <f t="shared" si="190"/>
        <v>0</v>
      </c>
      <c r="DN220" s="334">
        <f t="shared" si="191"/>
        <v>0</v>
      </c>
      <c r="DO220" s="334">
        <f t="shared" si="192"/>
        <v>0</v>
      </c>
      <c r="DP220" s="334">
        <f t="shared" si="193"/>
        <v>0</v>
      </c>
      <c r="DQ220" s="334">
        <f t="shared" si="194"/>
        <v>0</v>
      </c>
      <c r="DR220" s="334">
        <f t="shared" si="195"/>
        <v>0</v>
      </c>
      <c r="DS220" s="334">
        <f t="shared" si="196"/>
        <v>0</v>
      </c>
      <c r="DT220" s="334">
        <f t="shared" si="197"/>
        <v>0</v>
      </c>
      <c r="DU220" s="334">
        <f t="shared" si="198"/>
        <v>0</v>
      </c>
      <c r="DV220" s="334">
        <f t="shared" si="199"/>
        <v>0</v>
      </c>
      <c r="DW220" s="334">
        <f t="shared" si="200"/>
        <v>0</v>
      </c>
      <c r="DX220" s="334">
        <f t="shared" si="201"/>
        <v>0</v>
      </c>
      <c r="DY220" s="334">
        <f t="shared" si="202"/>
        <v>0</v>
      </c>
      <c r="DZ220" s="334">
        <f t="shared" si="203"/>
        <v>0</v>
      </c>
      <c r="EA220" s="334">
        <f t="shared" si="204"/>
        <v>0</v>
      </c>
      <c r="EB220" s="334">
        <f t="shared" si="205"/>
        <v>0</v>
      </c>
      <c r="EC220" s="334">
        <f t="shared" si="206"/>
        <v>0</v>
      </c>
      <c r="ED220" s="334">
        <f t="shared" si="207"/>
        <v>0</v>
      </c>
      <c r="EE220" s="334">
        <f t="shared" si="208"/>
        <v>0</v>
      </c>
      <c r="EF220" s="334">
        <f t="shared" si="209"/>
        <v>0</v>
      </c>
      <c r="EG220" s="334">
        <f t="shared" si="210"/>
        <v>0</v>
      </c>
      <c r="EH220" s="334">
        <f t="shared" si="211"/>
        <v>0</v>
      </c>
      <c r="EI220" s="334">
        <f t="shared" si="212"/>
        <v>0</v>
      </c>
      <c r="EJ220" s="334">
        <f t="shared" si="213"/>
        <v>0</v>
      </c>
      <c r="EK220" s="334">
        <f t="shared" si="214"/>
        <v>0</v>
      </c>
      <c r="EL220" s="334">
        <f t="shared" si="215"/>
        <v>0</v>
      </c>
      <c r="EO220" s="280">
        <f>'O3'!G220</f>
        <v>0</v>
      </c>
      <c r="EP220" s="276">
        <f>ROUND(AN220*'O3'!BE220,2)</f>
        <v>0</v>
      </c>
      <c r="EQ220" s="276">
        <f>ROUND(AT220*'O3'!BE220,2)</f>
        <v>0</v>
      </c>
      <c r="ES220" s="253"/>
    </row>
    <row r="221" spans="2:149" ht="13.5" customHeight="1">
      <c r="B221" s="610">
        <f>'O3'!B221</f>
        <v>0</v>
      </c>
      <c r="C221" s="611"/>
      <c r="D221" s="611"/>
      <c r="E221" s="611"/>
      <c r="F221" s="611"/>
      <c r="G221" s="906">
        <f>IF(AI221&lt;BG221,"MEDIÇÃO SUPERIOR À QUANT. CONTRATADA",'O3'!G221)</f>
        <v>0</v>
      </c>
      <c r="H221" s="612"/>
      <c r="I221" s="612"/>
      <c r="J221" s="612"/>
      <c r="K221" s="612"/>
      <c r="L221" s="612"/>
      <c r="M221" s="612"/>
      <c r="N221" s="612"/>
      <c r="O221" s="612"/>
      <c r="P221" s="612"/>
      <c r="Q221" s="612"/>
      <c r="R221" s="612"/>
      <c r="S221" s="612"/>
      <c r="T221" s="612"/>
      <c r="U221" s="612"/>
      <c r="V221" s="612"/>
      <c r="W221" s="612"/>
      <c r="X221" s="612"/>
      <c r="Y221" s="612"/>
      <c r="Z221" s="612"/>
      <c r="AA221" s="612"/>
      <c r="AB221" s="612"/>
      <c r="AC221" s="514">
        <f>'O3'!AC221</f>
        <v>0</v>
      </c>
      <c r="AD221" s="515"/>
      <c r="AE221" s="516"/>
      <c r="AF221" s="244">
        <f>'O3'!AZ221</f>
        <v>0</v>
      </c>
      <c r="AG221" s="529"/>
      <c r="AH221" s="266">
        <f>'O3'!BE221</f>
        <v>0</v>
      </c>
      <c r="AI221" s="517">
        <f>'O3'!BL221</f>
        <v>0</v>
      </c>
      <c r="AJ221" s="518"/>
      <c r="AK221" s="518"/>
      <c r="AL221" s="518"/>
      <c r="AM221" s="518"/>
      <c r="AN221" s="266">
        <f t="shared" si="216"/>
        <v>0</v>
      </c>
      <c r="AO221" s="953" t="str">
        <f t="shared" si="225"/>
        <v/>
      </c>
      <c r="AP221" s="266"/>
      <c r="AQ221" s="266"/>
      <c r="AR221" s="266"/>
      <c r="AS221" s="266"/>
      <c r="AT221" s="519">
        <f t="shared" si="217"/>
        <v>0</v>
      </c>
      <c r="AU221" s="953" t="str">
        <f t="shared" si="224"/>
        <v/>
      </c>
      <c r="AV221" s="266">
        <f t="shared" si="220"/>
        <v>0</v>
      </c>
      <c r="AW221" s="266"/>
      <c r="AX221" s="266"/>
      <c r="AY221" s="266"/>
      <c r="AZ221" s="93"/>
      <c r="BA221" s="114"/>
      <c r="BB221" s="759" t="str">
        <f t="shared" si="221"/>
        <v>APROPRIAR O MACRO ITEM</v>
      </c>
      <c r="BC221" s="759" t="str">
        <f t="shared" si="218"/>
        <v/>
      </c>
      <c r="BD221" s="759" t="str">
        <f t="shared" si="219"/>
        <v xml:space="preserve"> </v>
      </c>
      <c r="BE221" s="755"/>
      <c r="BF221" s="329">
        <f t="shared" si="222"/>
        <v>0</v>
      </c>
      <c r="BG221" s="761">
        <f t="shared" si="223"/>
        <v>0</v>
      </c>
      <c r="BH221" s="668">
        <f>IF(BB221&lt;&gt;BD221,(IF('O3'!BS221=0,BF221*'Q4'!$BY$20,IF('O3'!BS221="R",BF221,0))),0)</f>
        <v>0</v>
      </c>
      <c r="BI221" s="668">
        <f>IF(BB221&lt;&gt;BD221,(IF('O3'!BS221=0,BF221*'Q4'!$BY$21,IF('O3'!BS221="C",BF221,0))),0)</f>
        <v>0</v>
      </c>
      <c r="BJ221" s="668">
        <f>IF(BB221&lt;&gt;BD221,(IF('O3'!BS221=0,BF221*'Q4'!$BY$22,IF('O3'!BS221="CF",BF221,0))),0)</f>
        <v>0</v>
      </c>
      <c r="BK221" s="668">
        <f>IF(BB221&lt;&gt;BD221,(IF('O3'!BS221=0,BF221*'Q4'!$BY$23,IF('O3'!BS221="F",BF221,0))),0)</f>
        <v>0</v>
      </c>
      <c r="BL221" s="668">
        <f>IF(BB221&lt;&gt;BD221,(IF('O3'!BS221=0,BG221*'Q4'!$BY$20,IF('O3'!BS221="R",BG221,0))),0)</f>
        <v>0</v>
      </c>
      <c r="BM221" s="668">
        <f>IF(BB221&lt;&gt;BD221,(IF('O3'!BS221=0,BG221*'Q4'!$BY$21,IF('O3'!BS221="C",BG221,0))),0)</f>
        <v>0</v>
      </c>
      <c r="BN221" s="668">
        <f>IF(BB221&lt;&gt;BD221,(IF('O3'!BS221=0,BG221*'Q4'!$BY$22,IF('O3'!BS221="CF",BG221,0))),0)</f>
        <v>0</v>
      </c>
      <c r="BO221" s="668">
        <f>IF(BB221&lt;&gt;BD221,(IF('O3'!BS221=0,BG221*'Q4'!$BY$23,IF('O3'!BS221="F",BG221,0))),0)</f>
        <v>0</v>
      </c>
      <c r="BP221" s="757">
        <v>210</v>
      </c>
      <c r="BR221" s="257"/>
      <c r="BS221" s="258"/>
      <c r="BT221" s="258"/>
      <c r="BU221" s="258"/>
      <c r="BV221" s="258"/>
      <c r="BW221" s="258"/>
      <c r="BX221" s="258"/>
      <c r="BY221" s="258"/>
      <c r="BZ221" s="258"/>
      <c r="CA221" s="258"/>
      <c r="CB221" s="258"/>
      <c r="CC221" s="258"/>
      <c r="CD221" s="258"/>
      <c r="CE221" s="258"/>
      <c r="CF221" s="258"/>
      <c r="CG221" s="258"/>
      <c r="CH221" s="258"/>
      <c r="CI221" s="258"/>
      <c r="CJ221" s="258"/>
      <c r="CK221" s="258"/>
      <c r="CL221" s="258"/>
      <c r="CM221" s="258"/>
      <c r="CN221" s="258"/>
      <c r="CO221" s="258"/>
      <c r="CP221" s="258"/>
      <c r="CQ221" s="258"/>
      <c r="CR221" s="258"/>
      <c r="CS221" s="258"/>
      <c r="CT221" s="258"/>
      <c r="CU221" s="258"/>
      <c r="CV221" s="258"/>
      <c r="CW221" s="258"/>
      <c r="CX221" s="258"/>
      <c r="CY221" s="258"/>
      <c r="CZ221" s="258"/>
      <c r="DA221" s="259"/>
      <c r="DC221" s="334">
        <f t="shared" si="180"/>
        <v>0</v>
      </c>
      <c r="DD221" s="334">
        <f t="shared" si="181"/>
        <v>0</v>
      </c>
      <c r="DE221" s="334">
        <f t="shared" si="182"/>
        <v>0</v>
      </c>
      <c r="DF221" s="334">
        <f t="shared" si="183"/>
        <v>0</v>
      </c>
      <c r="DG221" s="334">
        <f t="shared" si="184"/>
        <v>0</v>
      </c>
      <c r="DH221" s="334">
        <f t="shared" si="185"/>
        <v>0</v>
      </c>
      <c r="DI221" s="334">
        <f t="shared" si="186"/>
        <v>0</v>
      </c>
      <c r="DJ221" s="334">
        <f t="shared" si="187"/>
        <v>0</v>
      </c>
      <c r="DK221" s="334">
        <f t="shared" si="188"/>
        <v>0</v>
      </c>
      <c r="DL221" s="334">
        <f t="shared" si="189"/>
        <v>0</v>
      </c>
      <c r="DM221" s="334">
        <f t="shared" si="190"/>
        <v>0</v>
      </c>
      <c r="DN221" s="334">
        <f t="shared" si="191"/>
        <v>0</v>
      </c>
      <c r="DO221" s="334">
        <f t="shared" si="192"/>
        <v>0</v>
      </c>
      <c r="DP221" s="334">
        <f t="shared" si="193"/>
        <v>0</v>
      </c>
      <c r="DQ221" s="334">
        <f t="shared" si="194"/>
        <v>0</v>
      </c>
      <c r="DR221" s="334">
        <f t="shared" si="195"/>
        <v>0</v>
      </c>
      <c r="DS221" s="334">
        <f t="shared" si="196"/>
        <v>0</v>
      </c>
      <c r="DT221" s="334">
        <f t="shared" si="197"/>
        <v>0</v>
      </c>
      <c r="DU221" s="334">
        <f t="shared" si="198"/>
        <v>0</v>
      </c>
      <c r="DV221" s="334">
        <f t="shared" si="199"/>
        <v>0</v>
      </c>
      <c r="DW221" s="334">
        <f t="shared" si="200"/>
        <v>0</v>
      </c>
      <c r="DX221" s="334">
        <f t="shared" si="201"/>
        <v>0</v>
      </c>
      <c r="DY221" s="334">
        <f t="shared" si="202"/>
        <v>0</v>
      </c>
      <c r="DZ221" s="334">
        <f t="shared" si="203"/>
        <v>0</v>
      </c>
      <c r="EA221" s="334">
        <f t="shared" si="204"/>
        <v>0</v>
      </c>
      <c r="EB221" s="334">
        <f t="shared" si="205"/>
        <v>0</v>
      </c>
      <c r="EC221" s="334">
        <f t="shared" si="206"/>
        <v>0</v>
      </c>
      <c r="ED221" s="334">
        <f t="shared" si="207"/>
        <v>0</v>
      </c>
      <c r="EE221" s="334">
        <f t="shared" si="208"/>
        <v>0</v>
      </c>
      <c r="EF221" s="334">
        <f t="shared" si="209"/>
        <v>0</v>
      </c>
      <c r="EG221" s="334">
        <f t="shared" si="210"/>
        <v>0</v>
      </c>
      <c r="EH221" s="334">
        <f t="shared" si="211"/>
        <v>0</v>
      </c>
      <c r="EI221" s="334">
        <f t="shared" si="212"/>
        <v>0</v>
      </c>
      <c r="EJ221" s="334">
        <f t="shared" si="213"/>
        <v>0</v>
      </c>
      <c r="EK221" s="334">
        <f t="shared" si="214"/>
        <v>0</v>
      </c>
      <c r="EL221" s="334">
        <f t="shared" si="215"/>
        <v>0</v>
      </c>
      <c r="EO221" s="280">
        <f>'O3'!G221</f>
        <v>0</v>
      </c>
      <c r="EP221" s="276">
        <f>ROUND(AN221*'O3'!BE221,2)</f>
        <v>0</v>
      </c>
      <c r="EQ221" s="276">
        <f>ROUND(AT221*'O3'!BE221,2)</f>
        <v>0</v>
      </c>
      <c r="ES221" s="253"/>
    </row>
    <row r="222" spans="2:149" ht="13.5" customHeight="1">
      <c r="B222" s="610">
        <f>'O3'!B222</f>
        <v>0</v>
      </c>
      <c r="C222" s="611"/>
      <c r="D222" s="611"/>
      <c r="E222" s="611"/>
      <c r="F222" s="611"/>
      <c r="G222" s="906">
        <f>IF(AI222&lt;BG222,"MEDIÇÃO SUPERIOR À QUANT. CONTRATADA",'O3'!G222)</f>
        <v>0</v>
      </c>
      <c r="H222" s="612"/>
      <c r="I222" s="612"/>
      <c r="J222" s="612"/>
      <c r="K222" s="612"/>
      <c r="L222" s="612"/>
      <c r="M222" s="612"/>
      <c r="N222" s="612"/>
      <c r="O222" s="612"/>
      <c r="P222" s="612"/>
      <c r="Q222" s="612"/>
      <c r="R222" s="612"/>
      <c r="S222" s="612"/>
      <c r="T222" s="612"/>
      <c r="U222" s="612"/>
      <c r="V222" s="612"/>
      <c r="W222" s="612"/>
      <c r="X222" s="612"/>
      <c r="Y222" s="612"/>
      <c r="Z222" s="612"/>
      <c r="AA222" s="612"/>
      <c r="AB222" s="612"/>
      <c r="AC222" s="514">
        <f>'O3'!AC222</f>
        <v>0</v>
      </c>
      <c r="AD222" s="515"/>
      <c r="AE222" s="516"/>
      <c r="AF222" s="244">
        <f>'O3'!AZ222</f>
        <v>0</v>
      </c>
      <c r="AG222" s="529"/>
      <c r="AH222" s="266">
        <f>'O3'!BE222</f>
        <v>0</v>
      </c>
      <c r="AI222" s="517">
        <f>'O3'!BL222</f>
        <v>0</v>
      </c>
      <c r="AJ222" s="518"/>
      <c r="AK222" s="518"/>
      <c r="AL222" s="518"/>
      <c r="AM222" s="518"/>
      <c r="AN222" s="266">
        <f t="shared" si="216"/>
        <v>0</v>
      </c>
      <c r="AO222" s="953" t="str">
        <f t="shared" si="225"/>
        <v/>
      </c>
      <c r="AP222" s="266"/>
      <c r="AQ222" s="266"/>
      <c r="AR222" s="266"/>
      <c r="AS222" s="266"/>
      <c r="AT222" s="519">
        <f t="shared" si="217"/>
        <v>0</v>
      </c>
      <c r="AU222" s="953" t="str">
        <f t="shared" si="224"/>
        <v/>
      </c>
      <c r="AV222" s="266">
        <f t="shared" si="220"/>
        <v>0</v>
      </c>
      <c r="AW222" s="266"/>
      <c r="AX222" s="266"/>
      <c r="AY222" s="266"/>
      <c r="AZ222" s="93"/>
      <c r="BA222" s="114"/>
      <c r="BB222" s="759" t="str">
        <f t="shared" si="221"/>
        <v>APROPRIAR O MACRO ITEM</v>
      </c>
      <c r="BC222" s="759" t="str">
        <f t="shared" si="218"/>
        <v/>
      </c>
      <c r="BD222" s="759" t="str">
        <f t="shared" si="219"/>
        <v xml:space="preserve"> </v>
      </c>
      <c r="BE222" s="755"/>
      <c r="BF222" s="329">
        <f t="shared" si="222"/>
        <v>0</v>
      </c>
      <c r="BG222" s="761">
        <f t="shared" si="223"/>
        <v>0</v>
      </c>
      <c r="BH222" s="668">
        <f>IF(BB222&lt;&gt;BD222,(IF('O3'!BS222=0,BF222*'Q4'!$BY$20,IF('O3'!BS222="R",BF222,0))),0)</f>
        <v>0</v>
      </c>
      <c r="BI222" s="668">
        <f>IF(BB222&lt;&gt;BD222,(IF('O3'!BS222=0,BF222*'Q4'!$BY$21,IF('O3'!BS222="C",BF222,0))),0)</f>
        <v>0</v>
      </c>
      <c r="BJ222" s="668">
        <f>IF(BB222&lt;&gt;BD222,(IF('O3'!BS222=0,BF222*'Q4'!$BY$22,IF('O3'!BS222="CF",BF222,0))),0)</f>
        <v>0</v>
      </c>
      <c r="BK222" s="668">
        <f>IF(BB222&lt;&gt;BD222,(IF('O3'!BS222=0,BF222*'Q4'!$BY$23,IF('O3'!BS222="F",BF222,0))),0)</f>
        <v>0</v>
      </c>
      <c r="BL222" s="668">
        <f>IF(BB222&lt;&gt;BD222,(IF('O3'!BS222=0,BG222*'Q4'!$BY$20,IF('O3'!BS222="R",BG222,0))),0)</f>
        <v>0</v>
      </c>
      <c r="BM222" s="668">
        <f>IF(BB222&lt;&gt;BD222,(IF('O3'!BS222=0,BG222*'Q4'!$BY$21,IF('O3'!BS222="C",BG222,0))),0)</f>
        <v>0</v>
      </c>
      <c r="BN222" s="668">
        <f>IF(BB222&lt;&gt;BD222,(IF('O3'!BS222=0,BG222*'Q4'!$BY$22,IF('O3'!BS222="CF",BG222,0))),0)</f>
        <v>0</v>
      </c>
      <c r="BO222" s="668">
        <f>IF(BB222&lt;&gt;BD222,(IF('O3'!BS222=0,BG222*'Q4'!$BY$23,IF('O3'!BS222="F",BG222,0))),0)</f>
        <v>0</v>
      </c>
      <c r="BP222" s="754">
        <v>211</v>
      </c>
      <c r="BR222" s="257"/>
      <c r="BS222" s="258"/>
      <c r="BT222" s="258"/>
      <c r="BU222" s="258"/>
      <c r="BV222" s="258"/>
      <c r="BW222" s="258"/>
      <c r="BX222" s="258"/>
      <c r="BY222" s="258"/>
      <c r="BZ222" s="258"/>
      <c r="CA222" s="258"/>
      <c r="CB222" s="258"/>
      <c r="CC222" s="258"/>
      <c r="CD222" s="258"/>
      <c r="CE222" s="258"/>
      <c r="CF222" s="258"/>
      <c r="CG222" s="258"/>
      <c r="CH222" s="258"/>
      <c r="CI222" s="258"/>
      <c r="CJ222" s="258"/>
      <c r="CK222" s="258"/>
      <c r="CL222" s="258"/>
      <c r="CM222" s="258"/>
      <c r="CN222" s="258"/>
      <c r="CO222" s="258"/>
      <c r="CP222" s="258"/>
      <c r="CQ222" s="258"/>
      <c r="CR222" s="258"/>
      <c r="CS222" s="258"/>
      <c r="CT222" s="258"/>
      <c r="CU222" s="258"/>
      <c r="CV222" s="258"/>
      <c r="CW222" s="258"/>
      <c r="CX222" s="258"/>
      <c r="CY222" s="258"/>
      <c r="CZ222" s="258"/>
      <c r="DA222" s="259"/>
      <c r="DC222" s="334">
        <f t="shared" si="180"/>
        <v>0</v>
      </c>
      <c r="DD222" s="334">
        <f t="shared" si="181"/>
        <v>0</v>
      </c>
      <c r="DE222" s="334">
        <f t="shared" si="182"/>
        <v>0</v>
      </c>
      <c r="DF222" s="334">
        <f t="shared" si="183"/>
        <v>0</v>
      </c>
      <c r="DG222" s="334">
        <f t="shared" si="184"/>
        <v>0</v>
      </c>
      <c r="DH222" s="334">
        <f t="shared" si="185"/>
        <v>0</v>
      </c>
      <c r="DI222" s="334">
        <f t="shared" si="186"/>
        <v>0</v>
      </c>
      <c r="DJ222" s="334">
        <f t="shared" si="187"/>
        <v>0</v>
      </c>
      <c r="DK222" s="334">
        <f t="shared" si="188"/>
        <v>0</v>
      </c>
      <c r="DL222" s="334">
        <f t="shared" si="189"/>
        <v>0</v>
      </c>
      <c r="DM222" s="334">
        <f t="shared" si="190"/>
        <v>0</v>
      </c>
      <c r="DN222" s="334">
        <f t="shared" si="191"/>
        <v>0</v>
      </c>
      <c r="DO222" s="334">
        <f t="shared" si="192"/>
        <v>0</v>
      </c>
      <c r="DP222" s="334">
        <f t="shared" si="193"/>
        <v>0</v>
      </c>
      <c r="DQ222" s="334">
        <f t="shared" si="194"/>
        <v>0</v>
      </c>
      <c r="DR222" s="334">
        <f t="shared" si="195"/>
        <v>0</v>
      </c>
      <c r="DS222" s="334">
        <f t="shared" si="196"/>
        <v>0</v>
      </c>
      <c r="DT222" s="334">
        <f t="shared" si="197"/>
        <v>0</v>
      </c>
      <c r="DU222" s="334">
        <f t="shared" si="198"/>
        <v>0</v>
      </c>
      <c r="DV222" s="334">
        <f t="shared" si="199"/>
        <v>0</v>
      </c>
      <c r="DW222" s="334">
        <f t="shared" si="200"/>
        <v>0</v>
      </c>
      <c r="DX222" s="334">
        <f t="shared" si="201"/>
        <v>0</v>
      </c>
      <c r="DY222" s="334">
        <f t="shared" si="202"/>
        <v>0</v>
      </c>
      <c r="DZ222" s="334">
        <f t="shared" si="203"/>
        <v>0</v>
      </c>
      <c r="EA222" s="334">
        <f t="shared" si="204"/>
        <v>0</v>
      </c>
      <c r="EB222" s="334">
        <f t="shared" si="205"/>
        <v>0</v>
      </c>
      <c r="EC222" s="334">
        <f t="shared" si="206"/>
        <v>0</v>
      </c>
      <c r="ED222" s="334">
        <f t="shared" si="207"/>
        <v>0</v>
      </c>
      <c r="EE222" s="334">
        <f t="shared" si="208"/>
        <v>0</v>
      </c>
      <c r="EF222" s="334">
        <f t="shared" si="209"/>
        <v>0</v>
      </c>
      <c r="EG222" s="334">
        <f t="shared" si="210"/>
        <v>0</v>
      </c>
      <c r="EH222" s="334">
        <f t="shared" si="211"/>
        <v>0</v>
      </c>
      <c r="EI222" s="334">
        <f t="shared" si="212"/>
        <v>0</v>
      </c>
      <c r="EJ222" s="334">
        <f t="shared" si="213"/>
        <v>0</v>
      </c>
      <c r="EK222" s="334">
        <f t="shared" si="214"/>
        <v>0</v>
      </c>
      <c r="EL222" s="334">
        <f t="shared" si="215"/>
        <v>0</v>
      </c>
      <c r="EO222" s="280">
        <f>'O3'!G222</f>
        <v>0</v>
      </c>
      <c r="EP222" s="276">
        <f>ROUND(AN222*'O3'!BE222,2)</f>
        <v>0</v>
      </c>
      <c r="EQ222" s="276">
        <f>ROUND(AT222*'O3'!BE222,2)</f>
        <v>0</v>
      </c>
      <c r="ES222" s="253"/>
    </row>
    <row r="223" spans="2:149" ht="13.5" customHeight="1">
      <c r="B223" s="610">
        <f>'O3'!B223</f>
        <v>0</v>
      </c>
      <c r="C223" s="611"/>
      <c r="D223" s="611"/>
      <c r="E223" s="611"/>
      <c r="F223" s="611"/>
      <c r="G223" s="906">
        <f>IF(AI223&lt;BG223,"MEDIÇÃO SUPERIOR À QUANT. CONTRATADA",'O3'!G223)</f>
        <v>0</v>
      </c>
      <c r="H223" s="612"/>
      <c r="I223" s="612"/>
      <c r="J223" s="612"/>
      <c r="K223" s="612"/>
      <c r="L223" s="612"/>
      <c r="M223" s="612"/>
      <c r="N223" s="612"/>
      <c r="O223" s="612"/>
      <c r="P223" s="612"/>
      <c r="Q223" s="612"/>
      <c r="R223" s="612"/>
      <c r="S223" s="612"/>
      <c r="T223" s="612"/>
      <c r="U223" s="612"/>
      <c r="V223" s="612"/>
      <c r="W223" s="612"/>
      <c r="X223" s="612"/>
      <c r="Y223" s="612"/>
      <c r="Z223" s="612"/>
      <c r="AA223" s="612"/>
      <c r="AB223" s="612"/>
      <c r="AC223" s="514">
        <f>'O3'!AC223</f>
        <v>0</v>
      </c>
      <c r="AD223" s="515"/>
      <c r="AE223" s="516"/>
      <c r="AF223" s="244">
        <f>'O3'!AZ223</f>
        <v>0</v>
      </c>
      <c r="AG223" s="529"/>
      <c r="AH223" s="266">
        <f>'O3'!BE223</f>
        <v>0</v>
      </c>
      <c r="AI223" s="517">
        <f>'O3'!BL223</f>
        <v>0</v>
      </c>
      <c r="AJ223" s="518"/>
      <c r="AK223" s="518"/>
      <c r="AL223" s="518"/>
      <c r="AM223" s="518"/>
      <c r="AN223" s="266">
        <f t="shared" si="216"/>
        <v>0</v>
      </c>
      <c r="AO223" s="953" t="str">
        <f t="shared" si="225"/>
        <v/>
      </c>
      <c r="AP223" s="266"/>
      <c r="AQ223" s="266"/>
      <c r="AR223" s="266"/>
      <c r="AS223" s="266"/>
      <c r="AT223" s="519">
        <f t="shared" si="217"/>
        <v>0</v>
      </c>
      <c r="AU223" s="953" t="str">
        <f t="shared" si="224"/>
        <v/>
      </c>
      <c r="AV223" s="266">
        <f t="shared" si="220"/>
        <v>0</v>
      </c>
      <c r="AW223" s="266"/>
      <c r="AX223" s="266"/>
      <c r="AY223" s="266"/>
      <c r="AZ223" s="93"/>
      <c r="BA223" s="114"/>
      <c r="BB223" s="759" t="str">
        <f t="shared" si="221"/>
        <v>APROPRIAR O MACRO ITEM</v>
      </c>
      <c r="BC223" s="759" t="str">
        <f t="shared" si="218"/>
        <v/>
      </c>
      <c r="BD223" s="759" t="str">
        <f t="shared" si="219"/>
        <v xml:space="preserve"> </v>
      </c>
      <c r="BE223" s="755"/>
      <c r="BF223" s="329">
        <f t="shared" si="222"/>
        <v>0</v>
      </c>
      <c r="BG223" s="761">
        <f t="shared" si="223"/>
        <v>0</v>
      </c>
      <c r="BH223" s="668">
        <f>IF(BB223&lt;&gt;BD223,(IF('O3'!BS223=0,BF223*'Q4'!$BY$20,IF('O3'!BS223="R",BF223,0))),0)</f>
        <v>0</v>
      </c>
      <c r="BI223" s="668">
        <f>IF(BB223&lt;&gt;BD223,(IF('O3'!BS223=0,BF223*'Q4'!$BY$21,IF('O3'!BS223="C",BF223,0))),0)</f>
        <v>0</v>
      </c>
      <c r="BJ223" s="668">
        <f>IF(BB223&lt;&gt;BD223,(IF('O3'!BS223=0,BF223*'Q4'!$BY$22,IF('O3'!BS223="CF",BF223,0))),0)</f>
        <v>0</v>
      </c>
      <c r="BK223" s="668">
        <f>IF(BB223&lt;&gt;BD223,(IF('O3'!BS223=0,BF223*'Q4'!$BY$23,IF('O3'!BS223="F",BF223,0))),0)</f>
        <v>0</v>
      </c>
      <c r="BL223" s="668">
        <f>IF(BB223&lt;&gt;BD223,(IF('O3'!BS223=0,BG223*'Q4'!$BY$20,IF('O3'!BS223="R",BG223,0))),0)</f>
        <v>0</v>
      </c>
      <c r="BM223" s="668">
        <f>IF(BB223&lt;&gt;BD223,(IF('O3'!BS223=0,BG223*'Q4'!$BY$21,IF('O3'!BS223="C",BG223,0))),0)</f>
        <v>0</v>
      </c>
      <c r="BN223" s="668">
        <f>IF(BB223&lt;&gt;BD223,(IF('O3'!BS223=0,BG223*'Q4'!$BY$22,IF('O3'!BS223="CF",BG223,0))),0)</f>
        <v>0</v>
      </c>
      <c r="BO223" s="668">
        <f>IF(BB223&lt;&gt;BD223,(IF('O3'!BS223=0,BG223*'Q4'!$BY$23,IF('O3'!BS223="F",BG223,0))),0)</f>
        <v>0</v>
      </c>
      <c r="BP223" s="757">
        <v>212</v>
      </c>
      <c r="BR223" s="257"/>
      <c r="BS223" s="258"/>
      <c r="BT223" s="258"/>
      <c r="BU223" s="258"/>
      <c r="BV223" s="258"/>
      <c r="BW223" s="258"/>
      <c r="BX223" s="258"/>
      <c r="BY223" s="258"/>
      <c r="BZ223" s="258"/>
      <c r="CA223" s="258"/>
      <c r="CB223" s="258"/>
      <c r="CC223" s="258"/>
      <c r="CD223" s="258"/>
      <c r="CE223" s="258"/>
      <c r="CF223" s="258"/>
      <c r="CG223" s="258"/>
      <c r="CH223" s="258"/>
      <c r="CI223" s="258"/>
      <c r="CJ223" s="258"/>
      <c r="CK223" s="258"/>
      <c r="CL223" s="258"/>
      <c r="CM223" s="258"/>
      <c r="CN223" s="258"/>
      <c r="CO223" s="258"/>
      <c r="CP223" s="258"/>
      <c r="CQ223" s="258"/>
      <c r="CR223" s="258"/>
      <c r="CS223" s="258"/>
      <c r="CT223" s="258"/>
      <c r="CU223" s="258"/>
      <c r="CV223" s="258"/>
      <c r="CW223" s="258"/>
      <c r="CX223" s="258"/>
      <c r="CY223" s="258"/>
      <c r="CZ223" s="258"/>
      <c r="DA223" s="259"/>
      <c r="DC223" s="334">
        <f t="shared" si="180"/>
        <v>0</v>
      </c>
      <c r="DD223" s="334">
        <f t="shared" si="181"/>
        <v>0</v>
      </c>
      <c r="DE223" s="334">
        <f t="shared" si="182"/>
        <v>0</v>
      </c>
      <c r="DF223" s="334">
        <f t="shared" si="183"/>
        <v>0</v>
      </c>
      <c r="DG223" s="334">
        <f t="shared" si="184"/>
        <v>0</v>
      </c>
      <c r="DH223" s="334">
        <f t="shared" si="185"/>
        <v>0</v>
      </c>
      <c r="DI223" s="334">
        <f t="shared" si="186"/>
        <v>0</v>
      </c>
      <c r="DJ223" s="334">
        <f t="shared" si="187"/>
        <v>0</v>
      </c>
      <c r="DK223" s="334">
        <f t="shared" si="188"/>
        <v>0</v>
      </c>
      <c r="DL223" s="334">
        <f t="shared" si="189"/>
        <v>0</v>
      </c>
      <c r="DM223" s="334">
        <f t="shared" si="190"/>
        <v>0</v>
      </c>
      <c r="DN223" s="334">
        <f t="shared" si="191"/>
        <v>0</v>
      </c>
      <c r="DO223" s="334">
        <f t="shared" si="192"/>
        <v>0</v>
      </c>
      <c r="DP223" s="334">
        <f t="shared" si="193"/>
        <v>0</v>
      </c>
      <c r="DQ223" s="334">
        <f t="shared" si="194"/>
        <v>0</v>
      </c>
      <c r="DR223" s="334">
        <f t="shared" si="195"/>
        <v>0</v>
      </c>
      <c r="DS223" s="334">
        <f t="shared" si="196"/>
        <v>0</v>
      </c>
      <c r="DT223" s="334">
        <f t="shared" si="197"/>
        <v>0</v>
      </c>
      <c r="DU223" s="334">
        <f t="shared" si="198"/>
        <v>0</v>
      </c>
      <c r="DV223" s="334">
        <f t="shared" si="199"/>
        <v>0</v>
      </c>
      <c r="DW223" s="334">
        <f t="shared" si="200"/>
        <v>0</v>
      </c>
      <c r="DX223" s="334">
        <f t="shared" si="201"/>
        <v>0</v>
      </c>
      <c r="DY223" s="334">
        <f t="shared" si="202"/>
        <v>0</v>
      </c>
      <c r="DZ223" s="334">
        <f t="shared" si="203"/>
        <v>0</v>
      </c>
      <c r="EA223" s="334">
        <f t="shared" si="204"/>
        <v>0</v>
      </c>
      <c r="EB223" s="334">
        <f t="shared" si="205"/>
        <v>0</v>
      </c>
      <c r="EC223" s="334">
        <f t="shared" si="206"/>
        <v>0</v>
      </c>
      <c r="ED223" s="334">
        <f t="shared" si="207"/>
        <v>0</v>
      </c>
      <c r="EE223" s="334">
        <f t="shared" si="208"/>
        <v>0</v>
      </c>
      <c r="EF223" s="334">
        <f t="shared" si="209"/>
        <v>0</v>
      </c>
      <c r="EG223" s="334">
        <f t="shared" si="210"/>
        <v>0</v>
      </c>
      <c r="EH223" s="334">
        <f t="shared" si="211"/>
        <v>0</v>
      </c>
      <c r="EI223" s="334">
        <f t="shared" si="212"/>
        <v>0</v>
      </c>
      <c r="EJ223" s="334">
        <f t="shared" si="213"/>
        <v>0</v>
      </c>
      <c r="EK223" s="334">
        <f t="shared" si="214"/>
        <v>0</v>
      </c>
      <c r="EL223" s="334">
        <f t="shared" si="215"/>
        <v>0</v>
      </c>
      <c r="EO223" s="280">
        <f>'O3'!G223</f>
        <v>0</v>
      </c>
      <c r="EP223" s="276">
        <f>ROUND(AN223*'O3'!BE223,2)</f>
        <v>0</v>
      </c>
      <c r="EQ223" s="276">
        <f>ROUND(AT223*'O3'!BE223,2)</f>
        <v>0</v>
      </c>
      <c r="ES223" s="253"/>
    </row>
    <row r="224" spans="2:149" ht="13.5" customHeight="1">
      <c r="B224" s="610">
        <f>'O3'!B224</f>
        <v>0</v>
      </c>
      <c r="C224" s="611"/>
      <c r="D224" s="611"/>
      <c r="E224" s="611"/>
      <c r="F224" s="611"/>
      <c r="G224" s="906">
        <f>IF(AI224&lt;BG224,"MEDIÇÃO SUPERIOR À QUANT. CONTRATADA",'O3'!G224)</f>
        <v>0</v>
      </c>
      <c r="H224" s="612"/>
      <c r="I224" s="612"/>
      <c r="J224" s="612"/>
      <c r="K224" s="612"/>
      <c r="L224" s="612"/>
      <c r="M224" s="612"/>
      <c r="N224" s="612"/>
      <c r="O224" s="612"/>
      <c r="P224" s="612"/>
      <c r="Q224" s="612"/>
      <c r="R224" s="612"/>
      <c r="S224" s="612"/>
      <c r="T224" s="612"/>
      <c r="U224" s="612"/>
      <c r="V224" s="612"/>
      <c r="W224" s="612"/>
      <c r="X224" s="612"/>
      <c r="Y224" s="612"/>
      <c r="Z224" s="612"/>
      <c r="AA224" s="612"/>
      <c r="AB224" s="612"/>
      <c r="AC224" s="514">
        <f>'O3'!AC224</f>
        <v>0</v>
      </c>
      <c r="AD224" s="515"/>
      <c r="AE224" s="516"/>
      <c r="AF224" s="244">
        <f>'O3'!AZ224</f>
        <v>0</v>
      </c>
      <c r="AG224" s="529"/>
      <c r="AH224" s="266">
        <f>'O3'!BE224</f>
        <v>0</v>
      </c>
      <c r="AI224" s="517">
        <f>'O3'!BL224</f>
        <v>0</v>
      </c>
      <c r="AJ224" s="518"/>
      <c r="AK224" s="518"/>
      <c r="AL224" s="518"/>
      <c r="AM224" s="518"/>
      <c r="AN224" s="266">
        <f t="shared" si="216"/>
        <v>0</v>
      </c>
      <c r="AO224" s="953" t="str">
        <f t="shared" si="225"/>
        <v/>
      </c>
      <c r="AP224" s="266"/>
      <c r="AQ224" s="266"/>
      <c r="AR224" s="266"/>
      <c r="AS224" s="266"/>
      <c r="AT224" s="519">
        <f t="shared" si="217"/>
        <v>0</v>
      </c>
      <c r="AU224" s="953" t="str">
        <f t="shared" si="224"/>
        <v/>
      </c>
      <c r="AV224" s="266">
        <f t="shared" si="220"/>
        <v>0</v>
      </c>
      <c r="AW224" s="266"/>
      <c r="AX224" s="266"/>
      <c r="AY224" s="266"/>
      <c r="AZ224" s="93"/>
      <c r="BA224" s="114"/>
      <c r="BB224" s="759" t="str">
        <f t="shared" si="221"/>
        <v>APROPRIAR O MACRO ITEM</v>
      </c>
      <c r="BC224" s="759" t="str">
        <f t="shared" si="218"/>
        <v/>
      </c>
      <c r="BD224" s="759" t="str">
        <f t="shared" si="219"/>
        <v xml:space="preserve"> </v>
      </c>
      <c r="BE224" s="755"/>
      <c r="BF224" s="329">
        <f t="shared" si="222"/>
        <v>0</v>
      </c>
      <c r="BG224" s="761">
        <f t="shared" si="223"/>
        <v>0</v>
      </c>
      <c r="BH224" s="668">
        <f>IF(BB224&lt;&gt;BD224,(IF('O3'!BS224=0,BF224*'Q4'!$BY$20,IF('O3'!BS224="R",BF224,0))),0)</f>
        <v>0</v>
      </c>
      <c r="BI224" s="668">
        <f>IF(BB224&lt;&gt;BD224,(IF('O3'!BS224=0,BF224*'Q4'!$BY$21,IF('O3'!BS224="C",BF224,0))),0)</f>
        <v>0</v>
      </c>
      <c r="BJ224" s="668">
        <f>IF(BB224&lt;&gt;BD224,(IF('O3'!BS224=0,BF224*'Q4'!$BY$22,IF('O3'!BS224="CF",BF224,0))),0)</f>
        <v>0</v>
      </c>
      <c r="BK224" s="668">
        <f>IF(BB224&lt;&gt;BD224,(IF('O3'!BS224=0,BF224*'Q4'!$BY$23,IF('O3'!BS224="F",BF224,0))),0)</f>
        <v>0</v>
      </c>
      <c r="BL224" s="668">
        <f>IF(BB224&lt;&gt;BD224,(IF('O3'!BS224=0,BG224*'Q4'!$BY$20,IF('O3'!BS224="R",BG224,0))),0)</f>
        <v>0</v>
      </c>
      <c r="BM224" s="668">
        <f>IF(BB224&lt;&gt;BD224,(IF('O3'!BS224=0,BG224*'Q4'!$BY$21,IF('O3'!BS224="C",BG224,0))),0)</f>
        <v>0</v>
      </c>
      <c r="BN224" s="668">
        <f>IF(BB224&lt;&gt;BD224,(IF('O3'!BS224=0,BG224*'Q4'!$BY$22,IF('O3'!BS224="CF",BG224,0))),0)</f>
        <v>0</v>
      </c>
      <c r="BO224" s="668">
        <f>IF(BB224&lt;&gt;BD224,(IF('O3'!BS224=0,BG224*'Q4'!$BY$23,IF('O3'!BS224="F",BG224,0))),0)</f>
        <v>0</v>
      </c>
      <c r="BP224" s="754">
        <v>213</v>
      </c>
      <c r="BR224" s="257"/>
      <c r="BS224" s="258"/>
      <c r="BT224" s="258"/>
      <c r="BU224" s="258"/>
      <c r="BV224" s="258"/>
      <c r="BW224" s="258"/>
      <c r="BX224" s="258"/>
      <c r="BY224" s="258"/>
      <c r="BZ224" s="258"/>
      <c r="CA224" s="258"/>
      <c r="CB224" s="258"/>
      <c r="CC224" s="258"/>
      <c r="CD224" s="258"/>
      <c r="CE224" s="258"/>
      <c r="CF224" s="258"/>
      <c r="CG224" s="258"/>
      <c r="CH224" s="258"/>
      <c r="CI224" s="258"/>
      <c r="CJ224" s="258"/>
      <c r="CK224" s="258"/>
      <c r="CL224" s="258"/>
      <c r="CM224" s="258"/>
      <c r="CN224" s="258"/>
      <c r="CO224" s="258"/>
      <c r="CP224" s="258"/>
      <c r="CQ224" s="258"/>
      <c r="CR224" s="258"/>
      <c r="CS224" s="258"/>
      <c r="CT224" s="258"/>
      <c r="CU224" s="258"/>
      <c r="CV224" s="258"/>
      <c r="CW224" s="258"/>
      <c r="CX224" s="258"/>
      <c r="CY224" s="258"/>
      <c r="CZ224" s="258"/>
      <c r="DA224" s="259"/>
      <c r="DC224" s="334">
        <f t="shared" si="180"/>
        <v>0</v>
      </c>
      <c r="DD224" s="334">
        <f t="shared" si="181"/>
        <v>0</v>
      </c>
      <c r="DE224" s="334">
        <f t="shared" si="182"/>
        <v>0</v>
      </c>
      <c r="DF224" s="334">
        <f t="shared" si="183"/>
        <v>0</v>
      </c>
      <c r="DG224" s="334">
        <f t="shared" si="184"/>
        <v>0</v>
      </c>
      <c r="DH224" s="334">
        <f t="shared" si="185"/>
        <v>0</v>
      </c>
      <c r="DI224" s="334">
        <f t="shared" si="186"/>
        <v>0</v>
      </c>
      <c r="DJ224" s="334">
        <f t="shared" si="187"/>
        <v>0</v>
      </c>
      <c r="DK224" s="334">
        <f t="shared" si="188"/>
        <v>0</v>
      </c>
      <c r="DL224" s="334">
        <f t="shared" si="189"/>
        <v>0</v>
      </c>
      <c r="DM224" s="334">
        <f t="shared" si="190"/>
        <v>0</v>
      </c>
      <c r="DN224" s="334">
        <f t="shared" si="191"/>
        <v>0</v>
      </c>
      <c r="DO224" s="334">
        <f t="shared" si="192"/>
        <v>0</v>
      </c>
      <c r="DP224" s="334">
        <f t="shared" si="193"/>
        <v>0</v>
      </c>
      <c r="DQ224" s="334">
        <f t="shared" si="194"/>
        <v>0</v>
      </c>
      <c r="DR224" s="334">
        <f t="shared" si="195"/>
        <v>0</v>
      </c>
      <c r="DS224" s="334">
        <f t="shared" si="196"/>
        <v>0</v>
      </c>
      <c r="DT224" s="334">
        <f t="shared" si="197"/>
        <v>0</v>
      </c>
      <c r="DU224" s="334">
        <f t="shared" si="198"/>
        <v>0</v>
      </c>
      <c r="DV224" s="334">
        <f t="shared" si="199"/>
        <v>0</v>
      </c>
      <c r="DW224" s="334">
        <f t="shared" si="200"/>
        <v>0</v>
      </c>
      <c r="DX224" s="334">
        <f t="shared" si="201"/>
        <v>0</v>
      </c>
      <c r="DY224" s="334">
        <f t="shared" si="202"/>
        <v>0</v>
      </c>
      <c r="DZ224" s="334">
        <f t="shared" si="203"/>
        <v>0</v>
      </c>
      <c r="EA224" s="334">
        <f t="shared" si="204"/>
        <v>0</v>
      </c>
      <c r="EB224" s="334">
        <f t="shared" si="205"/>
        <v>0</v>
      </c>
      <c r="EC224" s="334">
        <f t="shared" si="206"/>
        <v>0</v>
      </c>
      <c r="ED224" s="334">
        <f t="shared" si="207"/>
        <v>0</v>
      </c>
      <c r="EE224" s="334">
        <f t="shared" si="208"/>
        <v>0</v>
      </c>
      <c r="EF224" s="334">
        <f t="shared" si="209"/>
        <v>0</v>
      </c>
      <c r="EG224" s="334">
        <f t="shared" si="210"/>
        <v>0</v>
      </c>
      <c r="EH224" s="334">
        <f t="shared" si="211"/>
        <v>0</v>
      </c>
      <c r="EI224" s="334">
        <f t="shared" si="212"/>
        <v>0</v>
      </c>
      <c r="EJ224" s="334">
        <f t="shared" si="213"/>
        <v>0</v>
      </c>
      <c r="EK224" s="334">
        <f t="shared" si="214"/>
        <v>0</v>
      </c>
      <c r="EL224" s="334">
        <f t="shared" si="215"/>
        <v>0</v>
      </c>
      <c r="EO224" s="280">
        <f>'O3'!G224</f>
        <v>0</v>
      </c>
      <c r="EP224" s="276">
        <f>ROUND(AN224*'O3'!BE224,2)</f>
        <v>0</v>
      </c>
      <c r="EQ224" s="276">
        <f>ROUND(AT224*'O3'!BE224,2)</f>
        <v>0</v>
      </c>
      <c r="ES224" s="253"/>
    </row>
    <row r="225" spans="2:149" ht="13.5" customHeight="1">
      <c r="B225" s="610">
        <f>'O3'!B225</f>
        <v>0</v>
      </c>
      <c r="C225" s="611"/>
      <c r="D225" s="611"/>
      <c r="E225" s="611"/>
      <c r="F225" s="611"/>
      <c r="G225" s="906">
        <f>IF(AI225&lt;BG225,"MEDIÇÃO SUPERIOR À QUANT. CONTRATADA",'O3'!G225)</f>
        <v>0</v>
      </c>
      <c r="H225" s="612"/>
      <c r="I225" s="612"/>
      <c r="J225" s="612"/>
      <c r="K225" s="612"/>
      <c r="L225" s="612"/>
      <c r="M225" s="612"/>
      <c r="N225" s="612"/>
      <c r="O225" s="612"/>
      <c r="P225" s="612"/>
      <c r="Q225" s="612"/>
      <c r="R225" s="612"/>
      <c r="S225" s="612"/>
      <c r="T225" s="612"/>
      <c r="U225" s="612"/>
      <c r="V225" s="612"/>
      <c r="W225" s="612"/>
      <c r="X225" s="612"/>
      <c r="Y225" s="612"/>
      <c r="Z225" s="612"/>
      <c r="AA225" s="612"/>
      <c r="AB225" s="612"/>
      <c r="AC225" s="514">
        <f>'O3'!AC225</f>
        <v>0</v>
      </c>
      <c r="AD225" s="515"/>
      <c r="AE225" s="516"/>
      <c r="AF225" s="244">
        <f>'O3'!AZ225</f>
        <v>0</v>
      </c>
      <c r="AG225" s="529"/>
      <c r="AH225" s="266">
        <f>'O3'!BE225</f>
        <v>0</v>
      </c>
      <c r="AI225" s="517">
        <f>'O3'!BL225</f>
        <v>0</v>
      </c>
      <c r="AJ225" s="518"/>
      <c r="AK225" s="518"/>
      <c r="AL225" s="518"/>
      <c r="AM225" s="518"/>
      <c r="AN225" s="266">
        <f t="shared" si="216"/>
        <v>0</v>
      </c>
      <c r="AO225" s="953" t="str">
        <f t="shared" si="225"/>
        <v/>
      </c>
      <c r="AP225" s="266"/>
      <c r="AQ225" s="266"/>
      <c r="AR225" s="266"/>
      <c r="AS225" s="266"/>
      <c r="AT225" s="519">
        <f t="shared" si="217"/>
        <v>0</v>
      </c>
      <c r="AU225" s="953" t="str">
        <f t="shared" si="224"/>
        <v/>
      </c>
      <c r="AV225" s="266">
        <f t="shared" si="220"/>
        <v>0</v>
      </c>
      <c r="AW225" s="266"/>
      <c r="AX225" s="266"/>
      <c r="AY225" s="266"/>
      <c r="AZ225" s="93"/>
      <c r="BA225" s="114"/>
      <c r="BB225" s="759" t="str">
        <f t="shared" si="221"/>
        <v>APROPRIAR O MACRO ITEM</v>
      </c>
      <c r="BC225" s="759" t="str">
        <f t="shared" si="218"/>
        <v/>
      </c>
      <c r="BD225" s="759" t="str">
        <f t="shared" si="219"/>
        <v xml:space="preserve"> </v>
      </c>
      <c r="BE225" s="755"/>
      <c r="BF225" s="329">
        <f t="shared" si="222"/>
        <v>0</v>
      </c>
      <c r="BG225" s="761">
        <f t="shared" si="223"/>
        <v>0</v>
      </c>
      <c r="BH225" s="668">
        <f>IF(BB225&lt;&gt;BD225,(IF('O3'!BS225=0,BF225*'Q4'!$BY$20,IF('O3'!BS225="R",BF225,0))),0)</f>
        <v>0</v>
      </c>
      <c r="BI225" s="668">
        <f>IF(BB225&lt;&gt;BD225,(IF('O3'!BS225=0,BF225*'Q4'!$BY$21,IF('O3'!BS225="C",BF225,0))),0)</f>
        <v>0</v>
      </c>
      <c r="BJ225" s="668">
        <f>IF(BB225&lt;&gt;BD225,(IF('O3'!BS225=0,BF225*'Q4'!$BY$22,IF('O3'!BS225="CF",BF225,0))),0)</f>
        <v>0</v>
      </c>
      <c r="BK225" s="668">
        <f>IF(BB225&lt;&gt;BD225,(IF('O3'!BS225=0,BF225*'Q4'!$BY$23,IF('O3'!BS225="F",BF225,0))),0)</f>
        <v>0</v>
      </c>
      <c r="BL225" s="668">
        <f>IF(BB225&lt;&gt;BD225,(IF('O3'!BS225=0,BG225*'Q4'!$BY$20,IF('O3'!BS225="R",BG225,0))),0)</f>
        <v>0</v>
      </c>
      <c r="BM225" s="668">
        <f>IF(BB225&lt;&gt;BD225,(IF('O3'!BS225=0,BG225*'Q4'!$BY$21,IF('O3'!BS225="C",BG225,0))),0)</f>
        <v>0</v>
      </c>
      <c r="BN225" s="668">
        <f>IF(BB225&lt;&gt;BD225,(IF('O3'!BS225=0,BG225*'Q4'!$BY$22,IF('O3'!BS225="CF",BG225,0))),0)</f>
        <v>0</v>
      </c>
      <c r="BO225" s="668">
        <f>IF(BB225&lt;&gt;BD225,(IF('O3'!BS225=0,BG225*'Q4'!$BY$23,IF('O3'!BS225="F",BG225,0))),0)</f>
        <v>0</v>
      </c>
      <c r="BP225" s="757">
        <v>214</v>
      </c>
      <c r="BR225" s="257"/>
      <c r="BS225" s="258"/>
      <c r="BT225" s="258"/>
      <c r="BU225" s="258"/>
      <c r="BV225" s="258"/>
      <c r="BW225" s="258"/>
      <c r="BX225" s="258"/>
      <c r="BY225" s="258"/>
      <c r="BZ225" s="258"/>
      <c r="CA225" s="258"/>
      <c r="CB225" s="258"/>
      <c r="CC225" s="258"/>
      <c r="CD225" s="258"/>
      <c r="CE225" s="258"/>
      <c r="CF225" s="258"/>
      <c r="CG225" s="258"/>
      <c r="CH225" s="258"/>
      <c r="CI225" s="258"/>
      <c r="CJ225" s="258"/>
      <c r="CK225" s="258"/>
      <c r="CL225" s="258"/>
      <c r="CM225" s="258"/>
      <c r="CN225" s="258"/>
      <c r="CO225" s="258"/>
      <c r="CP225" s="258"/>
      <c r="CQ225" s="258"/>
      <c r="CR225" s="258"/>
      <c r="CS225" s="258"/>
      <c r="CT225" s="258"/>
      <c r="CU225" s="258"/>
      <c r="CV225" s="258"/>
      <c r="CW225" s="258"/>
      <c r="CX225" s="258"/>
      <c r="CY225" s="258"/>
      <c r="CZ225" s="258"/>
      <c r="DA225" s="259"/>
      <c r="DC225" s="334">
        <f t="shared" si="180"/>
        <v>0</v>
      </c>
      <c r="DD225" s="334">
        <f t="shared" si="181"/>
        <v>0</v>
      </c>
      <c r="DE225" s="334">
        <f t="shared" si="182"/>
        <v>0</v>
      </c>
      <c r="DF225" s="334">
        <f t="shared" si="183"/>
        <v>0</v>
      </c>
      <c r="DG225" s="334">
        <f t="shared" si="184"/>
        <v>0</v>
      </c>
      <c r="DH225" s="334">
        <f t="shared" si="185"/>
        <v>0</v>
      </c>
      <c r="DI225" s="334">
        <f t="shared" si="186"/>
        <v>0</v>
      </c>
      <c r="DJ225" s="334">
        <f t="shared" si="187"/>
        <v>0</v>
      </c>
      <c r="DK225" s="334">
        <f t="shared" si="188"/>
        <v>0</v>
      </c>
      <c r="DL225" s="334">
        <f t="shared" si="189"/>
        <v>0</v>
      </c>
      <c r="DM225" s="334">
        <f t="shared" si="190"/>
        <v>0</v>
      </c>
      <c r="DN225" s="334">
        <f t="shared" si="191"/>
        <v>0</v>
      </c>
      <c r="DO225" s="334">
        <f t="shared" si="192"/>
        <v>0</v>
      </c>
      <c r="DP225" s="334">
        <f t="shared" si="193"/>
        <v>0</v>
      </c>
      <c r="DQ225" s="334">
        <f t="shared" si="194"/>
        <v>0</v>
      </c>
      <c r="DR225" s="334">
        <f t="shared" si="195"/>
        <v>0</v>
      </c>
      <c r="DS225" s="334">
        <f t="shared" si="196"/>
        <v>0</v>
      </c>
      <c r="DT225" s="334">
        <f t="shared" si="197"/>
        <v>0</v>
      </c>
      <c r="DU225" s="334">
        <f t="shared" si="198"/>
        <v>0</v>
      </c>
      <c r="DV225" s="334">
        <f t="shared" si="199"/>
        <v>0</v>
      </c>
      <c r="DW225" s="334">
        <f t="shared" si="200"/>
        <v>0</v>
      </c>
      <c r="DX225" s="334">
        <f t="shared" si="201"/>
        <v>0</v>
      </c>
      <c r="DY225" s="334">
        <f t="shared" si="202"/>
        <v>0</v>
      </c>
      <c r="DZ225" s="334">
        <f t="shared" si="203"/>
        <v>0</v>
      </c>
      <c r="EA225" s="334">
        <f t="shared" si="204"/>
        <v>0</v>
      </c>
      <c r="EB225" s="334">
        <f t="shared" si="205"/>
        <v>0</v>
      </c>
      <c r="EC225" s="334">
        <f t="shared" si="206"/>
        <v>0</v>
      </c>
      <c r="ED225" s="334">
        <f t="shared" si="207"/>
        <v>0</v>
      </c>
      <c r="EE225" s="334">
        <f t="shared" si="208"/>
        <v>0</v>
      </c>
      <c r="EF225" s="334">
        <f t="shared" si="209"/>
        <v>0</v>
      </c>
      <c r="EG225" s="334">
        <f t="shared" si="210"/>
        <v>0</v>
      </c>
      <c r="EH225" s="334">
        <f t="shared" si="211"/>
        <v>0</v>
      </c>
      <c r="EI225" s="334">
        <f t="shared" si="212"/>
        <v>0</v>
      </c>
      <c r="EJ225" s="334">
        <f t="shared" si="213"/>
        <v>0</v>
      </c>
      <c r="EK225" s="334">
        <f t="shared" si="214"/>
        <v>0</v>
      </c>
      <c r="EL225" s="334">
        <f t="shared" si="215"/>
        <v>0</v>
      </c>
      <c r="EO225" s="280">
        <f>'O3'!G225</f>
        <v>0</v>
      </c>
      <c r="EP225" s="276">
        <f>ROUND(AN225*'O3'!BE225,2)</f>
        <v>0</v>
      </c>
      <c r="EQ225" s="276">
        <f>ROUND(AT225*'O3'!BE225,2)</f>
        <v>0</v>
      </c>
      <c r="ES225" s="253"/>
    </row>
    <row r="226" spans="2:149" ht="13.5" customHeight="1">
      <c r="B226" s="610">
        <f>'O3'!B226</f>
        <v>0</v>
      </c>
      <c r="C226" s="611"/>
      <c r="D226" s="611"/>
      <c r="E226" s="611"/>
      <c r="F226" s="611"/>
      <c r="G226" s="906">
        <f>IF(AI226&lt;BG226,"MEDIÇÃO SUPERIOR À QUANT. CONTRATADA",'O3'!G226)</f>
        <v>0</v>
      </c>
      <c r="H226" s="612"/>
      <c r="I226" s="612"/>
      <c r="J226" s="612"/>
      <c r="K226" s="612"/>
      <c r="L226" s="612"/>
      <c r="M226" s="612"/>
      <c r="N226" s="612"/>
      <c r="O226" s="612"/>
      <c r="P226" s="612"/>
      <c r="Q226" s="612"/>
      <c r="R226" s="612"/>
      <c r="S226" s="612"/>
      <c r="T226" s="612"/>
      <c r="U226" s="612"/>
      <c r="V226" s="612"/>
      <c r="W226" s="612"/>
      <c r="X226" s="612"/>
      <c r="Y226" s="612"/>
      <c r="Z226" s="612"/>
      <c r="AA226" s="612"/>
      <c r="AB226" s="612"/>
      <c r="AC226" s="514">
        <f>'O3'!AC226</f>
        <v>0</v>
      </c>
      <c r="AD226" s="515"/>
      <c r="AE226" s="516"/>
      <c r="AF226" s="244">
        <f>'O3'!AZ226</f>
        <v>0</v>
      </c>
      <c r="AG226" s="529"/>
      <c r="AH226" s="266">
        <f>'O3'!BE226</f>
        <v>0</v>
      </c>
      <c r="AI226" s="517">
        <f>'O3'!BL226</f>
        <v>0</v>
      </c>
      <c r="AJ226" s="518"/>
      <c r="AK226" s="518"/>
      <c r="AL226" s="518"/>
      <c r="AM226" s="518"/>
      <c r="AN226" s="266">
        <f t="shared" si="216"/>
        <v>0</v>
      </c>
      <c r="AO226" s="953" t="str">
        <f t="shared" si="225"/>
        <v/>
      </c>
      <c r="AP226" s="266"/>
      <c r="AQ226" s="266"/>
      <c r="AR226" s="266"/>
      <c r="AS226" s="266"/>
      <c r="AT226" s="519">
        <f t="shared" si="217"/>
        <v>0</v>
      </c>
      <c r="AU226" s="953" t="str">
        <f t="shared" si="224"/>
        <v/>
      </c>
      <c r="AV226" s="266">
        <f t="shared" si="220"/>
        <v>0</v>
      </c>
      <c r="AW226" s="266"/>
      <c r="AX226" s="266"/>
      <c r="AY226" s="266"/>
      <c r="AZ226" s="93"/>
      <c r="BA226" s="114"/>
      <c r="BB226" s="759" t="str">
        <f t="shared" si="221"/>
        <v>APROPRIAR O MACRO ITEM</v>
      </c>
      <c r="BC226" s="759" t="str">
        <f t="shared" si="218"/>
        <v/>
      </c>
      <c r="BD226" s="759" t="str">
        <f t="shared" si="219"/>
        <v xml:space="preserve"> </v>
      </c>
      <c r="BE226" s="755"/>
      <c r="BF226" s="329">
        <f t="shared" si="222"/>
        <v>0</v>
      </c>
      <c r="BG226" s="761">
        <f t="shared" si="223"/>
        <v>0</v>
      </c>
      <c r="BH226" s="668">
        <f>IF(BB226&lt;&gt;BD226,(IF('O3'!BS226=0,BF226*'Q4'!$BY$20,IF('O3'!BS226="R",BF226,0))),0)</f>
        <v>0</v>
      </c>
      <c r="BI226" s="668">
        <f>IF(BB226&lt;&gt;BD226,(IF('O3'!BS226=0,BF226*'Q4'!$BY$21,IF('O3'!BS226="C",BF226,0))),0)</f>
        <v>0</v>
      </c>
      <c r="BJ226" s="668">
        <f>IF(BB226&lt;&gt;BD226,(IF('O3'!BS226=0,BF226*'Q4'!$BY$22,IF('O3'!BS226="CF",BF226,0))),0)</f>
        <v>0</v>
      </c>
      <c r="BK226" s="668">
        <f>IF(BB226&lt;&gt;BD226,(IF('O3'!BS226=0,BF226*'Q4'!$BY$23,IF('O3'!BS226="F",BF226,0))),0)</f>
        <v>0</v>
      </c>
      <c r="BL226" s="668">
        <f>IF(BB226&lt;&gt;BD226,(IF('O3'!BS226=0,BG226*'Q4'!$BY$20,IF('O3'!BS226="R",BG226,0))),0)</f>
        <v>0</v>
      </c>
      <c r="BM226" s="668">
        <f>IF(BB226&lt;&gt;BD226,(IF('O3'!BS226=0,BG226*'Q4'!$BY$21,IF('O3'!BS226="C",BG226,0))),0)</f>
        <v>0</v>
      </c>
      <c r="BN226" s="668">
        <f>IF(BB226&lt;&gt;BD226,(IF('O3'!BS226=0,BG226*'Q4'!$BY$22,IF('O3'!BS226="CF",BG226,0))),0)</f>
        <v>0</v>
      </c>
      <c r="BO226" s="668">
        <f>IF(BB226&lt;&gt;BD226,(IF('O3'!BS226=0,BG226*'Q4'!$BY$23,IF('O3'!BS226="F",BG226,0))),0)</f>
        <v>0</v>
      </c>
      <c r="BP226" s="754">
        <v>215</v>
      </c>
      <c r="BR226" s="257"/>
      <c r="BS226" s="258"/>
      <c r="BT226" s="258"/>
      <c r="BU226" s="258"/>
      <c r="BV226" s="258"/>
      <c r="BW226" s="258"/>
      <c r="BX226" s="258"/>
      <c r="BY226" s="258"/>
      <c r="BZ226" s="258"/>
      <c r="CA226" s="258"/>
      <c r="CB226" s="258"/>
      <c r="CC226" s="258"/>
      <c r="CD226" s="258"/>
      <c r="CE226" s="258"/>
      <c r="CF226" s="258"/>
      <c r="CG226" s="258"/>
      <c r="CH226" s="258"/>
      <c r="CI226" s="258"/>
      <c r="CJ226" s="258"/>
      <c r="CK226" s="258"/>
      <c r="CL226" s="258"/>
      <c r="CM226" s="258"/>
      <c r="CN226" s="258"/>
      <c r="CO226" s="258"/>
      <c r="CP226" s="258"/>
      <c r="CQ226" s="258"/>
      <c r="CR226" s="258"/>
      <c r="CS226" s="258"/>
      <c r="CT226" s="258"/>
      <c r="CU226" s="258"/>
      <c r="CV226" s="258"/>
      <c r="CW226" s="258"/>
      <c r="CX226" s="258"/>
      <c r="CY226" s="258"/>
      <c r="CZ226" s="258"/>
      <c r="DA226" s="259"/>
      <c r="DC226" s="334">
        <f t="shared" si="180"/>
        <v>0</v>
      </c>
      <c r="DD226" s="334">
        <f t="shared" si="181"/>
        <v>0</v>
      </c>
      <c r="DE226" s="334">
        <f t="shared" si="182"/>
        <v>0</v>
      </c>
      <c r="DF226" s="334">
        <f t="shared" si="183"/>
        <v>0</v>
      </c>
      <c r="DG226" s="334">
        <f t="shared" si="184"/>
        <v>0</v>
      </c>
      <c r="DH226" s="334">
        <f t="shared" si="185"/>
        <v>0</v>
      </c>
      <c r="DI226" s="334">
        <f t="shared" si="186"/>
        <v>0</v>
      </c>
      <c r="DJ226" s="334">
        <f t="shared" si="187"/>
        <v>0</v>
      </c>
      <c r="DK226" s="334">
        <f t="shared" si="188"/>
        <v>0</v>
      </c>
      <c r="DL226" s="334">
        <f t="shared" si="189"/>
        <v>0</v>
      </c>
      <c r="DM226" s="334">
        <f t="shared" si="190"/>
        <v>0</v>
      </c>
      <c r="DN226" s="334">
        <f t="shared" si="191"/>
        <v>0</v>
      </c>
      <c r="DO226" s="334">
        <f t="shared" si="192"/>
        <v>0</v>
      </c>
      <c r="DP226" s="334">
        <f t="shared" si="193"/>
        <v>0</v>
      </c>
      <c r="DQ226" s="334">
        <f t="shared" si="194"/>
        <v>0</v>
      </c>
      <c r="DR226" s="334">
        <f t="shared" si="195"/>
        <v>0</v>
      </c>
      <c r="DS226" s="334">
        <f t="shared" si="196"/>
        <v>0</v>
      </c>
      <c r="DT226" s="334">
        <f t="shared" si="197"/>
        <v>0</v>
      </c>
      <c r="DU226" s="334">
        <f t="shared" si="198"/>
        <v>0</v>
      </c>
      <c r="DV226" s="334">
        <f t="shared" si="199"/>
        <v>0</v>
      </c>
      <c r="DW226" s="334">
        <f t="shared" si="200"/>
        <v>0</v>
      </c>
      <c r="DX226" s="334">
        <f t="shared" si="201"/>
        <v>0</v>
      </c>
      <c r="DY226" s="334">
        <f t="shared" si="202"/>
        <v>0</v>
      </c>
      <c r="DZ226" s="334">
        <f t="shared" si="203"/>
        <v>0</v>
      </c>
      <c r="EA226" s="334">
        <f t="shared" si="204"/>
        <v>0</v>
      </c>
      <c r="EB226" s="334">
        <f t="shared" si="205"/>
        <v>0</v>
      </c>
      <c r="EC226" s="334">
        <f t="shared" si="206"/>
        <v>0</v>
      </c>
      <c r="ED226" s="334">
        <f t="shared" si="207"/>
        <v>0</v>
      </c>
      <c r="EE226" s="334">
        <f t="shared" si="208"/>
        <v>0</v>
      </c>
      <c r="EF226" s="334">
        <f t="shared" si="209"/>
        <v>0</v>
      </c>
      <c r="EG226" s="334">
        <f t="shared" si="210"/>
        <v>0</v>
      </c>
      <c r="EH226" s="334">
        <f t="shared" si="211"/>
        <v>0</v>
      </c>
      <c r="EI226" s="334">
        <f t="shared" si="212"/>
        <v>0</v>
      </c>
      <c r="EJ226" s="334">
        <f t="shared" si="213"/>
        <v>0</v>
      </c>
      <c r="EK226" s="334">
        <f t="shared" si="214"/>
        <v>0</v>
      </c>
      <c r="EL226" s="334">
        <f t="shared" si="215"/>
        <v>0</v>
      </c>
      <c r="EO226" s="280">
        <f>'O3'!G226</f>
        <v>0</v>
      </c>
      <c r="EP226" s="276">
        <f>ROUND(AN226*'O3'!BE226,2)</f>
        <v>0</v>
      </c>
      <c r="EQ226" s="276">
        <f>ROUND(AT226*'O3'!BE226,2)</f>
        <v>0</v>
      </c>
      <c r="ES226" s="253"/>
    </row>
    <row r="227" spans="2:149" ht="13.5" customHeight="1">
      <c r="B227" s="610">
        <f>'O3'!B227</f>
        <v>0</v>
      </c>
      <c r="C227" s="611"/>
      <c r="D227" s="611"/>
      <c r="E227" s="611"/>
      <c r="F227" s="611"/>
      <c r="G227" s="906">
        <f>IF(AI227&lt;BG227,"MEDIÇÃO SUPERIOR À QUANT. CONTRATADA",'O3'!G227)</f>
        <v>0</v>
      </c>
      <c r="H227" s="612"/>
      <c r="I227" s="612"/>
      <c r="J227" s="612"/>
      <c r="K227" s="612"/>
      <c r="L227" s="612"/>
      <c r="M227" s="612"/>
      <c r="N227" s="612"/>
      <c r="O227" s="612"/>
      <c r="P227" s="612"/>
      <c r="Q227" s="612"/>
      <c r="R227" s="612"/>
      <c r="S227" s="612"/>
      <c r="T227" s="612"/>
      <c r="U227" s="612"/>
      <c r="V227" s="612"/>
      <c r="W227" s="612"/>
      <c r="X227" s="612"/>
      <c r="Y227" s="612"/>
      <c r="Z227" s="612"/>
      <c r="AA227" s="612"/>
      <c r="AB227" s="612"/>
      <c r="AC227" s="514">
        <f>'O3'!AC227</f>
        <v>0</v>
      </c>
      <c r="AD227" s="515"/>
      <c r="AE227" s="516"/>
      <c r="AF227" s="244">
        <f>'O3'!AZ227</f>
        <v>0</v>
      </c>
      <c r="AG227" s="529"/>
      <c r="AH227" s="266">
        <f>'O3'!BE227</f>
        <v>0</v>
      </c>
      <c r="AI227" s="517">
        <f>'O3'!BL227</f>
        <v>0</v>
      </c>
      <c r="AJ227" s="518"/>
      <c r="AK227" s="518"/>
      <c r="AL227" s="518"/>
      <c r="AM227" s="518"/>
      <c r="AN227" s="266">
        <f t="shared" si="216"/>
        <v>0</v>
      </c>
      <c r="AO227" s="953" t="str">
        <f t="shared" si="225"/>
        <v/>
      </c>
      <c r="AP227" s="266"/>
      <c r="AQ227" s="266"/>
      <c r="AR227" s="266"/>
      <c r="AS227" s="266"/>
      <c r="AT227" s="519">
        <f t="shared" si="217"/>
        <v>0</v>
      </c>
      <c r="AU227" s="953" t="str">
        <f t="shared" si="224"/>
        <v/>
      </c>
      <c r="AV227" s="266">
        <f t="shared" si="220"/>
        <v>0</v>
      </c>
      <c r="AW227" s="266"/>
      <c r="AX227" s="266"/>
      <c r="AY227" s="266"/>
      <c r="AZ227" s="93"/>
      <c r="BA227" s="114"/>
      <c r="BB227" s="759" t="str">
        <f t="shared" si="221"/>
        <v>APROPRIAR O MACRO ITEM</v>
      </c>
      <c r="BC227" s="759" t="str">
        <f t="shared" si="218"/>
        <v/>
      </c>
      <c r="BD227" s="759" t="str">
        <f t="shared" si="219"/>
        <v xml:space="preserve"> </v>
      </c>
      <c r="BE227" s="755"/>
      <c r="BF227" s="329">
        <f t="shared" si="222"/>
        <v>0</v>
      </c>
      <c r="BG227" s="761">
        <f t="shared" si="223"/>
        <v>0</v>
      </c>
      <c r="BH227" s="668">
        <f>IF(BB227&lt;&gt;BD227,(IF('O3'!BS227=0,BF227*'Q4'!$BY$20,IF('O3'!BS227="R",BF227,0))),0)</f>
        <v>0</v>
      </c>
      <c r="BI227" s="668">
        <f>IF(BB227&lt;&gt;BD227,(IF('O3'!BS227=0,BF227*'Q4'!$BY$21,IF('O3'!BS227="C",BF227,0))),0)</f>
        <v>0</v>
      </c>
      <c r="BJ227" s="668">
        <f>IF(BB227&lt;&gt;BD227,(IF('O3'!BS227=0,BF227*'Q4'!$BY$22,IF('O3'!BS227="CF",BF227,0))),0)</f>
        <v>0</v>
      </c>
      <c r="BK227" s="668">
        <f>IF(BB227&lt;&gt;BD227,(IF('O3'!BS227=0,BF227*'Q4'!$BY$23,IF('O3'!BS227="F",BF227,0))),0)</f>
        <v>0</v>
      </c>
      <c r="BL227" s="668">
        <f>IF(BB227&lt;&gt;BD227,(IF('O3'!BS227=0,BG227*'Q4'!$BY$20,IF('O3'!BS227="R",BG227,0))),0)</f>
        <v>0</v>
      </c>
      <c r="BM227" s="668">
        <f>IF(BB227&lt;&gt;BD227,(IF('O3'!BS227=0,BG227*'Q4'!$BY$21,IF('O3'!BS227="C",BG227,0))),0)</f>
        <v>0</v>
      </c>
      <c r="BN227" s="668">
        <f>IF(BB227&lt;&gt;BD227,(IF('O3'!BS227=0,BG227*'Q4'!$BY$22,IF('O3'!BS227="CF",BG227,0))),0)</f>
        <v>0</v>
      </c>
      <c r="BO227" s="668">
        <f>IF(BB227&lt;&gt;BD227,(IF('O3'!BS227=0,BG227*'Q4'!$BY$23,IF('O3'!BS227="F",BG227,0))),0)</f>
        <v>0</v>
      </c>
      <c r="BP227" s="757">
        <v>216</v>
      </c>
      <c r="BR227" s="257"/>
      <c r="BS227" s="258"/>
      <c r="BT227" s="258"/>
      <c r="BU227" s="258"/>
      <c r="BV227" s="258"/>
      <c r="BW227" s="258"/>
      <c r="BX227" s="258"/>
      <c r="BY227" s="258"/>
      <c r="BZ227" s="258"/>
      <c r="CA227" s="258"/>
      <c r="CB227" s="258"/>
      <c r="CC227" s="258"/>
      <c r="CD227" s="258"/>
      <c r="CE227" s="258"/>
      <c r="CF227" s="258"/>
      <c r="CG227" s="258"/>
      <c r="CH227" s="258"/>
      <c r="CI227" s="258"/>
      <c r="CJ227" s="258"/>
      <c r="CK227" s="258"/>
      <c r="CL227" s="258"/>
      <c r="CM227" s="258"/>
      <c r="CN227" s="258"/>
      <c r="CO227" s="258"/>
      <c r="CP227" s="258"/>
      <c r="CQ227" s="258"/>
      <c r="CR227" s="258"/>
      <c r="CS227" s="258"/>
      <c r="CT227" s="258"/>
      <c r="CU227" s="258"/>
      <c r="CV227" s="258"/>
      <c r="CW227" s="258"/>
      <c r="CX227" s="258"/>
      <c r="CY227" s="258"/>
      <c r="CZ227" s="258"/>
      <c r="DA227" s="259"/>
      <c r="DC227" s="334">
        <f t="shared" si="180"/>
        <v>0</v>
      </c>
      <c r="DD227" s="334">
        <f t="shared" si="181"/>
        <v>0</v>
      </c>
      <c r="DE227" s="334">
        <f t="shared" si="182"/>
        <v>0</v>
      </c>
      <c r="DF227" s="334">
        <f t="shared" si="183"/>
        <v>0</v>
      </c>
      <c r="DG227" s="334">
        <f t="shared" si="184"/>
        <v>0</v>
      </c>
      <c r="DH227" s="334">
        <f t="shared" si="185"/>
        <v>0</v>
      </c>
      <c r="DI227" s="334">
        <f t="shared" si="186"/>
        <v>0</v>
      </c>
      <c r="DJ227" s="334">
        <f t="shared" si="187"/>
        <v>0</v>
      </c>
      <c r="DK227" s="334">
        <f t="shared" si="188"/>
        <v>0</v>
      </c>
      <c r="DL227" s="334">
        <f t="shared" si="189"/>
        <v>0</v>
      </c>
      <c r="DM227" s="334">
        <f t="shared" si="190"/>
        <v>0</v>
      </c>
      <c r="DN227" s="334">
        <f t="shared" si="191"/>
        <v>0</v>
      </c>
      <c r="DO227" s="334">
        <f t="shared" si="192"/>
        <v>0</v>
      </c>
      <c r="DP227" s="334">
        <f t="shared" si="193"/>
        <v>0</v>
      </c>
      <c r="DQ227" s="334">
        <f t="shared" si="194"/>
        <v>0</v>
      </c>
      <c r="DR227" s="334">
        <f t="shared" si="195"/>
        <v>0</v>
      </c>
      <c r="DS227" s="334">
        <f t="shared" si="196"/>
        <v>0</v>
      </c>
      <c r="DT227" s="334">
        <f t="shared" si="197"/>
        <v>0</v>
      </c>
      <c r="DU227" s="334">
        <f t="shared" si="198"/>
        <v>0</v>
      </c>
      <c r="DV227" s="334">
        <f t="shared" si="199"/>
        <v>0</v>
      </c>
      <c r="DW227" s="334">
        <f t="shared" si="200"/>
        <v>0</v>
      </c>
      <c r="DX227" s="334">
        <f t="shared" si="201"/>
        <v>0</v>
      </c>
      <c r="DY227" s="334">
        <f t="shared" si="202"/>
        <v>0</v>
      </c>
      <c r="DZ227" s="334">
        <f t="shared" si="203"/>
        <v>0</v>
      </c>
      <c r="EA227" s="334">
        <f t="shared" si="204"/>
        <v>0</v>
      </c>
      <c r="EB227" s="334">
        <f t="shared" si="205"/>
        <v>0</v>
      </c>
      <c r="EC227" s="334">
        <f t="shared" si="206"/>
        <v>0</v>
      </c>
      <c r="ED227" s="334">
        <f t="shared" si="207"/>
        <v>0</v>
      </c>
      <c r="EE227" s="334">
        <f t="shared" si="208"/>
        <v>0</v>
      </c>
      <c r="EF227" s="334">
        <f t="shared" si="209"/>
        <v>0</v>
      </c>
      <c r="EG227" s="334">
        <f t="shared" si="210"/>
        <v>0</v>
      </c>
      <c r="EH227" s="334">
        <f t="shared" si="211"/>
        <v>0</v>
      </c>
      <c r="EI227" s="334">
        <f t="shared" si="212"/>
        <v>0</v>
      </c>
      <c r="EJ227" s="334">
        <f t="shared" si="213"/>
        <v>0</v>
      </c>
      <c r="EK227" s="334">
        <f t="shared" si="214"/>
        <v>0</v>
      </c>
      <c r="EL227" s="334">
        <f t="shared" si="215"/>
        <v>0</v>
      </c>
      <c r="EO227" s="280">
        <f>'O3'!G227</f>
        <v>0</v>
      </c>
      <c r="EP227" s="276">
        <f>ROUND(AN227*'O3'!BE227,2)</f>
        <v>0</v>
      </c>
      <c r="EQ227" s="276">
        <f>ROUND(AT227*'O3'!BE227,2)</f>
        <v>0</v>
      </c>
      <c r="ES227" s="253"/>
    </row>
    <row r="228" spans="2:149" ht="13.5" customHeight="1">
      <c r="B228" s="610">
        <f>'O3'!B228</f>
        <v>0</v>
      </c>
      <c r="C228" s="611"/>
      <c r="D228" s="611"/>
      <c r="E228" s="611"/>
      <c r="F228" s="611"/>
      <c r="G228" s="906">
        <f>IF(AI228&lt;BG228,"MEDIÇÃO SUPERIOR À QUANT. CONTRATADA",'O3'!G228)</f>
        <v>0</v>
      </c>
      <c r="H228" s="612"/>
      <c r="I228" s="612"/>
      <c r="J228" s="612"/>
      <c r="K228" s="612"/>
      <c r="L228" s="612"/>
      <c r="M228" s="612"/>
      <c r="N228" s="612"/>
      <c r="O228" s="612"/>
      <c r="P228" s="612"/>
      <c r="Q228" s="612"/>
      <c r="R228" s="612"/>
      <c r="S228" s="612"/>
      <c r="T228" s="612"/>
      <c r="U228" s="612"/>
      <c r="V228" s="612"/>
      <c r="W228" s="612"/>
      <c r="X228" s="612"/>
      <c r="Y228" s="612"/>
      <c r="Z228" s="612"/>
      <c r="AA228" s="612"/>
      <c r="AB228" s="612"/>
      <c r="AC228" s="514">
        <f>'O3'!AC228</f>
        <v>0</v>
      </c>
      <c r="AD228" s="515"/>
      <c r="AE228" s="516"/>
      <c r="AF228" s="244">
        <f>'O3'!AZ228</f>
        <v>0</v>
      </c>
      <c r="AG228" s="529"/>
      <c r="AH228" s="266">
        <f>'O3'!BE228</f>
        <v>0</v>
      </c>
      <c r="AI228" s="517">
        <f>'O3'!BL228</f>
        <v>0</v>
      </c>
      <c r="AJ228" s="518"/>
      <c r="AK228" s="518"/>
      <c r="AL228" s="518"/>
      <c r="AM228" s="518"/>
      <c r="AN228" s="266">
        <f t="shared" si="216"/>
        <v>0</v>
      </c>
      <c r="AO228" s="953" t="str">
        <f t="shared" si="225"/>
        <v/>
      </c>
      <c r="AP228" s="266"/>
      <c r="AQ228" s="266"/>
      <c r="AR228" s="266"/>
      <c r="AS228" s="266"/>
      <c r="AT228" s="519">
        <f t="shared" si="217"/>
        <v>0</v>
      </c>
      <c r="AU228" s="953" t="str">
        <f t="shared" si="224"/>
        <v/>
      </c>
      <c r="AV228" s="266">
        <f t="shared" si="220"/>
        <v>0</v>
      </c>
      <c r="AW228" s="266"/>
      <c r="AX228" s="266"/>
      <c r="AY228" s="266"/>
      <c r="AZ228" s="93"/>
      <c r="BA228" s="114"/>
      <c r="BB228" s="759" t="str">
        <f t="shared" si="221"/>
        <v>APROPRIAR O MACRO ITEM</v>
      </c>
      <c r="BC228" s="759" t="str">
        <f t="shared" si="218"/>
        <v/>
      </c>
      <c r="BD228" s="759" t="str">
        <f t="shared" si="219"/>
        <v xml:space="preserve"> </v>
      </c>
      <c r="BE228" s="755"/>
      <c r="BF228" s="329">
        <f t="shared" si="222"/>
        <v>0</v>
      </c>
      <c r="BG228" s="761">
        <f t="shared" si="223"/>
        <v>0</v>
      </c>
      <c r="BH228" s="668">
        <f>IF(BB228&lt;&gt;BD228,(IF('O3'!BS228=0,BF228*'Q4'!$BY$20,IF('O3'!BS228="R",BF228,0))),0)</f>
        <v>0</v>
      </c>
      <c r="BI228" s="668">
        <f>IF(BB228&lt;&gt;BD228,(IF('O3'!BS228=0,BF228*'Q4'!$BY$21,IF('O3'!BS228="C",BF228,0))),0)</f>
        <v>0</v>
      </c>
      <c r="BJ228" s="668">
        <f>IF(BB228&lt;&gt;BD228,(IF('O3'!BS228=0,BF228*'Q4'!$BY$22,IF('O3'!BS228="CF",BF228,0))),0)</f>
        <v>0</v>
      </c>
      <c r="BK228" s="668">
        <f>IF(BB228&lt;&gt;BD228,(IF('O3'!BS228=0,BF228*'Q4'!$BY$23,IF('O3'!BS228="F",BF228,0))),0)</f>
        <v>0</v>
      </c>
      <c r="BL228" s="668">
        <f>IF(BB228&lt;&gt;BD228,(IF('O3'!BS228=0,BG228*'Q4'!$BY$20,IF('O3'!BS228="R",BG228,0))),0)</f>
        <v>0</v>
      </c>
      <c r="BM228" s="668">
        <f>IF(BB228&lt;&gt;BD228,(IF('O3'!BS228=0,BG228*'Q4'!$BY$21,IF('O3'!BS228="C",BG228,0))),0)</f>
        <v>0</v>
      </c>
      <c r="BN228" s="668">
        <f>IF(BB228&lt;&gt;BD228,(IF('O3'!BS228=0,BG228*'Q4'!$BY$22,IF('O3'!BS228="CF",BG228,0))),0)</f>
        <v>0</v>
      </c>
      <c r="BO228" s="668">
        <f>IF(BB228&lt;&gt;BD228,(IF('O3'!BS228=0,BG228*'Q4'!$BY$23,IF('O3'!BS228="F",BG228,0))),0)</f>
        <v>0</v>
      </c>
      <c r="BP228" s="754">
        <v>217</v>
      </c>
      <c r="BR228" s="257"/>
      <c r="BS228" s="258"/>
      <c r="BT228" s="258"/>
      <c r="BU228" s="258"/>
      <c r="BV228" s="258"/>
      <c r="BW228" s="258"/>
      <c r="BX228" s="258"/>
      <c r="BY228" s="258"/>
      <c r="BZ228" s="258"/>
      <c r="CA228" s="258"/>
      <c r="CB228" s="258"/>
      <c r="CC228" s="258"/>
      <c r="CD228" s="258"/>
      <c r="CE228" s="258"/>
      <c r="CF228" s="258"/>
      <c r="CG228" s="258"/>
      <c r="CH228" s="258"/>
      <c r="CI228" s="258"/>
      <c r="CJ228" s="258"/>
      <c r="CK228" s="258"/>
      <c r="CL228" s="258"/>
      <c r="CM228" s="258"/>
      <c r="CN228" s="258"/>
      <c r="CO228" s="258"/>
      <c r="CP228" s="258"/>
      <c r="CQ228" s="258"/>
      <c r="CR228" s="258"/>
      <c r="CS228" s="258"/>
      <c r="CT228" s="258"/>
      <c r="CU228" s="258"/>
      <c r="CV228" s="258"/>
      <c r="CW228" s="258"/>
      <c r="CX228" s="258"/>
      <c r="CY228" s="258"/>
      <c r="CZ228" s="258"/>
      <c r="DA228" s="259"/>
      <c r="DC228" s="334">
        <f t="shared" si="180"/>
        <v>0</v>
      </c>
      <c r="DD228" s="334">
        <f t="shared" si="181"/>
        <v>0</v>
      </c>
      <c r="DE228" s="334">
        <f t="shared" si="182"/>
        <v>0</v>
      </c>
      <c r="DF228" s="334">
        <f t="shared" si="183"/>
        <v>0</v>
      </c>
      <c r="DG228" s="334">
        <f t="shared" si="184"/>
        <v>0</v>
      </c>
      <c r="DH228" s="334">
        <f t="shared" si="185"/>
        <v>0</v>
      </c>
      <c r="DI228" s="334">
        <f t="shared" si="186"/>
        <v>0</v>
      </c>
      <c r="DJ228" s="334">
        <f t="shared" si="187"/>
        <v>0</v>
      </c>
      <c r="DK228" s="334">
        <f t="shared" si="188"/>
        <v>0</v>
      </c>
      <c r="DL228" s="334">
        <f t="shared" si="189"/>
        <v>0</v>
      </c>
      <c r="DM228" s="334">
        <f t="shared" si="190"/>
        <v>0</v>
      </c>
      <c r="DN228" s="334">
        <f t="shared" si="191"/>
        <v>0</v>
      </c>
      <c r="DO228" s="334">
        <f t="shared" si="192"/>
        <v>0</v>
      </c>
      <c r="DP228" s="334">
        <f t="shared" si="193"/>
        <v>0</v>
      </c>
      <c r="DQ228" s="334">
        <f t="shared" si="194"/>
        <v>0</v>
      </c>
      <c r="DR228" s="334">
        <f t="shared" si="195"/>
        <v>0</v>
      </c>
      <c r="DS228" s="334">
        <f t="shared" si="196"/>
        <v>0</v>
      </c>
      <c r="DT228" s="334">
        <f t="shared" si="197"/>
        <v>0</v>
      </c>
      <c r="DU228" s="334">
        <f t="shared" si="198"/>
        <v>0</v>
      </c>
      <c r="DV228" s="334">
        <f t="shared" si="199"/>
        <v>0</v>
      </c>
      <c r="DW228" s="334">
        <f t="shared" si="200"/>
        <v>0</v>
      </c>
      <c r="DX228" s="334">
        <f t="shared" si="201"/>
        <v>0</v>
      </c>
      <c r="DY228" s="334">
        <f t="shared" si="202"/>
        <v>0</v>
      </c>
      <c r="DZ228" s="334">
        <f t="shared" si="203"/>
        <v>0</v>
      </c>
      <c r="EA228" s="334">
        <f t="shared" si="204"/>
        <v>0</v>
      </c>
      <c r="EB228" s="334">
        <f t="shared" si="205"/>
        <v>0</v>
      </c>
      <c r="EC228" s="334">
        <f t="shared" si="206"/>
        <v>0</v>
      </c>
      <c r="ED228" s="334">
        <f t="shared" si="207"/>
        <v>0</v>
      </c>
      <c r="EE228" s="334">
        <f t="shared" si="208"/>
        <v>0</v>
      </c>
      <c r="EF228" s="334">
        <f t="shared" si="209"/>
        <v>0</v>
      </c>
      <c r="EG228" s="334">
        <f t="shared" si="210"/>
        <v>0</v>
      </c>
      <c r="EH228" s="334">
        <f t="shared" si="211"/>
        <v>0</v>
      </c>
      <c r="EI228" s="334">
        <f t="shared" si="212"/>
        <v>0</v>
      </c>
      <c r="EJ228" s="334">
        <f t="shared" si="213"/>
        <v>0</v>
      </c>
      <c r="EK228" s="334">
        <f t="shared" si="214"/>
        <v>0</v>
      </c>
      <c r="EL228" s="334">
        <f t="shared" si="215"/>
        <v>0</v>
      </c>
      <c r="EO228" s="280">
        <f>'O3'!G228</f>
        <v>0</v>
      </c>
      <c r="EP228" s="276">
        <f>ROUND(AN228*'O3'!BE228,2)</f>
        <v>0</v>
      </c>
      <c r="EQ228" s="276">
        <f>ROUND(AT228*'O3'!BE228,2)</f>
        <v>0</v>
      </c>
      <c r="ES228" s="253"/>
    </row>
    <row r="229" spans="2:149" ht="13.5" customHeight="1">
      <c r="B229" s="610">
        <f>'O3'!B229</f>
        <v>0</v>
      </c>
      <c r="C229" s="611"/>
      <c r="D229" s="611"/>
      <c r="E229" s="611"/>
      <c r="F229" s="611"/>
      <c r="G229" s="906">
        <f>IF(AI229&lt;BG229,"MEDIÇÃO SUPERIOR À QUANT. CONTRATADA",'O3'!G229)</f>
        <v>0</v>
      </c>
      <c r="H229" s="612"/>
      <c r="I229" s="612"/>
      <c r="J229" s="612"/>
      <c r="K229" s="612"/>
      <c r="L229" s="612"/>
      <c r="M229" s="612"/>
      <c r="N229" s="612"/>
      <c r="O229" s="612"/>
      <c r="P229" s="612"/>
      <c r="Q229" s="612"/>
      <c r="R229" s="612"/>
      <c r="S229" s="612"/>
      <c r="T229" s="612"/>
      <c r="U229" s="612"/>
      <c r="V229" s="612"/>
      <c r="W229" s="612"/>
      <c r="X229" s="612"/>
      <c r="Y229" s="612"/>
      <c r="Z229" s="612"/>
      <c r="AA229" s="612"/>
      <c r="AB229" s="612"/>
      <c r="AC229" s="514">
        <f>'O3'!AC229</f>
        <v>0</v>
      </c>
      <c r="AD229" s="515"/>
      <c r="AE229" s="516"/>
      <c r="AF229" s="244">
        <f>'O3'!AZ229</f>
        <v>0</v>
      </c>
      <c r="AG229" s="529"/>
      <c r="AH229" s="266">
        <f>'O3'!BE229</f>
        <v>0</v>
      </c>
      <c r="AI229" s="517">
        <f>'O3'!BL229</f>
        <v>0</v>
      </c>
      <c r="AJ229" s="518"/>
      <c r="AK229" s="518"/>
      <c r="AL229" s="518"/>
      <c r="AM229" s="518"/>
      <c r="AN229" s="266">
        <f t="shared" si="216"/>
        <v>0</v>
      </c>
      <c r="AO229" s="953" t="str">
        <f t="shared" si="225"/>
        <v/>
      </c>
      <c r="AP229" s="266"/>
      <c r="AQ229" s="266"/>
      <c r="AR229" s="266"/>
      <c r="AS229" s="266"/>
      <c r="AT229" s="519">
        <f t="shared" si="217"/>
        <v>0</v>
      </c>
      <c r="AU229" s="953" t="str">
        <f t="shared" si="224"/>
        <v/>
      </c>
      <c r="AV229" s="266">
        <f t="shared" si="220"/>
        <v>0</v>
      </c>
      <c r="AW229" s="266"/>
      <c r="AX229" s="266"/>
      <c r="AY229" s="266"/>
      <c r="AZ229" s="93"/>
      <c r="BA229" s="114"/>
      <c r="BB229" s="759" t="str">
        <f t="shared" si="221"/>
        <v>APROPRIAR O MACRO ITEM</v>
      </c>
      <c r="BC229" s="759" t="str">
        <f t="shared" si="218"/>
        <v/>
      </c>
      <c r="BD229" s="759" t="str">
        <f t="shared" si="219"/>
        <v xml:space="preserve"> </v>
      </c>
      <c r="BE229" s="755"/>
      <c r="BF229" s="329">
        <f t="shared" si="222"/>
        <v>0</v>
      </c>
      <c r="BG229" s="761">
        <f t="shared" si="223"/>
        <v>0</v>
      </c>
      <c r="BH229" s="668">
        <f>IF(BB229&lt;&gt;BD229,(IF('O3'!BS229=0,BF229*'Q4'!$BY$20,IF('O3'!BS229="R",BF229,0))),0)</f>
        <v>0</v>
      </c>
      <c r="BI229" s="668">
        <f>IF(BB229&lt;&gt;BD229,(IF('O3'!BS229=0,BF229*'Q4'!$BY$21,IF('O3'!BS229="C",BF229,0))),0)</f>
        <v>0</v>
      </c>
      <c r="BJ229" s="668">
        <f>IF(BB229&lt;&gt;BD229,(IF('O3'!BS229=0,BF229*'Q4'!$BY$22,IF('O3'!BS229="CF",BF229,0))),0)</f>
        <v>0</v>
      </c>
      <c r="BK229" s="668">
        <f>IF(BB229&lt;&gt;BD229,(IF('O3'!BS229=0,BF229*'Q4'!$BY$23,IF('O3'!BS229="F",BF229,0))),0)</f>
        <v>0</v>
      </c>
      <c r="BL229" s="668">
        <f>IF(BB229&lt;&gt;BD229,(IF('O3'!BS229=0,BG229*'Q4'!$BY$20,IF('O3'!BS229="R",BG229,0))),0)</f>
        <v>0</v>
      </c>
      <c r="BM229" s="668">
        <f>IF(BB229&lt;&gt;BD229,(IF('O3'!BS229=0,BG229*'Q4'!$BY$21,IF('O3'!BS229="C",BG229,0))),0)</f>
        <v>0</v>
      </c>
      <c r="BN229" s="668">
        <f>IF(BB229&lt;&gt;BD229,(IF('O3'!BS229=0,BG229*'Q4'!$BY$22,IF('O3'!BS229="CF",BG229,0))),0)</f>
        <v>0</v>
      </c>
      <c r="BO229" s="668">
        <f>IF(BB229&lt;&gt;BD229,(IF('O3'!BS229=0,BG229*'Q4'!$BY$23,IF('O3'!BS229="F",BG229,0))),0)</f>
        <v>0</v>
      </c>
      <c r="BP229" s="757">
        <v>218</v>
      </c>
      <c r="BR229" s="257"/>
      <c r="BS229" s="258"/>
      <c r="BT229" s="258"/>
      <c r="BU229" s="258"/>
      <c r="BV229" s="258"/>
      <c r="BW229" s="258"/>
      <c r="BX229" s="258"/>
      <c r="BY229" s="258"/>
      <c r="BZ229" s="258"/>
      <c r="CA229" s="258"/>
      <c r="CB229" s="258"/>
      <c r="CC229" s="258"/>
      <c r="CD229" s="258"/>
      <c r="CE229" s="258"/>
      <c r="CF229" s="258"/>
      <c r="CG229" s="258"/>
      <c r="CH229" s="258"/>
      <c r="CI229" s="258"/>
      <c r="CJ229" s="258"/>
      <c r="CK229" s="258"/>
      <c r="CL229" s="258"/>
      <c r="CM229" s="258"/>
      <c r="CN229" s="258"/>
      <c r="CO229" s="258"/>
      <c r="CP229" s="258"/>
      <c r="CQ229" s="258"/>
      <c r="CR229" s="258"/>
      <c r="CS229" s="258"/>
      <c r="CT229" s="258"/>
      <c r="CU229" s="258"/>
      <c r="CV229" s="258"/>
      <c r="CW229" s="258"/>
      <c r="CX229" s="258"/>
      <c r="CY229" s="258"/>
      <c r="CZ229" s="258"/>
      <c r="DA229" s="259"/>
      <c r="DC229" s="334">
        <f t="shared" si="180"/>
        <v>0</v>
      </c>
      <c r="DD229" s="334">
        <f t="shared" si="181"/>
        <v>0</v>
      </c>
      <c r="DE229" s="334">
        <f t="shared" si="182"/>
        <v>0</v>
      </c>
      <c r="DF229" s="334">
        <f t="shared" si="183"/>
        <v>0</v>
      </c>
      <c r="DG229" s="334">
        <f t="shared" si="184"/>
        <v>0</v>
      </c>
      <c r="DH229" s="334">
        <f t="shared" si="185"/>
        <v>0</v>
      </c>
      <c r="DI229" s="334">
        <f t="shared" si="186"/>
        <v>0</v>
      </c>
      <c r="DJ229" s="334">
        <f t="shared" si="187"/>
        <v>0</v>
      </c>
      <c r="DK229" s="334">
        <f t="shared" si="188"/>
        <v>0</v>
      </c>
      <c r="DL229" s="334">
        <f t="shared" si="189"/>
        <v>0</v>
      </c>
      <c r="DM229" s="334">
        <f t="shared" si="190"/>
        <v>0</v>
      </c>
      <c r="DN229" s="334">
        <f t="shared" si="191"/>
        <v>0</v>
      </c>
      <c r="DO229" s="334">
        <f t="shared" si="192"/>
        <v>0</v>
      </c>
      <c r="DP229" s="334">
        <f t="shared" si="193"/>
        <v>0</v>
      </c>
      <c r="DQ229" s="334">
        <f t="shared" si="194"/>
        <v>0</v>
      </c>
      <c r="DR229" s="334">
        <f t="shared" si="195"/>
        <v>0</v>
      </c>
      <c r="DS229" s="334">
        <f t="shared" si="196"/>
        <v>0</v>
      </c>
      <c r="DT229" s="334">
        <f t="shared" si="197"/>
        <v>0</v>
      </c>
      <c r="DU229" s="334">
        <f t="shared" si="198"/>
        <v>0</v>
      </c>
      <c r="DV229" s="334">
        <f t="shared" si="199"/>
        <v>0</v>
      </c>
      <c r="DW229" s="334">
        <f t="shared" si="200"/>
        <v>0</v>
      </c>
      <c r="DX229" s="334">
        <f t="shared" si="201"/>
        <v>0</v>
      </c>
      <c r="DY229" s="334">
        <f t="shared" si="202"/>
        <v>0</v>
      </c>
      <c r="DZ229" s="334">
        <f t="shared" si="203"/>
        <v>0</v>
      </c>
      <c r="EA229" s="334">
        <f t="shared" si="204"/>
        <v>0</v>
      </c>
      <c r="EB229" s="334">
        <f t="shared" si="205"/>
        <v>0</v>
      </c>
      <c r="EC229" s="334">
        <f t="shared" si="206"/>
        <v>0</v>
      </c>
      <c r="ED229" s="334">
        <f t="shared" si="207"/>
        <v>0</v>
      </c>
      <c r="EE229" s="334">
        <f t="shared" si="208"/>
        <v>0</v>
      </c>
      <c r="EF229" s="334">
        <f t="shared" si="209"/>
        <v>0</v>
      </c>
      <c r="EG229" s="334">
        <f t="shared" si="210"/>
        <v>0</v>
      </c>
      <c r="EH229" s="334">
        <f t="shared" si="211"/>
        <v>0</v>
      </c>
      <c r="EI229" s="334">
        <f t="shared" si="212"/>
        <v>0</v>
      </c>
      <c r="EJ229" s="334">
        <f t="shared" si="213"/>
        <v>0</v>
      </c>
      <c r="EK229" s="334">
        <f t="shared" si="214"/>
        <v>0</v>
      </c>
      <c r="EL229" s="334">
        <f t="shared" si="215"/>
        <v>0</v>
      </c>
      <c r="EO229" s="280">
        <f>'O3'!G229</f>
        <v>0</v>
      </c>
      <c r="EP229" s="276">
        <f>ROUND(AN229*'O3'!BE229,2)</f>
        <v>0</v>
      </c>
      <c r="EQ229" s="276">
        <f>ROUND(AT229*'O3'!BE229,2)</f>
        <v>0</v>
      </c>
      <c r="ES229" s="253"/>
    </row>
    <row r="230" spans="2:149" ht="13.5" customHeight="1">
      <c r="B230" s="610">
        <f>'O3'!B230</f>
        <v>0</v>
      </c>
      <c r="C230" s="611"/>
      <c r="D230" s="611"/>
      <c r="E230" s="611"/>
      <c r="F230" s="611"/>
      <c r="G230" s="906">
        <f>IF(AI230&lt;BG230,"MEDIÇÃO SUPERIOR À QUANT. CONTRATADA",'O3'!G230)</f>
        <v>0</v>
      </c>
      <c r="H230" s="612"/>
      <c r="I230" s="612"/>
      <c r="J230" s="612"/>
      <c r="K230" s="612"/>
      <c r="L230" s="612"/>
      <c r="M230" s="612"/>
      <c r="N230" s="612"/>
      <c r="O230" s="612"/>
      <c r="P230" s="612"/>
      <c r="Q230" s="612"/>
      <c r="R230" s="612"/>
      <c r="S230" s="612"/>
      <c r="T230" s="612"/>
      <c r="U230" s="612"/>
      <c r="V230" s="612"/>
      <c r="W230" s="612"/>
      <c r="X230" s="612"/>
      <c r="Y230" s="612"/>
      <c r="Z230" s="612"/>
      <c r="AA230" s="612"/>
      <c r="AB230" s="612"/>
      <c r="AC230" s="514">
        <f>'O3'!AC230</f>
        <v>0</v>
      </c>
      <c r="AD230" s="515"/>
      <c r="AE230" s="516"/>
      <c r="AF230" s="244">
        <f>'O3'!AZ230</f>
        <v>0</v>
      </c>
      <c r="AG230" s="529"/>
      <c r="AH230" s="266">
        <f>'O3'!BE230</f>
        <v>0</v>
      </c>
      <c r="AI230" s="517">
        <f>'O3'!BL230</f>
        <v>0</v>
      </c>
      <c r="AJ230" s="518"/>
      <c r="AK230" s="518"/>
      <c r="AL230" s="518"/>
      <c r="AM230" s="518"/>
      <c r="AN230" s="266">
        <f t="shared" si="216"/>
        <v>0</v>
      </c>
      <c r="AO230" s="953" t="str">
        <f t="shared" si="225"/>
        <v/>
      </c>
      <c r="AP230" s="266"/>
      <c r="AQ230" s="266"/>
      <c r="AR230" s="266"/>
      <c r="AS230" s="266"/>
      <c r="AT230" s="519">
        <f t="shared" si="217"/>
        <v>0</v>
      </c>
      <c r="AU230" s="953" t="str">
        <f t="shared" si="224"/>
        <v/>
      </c>
      <c r="AV230" s="266">
        <f t="shared" si="220"/>
        <v>0</v>
      </c>
      <c r="AW230" s="266"/>
      <c r="AX230" s="266"/>
      <c r="AY230" s="266"/>
      <c r="AZ230" s="93"/>
      <c r="BA230" s="114"/>
      <c r="BB230" s="759" t="str">
        <f t="shared" si="221"/>
        <v>APROPRIAR O MACRO ITEM</v>
      </c>
      <c r="BC230" s="759" t="str">
        <f t="shared" si="218"/>
        <v/>
      </c>
      <c r="BD230" s="759" t="str">
        <f t="shared" si="219"/>
        <v xml:space="preserve"> </v>
      </c>
      <c r="BE230" s="755"/>
      <c r="BF230" s="329">
        <f t="shared" si="222"/>
        <v>0</v>
      </c>
      <c r="BG230" s="761">
        <f t="shared" si="223"/>
        <v>0</v>
      </c>
      <c r="BH230" s="668">
        <f>IF(BB230&lt;&gt;BD230,(IF('O3'!BS230=0,BF230*'Q4'!$BY$20,IF('O3'!BS230="R",BF230,0))),0)</f>
        <v>0</v>
      </c>
      <c r="BI230" s="668">
        <f>IF(BB230&lt;&gt;BD230,(IF('O3'!BS230=0,BF230*'Q4'!$BY$21,IF('O3'!BS230="C",BF230,0))),0)</f>
        <v>0</v>
      </c>
      <c r="BJ230" s="668">
        <f>IF(BB230&lt;&gt;BD230,(IF('O3'!BS230=0,BF230*'Q4'!$BY$22,IF('O3'!BS230="CF",BF230,0))),0)</f>
        <v>0</v>
      </c>
      <c r="BK230" s="668">
        <f>IF(BB230&lt;&gt;BD230,(IF('O3'!BS230=0,BF230*'Q4'!$BY$23,IF('O3'!BS230="F",BF230,0))),0)</f>
        <v>0</v>
      </c>
      <c r="BL230" s="668">
        <f>IF(BB230&lt;&gt;BD230,(IF('O3'!BS230=0,BG230*'Q4'!$BY$20,IF('O3'!BS230="R",BG230,0))),0)</f>
        <v>0</v>
      </c>
      <c r="BM230" s="668">
        <f>IF(BB230&lt;&gt;BD230,(IF('O3'!BS230=0,BG230*'Q4'!$BY$21,IF('O3'!BS230="C",BG230,0))),0)</f>
        <v>0</v>
      </c>
      <c r="BN230" s="668">
        <f>IF(BB230&lt;&gt;BD230,(IF('O3'!BS230=0,BG230*'Q4'!$BY$22,IF('O3'!BS230="CF",BG230,0))),0)</f>
        <v>0</v>
      </c>
      <c r="BO230" s="668">
        <f>IF(BB230&lt;&gt;BD230,(IF('O3'!BS230=0,BG230*'Q4'!$BY$23,IF('O3'!BS230="F",BG230,0))),0)</f>
        <v>0</v>
      </c>
      <c r="BP230" s="754">
        <v>219</v>
      </c>
      <c r="BR230" s="257"/>
      <c r="BS230" s="258"/>
      <c r="BT230" s="258"/>
      <c r="BU230" s="258"/>
      <c r="BV230" s="258"/>
      <c r="BW230" s="258"/>
      <c r="BX230" s="258"/>
      <c r="BY230" s="258"/>
      <c r="BZ230" s="258"/>
      <c r="CA230" s="258"/>
      <c r="CB230" s="258"/>
      <c r="CC230" s="258"/>
      <c r="CD230" s="258"/>
      <c r="CE230" s="258"/>
      <c r="CF230" s="258"/>
      <c r="CG230" s="258"/>
      <c r="CH230" s="258"/>
      <c r="CI230" s="258"/>
      <c r="CJ230" s="258"/>
      <c r="CK230" s="258"/>
      <c r="CL230" s="258"/>
      <c r="CM230" s="258"/>
      <c r="CN230" s="258"/>
      <c r="CO230" s="258"/>
      <c r="CP230" s="258"/>
      <c r="CQ230" s="258"/>
      <c r="CR230" s="258"/>
      <c r="CS230" s="258"/>
      <c r="CT230" s="258"/>
      <c r="CU230" s="258"/>
      <c r="CV230" s="258"/>
      <c r="CW230" s="258"/>
      <c r="CX230" s="258"/>
      <c r="CY230" s="258"/>
      <c r="CZ230" s="258"/>
      <c r="DA230" s="259"/>
      <c r="DC230" s="334">
        <f t="shared" si="180"/>
        <v>0</v>
      </c>
      <c r="DD230" s="334">
        <f t="shared" si="181"/>
        <v>0</v>
      </c>
      <c r="DE230" s="334">
        <f t="shared" si="182"/>
        <v>0</v>
      </c>
      <c r="DF230" s="334">
        <f t="shared" si="183"/>
        <v>0</v>
      </c>
      <c r="DG230" s="334">
        <f t="shared" si="184"/>
        <v>0</v>
      </c>
      <c r="DH230" s="334">
        <f t="shared" si="185"/>
        <v>0</v>
      </c>
      <c r="DI230" s="334">
        <f t="shared" si="186"/>
        <v>0</v>
      </c>
      <c r="DJ230" s="334">
        <f t="shared" si="187"/>
        <v>0</v>
      </c>
      <c r="DK230" s="334">
        <f t="shared" si="188"/>
        <v>0</v>
      </c>
      <c r="DL230" s="334">
        <f t="shared" si="189"/>
        <v>0</v>
      </c>
      <c r="DM230" s="334">
        <f t="shared" si="190"/>
        <v>0</v>
      </c>
      <c r="DN230" s="334">
        <f t="shared" si="191"/>
        <v>0</v>
      </c>
      <c r="DO230" s="334">
        <f t="shared" si="192"/>
        <v>0</v>
      </c>
      <c r="DP230" s="334">
        <f t="shared" si="193"/>
        <v>0</v>
      </c>
      <c r="DQ230" s="334">
        <f t="shared" si="194"/>
        <v>0</v>
      </c>
      <c r="DR230" s="334">
        <f t="shared" si="195"/>
        <v>0</v>
      </c>
      <c r="DS230" s="334">
        <f t="shared" si="196"/>
        <v>0</v>
      </c>
      <c r="DT230" s="334">
        <f t="shared" si="197"/>
        <v>0</v>
      </c>
      <c r="DU230" s="334">
        <f t="shared" si="198"/>
        <v>0</v>
      </c>
      <c r="DV230" s="334">
        <f t="shared" si="199"/>
        <v>0</v>
      </c>
      <c r="DW230" s="334">
        <f t="shared" si="200"/>
        <v>0</v>
      </c>
      <c r="DX230" s="334">
        <f t="shared" si="201"/>
        <v>0</v>
      </c>
      <c r="DY230" s="334">
        <f t="shared" si="202"/>
        <v>0</v>
      </c>
      <c r="DZ230" s="334">
        <f t="shared" si="203"/>
        <v>0</v>
      </c>
      <c r="EA230" s="334">
        <f t="shared" si="204"/>
        <v>0</v>
      </c>
      <c r="EB230" s="334">
        <f t="shared" si="205"/>
        <v>0</v>
      </c>
      <c r="EC230" s="334">
        <f t="shared" si="206"/>
        <v>0</v>
      </c>
      <c r="ED230" s="334">
        <f t="shared" si="207"/>
        <v>0</v>
      </c>
      <c r="EE230" s="334">
        <f t="shared" si="208"/>
        <v>0</v>
      </c>
      <c r="EF230" s="334">
        <f t="shared" si="209"/>
        <v>0</v>
      </c>
      <c r="EG230" s="334">
        <f t="shared" si="210"/>
        <v>0</v>
      </c>
      <c r="EH230" s="334">
        <f t="shared" si="211"/>
        <v>0</v>
      </c>
      <c r="EI230" s="334">
        <f t="shared" si="212"/>
        <v>0</v>
      </c>
      <c r="EJ230" s="334">
        <f t="shared" si="213"/>
        <v>0</v>
      </c>
      <c r="EK230" s="334">
        <f t="shared" si="214"/>
        <v>0</v>
      </c>
      <c r="EL230" s="334">
        <f t="shared" si="215"/>
        <v>0</v>
      </c>
      <c r="EO230" s="280">
        <f>'O3'!G230</f>
        <v>0</v>
      </c>
      <c r="EP230" s="276">
        <f>ROUND(AN230*'O3'!BE230,2)</f>
        <v>0</v>
      </c>
      <c r="EQ230" s="276">
        <f>ROUND(AT230*'O3'!BE230,2)</f>
        <v>0</v>
      </c>
      <c r="ES230" s="253"/>
    </row>
    <row r="231" spans="2:149" ht="13.5" customHeight="1">
      <c r="B231" s="610">
        <f>'O3'!B231</f>
        <v>0</v>
      </c>
      <c r="C231" s="611"/>
      <c r="D231" s="611"/>
      <c r="E231" s="611"/>
      <c r="F231" s="611"/>
      <c r="G231" s="906">
        <f>IF(AI231&lt;BG231,"MEDIÇÃO SUPERIOR À QUANT. CONTRATADA",'O3'!G231)</f>
        <v>0</v>
      </c>
      <c r="H231" s="612"/>
      <c r="I231" s="612"/>
      <c r="J231" s="612"/>
      <c r="K231" s="612"/>
      <c r="L231" s="612"/>
      <c r="M231" s="612"/>
      <c r="N231" s="612"/>
      <c r="O231" s="612"/>
      <c r="P231" s="612"/>
      <c r="Q231" s="612"/>
      <c r="R231" s="612"/>
      <c r="S231" s="612"/>
      <c r="T231" s="612"/>
      <c r="U231" s="612"/>
      <c r="V231" s="612"/>
      <c r="W231" s="612"/>
      <c r="X231" s="612"/>
      <c r="Y231" s="612"/>
      <c r="Z231" s="612"/>
      <c r="AA231" s="612"/>
      <c r="AB231" s="612"/>
      <c r="AC231" s="514">
        <f>'O3'!AC231</f>
        <v>0</v>
      </c>
      <c r="AD231" s="515"/>
      <c r="AE231" s="516"/>
      <c r="AF231" s="244">
        <f>'O3'!AZ231</f>
        <v>0</v>
      </c>
      <c r="AG231" s="529"/>
      <c r="AH231" s="266">
        <f>'O3'!BE231</f>
        <v>0</v>
      </c>
      <c r="AI231" s="517">
        <f>'O3'!BL231</f>
        <v>0</v>
      </c>
      <c r="AJ231" s="518"/>
      <c r="AK231" s="518"/>
      <c r="AL231" s="518"/>
      <c r="AM231" s="518"/>
      <c r="AN231" s="266">
        <f t="shared" si="216"/>
        <v>0</v>
      </c>
      <c r="AO231" s="953" t="str">
        <f t="shared" si="225"/>
        <v/>
      </c>
      <c r="AP231" s="266"/>
      <c r="AQ231" s="266"/>
      <c r="AR231" s="266"/>
      <c r="AS231" s="266"/>
      <c r="AT231" s="519">
        <f t="shared" si="217"/>
        <v>0</v>
      </c>
      <c r="AU231" s="953" t="str">
        <f t="shared" si="224"/>
        <v/>
      </c>
      <c r="AV231" s="266">
        <f t="shared" si="220"/>
        <v>0</v>
      </c>
      <c r="AW231" s="266"/>
      <c r="AX231" s="266"/>
      <c r="AY231" s="266"/>
      <c r="AZ231" s="93"/>
      <c r="BA231" s="114"/>
      <c r="BB231" s="759" t="str">
        <f t="shared" si="221"/>
        <v>APROPRIAR O MACRO ITEM</v>
      </c>
      <c r="BC231" s="759" t="str">
        <f t="shared" si="218"/>
        <v/>
      </c>
      <c r="BD231" s="759" t="str">
        <f t="shared" si="219"/>
        <v xml:space="preserve"> </v>
      </c>
      <c r="BE231" s="755"/>
      <c r="BF231" s="329">
        <f t="shared" si="222"/>
        <v>0</v>
      </c>
      <c r="BG231" s="761">
        <f t="shared" si="223"/>
        <v>0</v>
      </c>
      <c r="BH231" s="668">
        <f>IF(BB231&lt;&gt;BD231,(IF('O3'!BS231=0,BF231*'Q4'!$BY$20,IF('O3'!BS231="R",BF231,0))),0)</f>
        <v>0</v>
      </c>
      <c r="BI231" s="668">
        <f>IF(BB231&lt;&gt;BD231,(IF('O3'!BS231=0,BF231*'Q4'!$BY$21,IF('O3'!BS231="C",BF231,0))),0)</f>
        <v>0</v>
      </c>
      <c r="BJ231" s="668">
        <f>IF(BB231&lt;&gt;BD231,(IF('O3'!BS231=0,BF231*'Q4'!$BY$22,IF('O3'!BS231="CF",BF231,0))),0)</f>
        <v>0</v>
      </c>
      <c r="BK231" s="668">
        <f>IF(BB231&lt;&gt;BD231,(IF('O3'!BS231=0,BF231*'Q4'!$BY$23,IF('O3'!BS231="F",BF231,0))),0)</f>
        <v>0</v>
      </c>
      <c r="BL231" s="668">
        <f>IF(BB231&lt;&gt;BD231,(IF('O3'!BS231=0,BG231*'Q4'!$BY$20,IF('O3'!BS231="R",BG231,0))),0)</f>
        <v>0</v>
      </c>
      <c r="BM231" s="668">
        <f>IF(BB231&lt;&gt;BD231,(IF('O3'!BS231=0,BG231*'Q4'!$BY$21,IF('O3'!BS231="C",BG231,0))),0)</f>
        <v>0</v>
      </c>
      <c r="BN231" s="668">
        <f>IF(BB231&lt;&gt;BD231,(IF('O3'!BS231=0,BG231*'Q4'!$BY$22,IF('O3'!BS231="CF",BG231,0))),0)</f>
        <v>0</v>
      </c>
      <c r="BO231" s="668">
        <f>IF(BB231&lt;&gt;BD231,(IF('O3'!BS231=0,BG231*'Q4'!$BY$23,IF('O3'!BS231="F",BG231,0))),0)</f>
        <v>0</v>
      </c>
      <c r="BP231" s="757">
        <v>220</v>
      </c>
      <c r="BR231" s="257"/>
      <c r="BS231" s="258"/>
      <c r="BT231" s="258"/>
      <c r="BU231" s="258"/>
      <c r="BV231" s="258"/>
      <c r="BW231" s="258"/>
      <c r="BX231" s="258"/>
      <c r="BY231" s="258"/>
      <c r="BZ231" s="258"/>
      <c r="CA231" s="258"/>
      <c r="CB231" s="258"/>
      <c r="CC231" s="258"/>
      <c r="CD231" s="258"/>
      <c r="CE231" s="258"/>
      <c r="CF231" s="258"/>
      <c r="CG231" s="258"/>
      <c r="CH231" s="258"/>
      <c r="CI231" s="258"/>
      <c r="CJ231" s="258"/>
      <c r="CK231" s="258"/>
      <c r="CL231" s="258"/>
      <c r="CM231" s="258"/>
      <c r="CN231" s="258"/>
      <c r="CO231" s="258"/>
      <c r="CP231" s="258"/>
      <c r="CQ231" s="258"/>
      <c r="CR231" s="258"/>
      <c r="CS231" s="258"/>
      <c r="CT231" s="258"/>
      <c r="CU231" s="258"/>
      <c r="CV231" s="258"/>
      <c r="CW231" s="258"/>
      <c r="CX231" s="258"/>
      <c r="CY231" s="258"/>
      <c r="CZ231" s="258"/>
      <c r="DA231" s="259"/>
      <c r="DC231" s="334">
        <f t="shared" si="180"/>
        <v>0</v>
      </c>
      <c r="DD231" s="334">
        <f t="shared" si="181"/>
        <v>0</v>
      </c>
      <c r="DE231" s="334">
        <f t="shared" si="182"/>
        <v>0</v>
      </c>
      <c r="DF231" s="334">
        <f t="shared" si="183"/>
        <v>0</v>
      </c>
      <c r="DG231" s="334">
        <f t="shared" si="184"/>
        <v>0</v>
      </c>
      <c r="DH231" s="334">
        <f t="shared" si="185"/>
        <v>0</v>
      </c>
      <c r="DI231" s="334">
        <f t="shared" si="186"/>
        <v>0</v>
      </c>
      <c r="DJ231" s="334">
        <f t="shared" si="187"/>
        <v>0</v>
      </c>
      <c r="DK231" s="334">
        <f t="shared" si="188"/>
        <v>0</v>
      </c>
      <c r="DL231" s="334">
        <f t="shared" si="189"/>
        <v>0</v>
      </c>
      <c r="DM231" s="334">
        <f t="shared" si="190"/>
        <v>0</v>
      </c>
      <c r="DN231" s="334">
        <f t="shared" si="191"/>
        <v>0</v>
      </c>
      <c r="DO231" s="334">
        <f t="shared" si="192"/>
        <v>0</v>
      </c>
      <c r="DP231" s="334">
        <f t="shared" si="193"/>
        <v>0</v>
      </c>
      <c r="DQ231" s="334">
        <f t="shared" si="194"/>
        <v>0</v>
      </c>
      <c r="DR231" s="334">
        <f t="shared" si="195"/>
        <v>0</v>
      </c>
      <c r="DS231" s="334">
        <f t="shared" si="196"/>
        <v>0</v>
      </c>
      <c r="DT231" s="334">
        <f t="shared" si="197"/>
        <v>0</v>
      </c>
      <c r="DU231" s="334">
        <f t="shared" si="198"/>
        <v>0</v>
      </c>
      <c r="DV231" s="334">
        <f t="shared" si="199"/>
        <v>0</v>
      </c>
      <c r="DW231" s="334">
        <f t="shared" si="200"/>
        <v>0</v>
      </c>
      <c r="DX231" s="334">
        <f t="shared" si="201"/>
        <v>0</v>
      </c>
      <c r="DY231" s="334">
        <f t="shared" si="202"/>
        <v>0</v>
      </c>
      <c r="DZ231" s="334">
        <f t="shared" si="203"/>
        <v>0</v>
      </c>
      <c r="EA231" s="334">
        <f t="shared" si="204"/>
        <v>0</v>
      </c>
      <c r="EB231" s="334">
        <f t="shared" si="205"/>
        <v>0</v>
      </c>
      <c r="EC231" s="334">
        <f t="shared" si="206"/>
        <v>0</v>
      </c>
      <c r="ED231" s="334">
        <f t="shared" si="207"/>
        <v>0</v>
      </c>
      <c r="EE231" s="334">
        <f t="shared" si="208"/>
        <v>0</v>
      </c>
      <c r="EF231" s="334">
        <f t="shared" si="209"/>
        <v>0</v>
      </c>
      <c r="EG231" s="334">
        <f t="shared" si="210"/>
        <v>0</v>
      </c>
      <c r="EH231" s="334">
        <f t="shared" si="211"/>
        <v>0</v>
      </c>
      <c r="EI231" s="334">
        <f t="shared" si="212"/>
        <v>0</v>
      </c>
      <c r="EJ231" s="334">
        <f t="shared" si="213"/>
        <v>0</v>
      </c>
      <c r="EK231" s="334">
        <f t="shared" si="214"/>
        <v>0</v>
      </c>
      <c r="EL231" s="334">
        <f t="shared" si="215"/>
        <v>0</v>
      </c>
      <c r="EO231" s="280">
        <f>'O3'!G231</f>
        <v>0</v>
      </c>
      <c r="EP231" s="276">
        <f>ROUND(AN231*'O3'!BE231,2)</f>
        <v>0</v>
      </c>
      <c r="EQ231" s="276">
        <f>ROUND(AT231*'O3'!BE231,2)</f>
        <v>0</v>
      </c>
      <c r="ES231" s="253"/>
    </row>
    <row r="232" spans="2:149" ht="13.5" customHeight="1">
      <c r="B232" s="610">
        <f>'O3'!B232</f>
        <v>0</v>
      </c>
      <c r="C232" s="611"/>
      <c r="D232" s="611"/>
      <c r="E232" s="611"/>
      <c r="F232" s="611"/>
      <c r="G232" s="906">
        <f>IF(AI232&lt;BG232,"MEDIÇÃO SUPERIOR À QUANT. CONTRATADA",'O3'!G232)</f>
        <v>0</v>
      </c>
      <c r="H232" s="612"/>
      <c r="I232" s="612"/>
      <c r="J232" s="612"/>
      <c r="K232" s="612"/>
      <c r="L232" s="612"/>
      <c r="M232" s="612"/>
      <c r="N232" s="612"/>
      <c r="O232" s="612"/>
      <c r="P232" s="612"/>
      <c r="Q232" s="612"/>
      <c r="R232" s="612"/>
      <c r="S232" s="612"/>
      <c r="T232" s="612"/>
      <c r="U232" s="612"/>
      <c r="V232" s="612"/>
      <c r="W232" s="612"/>
      <c r="X232" s="612"/>
      <c r="Y232" s="612"/>
      <c r="Z232" s="612"/>
      <c r="AA232" s="612"/>
      <c r="AB232" s="612"/>
      <c r="AC232" s="514">
        <f>'O3'!AC232</f>
        <v>0</v>
      </c>
      <c r="AD232" s="515"/>
      <c r="AE232" s="516"/>
      <c r="AF232" s="244">
        <f>'O3'!AZ232</f>
        <v>0</v>
      </c>
      <c r="AG232" s="529"/>
      <c r="AH232" s="266">
        <f>'O3'!BE232</f>
        <v>0</v>
      </c>
      <c r="AI232" s="517">
        <f>'O3'!BL232</f>
        <v>0</v>
      </c>
      <c r="AJ232" s="518"/>
      <c r="AK232" s="518"/>
      <c r="AL232" s="518"/>
      <c r="AM232" s="518"/>
      <c r="AN232" s="266">
        <f t="shared" si="216"/>
        <v>0</v>
      </c>
      <c r="AO232" s="953" t="str">
        <f t="shared" si="225"/>
        <v/>
      </c>
      <c r="AP232" s="266"/>
      <c r="AQ232" s="266"/>
      <c r="AR232" s="266"/>
      <c r="AS232" s="266"/>
      <c r="AT232" s="519">
        <f t="shared" si="217"/>
        <v>0</v>
      </c>
      <c r="AU232" s="953" t="str">
        <f t="shared" si="224"/>
        <v/>
      </c>
      <c r="AV232" s="266">
        <f t="shared" si="220"/>
        <v>0</v>
      </c>
      <c r="AW232" s="266"/>
      <c r="AX232" s="266"/>
      <c r="AY232" s="266"/>
      <c r="AZ232" s="93"/>
      <c r="BA232" s="114"/>
      <c r="BB232" s="759" t="str">
        <f t="shared" si="221"/>
        <v>APROPRIAR O MACRO ITEM</v>
      </c>
      <c r="BC232" s="759" t="str">
        <f t="shared" si="218"/>
        <v/>
      </c>
      <c r="BD232" s="759" t="str">
        <f t="shared" si="219"/>
        <v xml:space="preserve"> </v>
      </c>
      <c r="BE232" s="755"/>
      <c r="BF232" s="329">
        <f t="shared" si="222"/>
        <v>0</v>
      </c>
      <c r="BG232" s="761">
        <f t="shared" si="223"/>
        <v>0</v>
      </c>
      <c r="BH232" s="668">
        <f>IF(BB232&lt;&gt;BD232,(IF('O3'!BS232=0,BF232*'Q4'!$BY$20,IF('O3'!BS232="R",BF232,0))),0)</f>
        <v>0</v>
      </c>
      <c r="BI232" s="668">
        <f>IF(BB232&lt;&gt;BD232,(IF('O3'!BS232=0,BF232*'Q4'!$BY$21,IF('O3'!BS232="C",BF232,0))),0)</f>
        <v>0</v>
      </c>
      <c r="BJ232" s="668">
        <f>IF(BB232&lt;&gt;BD232,(IF('O3'!BS232=0,BF232*'Q4'!$BY$22,IF('O3'!BS232="CF",BF232,0))),0)</f>
        <v>0</v>
      </c>
      <c r="BK232" s="668">
        <f>IF(BB232&lt;&gt;BD232,(IF('O3'!BS232=0,BF232*'Q4'!$BY$23,IF('O3'!BS232="F",BF232,0))),0)</f>
        <v>0</v>
      </c>
      <c r="BL232" s="668">
        <f>IF(BB232&lt;&gt;BD232,(IF('O3'!BS232=0,BG232*'Q4'!$BY$20,IF('O3'!BS232="R",BG232,0))),0)</f>
        <v>0</v>
      </c>
      <c r="BM232" s="668">
        <f>IF(BB232&lt;&gt;BD232,(IF('O3'!BS232=0,BG232*'Q4'!$BY$21,IF('O3'!BS232="C",BG232,0))),0)</f>
        <v>0</v>
      </c>
      <c r="BN232" s="668">
        <f>IF(BB232&lt;&gt;BD232,(IF('O3'!BS232=0,BG232*'Q4'!$BY$22,IF('O3'!BS232="CF",BG232,0))),0)</f>
        <v>0</v>
      </c>
      <c r="BO232" s="668">
        <f>IF(BB232&lt;&gt;BD232,(IF('O3'!BS232=0,BG232*'Q4'!$BY$23,IF('O3'!BS232="F",BG232,0))),0)</f>
        <v>0</v>
      </c>
      <c r="BP232" s="754">
        <v>221</v>
      </c>
      <c r="BR232" s="257"/>
      <c r="BS232" s="258"/>
      <c r="BT232" s="258"/>
      <c r="BU232" s="258"/>
      <c r="BV232" s="258"/>
      <c r="BW232" s="258"/>
      <c r="BX232" s="258"/>
      <c r="BY232" s="258"/>
      <c r="BZ232" s="258"/>
      <c r="CA232" s="258"/>
      <c r="CB232" s="258"/>
      <c r="CC232" s="258"/>
      <c r="CD232" s="258"/>
      <c r="CE232" s="258"/>
      <c r="CF232" s="258"/>
      <c r="CG232" s="258"/>
      <c r="CH232" s="258"/>
      <c r="CI232" s="258"/>
      <c r="CJ232" s="258"/>
      <c r="CK232" s="258"/>
      <c r="CL232" s="258"/>
      <c r="CM232" s="258"/>
      <c r="CN232" s="258"/>
      <c r="CO232" s="258"/>
      <c r="CP232" s="258"/>
      <c r="CQ232" s="258"/>
      <c r="CR232" s="258"/>
      <c r="CS232" s="258"/>
      <c r="CT232" s="258"/>
      <c r="CU232" s="258"/>
      <c r="CV232" s="258"/>
      <c r="CW232" s="258"/>
      <c r="CX232" s="258"/>
      <c r="CY232" s="258"/>
      <c r="CZ232" s="258"/>
      <c r="DA232" s="259"/>
      <c r="DC232" s="334">
        <f t="shared" si="180"/>
        <v>0</v>
      </c>
      <c r="DD232" s="334">
        <f t="shared" si="181"/>
        <v>0</v>
      </c>
      <c r="DE232" s="334">
        <f t="shared" si="182"/>
        <v>0</v>
      </c>
      <c r="DF232" s="334">
        <f t="shared" si="183"/>
        <v>0</v>
      </c>
      <c r="DG232" s="334">
        <f t="shared" si="184"/>
        <v>0</v>
      </c>
      <c r="DH232" s="334">
        <f t="shared" si="185"/>
        <v>0</v>
      </c>
      <c r="DI232" s="334">
        <f t="shared" si="186"/>
        <v>0</v>
      </c>
      <c r="DJ232" s="334">
        <f t="shared" si="187"/>
        <v>0</v>
      </c>
      <c r="DK232" s="334">
        <f t="shared" si="188"/>
        <v>0</v>
      </c>
      <c r="DL232" s="334">
        <f t="shared" si="189"/>
        <v>0</v>
      </c>
      <c r="DM232" s="334">
        <f t="shared" si="190"/>
        <v>0</v>
      </c>
      <c r="DN232" s="334">
        <f t="shared" si="191"/>
        <v>0</v>
      </c>
      <c r="DO232" s="334">
        <f t="shared" si="192"/>
        <v>0</v>
      </c>
      <c r="DP232" s="334">
        <f t="shared" si="193"/>
        <v>0</v>
      </c>
      <c r="DQ232" s="334">
        <f t="shared" si="194"/>
        <v>0</v>
      </c>
      <c r="DR232" s="334">
        <f t="shared" si="195"/>
        <v>0</v>
      </c>
      <c r="DS232" s="334">
        <f t="shared" si="196"/>
        <v>0</v>
      </c>
      <c r="DT232" s="334">
        <f t="shared" si="197"/>
        <v>0</v>
      </c>
      <c r="DU232" s="334">
        <f t="shared" si="198"/>
        <v>0</v>
      </c>
      <c r="DV232" s="334">
        <f t="shared" si="199"/>
        <v>0</v>
      </c>
      <c r="DW232" s="334">
        <f t="shared" si="200"/>
        <v>0</v>
      </c>
      <c r="DX232" s="334">
        <f t="shared" si="201"/>
        <v>0</v>
      </c>
      <c r="DY232" s="334">
        <f t="shared" si="202"/>
        <v>0</v>
      </c>
      <c r="DZ232" s="334">
        <f t="shared" si="203"/>
        <v>0</v>
      </c>
      <c r="EA232" s="334">
        <f t="shared" si="204"/>
        <v>0</v>
      </c>
      <c r="EB232" s="334">
        <f t="shared" si="205"/>
        <v>0</v>
      </c>
      <c r="EC232" s="334">
        <f t="shared" si="206"/>
        <v>0</v>
      </c>
      <c r="ED232" s="334">
        <f t="shared" si="207"/>
        <v>0</v>
      </c>
      <c r="EE232" s="334">
        <f t="shared" si="208"/>
        <v>0</v>
      </c>
      <c r="EF232" s="334">
        <f t="shared" si="209"/>
        <v>0</v>
      </c>
      <c r="EG232" s="334">
        <f t="shared" si="210"/>
        <v>0</v>
      </c>
      <c r="EH232" s="334">
        <f t="shared" si="211"/>
        <v>0</v>
      </c>
      <c r="EI232" s="334">
        <f t="shared" si="212"/>
        <v>0</v>
      </c>
      <c r="EJ232" s="334">
        <f t="shared" si="213"/>
        <v>0</v>
      </c>
      <c r="EK232" s="334">
        <f t="shared" si="214"/>
        <v>0</v>
      </c>
      <c r="EL232" s="334">
        <f t="shared" si="215"/>
        <v>0</v>
      </c>
      <c r="EO232" s="280">
        <f>'O3'!G232</f>
        <v>0</v>
      </c>
      <c r="EP232" s="276">
        <f>ROUND(AN232*'O3'!BE232,2)</f>
        <v>0</v>
      </c>
      <c r="EQ232" s="276">
        <f>ROUND(AT232*'O3'!BE232,2)</f>
        <v>0</v>
      </c>
      <c r="ES232" s="253"/>
    </row>
    <row r="233" spans="2:149" ht="13.5" customHeight="1">
      <c r="B233" s="610">
        <f>'O3'!B233</f>
        <v>0</v>
      </c>
      <c r="C233" s="611"/>
      <c r="D233" s="611"/>
      <c r="E233" s="611"/>
      <c r="F233" s="611"/>
      <c r="G233" s="906">
        <f>IF(AI233&lt;BG233,"MEDIÇÃO SUPERIOR À QUANT. CONTRATADA",'O3'!G233)</f>
        <v>0</v>
      </c>
      <c r="H233" s="612"/>
      <c r="I233" s="612"/>
      <c r="J233" s="612"/>
      <c r="K233" s="612"/>
      <c r="L233" s="612"/>
      <c r="M233" s="612"/>
      <c r="N233" s="612"/>
      <c r="O233" s="612"/>
      <c r="P233" s="612"/>
      <c r="Q233" s="612"/>
      <c r="R233" s="612"/>
      <c r="S233" s="612"/>
      <c r="T233" s="612"/>
      <c r="U233" s="612"/>
      <c r="V233" s="612"/>
      <c r="W233" s="612"/>
      <c r="X233" s="612"/>
      <c r="Y233" s="612"/>
      <c r="Z233" s="612"/>
      <c r="AA233" s="612"/>
      <c r="AB233" s="612"/>
      <c r="AC233" s="514">
        <f>'O3'!AC233</f>
        <v>0</v>
      </c>
      <c r="AD233" s="515"/>
      <c r="AE233" s="516"/>
      <c r="AF233" s="244">
        <f>'O3'!AZ233</f>
        <v>0</v>
      </c>
      <c r="AG233" s="529"/>
      <c r="AH233" s="266">
        <f>'O3'!BE233</f>
        <v>0</v>
      </c>
      <c r="AI233" s="517">
        <f>'O3'!BL233</f>
        <v>0</v>
      </c>
      <c r="AJ233" s="518"/>
      <c r="AK233" s="518"/>
      <c r="AL233" s="518"/>
      <c r="AM233" s="518"/>
      <c r="AN233" s="266">
        <f t="shared" si="216"/>
        <v>0</v>
      </c>
      <c r="AO233" s="953" t="str">
        <f t="shared" si="225"/>
        <v/>
      </c>
      <c r="AP233" s="266"/>
      <c r="AQ233" s="266"/>
      <c r="AR233" s="266"/>
      <c r="AS233" s="266"/>
      <c r="AT233" s="519">
        <f t="shared" si="217"/>
        <v>0</v>
      </c>
      <c r="AU233" s="953" t="str">
        <f t="shared" si="224"/>
        <v/>
      </c>
      <c r="AV233" s="266">
        <f t="shared" si="220"/>
        <v>0</v>
      </c>
      <c r="AW233" s="266"/>
      <c r="AX233" s="266"/>
      <c r="AY233" s="266"/>
      <c r="AZ233" s="93"/>
      <c r="BA233" s="114"/>
      <c r="BB233" s="759" t="str">
        <f t="shared" si="221"/>
        <v>APROPRIAR O MACRO ITEM</v>
      </c>
      <c r="BC233" s="759" t="str">
        <f t="shared" si="218"/>
        <v/>
      </c>
      <c r="BD233" s="759" t="str">
        <f t="shared" si="219"/>
        <v xml:space="preserve"> </v>
      </c>
      <c r="BE233" s="755"/>
      <c r="BF233" s="329">
        <f t="shared" si="222"/>
        <v>0</v>
      </c>
      <c r="BG233" s="761">
        <f t="shared" si="223"/>
        <v>0</v>
      </c>
      <c r="BH233" s="668">
        <f>IF(BB233&lt;&gt;BD233,(IF('O3'!BS233=0,BF233*'Q4'!$BY$20,IF('O3'!BS233="R",BF233,0))),0)</f>
        <v>0</v>
      </c>
      <c r="BI233" s="668">
        <f>IF(BB233&lt;&gt;BD233,(IF('O3'!BS233=0,BF233*'Q4'!$BY$21,IF('O3'!BS233="C",BF233,0))),0)</f>
        <v>0</v>
      </c>
      <c r="BJ233" s="668">
        <f>IF(BB233&lt;&gt;BD233,(IF('O3'!BS233=0,BF233*'Q4'!$BY$22,IF('O3'!BS233="CF",BF233,0))),0)</f>
        <v>0</v>
      </c>
      <c r="BK233" s="668">
        <f>IF(BB233&lt;&gt;BD233,(IF('O3'!BS233=0,BF233*'Q4'!$BY$23,IF('O3'!BS233="F",BF233,0))),0)</f>
        <v>0</v>
      </c>
      <c r="BL233" s="668">
        <f>IF(BB233&lt;&gt;BD233,(IF('O3'!BS233=0,BG233*'Q4'!$BY$20,IF('O3'!BS233="R",BG233,0))),0)</f>
        <v>0</v>
      </c>
      <c r="BM233" s="668">
        <f>IF(BB233&lt;&gt;BD233,(IF('O3'!BS233=0,BG233*'Q4'!$BY$21,IF('O3'!BS233="C",BG233,0))),0)</f>
        <v>0</v>
      </c>
      <c r="BN233" s="668">
        <f>IF(BB233&lt;&gt;BD233,(IF('O3'!BS233=0,BG233*'Q4'!$BY$22,IF('O3'!BS233="CF",BG233,0))),0)</f>
        <v>0</v>
      </c>
      <c r="BO233" s="668">
        <f>IF(BB233&lt;&gt;BD233,(IF('O3'!BS233=0,BG233*'Q4'!$BY$23,IF('O3'!BS233="F",BG233,0))),0)</f>
        <v>0</v>
      </c>
      <c r="BP233" s="757">
        <v>222</v>
      </c>
      <c r="BR233" s="257"/>
      <c r="BS233" s="258"/>
      <c r="BT233" s="258"/>
      <c r="BU233" s="258"/>
      <c r="BV233" s="258"/>
      <c r="BW233" s="258"/>
      <c r="BX233" s="258"/>
      <c r="BY233" s="258"/>
      <c r="BZ233" s="258"/>
      <c r="CA233" s="258"/>
      <c r="CB233" s="258"/>
      <c r="CC233" s="258"/>
      <c r="CD233" s="258"/>
      <c r="CE233" s="258"/>
      <c r="CF233" s="258"/>
      <c r="CG233" s="258"/>
      <c r="CH233" s="258"/>
      <c r="CI233" s="258"/>
      <c r="CJ233" s="258"/>
      <c r="CK233" s="258"/>
      <c r="CL233" s="258"/>
      <c r="CM233" s="258"/>
      <c r="CN233" s="258"/>
      <c r="CO233" s="258"/>
      <c r="CP233" s="258"/>
      <c r="CQ233" s="258"/>
      <c r="CR233" s="258"/>
      <c r="CS233" s="258"/>
      <c r="CT233" s="258"/>
      <c r="CU233" s="258"/>
      <c r="CV233" s="258"/>
      <c r="CW233" s="258"/>
      <c r="CX233" s="258"/>
      <c r="CY233" s="258"/>
      <c r="CZ233" s="258"/>
      <c r="DA233" s="259"/>
      <c r="DC233" s="334">
        <f t="shared" si="180"/>
        <v>0</v>
      </c>
      <c r="DD233" s="334">
        <f t="shared" si="181"/>
        <v>0</v>
      </c>
      <c r="DE233" s="334">
        <f t="shared" si="182"/>
        <v>0</v>
      </c>
      <c r="DF233" s="334">
        <f t="shared" si="183"/>
        <v>0</v>
      </c>
      <c r="DG233" s="334">
        <f t="shared" si="184"/>
        <v>0</v>
      </c>
      <c r="DH233" s="334">
        <f t="shared" si="185"/>
        <v>0</v>
      </c>
      <c r="DI233" s="334">
        <f t="shared" si="186"/>
        <v>0</v>
      </c>
      <c r="DJ233" s="334">
        <f t="shared" si="187"/>
        <v>0</v>
      </c>
      <c r="DK233" s="334">
        <f t="shared" si="188"/>
        <v>0</v>
      </c>
      <c r="DL233" s="334">
        <f t="shared" si="189"/>
        <v>0</v>
      </c>
      <c r="DM233" s="334">
        <f t="shared" si="190"/>
        <v>0</v>
      </c>
      <c r="DN233" s="334">
        <f t="shared" si="191"/>
        <v>0</v>
      </c>
      <c r="DO233" s="334">
        <f t="shared" si="192"/>
        <v>0</v>
      </c>
      <c r="DP233" s="334">
        <f t="shared" si="193"/>
        <v>0</v>
      </c>
      <c r="DQ233" s="334">
        <f t="shared" si="194"/>
        <v>0</v>
      </c>
      <c r="DR233" s="334">
        <f t="shared" si="195"/>
        <v>0</v>
      </c>
      <c r="DS233" s="334">
        <f t="shared" si="196"/>
        <v>0</v>
      </c>
      <c r="DT233" s="334">
        <f t="shared" si="197"/>
        <v>0</v>
      </c>
      <c r="DU233" s="334">
        <f t="shared" si="198"/>
        <v>0</v>
      </c>
      <c r="DV233" s="334">
        <f t="shared" si="199"/>
        <v>0</v>
      </c>
      <c r="DW233" s="334">
        <f t="shared" si="200"/>
        <v>0</v>
      </c>
      <c r="DX233" s="334">
        <f t="shared" si="201"/>
        <v>0</v>
      </c>
      <c r="DY233" s="334">
        <f t="shared" si="202"/>
        <v>0</v>
      </c>
      <c r="DZ233" s="334">
        <f t="shared" si="203"/>
        <v>0</v>
      </c>
      <c r="EA233" s="334">
        <f t="shared" si="204"/>
        <v>0</v>
      </c>
      <c r="EB233" s="334">
        <f t="shared" si="205"/>
        <v>0</v>
      </c>
      <c r="EC233" s="334">
        <f t="shared" si="206"/>
        <v>0</v>
      </c>
      <c r="ED233" s="334">
        <f t="shared" si="207"/>
        <v>0</v>
      </c>
      <c r="EE233" s="334">
        <f t="shared" si="208"/>
        <v>0</v>
      </c>
      <c r="EF233" s="334">
        <f t="shared" si="209"/>
        <v>0</v>
      </c>
      <c r="EG233" s="334">
        <f t="shared" si="210"/>
        <v>0</v>
      </c>
      <c r="EH233" s="334">
        <f t="shared" si="211"/>
        <v>0</v>
      </c>
      <c r="EI233" s="334">
        <f t="shared" si="212"/>
        <v>0</v>
      </c>
      <c r="EJ233" s="334">
        <f t="shared" si="213"/>
        <v>0</v>
      </c>
      <c r="EK233" s="334">
        <f t="shared" si="214"/>
        <v>0</v>
      </c>
      <c r="EL233" s="334">
        <f t="shared" si="215"/>
        <v>0</v>
      </c>
      <c r="EO233" s="280">
        <f>'O3'!G233</f>
        <v>0</v>
      </c>
      <c r="EP233" s="276">
        <f>ROUND(AN233*'O3'!BE233,2)</f>
        <v>0</v>
      </c>
      <c r="EQ233" s="276">
        <f>ROUND(AT233*'O3'!BE233,2)</f>
        <v>0</v>
      </c>
      <c r="ES233" s="253"/>
    </row>
    <row r="234" spans="2:149" ht="13.5" customHeight="1">
      <c r="B234" s="610">
        <f>'O3'!B234</f>
        <v>0</v>
      </c>
      <c r="C234" s="611"/>
      <c r="D234" s="611"/>
      <c r="E234" s="611"/>
      <c r="F234" s="611"/>
      <c r="G234" s="906">
        <f>IF(AI234&lt;BG234,"MEDIÇÃO SUPERIOR À QUANT. CONTRATADA",'O3'!G234)</f>
        <v>0</v>
      </c>
      <c r="H234" s="612"/>
      <c r="I234" s="612"/>
      <c r="J234" s="612"/>
      <c r="K234" s="612"/>
      <c r="L234" s="612"/>
      <c r="M234" s="612"/>
      <c r="N234" s="612"/>
      <c r="O234" s="612"/>
      <c r="P234" s="612"/>
      <c r="Q234" s="612"/>
      <c r="R234" s="612"/>
      <c r="S234" s="612"/>
      <c r="T234" s="612"/>
      <c r="U234" s="612"/>
      <c r="V234" s="612"/>
      <c r="W234" s="612"/>
      <c r="X234" s="612"/>
      <c r="Y234" s="612"/>
      <c r="Z234" s="612"/>
      <c r="AA234" s="612"/>
      <c r="AB234" s="612"/>
      <c r="AC234" s="514">
        <f>'O3'!AC234</f>
        <v>0</v>
      </c>
      <c r="AD234" s="515"/>
      <c r="AE234" s="516"/>
      <c r="AF234" s="244">
        <f>'O3'!AZ234</f>
        <v>0</v>
      </c>
      <c r="AG234" s="529"/>
      <c r="AH234" s="266">
        <f>'O3'!BE234</f>
        <v>0</v>
      </c>
      <c r="AI234" s="517">
        <f>'O3'!BL234</f>
        <v>0</v>
      </c>
      <c r="AJ234" s="518"/>
      <c r="AK234" s="518"/>
      <c r="AL234" s="518"/>
      <c r="AM234" s="518"/>
      <c r="AN234" s="266">
        <f t="shared" si="216"/>
        <v>0</v>
      </c>
      <c r="AO234" s="953" t="str">
        <f t="shared" si="225"/>
        <v/>
      </c>
      <c r="AP234" s="266"/>
      <c r="AQ234" s="266"/>
      <c r="AR234" s="266"/>
      <c r="AS234" s="266"/>
      <c r="AT234" s="519">
        <f t="shared" si="217"/>
        <v>0</v>
      </c>
      <c r="AU234" s="953" t="str">
        <f t="shared" si="224"/>
        <v/>
      </c>
      <c r="AV234" s="266">
        <f t="shared" si="220"/>
        <v>0</v>
      </c>
      <c r="AW234" s="266"/>
      <c r="AX234" s="266"/>
      <c r="AY234" s="266"/>
      <c r="AZ234" s="93"/>
      <c r="BA234" s="114"/>
      <c r="BB234" s="759" t="str">
        <f t="shared" si="221"/>
        <v>APROPRIAR O MACRO ITEM</v>
      </c>
      <c r="BC234" s="759" t="str">
        <f t="shared" si="218"/>
        <v/>
      </c>
      <c r="BD234" s="759" t="str">
        <f t="shared" si="219"/>
        <v xml:space="preserve"> </v>
      </c>
      <c r="BE234" s="755"/>
      <c r="BF234" s="329">
        <f t="shared" si="222"/>
        <v>0</v>
      </c>
      <c r="BG234" s="761">
        <f t="shared" si="223"/>
        <v>0</v>
      </c>
      <c r="BH234" s="668">
        <f>IF(BB234&lt;&gt;BD234,(IF('O3'!BS234=0,BF234*'Q4'!$BY$20,IF('O3'!BS234="R",BF234,0))),0)</f>
        <v>0</v>
      </c>
      <c r="BI234" s="668">
        <f>IF(BB234&lt;&gt;BD234,(IF('O3'!BS234=0,BF234*'Q4'!$BY$21,IF('O3'!BS234="C",BF234,0))),0)</f>
        <v>0</v>
      </c>
      <c r="BJ234" s="668">
        <f>IF(BB234&lt;&gt;BD234,(IF('O3'!BS234=0,BF234*'Q4'!$BY$22,IF('O3'!BS234="CF",BF234,0))),0)</f>
        <v>0</v>
      </c>
      <c r="BK234" s="668">
        <f>IF(BB234&lt;&gt;BD234,(IF('O3'!BS234=0,BF234*'Q4'!$BY$23,IF('O3'!BS234="F",BF234,0))),0)</f>
        <v>0</v>
      </c>
      <c r="BL234" s="668">
        <f>IF(BB234&lt;&gt;BD234,(IF('O3'!BS234=0,BG234*'Q4'!$BY$20,IF('O3'!BS234="R",BG234,0))),0)</f>
        <v>0</v>
      </c>
      <c r="BM234" s="668">
        <f>IF(BB234&lt;&gt;BD234,(IF('O3'!BS234=0,BG234*'Q4'!$BY$21,IF('O3'!BS234="C",BG234,0))),0)</f>
        <v>0</v>
      </c>
      <c r="BN234" s="668">
        <f>IF(BB234&lt;&gt;BD234,(IF('O3'!BS234=0,BG234*'Q4'!$BY$22,IF('O3'!BS234="CF",BG234,0))),0)</f>
        <v>0</v>
      </c>
      <c r="BO234" s="668">
        <f>IF(BB234&lt;&gt;BD234,(IF('O3'!BS234=0,BG234*'Q4'!$BY$23,IF('O3'!BS234="F",BG234,0))),0)</f>
        <v>0</v>
      </c>
      <c r="BP234" s="754">
        <v>223</v>
      </c>
      <c r="BR234" s="257"/>
      <c r="BS234" s="258"/>
      <c r="BT234" s="258"/>
      <c r="BU234" s="258"/>
      <c r="BV234" s="258"/>
      <c r="BW234" s="258"/>
      <c r="BX234" s="258"/>
      <c r="BY234" s="258"/>
      <c r="BZ234" s="258"/>
      <c r="CA234" s="258"/>
      <c r="CB234" s="258"/>
      <c r="CC234" s="258"/>
      <c r="CD234" s="258"/>
      <c r="CE234" s="258"/>
      <c r="CF234" s="258"/>
      <c r="CG234" s="258"/>
      <c r="CH234" s="258"/>
      <c r="CI234" s="258"/>
      <c r="CJ234" s="258"/>
      <c r="CK234" s="258"/>
      <c r="CL234" s="258"/>
      <c r="CM234" s="258"/>
      <c r="CN234" s="258"/>
      <c r="CO234" s="258"/>
      <c r="CP234" s="258"/>
      <c r="CQ234" s="258"/>
      <c r="CR234" s="258"/>
      <c r="CS234" s="258"/>
      <c r="CT234" s="258"/>
      <c r="CU234" s="258"/>
      <c r="CV234" s="258"/>
      <c r="CW234" s="258"/>
      <c r="CX234" s="258"/>
      <c r="CY234" s="258"/>
      <c r="CZ234" s="258"/>
      <c r="DA234" s="259"/>
      <c r="DC234" s="334">
        <f t="shared" si="180"/>
        <v>0</v>
      </c>
      <c r="DD234" s="334">
        <f t="shared" si="181"/>
        <v>0</v>
      </c>
      <c r="DE234" s="334">
        <f t="shared" si="182"/>
        <v>0</v>
      </c>
      <c r="DF234" s="334">
        <f t="shared" si="183"/>
        <v>0</v>
      </c>
      <c r="DG234" s="334">
        <f t="shared" si="184"/>
        <v>0</v>
      </c>
      <c r="DH234" s="334">
        <f t="shared" si="185"/>
        <v>0</v>
      </c>
      <c r="DI234" s="334">
        <f t="shared" si="186"/>
        <v>0</v>
      </c>
      <c r="DJ234" s="334">
        <f t="shared" si="187"/>
        <v>0</v>
      </c>
      <c r="DK234" s="334">
        <f t="shared" si="188"/>
        <v>0</v>
      </c>
      <c r="DL234" s="334">
        <f t="shared" si="189"/>
        <v>0</v>
      </c>
      <c r="DM234" s="334">
        <f t="shared" si="190"/>
        <v>0</v>
      </c>
      <c r="DN234" s="334">
        <f t="shared" si="191"/>
        <v>0</v>
      </c>
      <c r="DO234" s="334">
        <f t="shared" si="192"/>
        <v>0</v>
      </c>
      <c r="DP234" s="334">
        <f t="shared" si="193"/>
        <v>0</v>
      </c>
      <c r="DQ234" s="334">
        <f t="shared" si="194"/>
        <v>0</v>
      </c>
      <c r="DR234" s="334">
        <f t="shared" si="195"/>
        <v>0</v>
      </c>
      <c r="DS234" s="334">
        <f t="shared" si="196"/>
        <v>0</v>
      </c>
      <c r="DT234" s="334">
        <f t="shared" si="197"/>
        <v>0</v>
      </c>
      <c r="DU234" s="334">
        <f t="shared" si="198"/>
        <v>0</v>
      </c>
      <c r="DV234" s="334">
        <f t="shared" si="199"/>
        <v>0</v>
      </c>
      <c r="DW234" s="334">
        <f t="shared" si="200"/>
        <v>0</v>
      </c>
      <c r="DX234" s="334">
        <f t="shared" si="201"/>
        <v>0</v>
      </c>
      <c r="DY234" s="334">
        <f t="shared" si="202"/>
        <v>0</v>
      </c>
      <c r="DZ234" s="334">
        <f t="shared" si="203"/>
        <v>0</v>
      </c>
      <c r="EA234" s="334">
        <f t="shared" si="204"/>
        <v>0</v>
      </c>
      <c r="EB234" s="334">
        <f t="shared" si="205"/>
        <v>0</v>
      </c>
      <c r="EC234" s="334">
        <f t="shared" si="206"/>
        <v>0</v>
      </c>
      <c r="ED234" s="334">
        <f t="shared" si="207"/>
        <v>0</v>
      </c>
      <c r="EE234" s="334">
        <f t="shared" si="208"/>
        <v>0</v>
      </c>
      <c r="EF234" s="334">
        <f t="shared" si="209"/>
        <v>0</v>
      </c>
      <c r="EG234" s="334">
        <f t="shared" si="210"/>
        <v>0</v>
      </c>
      <c r="EH234" s="334">
        <f t="shared" si="211"/>
        <v>0</v>
      </c>
      <c r="EI234" s="334">
        <f t="shared" si="212"/>
        <v>0</v>
      </c>
      <c r="EJ234" s="334">
        <f t="shared" si="213"/>
        <v>0</v>
      </c>
      <c r="EK234" s="334">
        <f t="shared" si="214"/>
        <v>0</v>
      </c>
      <c r="EL234" s="334">
        <f t="shared" si="215"/>
        <v>0</v>
      </c>
      <c r="EO234" s="280">
        <f>'O3'!G234</f>
        <v>0</v>
      </c>
      <c r="EP234" s="276">
        <f>ROUND(AN234*'O3'!BE234,2)</f>
        <v>0</v>
      </c>
      <c r="EQ234" s="276">
        <f>ROUND(AT234*'O3'!BE234,2)</f>
        <v>0</v>
      </c>
      <c r="ES234" s="253"/>
    </row>
    <row r="235" spans="2:149" ht="13.5" customHeight="1">
      <c r="B235" s="610">
        <f>'O3'!B235</f>
        <v>0</v>
      </c>
      <c r="C235" s="611"/>
      <c r="D235" s="611"/>
      <c r="E235" s="611"/>
      <c r="F235" s="611"/>
      <c r="G235" s="906">
        <f>IF(AI235&lt;BG235,"MEDIÇÃO SUPERIOR À QUANT. CONTRATADA",'O3'!G235)</f>
        <v>0</v>
      </c>
      <c r="H235" s="612"/>
      <c r="I235" s="612"/>
      <c r="J235" s="612"/>
      <c r="K235" s="612"/>
      <c r="L235" s="612"/>
      <c r="M235" s="612"/>
      <c r="N235" s="612"/>
      <c r="O235" s="612"/>
      <c r="P235" s="612"/>
      <c r="Q235" s="612"/>
      <c r="R235" s="612"/>
      <c r="S235" s="612"/>
      <c r="T235" s="612"/>
      <c r="U235" s="612"/>
      <c r="V235" s="612"/>
      <c r="W235" s="612"/>
      <c r="X235" s="612"/>
      <c r="Y235" s="612"/>
      <c r="Z235" s="612"/>
      <c r="AA235" s="612"/>
      <c r="AB235" s="612"/>
      <c r="AC235" s="514">
        <f>'O3'!AC235</f>
        <v>0</v>
      </c>
      <c r="AD235" s="515"/>
      <c r="AE235" s="516"/>
      <c r="AF235" s="244">
        <f>'O3'!AZ235</f>
        <v>0</v>
      </c>
      <c r="AG235" s="529"/>
      <c r="AH235" s="266">
        <f>'O3'!BE235</f>
        <v>0</v>
      </c>
      <c r="AI235" s="517">
        <f>'O3'!BL235</f>
        <v>0</v>
      </c>
      <c r="AJ235" s="518"/>
      <c r="AK235" s="518"/>
      <c r="AL235" s="518"/>
      <c r="AM235" s="518"/>
      <c r="AN235" s="266">
        <f t="shared" si="216"/>
        <v>0</v>
      </c>
      <c r="AO235" s="953" t="str">
        <f t="shared" si="225"/>
        <v/>
      </c>
      <c r="AP235" s="266"/>
      <c r="AQ235" s="266"/>
      <c r="AR235" s="266"/>
      <c r="AS235" s="266"/>
      <c r="AT235" s="519">
        <f t="shared" si="217"/>
        <v>0</v>
      </c>
      <c r="AU235" s="953" t="str">
        <f t="shared" si="224"/>
        <v/>
      </c>
      <c r="AV235" s="266">
        <f t="shared" si="220"/>
        <v>0</v>
      </c>
      <c r="AW235" s="266"/>
      <c r="AX235" s="266"/>
      <c r="AY235" s="266"/>
      <c r="AZ235" s="93"/>
      <c r="BA235" s="114"/>
      <c r="BB235" s="759" t="str">
        <f t="shared" si="221"/>
        <v>APROPRIAR O MACRO ITEM</v>
      </c>
      <c r="BC235" s="759" t="str">
        <f t="shared" si="218"/>
        <v/>
      </c>
      <c r="BD235" s="759" t="str">
        <f t="shared" si="219"/>
        <v xml:space="preserve"> </v>
      </c>
      <c r="BE235" s="755"/>
      <c r="BF235" s="329">
        <f t="shared" si="222"/>
        <v>0</v>
      </c>
      <c r="BG235" s="761">
        <f t="shared" si="223"/>
        <v>0</v>
      </c>
      <c r="BH235" s="668">
        <f>IF(BB235&lt;&gt;BD235,(IF('O3'!BS235=0,BF235*'Q4'!$BY$20,IF('O3'!BS235="R",BF235,0))),0)</f>
        <v>0</v>
      </c>
      <c r="BI235" s="668">
        <f>IF(BB235&lt;&gt;BD235,(IF('O3'!BS235=0,BF235*'Q4'!$BY$21,IF('O3'!BS235="C",BF235,0))),0)</f>
        <v>0</v>
      </c>
      <c r="BJ235" s="668">
        <f>IF(BB235&lt;&gt;BD235,(IF('O3'!BS235=0,BF235*'Q4'!$BY$22,IF('O3'!BS235="CF",BF235,0))),0)</f>
        <v>0</v>
      </c>
      <c r="BK235" s="668">
        <f>IF(BB235&lt;&gt;BD235,(IF('O3'!BS235=0,BF235*'Q4'!$BY$23,IF('O3'!BS235="F",BF235,0))),0)</f>
        <v>0</v>
      </c>
      <c r="BL235" s="668">
        <f>IF(BB235&lt;&gt;BD235,(IF('O3'!BS235=0,BG235*'Q4'!$BY$20,IF('O3'!BS235="R",BG235,0))),0)</f>
        <v>0</v>
      </c>
      <c r="BM235" s="668">
        <f>IF(BB235&lt;&gt;BD235,(IF('O3'!BS235=0,BG235*'Q4'!$BY$21,IF('O3'!BS235="C",BG235,0))),0)</f>
        <v>0</v>
      </c>
      <c r="BN235" s="668">
        <f>IF(BB235&lt;&gt;BD235,(IF('O3'!BS235=0,BG235*'Q4'!$BY$22,IF('O3'!BS235="CF",BG235,0))),0)</f>
        <v>0</v>
      </c>
      <c r="BO235" s="668">
        <f>IF(BB235&lt;&gt;BD235,(IF('O3'!BS235=0,BG235*'Q4'!$BY$23,IF('O3'!BS235="F",BG235,0))),0)</f>
        <v>0</v>
      </c>
      <c r="BP235" s="757">
        <v>224</v>
      </c>
      <c r="BR235" s="257"/>
      <c r="BS235" s="258"/>
      <c r="BT235" s="258"/>
      <c r="BU235" s="258"/>
      <c r="BV235" s="258"/>
      <c r="BW235" s="258"/>
      <c r="BX235" s="258"/>
      <c r="BY235" s="258"/>
      <c r="BZ235" s="258"/>
      <c r="CA235" s="258"/>
      <c r="CB235" s="258"/>
      <c r="CC235" s="258"/>
      <c r="CD235" s="258"/>
      <c r="CE235" s="258"/>
      <c r="CF235" s="258"/>
      <c r="CG235" s="258"/>
      <c r="CH235" s="258"/>
      <c r="CI235" s="258"/>
      <c r="CJ235" s="258"/>
      <c r="CK235" s="258"/>
      <c r="CL235" s="258"/>
      <c r="CM235" s="258"/>
      <c r="CN235" s="258"/>
      <c r="CO235" s="258"/>
      <c r="CP235" s="258"/>
      <c r="CQ235" s="258"/>
      <c r="CR235" s="258"/>
      <c r="CS235" s="258"/>
      <c r="CT235" s="258"/>
      <c r="CU235" s="258"/>
      <c r="CV235" s="258"/>
      <c r="CW235" s="258"/>
      <c r="CX235" s="258"/>
      <c r="CY235" s="258"/>
      <c r="CZ235" s="258"/>
      <c r="DA235" s="259"/>
      <c r="DC235" s="334">
        <f t="shared" si="180"/>
        <v>0</v>
      </c>
      <c r="DD235" s="334">
        <f t="shared" si="181"/>
        <v>0</v>
      </c>
      <c r="DE235" s="334">
        <f t="shared" si="182"/>
        <v>0</v>
      </c>
      <c r="DF235" s="334">
        <f t="shared" si="183"/>
        <v>0</v>
      </c>
      <c r="DG235" s="334">
        <f t="shared" si="184"/>
        <v>0</v>
      </c>
      <c r="DH235" s="334">
        <f t="shared" si="185"/>
        <v>0</v>
      </c>
      <c r="DI235" s="334">
        <f t="shared" si="186"/>
        <v>0</v>
      </c>
      <c r="DJ235" s="334">
        <f t="shared" si="187"/>
        <v>0</v>
      </c>
      <c r="DK235" s="334">
        <f t="shared" si="188"/>
        <v>0</v>
      </c>
      <c r="DL235" s="334">
        <f t="shared" si="189"/>
        <v>0</v>
      </c>
      <c r="DM235" s="334">
        <f t="shared" si="190"/>
        <v>0</v>
      </c>
      <c r="DN235" s="334">
        <f t="shared" si="191"/>
        <v>0</v>
      </c>
      <c r="DO235" s="334">
        <f t="shared" si="192"/>
        <v>0</v>
      </c>
      <c r="DP235" s="334">
        <f t="shared" si="193"/>
        <v>0</v>
      </c>
      <c r="DQ235" s="334">
        <f t="shared" si="194"/>
        <v>0</v>
      </c>
      <c r="DR235" s="334">
        <f t="shared" si="195"/>
        <v>0</v>
      </c>
      <c r="DS235" s="334">
        <f t="shared" si="196"/>
        <v>0</v>
      </c>
      <c r="DT235" s="334">
        <f t="shared" si="197"/>
        <v>0</v>
      </c>
      <c r="DU235" s="334">
        <f t="shared" si="198"/>
        <v>0</v>
      </c>
      <c r="DV235" s="334">
        <f t="shared" si="199"/>
        <v>0</v>
      </c>
      <c r="DW235" s="334">
        <f t="shared" si="200"/>
        <v>0</v>
      </c>
      <c r="DX235" s="334">
        <f t="shared" si="201"/>
        <v>0</v>
      </c>
      <c r="DY235" s="334">
        <f t="shared" si="202"/>
        <v>0</v>
      </c>
      <c r="DZ235" s="334">
        <f t="shared" si="203"/>
        <v>0</v>
      </c>
      <c r="EA235" s="334">
        <f t="shared" si="204"/>
        <v>0</v>
      </c>
      <c r="EB235" s="334">
        <f t="shared" si="205"/>
        <v>0</v>
      </c>
      <c r="EC235" s="334">
        <f t="shared" si="206"/>
        <v>0</v>
      </c>
      <c r="ED235" s="334">
        <f t="shared" si="207"/>
        <v>0</v>
      </c>
      <c r="EE235" s="334">
        <f t="shared" si="208"/>
        <v>0</v>
      </c>
      <c r="EF235" s="334">
        <f t="shared" si="209"/>
        <v>0</v>
      </c>
      <c r="EG235" s="334">
        <f t="shared" si="210"/>
        <v>0</v>
      </c>
      <c r="EH235" s="334">
        <f t="shared" si="211"/>
        <v>0</v>
      </c>
      <c r="EI235" s="334">
        <f t="shared" si="212"/>
        <v>0</v>
      </c>
      <c r="EJ235" s="334">
        <f t="shared" si="213"/>
        <v>0</v>
      </c>
      <c r="EK235" s="334">
        <f t="shared" si="214"/>
        <v>0</v>
      </c>
      <c r="EL235" s="334">
        <f t="shared" si="215"/>
        <v>0</v>
      </c>
      <c r="EO235" s="280">
        <f>'O3'!G235</f>
        <v>0</v>
      </c>
      <c r="EP235" s="276">
        <f>ROUND(AN235*'O3'!BE235,2)</f>
        <v>0</v>
      </c>
      <c r="EQ235" s="276">
        <f>ROUND(AT235*'O3'!BE235,2)</f>
        <v>0</v>
      </c>
      <c r="ES235" s="253"/>
    </row>
    <row r="236" spans="2:149" ht="13.5" customHeight="1">
      <c r="B236" s="610">
        <f>'O3'!B236</f>
        <v>0</v>
      </c>
      <c r="C236" s="611"/>
      <c r="D236" s="611"/>
      <c r="E236" s="611"/>
      <c r="F236" s="611"/>
      <c r="G236" s="906">
        <f>IF(AI236&lt;BG236,"MEDIÇÃO SUPERIOR À QUANT. CONTRATADA",'O3'!G236)</f>
        <v>0</v>
      </c>
      <c r="H236" s="612"/>
      <c r="I236" s="612"/>
      <c r="J236" s="612"/>
      <c r="K236" s="612"/>
      <c r="L236" s="612"/>
      <c r="M236" s="612"/>
      <c r="N236" s="612"/>
      <c r="O236" s="612"/>
      <c r="P236" s="612"/>
      <c r="Q236" s="612"/>
      <c r="R236" s="612"/>
      <c r="S236" s="612"/>
      <c r="T236" s="612"/>
      <c r="U236" s="612"/>
      <c r="V236" s="612"/>
      <c r="W236" s="612"/>
      <c r="X236" s="612"/>
      <c r="Y236" s="612"/>
      <c r="Z236" s="612"/>
      <c r="AA236" s="612"/>
      <c r="AB236" s="612"/>
      <c r="AC236" s="514">
        <f>'O3'!AC236</f>
        <v>0</v>
      </c>
      <c r="AD236" s="515"/>
      <c r="AE236" s="516"/>
      <c r="AF236" s="244">
        <f>'O3'!AZ236</f>
        <v>0</v>
      </c>
      <c r="AG236" s="529"/>
      <c r="AH236" s="266">
        <f>'O3'!BE236</f>
        <v>0</v>
      </c>
      <c r="AI236" s="517">
        <f>'O3'!BL236</f>
        <v>0</v>
      </c>
      <c r="AJ236" s="518"/>
      <c r="AK236" s="518"/>
      <c r="AL236" s="518"/>
      <c r="AM236" s="518"/>
      <c r="AN236" s="266">
        <f t="shared" si="216"/>
        <v>0</v>
      </c>
      <c r="AO236" s="953" t="str">
        <f t="shared" si="225"/>
        <v/>
      </c>
      <c r="AP236" s="266"/>
      <c r="AQ236" s="266"/>
      <c r="AR236" s="266"/>
      <c r="AS236" s="266"/>
      <c r="AT236" s="519">
        <f t="shared" si="217"/>
        <v>0</v>
      </c>
      <c r="AU236" s="953" t="str">
        <f t="shared" si="224"/>
        <v/>
      </c>
      <c r="AV236" s="266">
        <f t="shared" si="220"/>
        <v>0</v>
      </c>
      <c r="AW236" s="266"/>
      <c r="AX236" s="266"/>
      <c r="AY236" s="266"/>
      <c r="AZ236" s="93"/>
      <c r="BA236" s="114"/>
      <c r="BB236" s="759" t="str">
        <f t="shared" si="221"/>
        <v>APROPRIAR O MACRO ITEM</v>
      </c>
      <c r="BC236" s="759" t="str">
        <f t="shared" si="218"/>
        <v/>
      </c>
      <c r="BD236" s="759" t="str">
        <f t="shared" si="219"/>
        <v xml:space="preserve"> </v>
      </c>
      <c r="BE236" s="755"/>
      <c r="BF236" s="329">
        <f t="shared" si="222"/>
        <v>0</v>
      </c>
      <c r="BG236" s="761">
        <f t="shared" si="223"/>
        <v>0</v>
      </c>
      <c r="BH236" s="668">
        <f>IF(BB236&lt;&gt;BD236,(IF('O3'!BS236=0,BF236*'Q4'!$BY$20,IF('O3'!BS236="R",BF236,0))),0)</f>
        <v>0</v>
      </c>
      <c r="BI236" s="668">
        <f>IF(BB236&lt;&gt;BD236,(IF('O3'!BS236=0,BF236*'Q4'!$BY$21,IF('O3'!BS236="C",BF236,0))),0)</f>
        <v>0</v>
      </c>
      <c r="BJ236" s="668">
        <f>IF(BB236&lt;&gt;BD236,(IF('O3'!BS236=0,BF236*'Q4'!$BY$22,IF('O3'!BS236="CF",BF236,0))),0)</f>
        <v>0</v>
      </c>
      <c r="BK236" s="668">
        <f>IF(BB236&lt;&gt;BD236,(IF('O3'!BS236=0,BF236*'Q4'!$BY$23,IF('O3'!BS236="F",BF236,0))),0)</f>
        <v>0</v>
      </c>
      <c r="BL236" s="668">
        <f>IF(BB236&lt;&gt;BD236,(IF('O3'!BS236=0,BG236*'Q4'!$BY$20,IF('O3'!BS236="R",BG236,0))),0)</f>
        <v>0</v>
      </c>
      <c r="BM236" s="668">
        <f>IF(BB236&lt;&gt;BD236,(IF('O3'!BS236=0,BG236*'Q4'!$BY$21,IF('O3'!BS236="C",BG236,0))),0)</f>
        <v>0</v>
      </c>
      <c r="BN236" s="668">
        <f>IF(BB236&lt;&gt;BD236,(IF('O3'!BS236=0,BG236*'Q4'!$BY$22,IF('O3'!BS236="CF",BG236,0))),0)</f>
        <v>0</v>
      </c>
      <c r="BO236" s="668">
        <f>IF(BB236&lt;&gt;BD236,(IF('O3'!BS236=0,BG236*'Q4'!$BY$23,IF('O3'!BS236="F",BG236,0))),0)</f>
        <v>0</v>
      </c>
      <c r="BP236" s="754">
        <v>225</v>
      </c>
      <c r="BR236" s="257"/>
      <c r="BS236" s="258"/>
      <c r="BT236" s="258"/>
      <c r="BU236" s="258"/>
      <c r="BV236" s="258"/>
      <c r="BW236" s="258"/>
      <c r="BX236" s="258"/>
      <c r="BY236" s="258"/>
      <c r="BZ236" s="258"/>
      <c r="CA236" s="258"/>
      <c r="CB236" s="258"/>
      <c r="CC236" s="258"/>
      <c r="CD236" s="258"/>
      <c r="CE236" s="258"/>
      <c r="CF236" s="258"/>
      <c r="CG236" s="258"/>
      <c r="CH236" s="258"/>
      <c r="CI236" s="258"/>
      <c r="CJ236" s="258"/>
      <c r="CK236" s="258"/>
      <c r="CL236" s="258"/>
      <c r="CM236" s="258"/>
      <c r="CN236" s="258"/>
      <c r="CO236" s="258"/>
      <c r="CP236" s="258"/>
      <c r="CQ236" s="258"/>
      <c r="CR236" s="258"/>
      <c r="CS236" s="258"/>
      <c r="CT236" s="258"/>
      <c r="CU236" s="258"/>
      <c r="CV236" s="258"/>
      <c r="CW236" s="258"/>
      <c r="CX236" s="258"/>
      <c r="CY236" s="258"/>
      <c r="CZ236" s="258"/>
      <c r="DA236" s="259"/>
      <c r="DC236" s="334">
        <f t="shared" si="180"/>
        <v>0</v>
      </c>
      <c r="DD236" s="334">
        <f t="shared" si="181"/>
        <v>0</v>
      </c>
      <c r="DE236" s="334">
        <f t="shared" si="182"/>
        <v>0</v>
      </c>
      <c r="DF236" s="334">
        <f t="shared" si="183"/>
        <v>0</v>
      </c>
      <c r="DG236" s="334">
        <f t="shared" si="184"/>
        <v>0</v>
      </c>
      <c r="DH236" s="334">
        <f t="shared" si="185"/>
        <v>0</v>
      </c>
      <c r="DI236" s="334">
        <f t="shared" si="186"/>
        <v>0</v>
      </c>
      <c r="DJ236" s="334">
        <f t="shared" si="187"/>
        <v>0</v>
      </c>
      <c r="DK236" s="334">
        <f t="shared" si="188"/>
        <v>0</v>
      </c>
      <c r="DL236" s="334">
        <f t="shared" si="189"/>
        <v>0</v>
      </c>
      <c r="DM236" s="334">
        <f t="shared" si="190"/>
        <v>0</v>
      </c>
      <c r="DN236" s="334">
        <f t="shared" si="191"/>
        <v>0</v>
      </c>
      <c r="DO236" s="334">
        <f t="shared" si="192"/>
        <v>0</v>
      </c>
      <c r="DP236" s="334">
        <f t="shared" si="193"/>
        <v>0</v>
      </c>
      <c r="DQ236" s="334">
        <f t="shared" si="194"/>
        <v>0</v>
      </c>
      <c r="DR236" s="334">
        <f t="shared" si="195"/>
        <v>0</v>
      </c>
      <c r="DS236" s="334">
        <f t="shared" si="196"/>
        <v>0</v>
      </c>
      <c r="DT236" s="334">
        <f t="shared" si="197"/>
        <v>0</v>
      </c>
      <c r="DU236" s="334">
        <f t="shared" si="198"/>
        <v>0</v>
      </c>
      <c r="DV236" s="334">
        <f t="shared" si="199"/>
        <v>0</v>
      </c>
      <c r="DW236" s="334">
        <f t="shared" si="200"/>
        <v>0</v>
      </c>
      <c r="DX236" s="334">
        <f t="shared" si="201"/>
        <v>0</v>
      </c>
      <c r="DY236" s="334">
        <f t="shared" si="202"/>
        <v>0</v>
      </c>
      <c r="DZ236" s="334">
        <f t="shared" si="203"/>
        <v>0</v>
      </c>
      <c r="EA236" s="334">
        <f t="shared" si="204"/>
        <v>0</v>
      </c>
      <c r="EB236" s="334">
        <f t="shared" si="205"/>
        <v>0</v>
      </c>
      <c r="EC236" s="334">
        <f t="shared" si="206"/>
        <v>0</v>
      </c>
      <c r="ED236" s="334">
        <f t="shared" si="207"/>
        <v>0</v>
      </c>
      <c r="EE236" s="334">
        <f t="shared" si="208"/>
        <v>0</v>
      </c>
      <c r="EF236" s="334">
        <f t="shared" si="209"/>
        <v>0</v>
      </c>
      <c r="EG236" s="334">
        <f t="shared" si="210"/>
        <v>0</v>
      </c>
      <c r="EH236" s="334">
        <f t="shared" si="211"/>
        <v>0</v>
      </c>
      <c r="EI236" s="334">
        <f t="shared" si="212"/>
        <v>0</v>
      </c>
      <c r="EJ236" s="334">
        <f t="shared" si="213"/>
        <v>0</v>
      </c>
      <c r="EK236" s="334">
        <f t="shared" si="214"/>
        <v>0</v>
      </c>
      <c r="EL236" s="334">
        <f t="shared" si="215"/>
        <v>0</v>
      </c>
      <c r="EO236" s="280">
        <f>'O3'!G236</f>
        <v>0</v>
      </c>
      <c r="EP236" s="276">
        <f>ROUND(AN236*'O3'!BE236,2)</f>
        <v>0</v>
      </c>
      <c r="EQ236" s="276">
        <f>ROUND(AT236*'O3'!BE236,2)</f>
        <v>0</v>
      </c>
      <c r="ES236" s="253"/>
    </row>
    <row r="237" spans="2:149" ht="13.5" customHeight="1">
      <c r="B237" s="610">
        <f>'O3'!B237</f>
        <v>0</v>
      </c>
      <c r="C237" s="611"/>
      <c r="D237" s="611"/>
      <c r="E237" s="611"/>
      <c r="F237" s="611"/>
      <c r="G237" s="906">
        <f>IF(AI237&lt;BG237,"MEDIÇÃO SUPERIOR À QUANT. CONTRATADA",'O3'!G237)</f>
        <v>0</v>
      </c>
      <c r="H237" s="612"/>
      <c r="I237" s="612"/>
      <c r="J237" s="612"/>
      <c r="K237" s="612"/>
      <c r="L237" s="612"/>
      <c r="M237" s="612"/>
      <c r="N237" s="612"/>
      <c r="O237" s="612"/>
      <c r="P237" s="612"/>
      <c r="Q237" s="612"/>
      <c r="R237" s="612"/>
      <c r="S237" s="612"/>
      <c r="T237" s="612"/>
      <c r="U237" s="612"/>
      <c r="V237" s="612"/>
      <c r="W237" s="612"/>
      <c r="X237" s="612"/>
      <c r="Y237" s="612"/>
      <c r="Z237" s="612"/>
      <c r="AA237" s="612"/>
      <c r="AB237" s="612"/>
      <c r="AC237" s="514">
        <f>'O3'!AC237</f>
        <v>0</v>
      </c>
      <c r="AD237" s="515"/>
      <c r="AE237" s="516"/>
      <c r="AF237" s="244">
        <f>'O3'!AZ237</f>
        <v>0</v>
      </c>
      <c r="AG237" s="529"/>
      <c r="AH237" s="266">
        <f>'O3'!BE237</f>
        <v>0</v>
      </c>
      <c r="AI237" s="517">
        <f>'O3'!BL237</f>
        <v>0</v>
      </c>
      <c r="AJ237" s="518"/>
      <c r="AK237" s="518"/>
      <c r="AL237" s="518"/>
      <c r="AM237" s="518"/>
      <c r="AN237" s="266">
        <f t="shared" si="216"/>
        <v>0</v>
      </c>
      <c r="AO237" s="953" t="str">
        <f t="shared" si="225"/>
        <v/>
      </c>
      <c r="AP237" s="266"/>
      <c r="AQ237" s="266"/>
      <c r="AR237" s="266"/>
      <c r="AS237" s="266"/>
      <c r="AT237" s="519">
        <f t="shared" si="217"/>
        <v>0</v>
      </c>
      <c r="AU237" s="953" t="str">
        <f t="shared" si="224"/>
        <v/>
      </c>
      <c r="AV237" s="266">
        <f t="shared" si="220"/>
        <v>0</v>
      </c>
      <c r="AW237" s="266"/>
      <c r="AX237" s="266"/>
      <c r="AY237" s="266"/>
      <c r="AZ237" s="93"/>
      <c r="BA237" s="114"/>
      <c r="BB237" s="759" t="str">
        <f t="shared" si="221"/>
        <v>APROPRIAR O MACRO ITEM</v>
      </c>
      <c r="BC237" s="759" t="str">
        <f t="shared" si="218"/>
        <v/>
      </c>
      <c r="BD237" s="759" t="str">
        <f t="shared" si="219"/>
        <v xml:space="preserve"> </v>
      </c>
      <c r="BE237" s="755"/>
      <c r="BF237" s="329">
        <f t="shared" si="222"/>
        <v>0</v>
      </c>
      <c r="BG237" s="761">
        <f t="shared" si="223"/>
        <v>0</v>
      </c>
      <c r="BH237" s="668">
        <f>IF(BB237&lt;&gt;BD237,(IF('O3'!BS237=0,BF237*'Q4'!$BY$20,IF('O3'!BS237="R",BF237,0))),0)</f>
        <v>0</v>
      </c>
      <c r="BI237" s="668">
        <f>IF(BB237&lt;&gt;BD237,(IF('O3'!BS237=0,BF237*'Q4'!$BY$21,IF('O3'!BS237="C",BF237,0))),0)</f>
        <v>0</v>
      </c>
      <c r="BJ237" s="668">
        <f>IF(BB237&lt;&gt;BD237,(IF('O3'!BS237=0,BF237*'Q4'!$BY$22,IF('O3'!BS237="CF",BF237,0))),0)</f>
        <v>0</v>
      </c>
      <c r="BK237" s="668">
        <f>IF(BB237&lt;&gt;BD237,(IF('O3'!BS237=0,BF237*'Q4'!$BY$23,IF('O3'!BS237="F",BF237,0))),0)</f>
        <v>0</v>
      </c>
      <c r="BL237" s="668">
        <f>IF(BB237&lt;&gt;BD237,(IF('O3'!BS237=0,BG237*'Q4'!$BY$20,IF('O3'!BS237="R",BG237,0))),0)</f>
        <v>0</v>
      </c>
      <c r="BM237" s="668">
        <f>IF(BB237&lt;&gt;BD237,(IF('O3'!BS237=0,BG237*'Q4'!$BY$21,IF('O3'!BS237="C",BG237,0))),0)</f>
        <v>0</v>
      </c>
      <c r="BN237" s="668">
        <f>IF(BB237&lt;&gt;BD237,(IF('O3'!BS237=0,BG237*'Q4'!$BY$22,IF('O3'!BS237="CF",BG237,0))),0)</f>
        <v>0</v>
      </c>
      <c r="BO237" s="668">
        <f>IF(BB237&lt;&gt;BD237,(IF('O3'!BS237=0,BG237*'Q4'!$BY$23,IF('O3'!BS237="F",BG237,0))),0)</f>
        <v>0</v>
      </c>
      <c r="BP237" s="757">
        <v>226</v>
      </c>
      <c r="BR237" s="257"/>
      <c r="BS237" s="258"/>
      <c r="BT237" s="258"/>
      <c r="BU237" s="258"/>
      <c r="BV237" s="258"/>
      <c r="BW237" s="258"/>
      <c r="BX237" s="258"/>
      <c r="BY237" s="258"/>
      <c r="BZ237" s="258"/>
      <c r="CA237" s="258"/>
      <c r="CB237" s="258"/>
      <c r="CC237" s="258"/>
      <c r="CD237" s="258"/>
      <c r="CE237" s="258"/>
      <c r="CF237" s="258"/>
      <c r="CG237" s="258"/>
      <c r="CH237" s="258"/>
      <c r="CI237" s="258"/>
      <c r="CJ237" s="258"/>
      <c r="CK237" s="258"/>
      <c r="CL237" s="258"/>
      <c r="CM237" s="258"/>
      <c r="CN237" s="258"/>
      <c r="CO237" s="258"/>
      <c r="CP237" s="258"/>
      <c r="CQ237" s="258"/>
      <c r="CR237" s="258"/>
      <c r="CS237" s="258"/>
      <c r="CT237" s="258"/>
      <c r="CU237" s="258"/>
      <c r="CV237" s="258"/>
      <c r="CW237" s="258"/>
      <c r="CX237" s="258"/>
      <c r="CY237" s="258"/>
      <c r="CZ237" s="258"/>
      <c r="DA237" s="259"/>
      <c r="DC237" s="334">
        <f t="shared" si="180"/>
        <v>0</v>
      </c>
      <c r="DD237" s="334">
        <f t="shared" si="181"/>
        <v>0</v>
      </c>
      <c r="DE237" s="334">
        <f t="shared" si="182"/>
        <v>0</v>
      </c>
      <c r="DF237" s="334">
        <f t="shared" si="183"/>
        <v>0</v>
      </c>
      <c r="DG237" s="334">
        <f t="shared" si="184"/>
        <v>0</v>
      </c>
      <c r="DH237" s="334">
        <f t="shared" si="185"/>
        <v>0</v>
      </c>
      <c r="DI237" s="334">
        <f t="shared" si="186"/>
        <v>0</v>
      </c>
      <c r="DJ237" s="334">
        <f t="shared" si="187"/>
        <v>0</v>
      </c>
      <c r="DK237" s="334">
        <f t="shared" si="188"/>
        <v>0</v>
      </c>
      <c r="DL237" s="334">
        <f t="shared" si="189"/>
        <v>0</v>
      </c>
      <c r="DM237" s="334">
        <f t="shared" si="190"/>
        <v>0</v>
      </c>
      <c r="DN237" s="334">
        <f t="shared" si="191"/>
        <v>0</v>
      </c>
      <c r="DO237" s="334">
        <f t="shared" si="192"/>
        <v>0</v>
      </c>
      <c r="DP237" s="334">
        <f t="shared" si="193"/>
        <v>0</v>
      </c>
      <c r="DQ237" s="334">
        <f t="shared" si="194"/>
        <v>0</v>
      </c>
      <c r="DR237" s="334">
        <f t="shared" si="195"/>
        <v>0</v>
      </c>
      <c r="DS237" s="334">
        <f t="shared" si="196"/>
        <v>0</v>
      </c>
      <c r="DT237" s="334">
        <f t="shared" si="197"/>
        <v>0</v>
      </c>
      <c r="DU237" s="334">
        <f t="shared" si="198"/>
        <v>0</v>
      </c>
      <c r="DV237" s="334">
        <f t="shared" si="199"/>
        <v>0</v>
      </c>
      <c r="DW237" s="334">
        <f t="shared" si="200"/>
        <v>0</v>
      </c>
      <c r="DX237" s="334">
        <f t="shared" si="201"/>
        <v>0</v>
      </c>
      <c r="DY237" s="334">
        <f t="shared" si="202"/>
        <v>0</v>
      </c>
      <c r="DZ237" s="334">
        <f t="shared" si="203"/>
        <v>0</v>
      </c>
      <c r="EA237" s="334">
        <f t="shared" si="204"/>
        <v>0</v>
      </c>
      <c r="EB237" s="334">
        <f t="shared" si="205"/>
        <v>0</v>
      </c>
      <c r="EC237" s="334">
        <f t="shared" si="206"/>
        <v>0</v>
      </c>
      <c r="ED237" s="334">
        <f t="shared" si="207"/>
        <v>0</v>
      </c>
      <c r="EE237" s="334">
        <f t="shared" si="208"/>
        <v>0</v>
      </c>
      <c r="EF237" s="334">
        <f t="shared" si="209"/>
        <v>0</v>
      </c>
      <c r="EG237" s="334">
        <f t="shared" si="210"/>
        <v>0</v>
      </c>
      <c r="EH237" s="334">
        <f t="shared" si="211"/>
        <v>0</v>
      </c>
      <c r="EI237" s="334">
        <f t="shared" si="212"/>
        <v>0</v>
      </c>
      <c r="EJ237" s="334">
        <f t="shared" si="213"/>
        <v>0</v>
      </c>
      <c r="EK237" s="334">
        <f t="shared" si="214"/>
        <v>0</v>
      </c>
      <c r="EL237" s="334">
        <f t="shared" si="215"/>
        <v>0</v>
      </c>
      <c r="EO237" s="280">
        <f>'O3'!G237</f>
        <v>0</v>
      </c>
      <c r="EP237" s="276">
        <f>ROUND(AN237*'O3'!BE237,2)</f>
        <v>0</v>
      </c>
      <c r="EQ237" s="276">
        <f>ROUND(AT237*'O3'!BE237,2)</f>
        <v>0</v>
      </c>
      <c r="ES237" s="253"/>
    </row>
    <row r="238" spans="2:149" ht="13.5" customHeight="1">
      <c r="B238" s="610">
        <f>'O3'!B238</f>
        <v>0</v>
      </c>
      <c r="C238" s="611"/>
      <c r="D238" s="611"/>
      <c r="E238" s="611"/>
      <c r="F238" s="611"/>
      <c r="G238" s="906">
        <f>IF(AI238&lt;BG238,"MEDIÇÃO SUPERIOR À QUANT. CONTRATADA",'O3'!G238)</f>
        <v>0</v>
      </c>
      <c r="H238" s="612"/>
      <c r="I238" s="612"/>
      <c r="J238" s="612"/>
      <c r="K238" s="612"/>
      <c r="L238" s="612"/>
      <c r="M238" s="612"/>
      <c r="N238" s="612"/>
      <c r="O238" s="612"/>
      <c r="P238" s="612"/>
      <c r="Q238" s="612"/>
      <c r="R238" s="612"/>
      <c r="S238" s="612"/>
      <c r="T238" s="612"/>
      <c r="U238" s="612"/>
      <c r="V238" s="612"/>
      <c r="W238" s="612"/>
      <c r="X238" s="612"/>
      <c r="Y238" s="612"/>
      <c r="Z238" s="612"/>
      <c r="AA238" s="612"/>
      <c r="AB238" s="612"/>
      <c r="AC238" s="514">
        <f>'O3'!AC238</f>
        <v>0</v>
      </c>
      <c r="AD238" s="515"/>
      <c r="AE238" s="516"/>
      <c r="AF238" s="244">
        <f>'O3'!AZ238</f>
        <v>0</v>
      </c>
      <c r="AG238" s="529"/>
      <c r="AH238" s="266">
        <f>'O3'!BE238</f>
        <v>0</v>
      </c>
      <c r="AI238" s="517">
        <f>'O3'!BL238</f>
        <v>0</v>
      </c>
      <c r="AJ238" s="518"/>
      <c r="AK238" s="518"/>
      <c r="AL238" s="518"/>
      <c r="AM238" s="518"/>
      <c r="AN238" s="266">
        <f t="shared" si="216"/>
        <v>0</v>
      </c>
      <c r="AO238" s="953" t="str">
        <f t="shared" si="225"/>
        <v/>
      </c>
      <c r="AP238" s="266"/>
      <c r="AQ238" s="266"/>
      <c r="AR238" s="266"/>
      <c r="AS238" s="266"/>
      <c r="AT238" s="519">
        <f t="shared" si="217"/>
        <v>0</v>
      </c>
      <c r="AU238" s="953" t="str">
        <f t="shared" si="224"/>
        <v/>
      </c>
      <c r="AV238" s="266">
        <f t="shared" si="220"/>
        <v>0</v>
      </c>
      <c r="AW238" s="266"/>
      <c r="AX238" s="266"/>
      <c r="AY238" s="266"/>
      <c r="AZ238" s="93"/>
      <c r="BA238" s="114"/>
      <c r="BB238" s="759" t="str">
        <f t="shared" si="221"/>
        <v>APROPRIAR O MACRO ITEM</v>
      </c>
      <c r="BC238" s="759" t="str">
        <f t="shared" si="218"/>
        <v/>
      </c>
      <c r="BD238" s="759" t="str">
        <f t="shared" si="219"/>
        <v xml:space="preserve"> </v>
      </c>
      <c r="BE238" s="755"/>
      <c r="BF238" s="329">
        <f t="shared" si="222"/>
        <v>0</v>
      </c>
      <c r="BG238" s="761">
        <f t="shared" si="223"/>
        <v>0</v>
      </c>
      <c r="BH238" s="668">
        <f>IF(BB238&lt;&gt;BD238,(IF('O3'!BS238=0,BF238*'Q4'!$BY$20,IF('O3'!BS238="R",BF238,0))),0)</f>
        <v>0</v>
      </c>
      <c r="BI238" s="668">
        <f>IF(BB238&lt;&gt;BD238,(IF('O3'!BS238=0,BF238*'Q4'!$BY$21,IF('O3'!BS238="C",BF238,0))),0)</f>
        <v>0</v>
      </c>
      <c r="BJ238" s="668">
        <f>IF(BB238&lt;&gt;BD238,(IF('O3'!BS238=0,BF238*'Q4'!$BY$22,IF('O3'!BS238="CF",BF238,0))),0)</f>
        <v>0</v>
      </c>
      <c r="BK238" s="668">
        <f>IF(BB238&lt;&gt;BD238,(IF('O3'!BS238=0,BF238*'Q4'!$BY$23,IF('O3'!BS238="F",BF238,0))),0)</f>
        <v>0</v>
      </c>
      <c r="BL238" s="668">
        <f>IF(BB238&lt;&gt;BD238,(IF('O3'!BS238=0,BG238*'Q4'!$BY$20,IF('O3'!BS238="R",BG238,0))),0)</f>
        <v>0</v>
      </c>
      <c r="BM238" s="668">
        <f>IF(BB238&lt;&gt;BD238,(IF('O3'!BS238=0,BG238*'Q4'!$BY$21,IF('O3'!BS238="C",BG238,0))),0)</f>
        <v>0</v>
      </c>
      <c r="BN238" s="668">
        <f>IF(BB238&lt;&gt;BD238,(IF('O3'!BS238=0,BG238*'Q4'!$BY$22,IF('O3'!BS238="CF",BG238,0))),0)</f>
        <v>0</v>
      </c>
      <c r="BO238" s="668">
        <f>IF(BB238&lt;&gt;BD238,(IF('O3'!BS238=0,BG238*'Q4'!$BY$23,IF('O3'!BS238="F",BG238,0))),0)</f>
        <v>0</v>
      </c>
      <c r="BP238" s="754">
        <v>227</v>
      </c>
      <c r="BR238" s="257"/>
      <c r="BS238" s="258"/>
      <c r="BT238" s="258"/>
      <c r="BU238" s="258"/>
      <c r="BV238" s="258"/>
      <c r="BW238" s="258"/>
      <c r="BX238" s="258"/>
      <c r="BY238" s="258"/>
      <c r="BZ238" s="258"/>
      <c r="CA238" s="258"/>
      <c r="CB238" s="258"/>
      <c r="CC238" s="258"/>
      <c r="CD238" s="258"/>
      <c r="CE238" s="258"/>
      <c r="CF238" s="258"/>
      <c r="CG238" s="258"/>
      <c r="CH238" s="258"/>
      <c r="CI238" s="258"/>
      <c r="CJ238" s="258"/>
      <c r="CK238" s="258"/>
      <c r="CL238" s="258"/>
      <c r="CM238" s="258"/>
      <c r="CN238" s="258"/>
      <c r="CO238" s="258"/>
      <c r="CP238" s="258"/>
      <c r="CQ238" s="258"/>
      <c r="CR238" s="258"/>
      <c r="CS238" s="258"/>
      <c r="CT238" s="258"/>
      <c r="CU238" s="258"/>
      <c r="CV238" s="258"/>
      <c r="CW238" s="258"/>
      <c r="CX238" s="258"/>
      <c r="CY238" s="258"/>
      <c r="CZ238" s="258"/>
      <c r="DA238" s="259"/>
      <c r="DC238" s="334">
        <f t="shared" si="180"/>
        <v>0</v>
      </c>
      <c r="DD238" s="334">
        <f t="shared" si="181"/>
        <v>0</v>
      </c>
      <c r="DE238" s="334">
        <f t="shared" si="182"/>
        <v>0</v>
      </c>
      <c r="DF238" s="334">
        <f t="shared" si="183"/>
        <v>0</v>
      </c>
      <c r="DG238" s="334">
        <f t="shared" si="184"/>
        <v>0</v>
      </c>
      <c r="DH238" s="334">
        <f t="shared" si="185"/>
        <v>0</v>
      </c>
      <c r="DI238" s="334">
        <f t="shared" si="186"/>
        <v>0</v>
      </c>
      <c r="DJ238" s="334">
        <f t="shared" si="187"/>
        <v>0</v>
      </c>
      <c r="DK238" s="334">
        <f t="shared" si="188"/>
        <v>0</v>
      </c>
      <c r="DL238" s="334">
        <f t="shared" si="189"/>
        <v>0</v>
      </c>
      <c r="DM238" s="334">
        <f t="shared" si="190"/>
        <v>0</v>
      </c>
      <c r="DN238" s="334">
        <f t="shared" si="191"/>
        <v>0</v>
      </c>
      <c r="DO238" s="334">
        <f t="shared" si="192"/>
        <v>0</v>
      </c>
      <c r="DP238" s="334">
        <f t="shared" si="193"/>
        <v>0</v>
      </c>
      <c r="DQ238" s="334">
        <f t="shared" si="194"/>
        <v>0</v>
      </c>
      <c r="DR238" s="334">
        <f t="shared" si="195"/>
        <v>0</v>
      </c>
      <c r="DS238" s="334">
        <f t="shared" si="196"/>
        <v>0</v>
      </c>
      <c r="DT238" s="334">
        <f t="shared" si="197"/>
        <v>0</v>
      </c>
      <c r="DU238" s="334">
        <f t="shared" si="198"/>
        <v>0</v>
      </c>
      <c r="DV238" s="334">
        <f t="shared" si="199"/>
        <v>0</v>
      </c>
      <c r="DW238" s="334">
        <f t="shared" si="200"/>
        <v>0</v>
      </c>
      <c r="DX238" s="334">
        <f t="shared" si="201"/>
        <v>0</v>
      </c>
      <c r="DY238" s="334">
        <f t="shared" si="202"/>
        <v>0</v>
      </c>
      <c r="DZ238" s="334">
        <f t="shared" si="203"/>
        <v>0</v>
      </c>
      <c r="EA238" s="334">
        <f t="shared" si="204"/>
        <v>0</v>
      </c>
      <c r="EB238" s="334">
        <f t="shared" si="205"/>
        <v>0</v>
      </c>
      <c r="EC238" s="334">
        <f t="shared" si="206"/>
        <v>0</v>
      </c>
      <c r="ED238" s="334">
        <f t="shared" si="207"/>
        <v>0</v>
      </c>
      <c r="EE238" s="334">
        <f t="shared" si="208"/>
        <v>0</v>
      </c>
      <c r="EF238" s="334">
        <f t="shared" si="209"/>
        <v>0</v>
      </c>
      <c r="EG238" s="334">
        <f t="shared" si="210"/>
        <v>0</v>
      </c>
      <c r="EH238" s="334">
        <f t="shared" si="211"/>
        <v>0</v>
      </c>
      <c r="EI238" s="334">
        <f t="shared" si="212"/>
        <v>0</v>
      </c>
      <c r="EJ238" s="334">
        <f t="shared" si="213"/>
        <v>0</v>
      </c>
      <c r="EK238" s="334">
        <f t="shared" si="214"/>
        <v>0</v>
      </c>
      <c r="EL238" s="334">
        <f t="shared" si="215"/>
        <v>0</v>
      </c>
      <c r="EO238" s="280">
        <f>'O3'!G238</f>
        <v>0</v>
      </c>
      <c r="EP238" s="276">
        <f>ROUND(AN238*'O3'!BE238,2)</f>
        <v>0</v>
      </c>
      <c r="EQ238" s="276">
        <f>ROUND(AT238*'O3'!BE238,2)</f>
        <v>0</v>
      </c>
      <c r="ES238" s="253"/>
    </row>
    <row r="239" spans="2:149" ht="13.5" customHeight="1">
      <c r="B239" s="610">
        <f>'O3'!B239</f>
        <v>0</v>
      </c>
      <c r="C239" s="611"/>
      <c r="D239" s="611"/>
      <c r="E239" s="611"/>
      <c r="F239" s="611"/>
      <c r="G239" s="906">
        <f>IF(AI239&lt;BG239,"MEDIÇÃO SUPERIOR À QUANT. CONTRATADA",'O3'!G239)</f>
        <v>0</v>
      </c>
      <c r="H239" s="612"/>
      <c r="I239" s="612"/>
      <c r="J239" s="612"/>
      <c r="K239" s="612"/>
      <c r="L239" s="612"/>
      <c r="M239" s="612"/>
      <c r="N239" s="612"/>
      <c r="O239" s="612"/>
      <c r="P239" s="612"/>
      <c r="Q239" s="612"/>
      <c r="R239" s="612"/>
      <c r="S239" s="612"/>
      <c r="T239" s="612"/>
      <c r="U239" s="612"/>
      <c r="V239" s="612"/>
      <c r="W239" s="612"/>
      <c r="X239" s="612"/>
      <c r="Y239" s="612"/>
      <c r="Z239" s="612"/>
      <c r="AA239" s="612"/>
      <c r="AB239" s="612"/>
      <c r="AC239" s="514">
        <f>'O3'!AC239</f>
        <v>0</v>
      </c>
      <c r="AD239" s="515"/>
      <c r="AE239" s="516"/>
      <c r="AF239" s="244">
        <f>'O3'!AZ239</f>
        <v>0</v>
      </c>
      <c r="AG239" s="529"/>
      <c r="AH239" s="266">
        <f>'O3'!BE239</f>
        <v>0</v>
      </c>
      <c r="AI239" s="517">
        <f>'O3'!BL239</f>
        <v>0</v>
      </c>
      <c r="AJ239" s="518"/>
      <c r="AK239" s="518"/>
      <c r="AL239" s="518"/>
      <c r="AM239" s="518"/>
      <c r="AN239" s="266">
        <f t="shared" si="216"/>
        <v>0</v>
      </c>
      <c r="AO239" s="953" t="str">
        <f t="shared" si="225"/>
        <v/>
      </c>
      <c r="AP239" s="266"/>
      <c r="AQ239" s="266"/>
      <c r="AR239" s="266"/>
      <c r="AS239" s="266"/>
      <c r="AT239" s="519">
        <f t="shared" si="217"/>
        <v>0</v>
      </c>
      <c r="AU239" s="953" t="str">
        <f t="shared" si="224"/>
        <v/>
      </c>
      <c r="AV239" s="266">
        <f t="shared" si="220"/>
        <v>0</v>
      </c>
      <c r="AW239" s="266"/>
      <c r="AX239" s="266"/>
      <c r="AY239" s="266"/>
      <c r="AZ239" s="93"/>
      <c r="BA239" s="114"/>
      <c r="BB239" s="759" t="str">
        <f t="shared" si="221"/>
        <v>APROPRIAR O MACRO ITEM</v>
      </c>
      <c r="BC239" s="759" t="str">
        <f t="shared" si="218"/>
        <v/>
      </c>
      <c r="BD239" s="759" t="str">
        <f t="shared" si="219"/>
        <v xml:space="preserve"> </v>
      </c>
      <c r="BE239" s="755"/>
      <c r="BF239" s="329">
        <f t="shared" si="222"/>
        <v>0</v>
      </c>
      <c r="BG239" s="761">
        <f t="shared" si="223"/>
        <v>0</v>
      </c>
      <c r="BH239" s="668">
        <f>IF(BB239&lt;&gt;BD239,(IF('O3'!BS239=0,BF239*'Q4'!$BY$20,IF('O3'!BS239="R",BF239,0))),0)</f>
        <v>0</v>
      </c>
      <c r="BI239" s="668">
        <f>IF(BB239&lt;&gt;BD239,(IF('O3'!BS239=0,BF239*'Q4'!$BY$21,IF('O3'!BS239="C",BF239,0))),0)</f>
        <v>0</v>
      </c>
      <c r="BJ239" s="668">
        <f>IF(BB239&lt;&gt;BD239,(IF('O3'!BS239=0,BF239*'Q4'!$BY$22,IF('O3'!BS239="CF",BF239,0))),0)</f>
        <v>0</v>
      </c>
      <c r="BK239" s="668">
        <f>IF(BB239&lt;&gt;BD239,(IF('O3'!BS239=0,BF239*'Q4'!$BY$23,IF('O3'!BS239="F",BF239,0))),0)</f>
        <v>0</v>
      </c>
      <c r="BL239" s="668">
        <f>IF(BB239&lt;&gt;BD239,(IF('O3'!BS239=0,BG239*'Q4'!$BY$20,IF('O3'!BS239="R",BG239,0))),0)</f>
        <v>0</v>
      </c>
      <c r="BM239" s="668">
        <f>IF(BB239&lt;&gt;BD239,(IF('O3'!BS239=0,BG239*'Q4'!$BY$21,IF('O3'!BS239="C",BG239,0))),0)</f>
        <v>0</v>
      </c>
      <c r="BN239" s="668">
        <f>IF(BB239&lt;&gt;BD239,(IF('O3'!BS239=0,BG239*'Q4'!$BY$22,IF('O3'!BS239="CF",BG239,0))),0)</f>
        <v>0</v>
      </c>
      <c r="BO239" s="668">
        <f>IF(BB239&lt;&gt;BD239,(IF('O3'!BS239=0,BG239*'Q4'!$BY$23,IF('O3'!BS239="F",BG239,0))),0)</f>
        <v>0</v>
      </c>
      <c r="BP239" s="757">
        <v>228</v>
      </c>
      <c r="BR239" s="257"/>
      <c r="BS239" s="258"/>
      <c r="BT239" s="258"/>
      <c r="BU239" s="258"/>
      <c r="BV239" s="258"/>
      <c r="BW239" s="258"/>
      <c r="BX239" s="258"/>
      <c r="BY239" s="258"/>
      <c r="BZ239" s="258"/>
      <c r="CA239" s="258"/>
      <c r="CB239" s="258"/>
      <c r="CC239" s="258"/>
      <c r="CD239" s="258"/>
      <c r="CE239" s="258"/>
      <c r="CF239" s="258"/>
      <c r="CG239" s="258"/>
      <c r="CH239" s="258"/>
      <c r="CI239" s="258"/>
      <c r="CJ239" s="258"/>
      <c r="CK239" s="258"/>
      <c r="CL239" s="258"/>
      <c r="CM239" s="258"/>
      <c r="CN239" s="258"/>
      <c r="CO239" s="258"/>
      <c r="CP239" s="258"/>
      <c r="CQ239" s="258"/>
      <c r="CR239" s="258"/>
      <c r="CS239" s="258"/>
      <c r="CT239" s="258"/>
      <c r="CU239" s="258"/>
      <c r="CV239" s="258"/>
      <c r="CW239" s="258"/>
      <c r="CX239" s="258"/>
      <c r="CY239" s="258"/>
      <c r="CZ239" s="258"/>
      <c r="DA239" s="259"/>
      <c r="DC239" s="334">
        <f t="shared" si="180"/>
        <v>0</v>
      </c>
      <c r="DD239" s="334">
        <f t="shared" si="181"/>
        <v>0</v>
      </c>
      <c r="DE239" s="334">
        <f t="shared" si="182"/>
        <v>0</v>
      </c>
      <c r="DF239" s="334">
        <f t="shared" si="183"/>
        <v>0</v>
      </c>
      <c r="DG239" s="334">
        <f t="shared" si="184"/>
        <v>0</v>
      </c>
      <c r="DH239" s="334">
        <f t="shared" si="185"/>
        <v>0</v>
      </c>
      <c r="DI239" s="334">
        <f t="shared" si="186"/>
        <v>0</v>
      </c>
      <c r="DJ239" s="334">
        <f t="shared" si="187"/>
        <v>0</v>
      </c>
      <c r="DK239" s="334">
        <f t="shared" si="188"/>
        <v>0</v>
      </c>
      <c r="DL239" s="334">
        <f t="shared" si="189"/>
        <v>0</v>
      </c>
      <c r="DM239" s="334">
        <f t="shared" si="190"/>
        <v>0</v>
      </c>
      <c r="DN239" s="334">
        <f t="shared" si="191"/>
        <v>0</v>
      </c>
      <c r="DO239" s="334">
        <f t="shared" si="192"/>
        <v>0</v>
      </c>
      <c r="DP239" s="334">
        <f t="shared" si="193"/>
        <v>0</v>
      </c>
      <c r="DQ239" s="334">
        <f t="shared" si="194"/>
        <v>0</v>
      </c>
      <c r="DR239" s="334">
        <f t="shared" si="195"/>
        <v>0</v>
      </c>
      <c r="DS239" s="334">
        <f t="shared" si="196"/>
        <v>0</v>
      </c>
      <c r="DT239" s="334">
        <f t="shared" si="197"/>
        <v>0</v>
      </c>
      <c r="DU239" s="334">
        <f t="shared" si="198"/>
        <v>0</v>
      </c>
      <c r="DV239" s="334">
        <f t="shared" si="199"/>
        <v>0</v>
      </c>
      <c r="DW239" s="334">
        <f t="shared" si="200"/>
        <v>0</v>
      </c>
      <c r="DX239" s="334">
        <f t="shared" si="201"/>
        <v>0</v>
      </c>
      <c r="DY239" s="334">
        <f t="shared" si="202"/>
        <v>0</v>
      </c>
      <c r="DZ239" s="334">
        <f t="shared" si="203"/>
        <v>0</v>
      </c>
      <c r="EA239" s="334">
        <f t="shared" si="204"/>
        <v>0</v>
      </c>
      <c r="EB239" s="334">
        <f t="shared" si="205"/>
        <v>0</v>
      </c>
      <c r="EC239" s="334">
        <f t="shared" si="206"/>
        <v>0</v>
      </c>
      <c r="ED239" s="334">
        <f t="shared" si="207"/>
        <v>0</v>
      </c>
      <c r="EE239" s="334">
        <f t="shared" si="208"/>
        <v>0</v>
      </c>
      <c r="EF239" s="334">
        <f t="shared" si="209"/>
        <v>0</v>
      </c>
      <c r="EG239" s="334">
        <f t="shared" si="210"/>
        <v>0</v>
      </c>
      <c r="EH239" s="334">
        <f t="shared" si="211"/>
        <v>0</v>
      </c>
      <c r="EI239" s="334">
        <f t="shared" si="212"/>
        <v>0</v>
      </c>
      <c r="EJ239" s="334">
        <f t="shared" si="213"/>
        <v>0</v>
      </c>
      <c r="EK239" s="334">
        <f t="shared" si="214"/>
        <v>0</v>
      </c>
      <c r="EL239" s="334">
        <f t="shared" si="215"/>
        <v>0</v>
      </c>
      <c r="EO239" s="280">
        <f>'O3'!G239</f>
        <v>0</v>
      </c>
      <c r="EP239" s="276">
        <f>ROUND(AN239*'O3'!BE239,2)</f>
        <v>0</v>
      </c>
      <c r="EQ239" s="276">
        <f>ROUND(AT239*'O3'!BE239,2)</f>
        <v>0</v>
      </c>
      <c r="ES239" s="253"/>
    </row>
    <row r="240" spans="2:149" ht="13.5" customHeight="1">
      <c r="B240" s="610">
        <f>'O3'!B240</f>
        <v>0</v>
      </c>
      <c r="C240" s="611"/>
      <c r="D240" s="611"/>
      <c r="E240" s="611"/>
      <c r="F240" s="611"/>
      <c r="G240" s="906">
        <f>IF(AI240&lt;BG240,"MEDIÇÃO SUPERIOR À QUANT. CONTRATADA",'O3'!G240)</f>
        <v>0</v>
      </c>
      <c r="H240" s="612"/>
      <c r="I240" s="612"/>
      <c r="J240" s="612"/>
      <c r="K240" s="612"/>
      <c r="L240" s="612"/>
      <c r="M240" s="612"/>
      <c r="N240" s="612"/>
      <c r="O240" s="612"/>
      <c r="P240" s="612"/>
      <c r="Q240" s="612"/>
      <c r="R240" s="612"/>
      <c r="S240" s="612"/>
      <c r="T240" s="612"/>
      <c r="U240" s="612"/>
      <c r="V240" s="612"/>
      <c r="W240" s="612"/>
      <c r="X240" s="612"/>
      <c r="Y240" s="612"/>
      <c r="Z240" s="612"/>
      <c r="AA240" s="612"/>
      <c r="AB240" s="612"/>
      <c r="AC240" s="514">
        <f>'O3'!AC240</f>
        <v>0</v>
      </c>
      <c r="AD240" s="515"/>
      <c r="AE240" s="516"/>
      <c r="AF240" s="244">
        <f>'O3'!AZ240</f>
        <v>0</v>
      </c>
      <c r="AG240" s="529"/>
      <c r="AH240" s="266">
        <f>'O3'!BE240</f>
        <v>0</v>
      </c>
      <c r="AI240" s="517">
        <f>'O3'!BL240</f>
        <v>0</v>
      </c>
      <c r="AJ240" s="518"/>
      <c r="AK240" s="518"/>
      <c r="AL240" s="518"/>
      <c r="AM240" s="518"/>
      <c r="AN240" s="266">
        <f t="shared" si="216"/>
        <v>0</v>
      </c>
      <c r="AO240" s="953" t="str">
        <f t="shared" si="225"/>
        <v/>
      </c>
      <c r="AP240" s="266"/>
      <c r="AQ240" s="266"/>
      <c r="AR240" s="266"/>
      <c r="AS240" s="266"/>
      <c r="AT240" s="519">
        <f t="shared" si="217"/>
        <v>0</v>
      </c>
      <c r="AU240" s="953" t="str">
        <f t="shared" si="224"/>
        <v/>
      </c>
      <c r="AV240" s="266">
        <f t="shared" si="220"/>
        <v>0</v>
      </c>
      <c r="AW240" s="266"/>
      <c r="AX240" s="266"/>
      <c r="AY240" s="266"/>
      <c r="AZ240" s="93"/>
      <c r="BA240" s="114"/>
      <c r="BB240" s="759" t="str">
        <f t="shared" si="221"/>
        <v>APROPRIAR O MACRO ITEM</v>
      </c>
      <c r="BC240" s="759" t="str">
        <f t="shared" si="218"/>
        <v/>
      </c>
      <c r="BD240" s="759" t="str">
        <f t="shared" si="219"/>
        <v xml:space="preserve"> </v>
      </c>
      <c r="BE240" s="755"/>
      <c r="BF240" s="329">
        <f t="shared" si="222"/>
        <v>0</v>
      </c>
      <c r="BG240" s="761">
        <f t="shared" si="223"/>
        <v>0</v>
      </c>
      <c r="BH240" s="668">
        <f>IF(BB240&lt;&gt;BD240,(IF('O3'!BS240=0,BF240*'Q4'!$BY$20,IF('O3'!BS240="R",BF240,0))),0)</f>
        <v>0</v>
      </c>
      <c r="BI240" s="668">
        <f>IF(BB240&lt;&gt;BD240,(IF('O3'!BS240=0,BF240*'Q4'!$BY$21,IF('O3'!BS240="C",BF240,0))),0)</f>
        <v>0</v>
      </c>
      <c r="BJ240" s="668">
        <f>IF(BB240&lt;&gt;BD240,(IF('O3'!BS240=0,BF240*'Q4'!$BY$22,IF('O3'!BS240="CF",BF240,0))),0)</f>
        <v>0</v>
      </c>
      <c r="BK240" s="668">
        <f>IF(BB240&lt;&gt;BD240,(IF('O3'!BS240=0,BF240*'Q4'!$BY$23,IF('O3'!BS240="F",BF240,0))),0)</f>
        <v>0</v>
      </c>
      <c r="BL240" s="668">
        <f>IF(BB240&lt;&gt;BD240,(IF('O3'!BS240=0,BG240*'Q4'!$BY$20,IF('O3'!BS240="R",BG240,0))),0)</f>
        <v>0</v>
      </c>
      <c r="BM240" s="668">
        <f>IF(BB240&lt;&gt;BD240,(IF('O3'!BS240=0,BG240*'Q4'!$BY$21,IF('O3'!BS240="C",BG240,0))),0)</f>
        <v>0</v>
      </c>
      <c r="BN240" s="668">
        <f>IF(BB240&lt;&gt;BD240,(IF('O3'!BS240=0,BG240*'Q4'!$BY$22,IF('O3'!BS240="CF",BG240,0))),0)</f>
        <v>0</v>
      </c>
      <c r="BO240" s="668">
        <f>IF(BB240&lt;&gt;BD240,(IF('O3'!BS240=0,BG240*'Q4'!$BY$23,IF('O3'!BS240="F",BG240,0))),0)</f>
        <v>0</v>
      </c>
      <c r="BP240" s="754">
        <v>229</v>
      </c>
      <c r="BR240" s="257"/>
      <c r="BS240" s="258"/>
      <c r="BT240" s="258"/>
      <c r="BU240" s="258"/>
      <c r="BV240" s="258"/>
      <c r="BW240" s="258"/>
      <c r="BX240" s="258"/>
      <c r="BY240" s="258"/>
      <c r="BZ240" s="258"/>
      <c r="CA240" s="258"/>
      <c r="CB240" s="258"/>
      <c r="CC240" s="258"/>
      <c r="CD240" s="258"/>
      <c r="CE240" s="258"/>
      <c r="CF240" s="258"/>
      <c r="CG240" s="258"/>
      <c r="CH240" s="258"/>
      <c r="CI240" s="258"/>
      <c r="CJ240" s="258"/>
      <c r="CK240" s="258"/>
      <c r="CL240" s="258"/>
      <c r="CM240" s="258"/>
      <c r="CN240" s="258"/>
      <c r="CO240" s="258"/>
      <c r="CP240" s="258"/>
      <c r="CQ240" s="258"/>
      <c r="CR240" s="258"/>
      <c r="CS240" s="258"/>
      <c r="CT240" s="258"/>
      <c r="CU240" s="258"/>
      <c r="CV240" s="258"/>
      <c r="CW240" s="258"/>
      <c r="CX240" s="258"/>
      <c r="CY240" s="258"/>
      <c r="CZ240" s="258"/>
      <c r="DA240" s="259"/>
      <c r="DC240" s="334">
        <f t="shared" ref="DC240:DC303" si="226">IF(BR240=0,DB240,BR240)</f>
        <v>0</v>
      </c>
      <c r="DD240" s="334">
        <f t="shared" ref="DD240:DD303" si="227">IF(BS240=0,DC240,BS240)</f>
        <v>0</v>
      </c>
      <c r="DE240" s="334">
        <f t="shared" ref="DE240:DE303" si="228">IF(BT240=0,DD240,BT240)</f>
        <v>0</v>
      </c>
      <c r="DF240" s="334">
        <f t="shared" ref="DF240:DF303" si="229">IF(BU240=0,DE240,BU240)</f>
        <v>0</v>
      </c>
      <c r="DG240" s="334">
        <f t="shared" ref="DG240:DG303" si="230">IF(BV240=0,DF240,BV240)</f>
        <v>0</v>
      </c>
      <c r="DH240" s="334">
        <f t="shared" ref="DH240:DH303" si="231">IF(BW240=0,DG240,BW240)</f>
        <v>0</v>
      </c>
      <c r="DI240" s="334">
        <f t="shared" ref="DI240:DI303" si="232">IF(BX240=0,DH240,BX240)</f>
        <v>0</v>
      </c>
      <c r="DJ240" s="334">
        <f t="shared" ref="DJ240:DJ303" si="233">IF(BY240=0,DI240,BY240)</f>
        <v>0</v>
      </c>
      <c r="DK240" s="334">
        <f t="shared" ref="DK240:DK303" si="234">IF(BZ240=0,DJ240,BZ240)</f>
        <v>0</v>
      </c>
      <c r="DL240" s="334">
        <f t="shared" ref="DL240:DL303" si="235">IF(CA240=0,DK240,CA240)</f>
        <v>0</v>
      </c>
      <c r="DM240" s="334">
        <f t="shared" ref="DM240:DM303" si="236">IF(CB240=0,DL240,CB240)</f>
        <v>0</v>
      </c>
      <c r="DN240" s="334">
        <f t="shared" ref="DN240:DN303" si="237">IF(CC240=0,DM240,CC240)</f>
        <v>0</v>
      </c>
      <c r="DO240" s="334">
        <f t="shared" ref="DO240:DO303" si="238">IF(CD240=0,DN240,CD240)</f>
        <v>0</v>
      </c>
      <c r="DP240" s="334">
        <f t="shared" ref="DP240:DP303" si="239">IF(CE240=0,DO240,CE240)</f>
        <v>0</v>
      </c>
      <c r="DQ240" s="334">
        <f t="shared" ref="DQ240:DQ303" si="240">IF(CF240=0,DP240,CF240)</f>
        <v>0</v>
      </c>
      <c r="DR240" s="334">
        <f t="shared" ref="DR240:DR303" si="241">IF(CG240=0,DQ240,CG240)</f>
        <v>0</v>
      </c>
      <c r="DS240" s="334">
        <f t="shared" ref="DS240:DS303" si="242">IF(CH240=0,DR240,CH240)</f>
        <v>0</v>
      </c>
      <c r="DT240" s="334">
        <f t="shared" ref="DT240:DT303" si="243">IF(CI240=0,DS240,CI240)</f>
        <v>0</v>
      </c>
      <c r="DU240" s="334">
        <f t="shared" ref="DU240:DU303" si="244">IF(CJ240=0,DT240,CJ240)</f>
        <v>0</v>
      </c>
      <c r="DV240" s="334">
        <f t="shared" ref="DV240:DV303" si="245">IF(CK240=0,DU240,CK240)</f>
        <v>0</v>
      </c>
      <c r="DW240" s="334">
        <f t="shared" ref="DW240:DW303" si="246">IF(CL240=0,DV240,CL240)</f>
        <v>0</v>
      </c>
      <c r="DX240" s="334">
        <f t="shared" ref="DX240:DX303" si="247">IF(CM240=0,DW240,CM240)</f>
        <v>0</v>
      </c>
      <c r="DY240" s="334">
        <f t="shared" ref="DY240:DY303" si="248">IF(CN240=0,DX240,CN240)</f>
        <v>0</v>
      </c>
      <c r="DZ240" s="334">
        <f t="shared" ref="DZ240:DZ303" si="249">IF(CO240=0,DY240,CO240)</f>
        <v>0</v>
      </c>
      <c r="EA240" s="334">
        <f t="shared" ref="EA240:EA303" si="250">IF(CP240=0,DZ240,CP240)</f>
        <v>0</v>
      </c>
      <c r="EB240" s="334">
        <f t="shared" ref="EB240:EB303" si="251">IF(CQ240=0,EA240,CQ240)</f>
        <v>0</v>
      </c>
      <c r="EC240" s="334">
        <f t="shared" ref="EC240:EC303" si="252">IF(CR240=0,EB240,CR240)</f>
        <v>0</v>
      </c>
      <c r="ED240" s="334">
        <f t="shared" ref="ED240:ED303" si="253">IF(CS240=0,EC240,CS240)</f>
        <v>0</v>
      </c>
      <c r="EE240" s="334">
        <f t="shared" ref="EE240:EE303" si="254">IF(CT240=0,ED240,CT240)</f>
        <v>0</v>
      </c>
      <c r="EF240" s="334">
        <f t="shared" ref="EF240:EF303" si="255">IF(CU240=0,EE240,CU240)</f>
        <v>0</v>
      </c>
      <c r="EG240" s="334">
        <f t="shared" ref="EG240:EG303" si="256">IF(CV240=0,EF240,CV240)</f>
        <v>0</v>
      </c>
      <c r="EH240" s="334">
        <f t="shared" ref="EH240:EH303" si="257">IF(CW240=0,EG240,CW240)</f>
        <v>0</v>
      </c>
      <c r="EI240" s="334">
        <f t="shared" ref="EI240:EI303" si="258">IF(CX240=0,EH240,CX240)</f>
        <v>0</v>
      </c>
      <c r="EJ240" s="334">
        <f t="shared" ref="EJ240:EJ303" si="259">IF(CY240=0,EI240,CY240)</f>
        <v>0</v>
      </c>
      <c r="EK240" s="334">
        <f t="shared" ref="EK240:EK303" si="260">IF(CZ240=0,EJ240,CZ240)</f>
        <v>0</v>
      </c>
      <c r="EL240" s="334">
        <f t="shared" ref="EL240:EL303" si="261">IF(DA240=0,EK240,DA240)</f>
        <v>0</v>
      </c>
      <c r="EO240" s="280">
        <f>'O3'!G240</f>
        <v>0</v>
      </c>
      <c r="EP240" s="276">
        <f>ROUND(AN240*'O3'!BE240,2)</f>
        <v>0</v>
      </c>
      <c r="EQ240" s="276">
        <f>ROUND(AT240*'O3'!BE240,2)</f>
        <v>0</v>
      </c>
      <c r="ES240" s="253"/>
    </row>
    <row r="241" spans="2:149" ht="13.5" customHeight="1">
      <c r="B241" s="610">
        <f>'O3'!B241</f>
        <v>0</v>
      </c>
      <c r="C241" s="611"/>
      <c r="D241" s="611"/>
      <c r="E241" s="611"/>
      <c r="F241" s="611"/>
      <c r="G241" s="906">
        <f>IF(AI241&lt;BG241,"MEDIÇÃO SUPERIOR À QUANT. CONTRATADA",'O3'!G241)</f>
        <v>0</v>
      </c>
      <c r="H241" s="612"/>
      <c r="I241" s="612"/>
      <c r="J241" s="612"/>
      <c r="K241" s="612"/>
      <c r="L241" s="612"/>
      <c r="M241" s="612"/>
      <c r="N241" s="612"/>
      <c r="O241" s="612"/>
      <c r="P241" s="612"/>
      <c r="Q241" s="612"/>
      <c r="R241" s="612"/>
      <c r="S241" s="612"/>
      <c r="T241" s="612"/>
      <c r="U241" s="612"/>
      <c r="V241" s="612"/>
      <c r="W241" s="612"/>
      <c r="X241" s="612"/>
      <c r="Y241" s="612"/>
      <c r="Z241" s="612"/>
      <c r="AA241" s="612"/>
      <c r="AB241" s="612"/>
      <c r="AC241" s="514">
        <f>'O3'!AC241</f>
        <v>0</v>
      </c>
      <c r="AD241" s="515"/>
      <c r="AE241" s="516"/>
      <c r="AF241" s="244">
        <f>'O3'!AZ241</f>
        <v>0</v>
      </c>
      <c r="AG241" s="529"/>
      <c r="AH241" s="266">
        <f>'O3'!BE241</f>
        <v>0</v>
      </c>
      <c r="AI241" s="517">
        <f>'O3'!BL241</f>
        <v>0</v>
      </c>
      <c r="AJ241" s="518"/>
      <c r="AK241" s="518"/>
      <c r="AL241" s="518"/>
      <c r="AM241" s="518"/>
      <c r="AN241" s="266">
        <f t="shared" si="216"/>
        <v>0</v>
      </c>
      <c r="AO241" s="953" t="str">
        <f t="shared" si="225"/>
        <v/>
      </c>
      <c r="AP241" s="266"/>
      <c r="AQ241" s="266"/>
      <c r="AR241" s="266"/>
      <c r="AS241" s="266"/>
      <c r="AT241" s="519">
        <f t="shared" si="217"/>
        <v>0</v>
      </c>
      <c r="AU241" s="953" t="str">
        <f t="shared" si="224"/>
        <v/>
      </c>
      <c r="AV241" s="266">
        <f t="shared" si="220"/>
        <v>0</v>
      </c>
      <c r="AW241" s="266"/>
      <c r="AX241" s="266"/>
      <c r="AY241" s="266"/>
      <c r="AZ241" s="93"/>
      <c r="BA241" s="114"/>
      <c r="BB241" s="759" t="str">
        <f t="shared" si="221"/>
        <v>APROPRIAR O MACRO ITEM</v>
      </c>
      <c r="BC241" s="759" t="str">
        <f t="shared" si="218"/>
        <v/>
      </c>
      <c r="BD241" s="759" t="str">
        <f t="shared" si="219"/>
        <v xml:space="preserve"> </v>
      </c>
      <c r="BE241" s="755"/>
      <c r="BF241" s="329">
        <f t="shared" si="222"/>
        <v>0</v>
      </c>
      <c r="BG241" s="761">
        <f t="shared" si="223"/>
        <v>0</v>
      </c>
      <c r="BH241" s="668">
        <f>IF(BB241&lt;&gt;BD241,(IF('O3'!BS241=0,BF241*'Q4'!$BY$20,IF('O3'!BS241="R",BF241,0))),0)</f>
        <v>0</v>
      </c>
      <c r="BI241" s="668">
        <f>IF(BB241&lt;&gt;BD241,(IF('O3'!BS241=0,BF241*'Q4'!$BY$21,IF('O3'!BS241="C",BF241,0))),0)</f>
        <v>0</v>
      </c>
      <c r="BJ241" s="668">
        <f>IF(BB241&lt;&gt;BD241,(IF('O3'!BS241=0,BF241*'Q4'!$BY$22,IF('O3'!BS241="CF",BF241,0))),0)</f>
        <v>0</v>
      </c>
      <c r="BK241" s="668">
        <f>IF(BB241&lt;&gt;BD241,(IF('O3'!BS241=0,BF241*'Q4'!$BY$23,IF('O3'!BS241="F",BF241,0))),0)</f>
        <v>0</v>
      </c>
      <c r="BL241" s="668">
        <f>IF(BB241&lt;&gt;BD241,(IF('O3'!BS241=0,BG241*'Q4'!$BY$20,IF('O3'!BS241="R",BG241,0))),0)</f>
        <v>0</v>
      </c>
      <c r="BM241" s="668">
        <f>IF(BB241&lt;&gt;BD241,(IF('O3'!BS241=0,BG241*'Q4'!$BY$21,IF('O3'!BS241="C",BG241,0))),0)</f>
        <v>0</v>
      </c>
      <c r="BN241" s="668">
        <f>IF(BB241&lt;&gt;BD241,(IF('O3'!BS241=0,BG241*'Q4'!$BY$22,IF('O3'!BS241="CF",BG241,0))),0)</f>
        <v>0</v>
      </c>
      <c r="BO241" s="668">
        <f>IF(BB241&lt;&gt;BD241,(IF('O3'!BS241=0,BG241*'Q4'!$BY$23,IF('O3'!BS241="F",BG241,0))),0)</f>
        <v>0</v>
      </c>
      <c r="BP241" s="757">
        <v>230</v>
      </c>
      <c r="BR241" s="257"/>
      <c r="BS241" s="258"/>
      <c r="BT241" s="258"/>
      <c r="BU241" s="258"/>
      <c r="BV241" s="258"/>
      <c r="BW241" s="258"/>
      <c r="BX241" s="258"/>
      <c r="BY241" s="258"/>
      <c r="BZ241" s="258"/>
      <c r="CA241" s="258"/>
      <c r="CB241" s="258"/>
      <c r="CC241" s="258"/>
      <c r="CD241" s="258"/>
      <c r="CE241" s="258"/>
      <c r="CF241" s="258"/>
      <c r="CG241" s="258"/>
      <c r="CH241" s="258"/>
      <c r="CI241" s="258"/>
      <c r="CJ241" s="258"/>
      <c r="CK241" s="258"/>
      <c r="CL241" s="258"/>
      <c r="CM241" s="258"/>
      <c r="CN241" s="258"/>
      <c r="CO241" s="258"/>
      <c r="CP241" s="258"/>
      <c r="CQ241" s="258"/>
      <c r="CR241" s="258"/>
      <c r="CS241" s="258"/>
      <c r="CT241" s="258"/>
      <c r="CU241" s="258"/>
      <c r="CV241" s="258"/>
      <c r="CW241" s="258"/>
      <c r="CX241" s="258"/>
      <c r="CY241" s="258"/>
      <c r="CZ241" s="258"/>
      <c r="DA241" s="259"/>
      <c r="DC241" s="334">
        <f t="shared" si="226"/>
        <v>0</v>
      </c>
      <c r="DD241" s="334">
        <f t="shared" si="227"/>
        <v>0</v>
      </c>
      <c r="DE241" s="334">
        <f t="shared" si="228"/>
        <v>0</v>
      </c>
      <c r="DF241" s="334">
        <f t="shared" si="229"/>
        <v>0</v>
      </c>
      <c r="DG241" s="334">
        <f t="shared" si="230"/>
        <v>0</v>
      </c>
      <c r="DH241" s="334">
        <f t="shared" si="231"/>
        <v>0</v>
      </c>
      <c r="DI241" s="334">
        <f t="shared" si="232"/>
        <v>0</v>
      </c>
      <c r="DJ241" s="334">
        <f t="shared" si="233"/>
        <v>0</v>
      </c>
      <c r="DK241" s="334">
        <f t="shared" si="234"/>
        <v>0</v>
      </c>
      <c r="DL241" s="334">
        <f t="shared" si="235"/>
        <v>0</v>
      </c>
      <c r="DM241" s="334">
        <f t="shared" si="236"/>
        <v>0</v>
      </c>
      <c r="DN241" s="334">
        <f t="shared" si="237"/>
        <v>0</v>
      </c>
      <c r="DO241" s="334">
        <f t="shared" si="238"/>
        <v>0</v>
      </c>
      <c r="DP241" s="334">
        <f t="shared" si="239"/>
        <v>0</v>
      </c>
      <c r="DQ241" s="334">
        <f t="shared" si="240"/>
        <v>0</v>
      </c>
      <c r="DR241" s="334">
        <f t="shared" si="241"/>
        <v>0</v>
      </c>
      <c r="DS241" s="334">
        <f t="shared" si="242"/>
        <v>0</v>
      </c>
      <c r="DT241" s="334">
        <f t="shared" si="243"/>
        <v>0</v>
      </c>
      <c r="DU241" s="334">
        <f t="shared" si="244"/>
        <v>0</v>
      </c>
      <c r="DV241" s="334">
        <f t="shared" si="245"/>
        <v>0</v>
      </c>
      <c r="DW241" s="334">
        <f t="shared" si="246"/>
        <v>0</v>
      </c>
      <c r="DX241" s="334">
        <f t="shared" si="247"/>
        <v>0</v>
      </c>
      <c r="DY241" s="334">
        <f t="shared" si="248"/>
        <v>0</v>
      </c>
      <c r="DZ241" s="334">
        <f t="shared" si="249"/>
        <v>0</v>
      </c>
      <c r="EA241" s="334">
        <f t="shared" si="250"/>
        <v>0</v>
      </c>
      <c r="EB241" s="334">
        <f t="shared" si="251"/>
        <v>0</v>
      </c>
      <c r="EC241" s="334">
        <f t="shared" si="252"/>
        <v>0</v>
      </c>
      <c r="ED241" s="334">
        <f t="shared" si="253"/>
        <v>0</v>
      </c>
      <c r="EE241" s="334">
        <f t="shared" si="254"/>
        <v>0</v>
      </c>
      <c r="EF241" s="334">
        <f t="shared" si="255"/>
        <v>0</v>
      </c>
      <c r="EG241" s="334">
        <f t="shared" si="256"/>
        <v>0</v>
      </c>
      <c r="EH241" s="334">
        <f t="shared" si="257"/>
        <v>0</v>
      </c>
      <c r="EI241" s="334">
        <f t="shared" si="258"/>
        <v>0</v>
      </c>
      <c r="EJ241" s="334">
        <f t="shared" si="259"/>
        <v>0</v>
      </c>
      <c r="EK241" s="334">
        <f t="shared" si="260"/>
        <v>0</v>
      </c>
      <c r="EL241" s="334">
        <f t="shared" si="261"/>
        <v>0</v>
      </c>
      <c r="EO241" s="280">
        <f>'O3'!G241</f>
        <v>0</v>
      </c>
      <c r="EP241" s="276">
        <f>ROUND(AN241*'O3'!BE241,2)</f>
        <v>0</v>
      </c>
      <c r="EQ241" s="276">
        <f>ROUND(AT241*'O3'!BE241,2)</f>
        <v>0</v>
      </c>
      <c r="ES241" s="253"/>
    </row>
    <row r="242" spans="2:149" ht="13.5" customHeight="1">
      <c r="B242" s="610">
        <f>'O3'!B242</f>
        <v>0</v>
      </c>
      <c r="C242" s="611"/>
      <c r="D242" s="611"/>
      <c r="E242" s="611"/>
      <c r="F242" s="611"/>
      <c r="G242" s="906">
        <f>IF(AI242&lt;BG242,"MEDIÇÃO SUPERIOR À QUANT. CONTRATADA",'O3'!G242)</f>
        <v>0</v>
      </c>
      <c r="H242" s="612"/>
      <c r="I242" s="612"/>
      <c r="J242" s="612"/>
      <c r="K242" s="612"/>
      <c r="L242" s="612"/>
      <c r="M242" s="612"/>
      <c r="N242" s="612"/>
      <c r="O242" s="612"/>
      <c r="P242" s="612"/>
      <c r="Q242" s="612"/>
      <c r="R242" s="612"/>
      <c r="S242" s="612"/>
      <c r="T242" s="612"/>
      <c r="U242" s="612"/>
      <c r="V242" s="612"/>
      <c r="W242" s="612"/>
      <c r="X242" s="612"/>
      <c r="Y242" s="612"/>
      <c r="Z242" s="612"/>
      <c r="AA242" s="612"/>
      <c r="AB242" s="612"/>
      <c r="AC242" s="514">
        <f>'O3'!AC242</f>
        <v>0</v>
      </c>
      <c r="AD242" s="515"/>
      <c r="AE242" s="516"/>
      <c r="AF242" s="244">
        <f>'O3'!AZ242</f>
        <v>0</v>
      </c>
      <c r="AG242" s="529"/>
      <c r="AH242" s="266">
        <f>'O3'!BE242</f>
        <v>0</v>
      </c>
      <c r="AI242" s="517">
        <f>'O3'!BL242</f>
        <v>0</v>
      </c>
      <c r="AJ242" s="518"/>
      <c r="AK242" s="518"/>
      <c r="AL242" s="518"/>
      <c r="AM242" s="518"/>
      <c r="AN242" s="266">
        <f t="shared" si="216"/>
        <v>0</v>
      </c>
      <c r="AO242" s="953" t="str">
        <f t="shared" si="225"/>
        <v/>
      </c>
      <c r="AP242" s="266"/>
      <c r="AQ242" s="266"/>
      <c r="AR242" s="266"/>
      <c r="AS242" s="266"/>
      <c r="AT242" s="519">
        <f t="shared" si="217"/>
        <v>0</v>
      </c>
      <c r="AU242" s="953" t="str">
        <f t="shared" si="224"/>
        <v/>
      </c>
      <c r="AV242" s="266">
        <f t="shared" si="220"/>
        <v>0</v>
      </c>
      <c r="AW242" s="266"/>
      <c r="AX242" s="266"/>
      <c r="AY242" s="266"/>
      <c r="AZ242" s="93"/>
      <c r="BA242" s="114"/>
      <c r="BB242" s="759" t="str">
        <f t="shared" si="221"/>
        <v>APROPRIAR O MACRO ITEM</v>
      </c>
      <c r="BC242" s="759" t="str">
        <f t="shared" si="218"/>
        <v/>
      </c>
      <c r="BD242" s="759" t="str">
        <f t="shared" si="219"/>
        <v xml:space="preserve"> </v>
      </c>
      <c r="BE242" s="755"/>
      <c r="BF242" s="329">
        <f t="shared" si="222"/>
        <v>0</v>
      </c>
      <c r="BG242" s="761">
        <f t="shared" si="223"/>
        <v>0</v>
      </c>
      <c r="BH242" s="668">
        <f>IF(BB242&lt;&gt;BD242,(IF('O3'!BS242=0,BF242*'Q4'!$BY$20,IF('O3'!BS242="R",BF242,0))),0)</f>
        <v>0</v>
      </c>
      <c r="BI242" s="668">
        <f>IF(BB242&lt;&gt;BD242,(IF('O3'!BS242=0,BF242*'Q4'!$BY$21,IF('O3'!BS242="C",BF242,0))),0)</f>
        <v>0</v>
      </c>
      <c r="BJ242" s="668">
        <f>IF(BB242&lt;&gt;BD242,(IF('O3'!BS242=0,BF242*'Q4'!$BY$22,IF('O3'!BS242="CF",BF242,0))),0)</f>
        <v>0</v>
      </c>
      <c r="BK242" s="668">
        <f>IF(BB242&lt;&gt;BD242,(IF('O3'!BS242=0,BF242*'Q4'!$BY$23,IF('O3'!BS242="F",BF242,0))),0)</f>
        <v>0</v>
      </c>
      <c r="BL242" s="668">
        <f>IF(BB242&lt;&gt;BD242,(IF('O3'!BS242=0,BG242*'Q4'!$BY$20,IF('O3'!BS242="R",BG242,0))),0)</f>
        <v>0</v>
      </c>
      <c r="BM242" s="668">
        <f>IF(BB242&lt;&gt;BD242,(IF('O3'!BS242=0,BG242*'Q4'!$BY$21,IF('O3'!BS242="C",BG242,0))),0)</f>
        <v>0</v>
      </c>
      <c r="BN242" s="668">
        <f>IF(BB242&lt;&gt;BD242,(IF('O3'!BS242=0,BG242*'Q4'!$BY$22,IF('O3'!BS242="CF",BG242,0))),0)</f>
        <v>0</v>
      </c>
      <c r="BO242" s="668">
        <f>IF(BB242&lt;&gt;BD242,(IF('O3'!BS242=0,BG242*'Q4'!$BY$23,IF('O3'!BS242="F",BG242,0))),0)</f>
        <v>0</v>
      </c>
      <c r="BP242" s="754">
        <v>231</v>
      </c>
      <c r="BR242" s="257"/>
      <c r="BS242" s="258"/>
      <c r="BT242" s="258"/>
      <c r="BU242" s="258"/>
      <c r="BV242" s="258"/>
      <c r="BW242" s="258"/>
      <c r="BX242" s="258"/>
      <c r="BY242" s="258"/>
      <c r="BZ242" s="258"/>
      <c r="CA242" s="258"/>
      <c r="CB242" s="258"/>
      <c r="CC242" s="258"/>
      <c r="CD242" s="258"/>
      <c r="CE242" s="258"/>
      <c r="CF242" s="258"/>
      <c r="CG242" s="258"/>
      <c r="CH242" s="258"/>
      <c r="CI242" s="258"/>
      <c r="CJ242" s="258"/>
      <c r="CK242" s="258"/>
      <c r="CL242" s="258"/>
      <c r="CM242" s="258"/>
      <c r="CN242" s="258"/>
      <c r="CO242" s="258"/>
      <c r="CP242" s="258"/>
      <c r="CQ242" s="258"/>
      <c r="CR242" s="258"/>
      <c r="CS242" s="258"/>
      <c r="CT242" s="258"/>
      <c r="CU242" s="258"/>
      <c r="CV242" s="258"/>
      <c r="CW242" s="258"/>
      <c r="CX242" s="258"/>
      <c r="CY242" s="258"/>
      <c r="CZ242" s="258"/>
      <c r="DA242" s="259"/>
      <c r="DC242" s="334">
        <f t="shared" si="226"/>
        <v>0</v>
      </c>
      <c r="DD242" s="334">
        <f t="shared" si="227"/>
        <v>0</v>
      </c>
      <c r="DE242" s="334">
        <f t="shared" si="228"/>
        <v>0</v>
      </c>
      <c r="DF242" s="334">
        <f t="shared" si="229"/>
        <v>0</v>
      </c>
      <c r="DG242" s="334">
        <f t="shared" si="230"/>
        <v>0</v>
      </c>
      <c r="DH242" s="334">
        <f t="shared" si="231"/>
        <v>0</v>
      </c>
      <c r="DI242" s="334">
        <f t="shared" si="232"/>
        <v>0</v>
      </c>
      <c r="DJ242" s="334">
        <f t="shared" si="233"/>
        <v>0</v>
      </c>
      <c r="DK242" s="334">
        <f t="shared" si="234"/>
        <v>0</v>
      </c>
      <c r="DL242" s="334">
        <f t="shared" si="235"/>
        <v>0</v>
      </c>
      <c r="DM242" s="334">
        <f t="shared" si="236"/>
        <v>0</v>
      </c>
      <c r="DN242" s="334">
        <f t="shared" si="237"/>
        <v>0</v>
      </c>
      <c r="DO242" s="334">
        <f t="shared" si="238"/>
        <v>0</v>
      </c>
      <c r="DP242" s="334">
        <f t="shared" si="239"/>
        <v>0</v>
      </c>
      <c r="DQ242" s="334">
        <f t="shared" si="240"/>
        <v>0</v>
      </c>
      <c r="DR242" s="334">
        <f t="shared" si="241"/>
        <v>0</v>
      </c>
      <c r="DS242" s="334">
        <f t="shared" si="242"/>
        <v>0</v>
      </c>
      <c r="DT242" s="334">
        <f t="shared" si="243"/>
        <v>0</v>
      </c>
      <c r="DU242" s="334">
        <f t="shared" si="244"/>
        <v>0</v>
      </c>
      <c r="DV242" s="334">
        <f t="shared" si="245"/>
        <v>0</v>
      </c>
      <c r="DW242" s="334">
        <f t="shared" si="246"/>
        <v>0</v>
      </c>
      <c r="DX242" s="334">
        <f t="shared" si="247"/>
        <v>0</v>
      </c>
      <c r="DY242" s="334">
        <f t="shared" si="248"/>
        <v>0</v>
      </c>
      <c r="DZ242" s="334">
        <f t="shared" si="249"/>
        <v>0</v>
      </c>
      <c r="EA242" s="334">
        <f t="shared" si="250"/>
        <v>0</v>
      </c>
      <c r="EB242" s="334">
        <f t="shared" si="251"/>
        <v>0</v>
      </c>
      <c r="EC242" s="334">
        <f t="shared" si="252"/>
        <v>0</v>
      </c>
      <c r="ED242" s="334">
        <f t="shared" si="253"/>
        <v>0</v>
      </c>
      <c r="EE242" s="334">
        <f t="shared" si="254"/>
        <v>0</v>
      </c>
      <c r="EF242" s="334">
        <f t="shared" si="255"/>
        <v>0</v>
      </c>
      <c r="EG242" s="334">
        <f t="shared" si="256"/>
        <v>0</v>
      </c>
      <c r="EH242" s="334">
        <f t="shared" si="257"/>
        <v>0</v>
      </c>
      <c r="EI242" s="334">
        <f t="shared" si="258"/>
        <v>0</v>
      </c>
      <c r="EJ242" s="334">
        <f t="shared" si="259"/>
        <v>0</v>
      </c>
      <c r="EK242" s="334">
        <f t="shared" si="260"/>
        <v>0</v>
      </c>
      <c r="EL242" s="334">
        <f t="shared" si="261"/>
        <v>0</v>
      </c>
      <c r="EO242" s="280">
        <f>'O3'!G242</f>
        <v>0</v>
      </c>
      <c r="EP242" s="276">
        <f>ROUND(AN242*'O3'!BE242,2)</f>
        <v>0</v>
      </c>
      <c r="EQ242" s="276">
        <f>ROUND(AT242*'O3'!BE242,2)</f>
        <v>0</v>
      </c>
      <c r="ES242" s="253"/>
    </row>
    <row r="243" spans="2:149" ht="13.5" customHeight="1">
      <c r="B243" s="610">
        <f>'O3'!B243</f>
        <v>0</v>
      </c>
      <c r="C243" s="611"/>
      <c r="D243" s="611"/>
      <c r="E243" s="611"/>
      <c r="F243" s="611"/>
      <c r="G243" s="906">
        <f>IF(AI243&lt;BG243,"MEDIÇÃO SUPERIOR À QUANT. CONTRATADA",'O3'!G243)</f>
        <v>0</v>
      </c>
      <c r="H243" s="612"/>
      <c r="I243" s="612"/>
      <c r="J243" s="612"/>
      <c r="K243" s="612"/>
      <c r="L243" s="612"/>
      <c r="M243" s="612"/>
      <c r="N243" s="612"/>
      <c r="O243" s="612"/>
      <c r="P243" s="612"/>
      <c r="Q243" s="612"/>
      <c r="R243" s="612"/>
      <c r="S243" s="612"/>
      <c r="T243" s="612"/>
      <c r="U243" s="612"/>
      <c r="V243" s="612"/>
      <c r="W243" s="612"/>
      <c r="X243" s="612"/>
      <c r="Y243" s="612"/>
      <c r="Z243" s="612"/>
      <c r="AA243" s="612"/>
      <c r="AB243" s="612"/>
      <c r="AC243" s="514">
        <f>'O3'!AC243</f>
        <v>0</v>
      </c>
      <c r="AD243" s="515"/>
      <c r="AE243" s="516"/>
      <c r="AF243" s="244">
        <f>'O3'!AZ243</f>
        <v>0</v>
      </c>
      <c r="AG243" s="529"/>
      <c r="AH243" s="266">
        <f>'O3'!BE243</f>
        <v>0</v>
      </c>
      <c r="AI243" s="517">
        <f>'O3'!BL243</f>
        <v>0</v>
      </c>
      <c r="AJ243" s="518"/>
      <c r="AK243" s="518"/>
      <c r="AL243" s="518"/>
      <c r="AM243" s="518"/>
      <c r="AN243" s="266">
        <f t="shared" si="216"/>
        <v>0</v>
      </c>
      <c r="AO243" s="953" t="str">
        <f t="shared" si="225"/>
        <v/>
      </c>
      <c r="AP243" s="266"/>
      <c r="AQ243" s="266"/>
      <c r="AR243" s="266"/>
      <c r="AS243" s="266"/>
      <c r="AT243" s="519">
        <f t="shared" si="217"/>
        <v>0</v>
      </c>
      <c r="AU243" s="953" t="str">
        <f t="shared" si="224"/>
        <v/>
      </c>
      <c r="AV243" s="266">
        <f t="shared" si="220"/>
        <v>0</v>
      </c>
      <c r="AW243" s="266"/>
      <c r="AX243" s="266"/>
      <c r="AY243" s="266"/>
      <c r="AZ243" s="93"/>
      <c r="BA243" s="114"/>
      <c r="BB243" s="759" t="str">
        <f t="shared" si="221"/>
        <v>APROPRIAR O MACRO ITEM</v>
      </c>
      <c r="BC243" s="759" t="str">
        <f t="shared" si="218"/>
        <v/>
      </c>
      <c r="BD243" s="759" t="str">
        <f t="shared" si="219"/>
        <v xml:space="preserve"> </v>
      </c>
      <c r="BE243" s="755"/>
      <c r="BF243" s="329">
        <f t="shared" si="222"/>
        <v>0</v>
      </c>
      <c r="BG243" s="761">
        <f t="shared" si="223"/>
        <v>0</v>
      </c>
      <c r="BH243" s="668">
        <f>IF(BB243&lt;&gt;BD243,(IF('O3'!BS243=0,BF243*'Q4'!$BY$20,IF('O3'!BS243="R",BF243,0))),0)</f>
        <v>0</v>
      </c>
      <c r="BI243" s="668">
        <f>IF(BB243&lt;&gt;BD243,(IF('O3'!BS243=0,BF243*'Q4'!$BY$21,IF('O3'!BS243="C",BF243,0))),0)</f>
        <v>0</v>
      </c>
      <c r="BJ243" s="668">
        <f>IF(BB243&lt;&gt;BD243,(IF('O3'!BS243=0,BF243*'Q4'!$BY$22,IF('O3'!BS243="CF",BF243,0))),0)</f>
        <v>0</v>
      </c>
      <c r="BK243" s="668">
        <f>IF(BB243&lt;&gt;BD243,(IF('O3'!BS243=0,BF243*'Q4'!$BY$23,IF('O3'!BS243="F",BF243,0))),0)</f>
        <v>0</v>
      </c>
      <c r="BL243" s="668">
        <f>IF(BB243&lt;&gt;BD243,(IF('O3'!BS243=0,BG243*'Q4'!$BY$20,IF('O3'!BS243="R",BG243,0))),0)</f>
        <v>0</v>
      </c>
      <c r="BM243" s="668">
        <f>IF(BB243&lt;&gt;BD243,(IF('O3'!BS243=0,BG243*'Q4'!$BY$21,IF('O3'!BS243="C",BG243,0))),0)</f>
        <v>0</v>
      </c>
      <c r="BN243" s="668">
        <f>IF(BB243&lt;&gt;BD243,(IF('O3'!BS243=0,BG243*'Q4'!$BY$22,IF('O3'!BS243="CF",BG243,0))),0)</f>
        <v>0</v>
      </c>
      <c r="BO243" s="668">
        <f>IF(BB243&lt;&gt;BD243,(IF('O3'!BS243=0,BG243*'Q4'!$BY$23,IF('O3'!BS243="F",BG243,0))),0)</f>
        <v>0</v>
      </c>
      <c r="BP243" s="757">
        <v>232</v>
      </c>
      <c r="BR243" s="257"/>
      <c r="BS243" s="258"/>
      <c r="BT243" s="258"/>
      <c r="BU243" s="258"/>
      <c r="BV243" s="258"/>
      <c r="BW243" s="258"/>
      <c r="BX243" s="258"/>
      <c r="BY243" s="258"/>
      <c r="BZ243" s="258"/>
      <c r="CA243" s="258"/>
      <c r="CB243" s="258"/>
      <c r="CC243" s="258"/>
      <c r="CD243" s="258"/>
      <c r="CE243" s="258"/>
      <c r="CF243" s="258"/>
      <c r="CG243" s="258"/>
      <c r="CH243" s="258"/>
      <c r="CI243" s="258"/>
      <c r="CJ243" s="258"/>
      <c r="CK243" s="258"/>
      <c r="CL243" s="258"/>
      <c r="CM243" s="258"/>
      <c r="CN243" s="258"/>
      <c r="CO243" s="258"/>
      <c r="CP243" s="258"/>
      <c r="CQ243" s="258"/>
      <c r="CR243" s="258"/>
      <c r="CS243" s="258"/>
      <c r="CT243" s="258"/>
      <c r="CU243" s="258"/>
      <c r="CV243" s="258"/>
      <c r="CW243" s="258"/>
      <c r="CX243" s="258"/>
      <c r="CY243" s="258"/>
      <c r="CZ243" s="258"/>
      <c r="DA243" s="259"/>
      <c r="DC243" s="334">
        <f t="shared" si="226"/>
        <v>0</v>
      </c>
      <c r="DD243" s="334">
        <f t="shared" si="227"/>
        <v>0</v>
      </c>
      <c r="DE243" s="334">
        <f t="shared" si="228"/>
        <v>0</v>
      </c>
      <c r="DF243" s="334">
        <f t="shared" si="229"/>
        <v>0</v>
      </c>
      <c r="DG243" s="334">
        <f t="shared" si="230"/>
        <v>0</v>
      </c>
      <c r="DH243" s="334">
        <f t="shared" si="231"/>
        <v>0</v>
      </c>
      <c r="DI243" s="334">
        <f t="shared" si="232"/>
        <v>0</v>
      </c>
      <c r="DJ243" s="334">
        <f t="shared" si="233"/>
        <v>0</v>
      </c>
      <c r="DK243" s="334">
        <f t="shared" si="234"/>
        <v>0</v>
      </c>
      <c r="DL243" s="334">
        <f t="shared" si="235"/>
        <v>0</v>
      </c>
      <c r="DM243" s="334">
        <f t="shared" si="236"/>
        <v>0</v>
      </c>
      <c r="DN243" s="334">
        <f t="shared" si="237"/>
        <v>0</v>
      </c>
      <c r="DO243" s="334">
        <f t="shared" si="238"/>
        <v>0</v>
      </c>
      <c r="DP243" s="334">
        <f t="shared" si="239"/>
        <v>0</v>
      </c>
      <c r="DQ243" s="334">
        <f t="shared" si="240"/>
        <v>0</v>
      </c>
      <c r="DR243" s="334">
        <f t="shared" si="241"/>
        <v>0</v>
      </c>
      <c r="DS243" s="334">
        <f t="shared" si="242"/>
        <v>0</v>
      </c>
      <c r="DT243" s="334">
        <f t="shared" si="243"/>
        <v>0</v>
      </c>
      <c r="DU243" s="334">
        <f t="shared" si="244"/>
        <v>0</v>
      </c>
      <c r="DV243" s="334">
        <f t="shared" si="245"/>
        <v>0</v>
      </c>
      <c r="DW243" s="334">
        <f t="shared" si="246"/>
        <v>0</v>
      </c>
      <c r="DX243" s="334">
        <f t="shared" si="247"/>
        <v>0</v>
      </c>
      <c r="DY243" s="334">
        <f t="shared" si="248"/>
        <v>0</v>
      </c>
      <c r="DZ243" s="334">
        <f t="shared" si="249"/>
        <v>0</v>
      </c>
      <c r="EA243" s="334">
        <f t="shared" si="250"/>
        <v>0</v>
      </c>
      <c r="EB243" s="334">
        <f t="shared" si="251"/>
        <v>0</v>
      </c>
      <c r="EC243" s="334">
        <f t="shared" si="252"/>
        <v>0</v>
      </c>
      <c r="ED243" s="334">
        <f t="shared" si="253"/>
        <v>0</v>
      </c>
      <c r="EE243" s="334">
        <f t="shared" si="254"/>
        <v>0</v>
      </c>
      <c r="EF243" s="334">
        <f t="shared" si="255"/>
        <v>0</v>
      </c>
      <c r="EG243" s="334">
        <f t="shared" si="256"/>
        <v>0</v>
      </c>
      <c r="EH243" s="334">
        <f t="shared" si="257"/>
        <v>0</v>
      </c>
      <c r="EI243" s="334">
        <f t="shared" si="258"/>
        <v>0</v>
      </c>
      <c r="EJ243" s="334">
        <f t="shared" si="259"/>
        <v>0</v>
      </c>
      <c r="EK243" s="334">
        <f t="shared" si="260"/>
        <v>0</v>
      </c>
      <c r="EL243" s="334">
        <f t="shared" si="261"/>
        <v>0</v>
      </c>
      <c r="EO243" s="280">
        <f>'O3'!G243</f>
        <v>0</v>
      </c>
      <c r="EP243" s="276">
        <f>ROUND(AN243*'O3'!BE243,2)</f>
        <v>0</v>
      </c>
      <c r="EQ243" s="276">
        <f>ROUND(AT243*'O3'!BE243,2)</f>
        <v>0</v>
      </c>
      <c r="ES243" s="253"/>
    </row>
    <row r="244" spans="2:149" ht="13.5" customHeight="1">
      <c r="B244" s="610">
        <f>'O3'!B244</f>
        <v>0</v>
      </c>
      <c r="C244" s="611"/>
      <c r="D244" s="611"/>
      <c r="E244" s="611"/>
      <c r="F244" s="611"/>
      <c r="G244" s="906">
        <f>IF(AI244&lt;BG244,"MEDIÇÃO SUPERIOR À QUANT. CONTRATADA",'O3'!G244)</f>
        <v>0</v>
      </c>
      <c r="H244" s="612"/>
      <c r="I244" s="612"/>
      <c r="J244" s="612"/>
      <c r="K244" s="612"/>
      <c r="L244" s="612"/>
      <c r="M244" s="612"/>
      <c r="N244" s="612"/>
      <c r="O244" s="612"/>
      <c r="P244" s="612"/>
      <c r="Q244" s="612"/>
      <c r="R244" s="612"/>
      <c r="S244" s="612"/>
      <c r="T244" s="612"/>
      <c r="U244" s="612"/>
      <c r="V244" s="612"/>
      <c r="W244" s="612"/>
      <c r="X244" s="612"/>
      <c r="Y244" s="612"/>
      <c r="Z244" s="612"/>
      <c r="AA244" s="612"/>
      <c r="AB244" s="612"/>
      <c r="AC244" s="514">
        <f>'O3'!AC244</f>
        <v>0</v>
      </c>
      <c r="AD244" s="515"/>
      <c r="AE244" s="516"/>
      <c r="AF244" s="244">
        <f>'O3'!AZ244</f>
        <v>0</v>
      </c>
      <c r="AG244" s="529"/>
      <c r="AH244" s="266">
        <f>'O3'!BE244</f>
        <v>0</v>
      </c>
      <c r="AI244" s="517">
        <f>'O3'!BL244</f>
        <v>0</v>
      </c>
      <c r="AJ244" s="518"/>
      <c r="AK244" s="518"/>
      <c r="AL244" s="518"/>
      <c r="AM244" s="518"/>
      <c r="AN244" s="266">
        <f t="shared" si="216"/>
        <v>0</v>
      </c>
      <c r="AO244" s="953" t="str">
        <f t="shared" si="225"/>
        <v/>
      </c>
      <c r="AP244" s="266"/>
      <c r="AQ244" s="266"/>
      <c r="AR244" s="266"/>
      <c r="AS244" s="266"/>
      <c r="AT244" s="519">
        <f t="shared" si="217"/>
        <v>0</v>
      </c>
      <c r="AU244" s="953" t="str">
        <f t="shared" si="224"/>
        <v/>
      </c>
      <c r="AV244" s="266">
        <f t="shared" si="220"/>
        <v>0</v>
      </c>
      <c r="AW244" s="266"/>
      <c r="AX244" s="266"/>
      <c r="AY244" s="266"/>
      <c r="AZ244" s="93"/>
      <c r="BA244" s="114"/>
      <c r="BB244" s="759" t="str">
        <f t="shared" si="221"/>
        <v>APROPRIAR O MACRO ITEM</v>
      </c>
      <c r="BC244" s="759" t="str">
        <f t="shared" si="218"/>
        <v/>
      </c>
      <c r="BD244" s="759" t="str">
        <f t="shared" si="219"/>
        <v xml:space="preserve"> </v>
      </c>
      <c r="BE244" s="755"/>
      <c r="BF244" s="329">
        <f t="shared" si="222"/>
        <v>0</v>
      </c>
      <c r="BG244" s="761">
        <f t="shared" si="223"/>
        <v>0</v>
      </c>
      <c r="BH244" s="668">
        <f>IF(BB244&lt;&gt;BD244,(IF('O3'!BS244=0,BF244*'Q4'!$BY$20,IF('O3'!BS244="R",BF244,0))),0)</f>
        <v>0</v>
      </c>
      <c r="BI244" s="668">
        <f>IF(BB244&lt;&gt;BD244,(IF('O3'!BS244=0,BF244*'Q4'!$BY$21,IF('O3'!BS244="C",BF244,0))),0)</f>
        <v>0</v>
      </c>
      <c r="BJ244" s="668">
        <f>IF(BB244&lt;&gt;BD244,(IF('O3'!BS244=0,BF244*'Q4'!$BY$22,IF('O3'!BS244="CF",BF244,0))),0)</f>
        <v>0</v>
      </c>
      <c r="BK244" s="668">
        <f>IF(BB244&lt;&gt;BD244,(IF('O3'!BS244=0,BF244*'Q4'!$BY$23,IF('O3'!BS244="F",BF244,0))),0)</f>
        <v>0</v>
      </c>
      <c r="BL244" s="668">
        <f>IF(BB244&lt;&gt;BD244,(IF('O3'!BS244=0,BG244*'Q4'!$BY$20,IF('O3'!BS244="R",BG244,0))),0)</f>
        <v>0</v>
      </c>
      <c r="BM244" s="668">
        <f>IF(BB244&lt;&gt;BD244,(IF('O3'!BS244=0,BG244*'Q4'!$BY$21,IF('O3'!BS244="C",BG244,0))),0)</f>
        <v>0</v>
      </c>
      <c r="BN244" s="668">
        <f>IF(BB244&lt;&gt;BD244,(IF('O3'!BS244=0,BG244*'Q4'!$BY$22,IF('O3'!BS244="CF",BG244,0))),0)</f>
        <v>0</v>
      </c>
      <c r="BO244" s="668">
        <f>IF(BB244&lt;&gt;BD244,(IF('O3'!BS244=0,BG244*'Q4'!$BY$23,IF('O3'!BS244="F",BG244,0))),0)</f>
        <v>0</v>
      </c>
      <c r="BP244" s="754">
        <v>233</v>
      </c>
      <c r="BR244" s="257"/>
      <c r="BS244" s="258"/>
      <c r="BT244" s="258"/>
      <c r="BU244" s="258"/>
      <c r="BV244" s="258"/>
      <c r="BW244" s="258"/>
      <c r="BX244" s="258"/>
      <c r="BY244" s="258"/>
      <c r="BZ244" s="258"/>
      <c r="CA244" s="258"/>
      <c r="CB244" s="258"/>
      <c r="CC244" s="258"/>
      <c r="CD244" s="258"/>
      <c r="CE244" s="258"/>
      <c r="CF244" s="258"/>
      <c r="CG244" s="258"/>
      <c r="CH244" s="258"/>
      <c r="CI244" s="258"/>
      <c r="CJ244" s="258"/>
      <c r="CK244" s="258"/>
      <c r="CL244" s="258"/>
      <c r="CM244" s="258"/>
      <c r="CN244" s="258"/>
      <c r="CO244" s="258"/>
      <c r="CP244" s="258"/>
      <c r="CQ244" s="258"/>
      <c r="CR244" s="258"/>
      <c r="CS244" s="258"/>
      <c r="CT244" s="258"/>
      <c r="CU244" s="258"/>
      <c r="CV244" s="258"/>
      <c r="CW244" s="258"/>
      <c r="CX244" s="258"/>
      <c r="CY244" s="258"/>
      <c r="CZ244" s="258"/>
      <c r="DA244" s="259"/>
      <c r="DC244" s="334">
        <f t="shared" si="226"/>
        <v>0</v>
      </c>
      <c r="DD244" s="334">
        <f t="shared" si="227"/>
        <v>0</v>
      </c>
      <c r="DE244" s="334">
        <f t="shared" si="228"/>
        <v>0</v>
      </c>
      <c r="DF244" s="334">
        <f t="shared" si="229"/>
        <v>0</v>
      </c>
      <c r="DG244" s="334">
        <f t="shared" si="230"/>
        <v>0</v>
      </c>
      <c r="DH244" s="334">
        <f t="shared" si="231"/>
        <v>0</v>
      </c>
      <c r="DI244" s="334">
        <f t="shared" si="232"/>
        <v>0</v>
      </c>
      <c r="DJ244" s="334">
        <f t="shared" si="233"/>
        <v>0</v>
      </c>
      <c r="DK244" s="334">
        <f t="shared" si="234"/>
        <v>0</v>
      </c>
      <c r="DL244" s="334">
        <f t="shared" si="235"/>
        <v>0</v>
      </c>
      <c r="DM244" s="334">
        <f t="shared" si="236"/>
        <v>0</v>
      </c>
      <c r="DN244" s="334">
        <f t="shared" si="237"/>
        <v>0</v>
      </c>
      <c r="DO244" s="334">
        <f t="shared" si="238"/>
        <v>0</v>
      </c>
      <c r="DP244" s="334">
        <f t="shared" si="239"/>
        <v>0</v>
      </c>
      <c r="DQ244" s="334">
        <f t="shared" si="240"/>
        <v>0</v>
      </c>
      <c r="DR244" s="334">
        <f t="shared" si="241"/>
        <v>0</v>
      </c>
      <c r="DS244" s="334">
        <f t="shared" si="242"/>
        <v>0</v>
      </c>
      <c r="DT244" s="334">
        <f t="shared" si="243"/>
        <v>0</v>
      </c>
      <c r="DU244" s="334">
        <f t="shared" si="244"/>
        <v>0</v>
      </c>
      <c r="DV244" s="334">
        <f t="shared" si="245"/>
        <v>0</v>
      </c>
      <c r="DW244" s="334">
        <f t="shared" si="246"/>
        <v>0</v>
      </c>
      <c r="DX244" s="334">
        <f t="shared" si="247"/>
        <v>0</v>
      </c>
      <c r="DY244" s="334">
        <f t="shared" si="248"/>
        <v>0</v>
      </c>
      <c r="DZ244" s="334">
        <f t="shared" si="249"/>
        <v>0</v>
      </c>
      <c r="EA244" s="334">
        <f t="shared" si="250"/>
        <v>0</v>
      </c>
      <c r="EB244" s="334">
        <f t="shared" si="251"/>
        <v>0</v>
      </c>
      <c r="EC244" s="334">
        <f t="shared" si="252"/>
        <v>0</v>
      </c>
      <c r="ED244" s="334">
        <f t="shared" si="253"/>
        <v>0</v>
      </c>
      <c r="EE244" s="334">
        <f t="shared" si="254"/>
        <v>0</v>
      </c>
      <c r="EF244" s="334">
        <f t="shared" si="255"/>
        <v>0</v>
      </c>
      <c r="EG244" s="334">
        <f t="shared" si="256"/>
        <v>0</v>
      </c>
      <c r="EH244" s="334">
        <f t="shared" si="257"/>
        <v>0</v>
      </c>
      <c r="EI244" s="334">
        <f t="shared" si="258"/>
        <v>0</v>
      </c>
      <c r="EJ244" s="334">
        <f t="shared" si="259"/>
        <v>0</v>
      </c>
      <c r="EK244" s="334">
        <f t="shared" si="260"/>
        <v>0</v>
      </c>
      <c r="EL244" s="334">
        <f t="shared" si="261"/>
        <v>0</v>
      </c>
      <c r="EO244" s="280">
        <f>'O3'!G244</f>
        <v>0</v>
      </c>
      <c r="EP244" s="276">
        <f>ROUND(AN244*'O3'!BE244,2)</f>
        <v>0</v>
      </c>
      <c r="EQ244" s="276">
        <f>ROUND(AT244*'O3'!BE244,2)</f>
        <v>0</v>
      </c>
      <c r="ES244" s="253"/>
    </row>
    <row r="245" spans="2:149" ht="13.5" customHeight="1">
      <c r="B245" s="610">
        <f>'O3'!B245</f>
        <v>0</v>
      </c>
      <c r="C245" s="611"/>
      <c r="D245" s="611"/>
      <c r="E245" s="611"/>
      <c r="F245" s="611"/>
      <c r="G245" s="906">
        <f>IF(AI245&lt;BG245,"MEDIÇÃO SUPERIOR À QUANT. CONTRATADA",'O3'!G245)</f>
        <v>0</v>
      </c>
      <c r="H245" s="612"/>
      <c r="I245" s="612"/>
      <c r="J245" s="612"/>
      <c r="K245" s="612"/>
      <c r="L245" s="612"/>
      <c r="M245" s="612"/>
      <c r="N245" s="612"/>
      <c r="O245" s="612"/>
      <c r="P245" s="612"/>
      <c r="Q245" s="612"/>
      <c r="R245" s="612"/>
      <c r="S245" s="612"/>
      <c r="T245" s="612"/>
      <c r="U245" s="612"/>
      <c r="V245" s="612"/>
      <c r="W245" s="612"/>
      <c r="X245" s="612"/>
      <c r="Y245" s="612"/>
      <c r="Z245" s="612"/>
      <c r="AA245" s="612"/>
      <c r="AB245" s="612"/>
      <c r="AC245" s="514">
        <f>'O3'!AC245</f>
        <v>0</v>
      </c>
      <c r="AD245" s="515"/>
      <c r="AE245" s="516"/>
      <c r="AF245" s="244">
        <f>'O3'!AZ245</f>
        <v>0</v>
      </c>
      <c r="AG245" s="529"/>
      <c r="AH245" s="266">
        <f>'O3'!BE245</f>
        <v>0</v>
      </c>
      <c r="AI245" s="517">
        <f>'O3'!BL245</f>
        <v>0</v>
      </c>
      <c r="AJ245" s="518"/>
      <c r="AK245" s="518"/>
      <c r="AL245" s="518"/>
      <c r="AM245" s="518"/>
      <c r="AN245" s="266">
        <f t="shared" si="216"/>
        <v>0</v>
      </c>
      <c r="AO245" s="953" t="str">
        <f t="shared" si="225"/>
        <v/>
      </c>
      <c r="AP245" s="266"/>
      <c r="AQ245" s="266"/>
      <c r="AR245" s="266"/>
      <c r="AS245" s="266"/>
      <c r="AT245" s="519">
        <f t="shared" si="217"/>
        <v>0</v>
      </c>
      <c r="AU245" s="953" t="str">
        <f t="shared" si="224"/>
        <v/>
      </c>
      <c r="AV245" s="266">
        <f t="shared" si="220"/>
        <v>0</v>
      </c>
      <c r="AW245" s="266"/>
      <c r="AX245" s="266"/>
      <c r="AY245" s="266"/>
      <c r="AZ245" s="93"/>
      <c r="BA245" s="114"/>
      <c r="BB245" s="759" t="str">
        <f t="shared" si="221"/>
        <v>APROPRIAR O MACRO ITEM</v>
      </c>
      <c r="BC245" s="759" t="str">
        <f t="shared" si="218"/>
        <v/>
      </c>
      <c r="BD245" s="759" t="str">
        <f t="shared" si="219"/>
        <v xml:space="preserve"> </v>
      </c>
      <c r="BE245" s="755"/>
      <c r="BF245" s="329">
        <f t="shared" si="222"/>
        <v>0</v>
      </c>
      <c r="BG245" s="761">
        <f t="shared" si="223"/>
        <v>0</v>
      </c>
      <c r="BH245" s="668">
        <f>IF(BB245&lt;&gt;BD245,(IF('O3'!BS245=0,BF245*'Q4'!$BY$20,IF('O3'!BS245="R",BF245,0))),0)</f>
        <v>0</v>
      </c>
      <c r="BI245" s="668">
        <f>IF(BB245&lt;&gt;BD245,(IF('O3'!BS245=0,BF245*'Q4'!$BY$21,IF('O3'!BS245="C",BF245,0))),0)</f>
        <v>0</v>
      </c>
      <c r="BJ245" s="668">
        <f>IF(BB245&lt;&gt;BD245,(IF('O3'!BS245=0,BF245*'Q4'!$BY$22,IF('O3'!BS245="CF",BF245,0))),0)</f>
        <v>0</v>
      </c>
      <c r="BK245" s="668">
        <f>IF(BB245&lt;&gt;BD245,(IF('O3'!BS245=0,BF245*'Q4'!$BY$23,IF('O3'!BS245="F",BF245,0))),0)</f>
        <v>0</v>
      </c>
      <c r="BL245" s="668">
        <f>IF(BB245&lt;&gt;BD245,(IF('O3'!BS245=0,BG245*'Q4'!$BY$20,IF('O3'!BS245="R",BG245,0))),0)</f>
        <v>0</v>
      </c>
      <c r="BM245" s="668">
        <f>IF(BB245&lt;&gt;BD245,(IF('O3'!BS245=0,BG245*'Q4'!$BY$21,IF('O3'!BS245="C",BG245,0))),0)</f>
        <v>0</v>
      </c>
      <c r="BN245" s="668">
        <f>IF(BB245&lt;&gt;BD245,(IF('O3'!BS245=0,BG245*'Q4'!$BY$22,IF('O3'!BS245="CF",BG245,0))),0)</f>
        <v>0</v>
      </c>
      <c r="BO245" s="668">
        <f>IF(BB245&lt;&gt;BD245,(IF('O3'!BS245=0,BG245*'Q4'!$BY$23,IF('O3'!BS245="F",BG245,0))),0)</f>
        <v>0</v>
      </c>
      <c r="BP245" s="757">
        <v>234</v>
      </c>
      <c r="BR245" s="257"/>
      <c r="BS245" s="258"/>
      <c r="BT245" s="258"/>
      <c r="BU245" s="258"/>
      <c r="BV245" s="258"/>
      <c r="BW245" s="258"/>
      <c r="BX245" s="258"/>
      <c r="BY245" s="258"/>
      <c r="BZ245" s="258"/>
      <c r="CA245" s="258"/>
      <c r="CB245" s="258"/>
      <c r="CC245" s="258"/>
      <c r="CD245" s="258"/>
      <c r="CE245" s="258"/>
      <c r="CF245" s="258"/>
      <c r="CG245" s="258"/>
      <c r="CH245" s="258"/>
      <c r="CI245" s="258"/>
      <c r="CJ245" s="258"/>
      <c r="CK245" s="258"/>
      <c r="CL245" s="258"/>
      <c r="CM245" s="258"/>
      <c r="CN245" s="258"/>
      <c r="CO245" s="258"/>
      <c r="CP245" s="258"/>
      <c r="CQ245" s="258"/>
      <c r="CR245" s="258"/>
      <c r="CS245" s="258"/>
      <c r="CT245" s="258"/>
      <c r="CU245" s="258"/>
      <c r="CV245" s="258"/>
      <c r="CW245" s="258"/>
      <c r="CX245" s="258"/>
      <c r="CY245" s="258"/>
      <c r="CZ245" s="258"/>
      <c r="DA245" s="259"/>
      <c r="DC245" s="334">
        <f t="shared" si="226"/>
        <v>0</v>
      </c>
      <c r="DD245" s="334">
        <f t="shared" si="227"/>
        <v>0</v>
      </c>
      <c r="DE245" s="334">
        <f t="shared" si="228"/>
        <v>0</v>
      </c>
      <c r="DF245" s="334">
        <f t="shared" si="229"/>
        <v>0</v>
      </c>
      <c r="DG245" s="334">
        <f t="shared" si="230"/>
        <v>0</v>
      </c>
      <c r="DH245" s="334">
        <f t="shared" si="231"/>
        <v>0</v>
      </c>
      <c r="DI245" s="334">
        <f t="shared" si="232"/>
        <v>0</v>
      </c>
      <c r="DJ245" s="334">
        <f t="shared" si="233"/>
        <v>0</v>
      </c>
      <c r="DK245" s="334">
        <f t="shared" si="234"/>
        <v>0</v>
      </c>
      <c r="DL245" s="334">
        <f t="shared" si="235"/>
        <v>0</v>
      </c>
      <c r="DM245" s="334">
        <f t="shared" si="236"/>
        <v>0</v>
      </c>
      <c r="DN245" s="334">
        <f t="shared" si="237"/>
        <v>0</v>
      </c>
      <c r="DO245" s="334">
        <f t="shared" si="238"/>
        <v>0</v>
      </c>
      <c r="DP245" s="334">
        <f t="shared" si="239"/>
        <v>0</v>
      </c>
      <c r="DQ245" s="334">
        <f t="shared" si="240"/>
        <v>0</v>
      </c>
      <c r="DR245" s="334">
        <f t="shared" si="241"/>
        <v>0</v>
      </c>
      <c r="DS245" s="334">
        <f t="shared" si="242"/>
        <v>0</v>
      </c>
      <c r="DT245" s="334">
        <f t="shared" si="243"/>
        <v>0</v>
      </c>
      <c r="DU245" s="334">
        <f t="shared" si="244"/>
        <v>0</v>
      </c>
      <c r="DV245" s="334">
        <f t="shared" si="245"/>
        <v>0</v>
      </c>
      <c r="DW245" s="334">
        <f t="shared" si="246"/>
        <v>0</v>
      </c>
      <c r="DX245" s="334">
        <f t="shared" si="247"/>
        <v>0</v>
      </c>
      <c r="DY245" s="334">
        <f t="shared" si="248"/>
        <v>0</v>
      </c>
      <c r="DZ245" s="334">
        <f t="shared" si="249"/>
        <v>0</v>
      </c>
      <c r="EA245" s="334">
        <f t="shared" si="250"/>
        <v>0</v>
      </c>
      <c r="EB245" s="334">
        <f t="shared" si="251"/>
        <v>0</v>
      </c>
      <c r="EC245" s="334">
        <f t="shared" si="252"/>
        <v>0</v>
      </c>
      <c r="ED245" s="334">
        <f t="shared" si="253"/>
        <v>0</v>
      </c>
      <c r="EE245" s="334">
        <f t="shared" si="254"/>
        <v>0</v>
      </c>
      <c r="EF245" s="334">
        <f t="shared" si="255"/>
        <v>0</v>
      </c>
      <c r="EG245" s="334">
        <f t="shared" si="256"/>
        <v>0</v>
      </c>
      <c r="EH245" s="334">
        <f t="shared" si="257"/>
        <v>0</v>
      </c>
      <c r="EI245" s="334">
        <f t="shared" si="258"/>
        <v>0</v>
      </c>
      <c r="EJ245" s="334">
        <f t="shared" si="259"/>
        <v>0</v>
      </c>
      <c r="EK245" s="334">
        <f t="shared" si="260"/>
        <v>0</v>
      </c>
      <c r="EL245" s="334">
        <f t="shared" si="261"/>
        <v>0</v>
      </c>
      <c r="EO245" s="280">
        <f>'O3'!G245</f>
        <v>0</v>
      </c>
      <c r="EP245" s="276">
        <f>ROUND(AN245*'O3'!BE245,2)</f>
        <v>0</v>
      </c>
      <c r="EQ245" s="276">
        <f>ROUND(AT245*'O3'!BE245,2)</f>
        <v>0</v>
      </c>
      <c r="ES245" s="253"/>
    </row>
    <row r="246" spans="2:149" ht="13.5" customHeight="1">
      <c r="B246" s="610">
        <f>'O3'!B246</f>
        <v>0</v>
      </c>
      <c r="C246" s="611"/>
      <c r="D246" s="611"/>
      <c r="E246" s="611"/>
      <c r="F246" s="611"/>
      <c r="G246" s="906">
        <f>IF(AI246&lt;BG246,"MEDIÇÃO SUPERIOR À QUANT. CONTRATADA",'O3'!G246)</f>
        <v>0</v>
      </c>
      <c r="H246" s="612"/>
      <c r="I246" s="612"/>
      <c r="J246" s="612"/>
      <c r="K246" s="612"/>
      <c r="L246" s="612"/>
      <c r="M246" s="612"/>
      <c r="N246" s="612"/>
      <c r="O246" s="612"/>
      <c r="P246" s="612"/>
      <c r="Q246" s="612"/>
      <c r="R246" s="612"/>
      <c r="S246" s="612"/>
      <c r="T246" s="612"/>
      <c r="U246" s="612"/>
      <c r="V246" s="612"/>
      <c r="W246" s="612"/>
      <c r="X246" s="612"/>
      <c r="Y246" s="612"/>
      <c r="Z246" s="612"/>
      <c r="AA246" s="612"/>
      <c r="AB246" s="612"/>
      <c r="AC246" s="514">
        <f>'O3'!AC246</f>
        <v>0</v>
      </c>
      <c r="AD246" s="515"/>
      <c r="AE246" s="516"/>
      <c r="AF246" s="244">
        <f>'O3'!AZ246</f>
        <v>0</v>
      </c>
      <c r="AG246" s="529"/>
      <c r="AH246" s="266">
        <f>'O3'!BE246</f>
        <v>0</v>
      </c>
      <c r="AI246" s="517">
        <f>'O3'!BL246</f>
        <v>0</v>
      </c>
      <c r="AJ246" s="518"/>
      <c r="AK246" s="518"/>
      <c r="AL246" s="518"/>
      <c r="AM246" s="518"/>
      <c r="AN246" s="266">
        <f t="shared" si="216"/>
        <v>0</v>
      </c>
      <c r="AO246" s="953" t="str">
        <f t="shared" si="225"/>
        <v/>
      </c>
      <c r="AP246" s="266"/>
      <c r="AQ246" s="266"/>
      <c r="AR246" s="266"/>
      <c r="AS246" s="266"/>
      <c r="AT246" s="519">
        <f t="shared" si="217"/>
        <v>0</v>
      </c>
      <c r="AU246" s="953" t="str">
        <f t="shared" si="224"/>
        <v/>
      </c>
      <c r="AV246" s="266">
        <f t="shared" si="220"/>
        <v>0</v>
      </c>
      <c r="AW246" s="266"/>
      <c r="AX246" s="266"/>
      <c r="AY246" s="266"/>
      <c r="AZ246" s="93"/>
      <c r="BA246" s="114"/>
      <c r="BB246" s="759" t="str">
        <f t="shared" si="221"/>
        <v>APROPRIAR O MACRO ITEM</v>
      </c>
      <c r="BC246" s="759" t="str">
        <f t="shared" si="218"/>
        <v/>
      </c>
      <c r="BD246" s="759" t="str">
        <f t="shared" si="219"/>
        <v xml:space="preserve"> </v>
      </c>
      <c r="BE246" s="755"/>
      <c r="BF246" s="329">
        <f t="shared" si="222"/>
        <v>0</v>
      </c>
      <c r="BG246" s="761">
        <f t="shared" si="223"/>
        <v>0</v>
      </c>
      <c r="BH246" s="668">
        <f>IF(BB246&lt;&gt;BD246,(IF('O3'!BS246=0,BF246*'Q4'!$BY$20,IF('O3'!BS246="R",BF246,0))),0)</f>
        <v>0</v>
      </c>
      <c r="BI246" s="668">
        <f>IF(BB246&lt;&gt;BD246,(IF('O3'!BS246=0,BF246*'Q4'!$BY$21,IF('O3'!BS246="C",BF246,0))),0)</f>
        <v>0</v>
      </c>
      <c r="BJ246" s="668">
        <f>IF(BB246&lt;&gt;BD246,(IF('O3'!BS246=0,BF246*'Q4'!$BY$22,IF('O3'!BS246="CF",BF246,0))),0)</f>
        <v>0</v>
      </c>
      <c r="BK246" s="668">
        <f>IF(BB246&lt;&gt;BD246,(IF('O3'!BS246=0,BF246*'Q4'!$BY$23,IF('O3'!BS246="F",BF246,0))),0)</f>
        <v>0</v>
      </c>
      <c r="BL246" s="668">
        <f>IF(BB246&lt;&gt;BD246,(IF('O3'!BS246=0,BG246*'Q4'!$BY$20,IF('O3'!BS246="R",BG246,0))),0)</f>
        <v>0</v>
      </c>
      <c r="BM246" s="668">
        <f>IF(BB246&lt;&gt;BD246,(IF('O3'!BS246=0,BG246*'Q4'!$BY$21,IF('O3'!BS246="C",BG246,0))),0)</f>
        <v>0</v>
      </c>
      <c r="BN246" s="668">
        <f>IF(BB246&lt;&gt;BD246,(IF('O3'!BS246=0,BG246*'Q4'!$BY$22,IF('O3'!BS246="CF",BG246,0))),0)</f>
        <v>0</v>
      </c>
      <c r="BO246" s="668">
        <f>IF(BB246&lt;&gt;BD246,(IF('O3'!BS246=0,BG246*'Q4'!$BY$23,IF('O3'!BS246="F",BG246,0))),0)</f>
        <v>0</v>
      </c>
      <c r="BP246" s="754">
        <v>235</v>
      </c>
      <c r="BR246" s="257"/>
      <c r="BS246" s="258"/>
      <c r="BT246" s="258"/>
      <c r="BU246" s="258"/>
      <c r="BV246" s="258"/>
      <c r="BW246" s="258"/>
      <c r="BX246" s="258"/>
      <c r="BY246" s="258"/>
      <c r="BZ246" s="258"/>
      <c r="CA246" s="258"/>
      <c r="CB246" s="258"/>
      <c r="CC246" s="258"/>
      <c r="CD246" s="258"/>
      <c r="CE246" s="258"/>
      <c r="CF246" s="258"/>
      <c r="CG246" s="258"/>
      <c r="CH246" s="258"/>
      <c r="CI246" s="258"/>
      <c r="CJ246" s="258"/>
      <c r="CK246" s="258"/>
      <c r="CL246" s="258"/>
      <c r="CM246" s="258"/>
      <c r="CN246" s="258"/>
      <c r="CO246" s="258"/>
      <c r="CP246" s="258"/>
      <c r="CQ246" s="258"/>
      <c r="CR246" s="258"/>
      <c r="CS246" s="258"/>
      <c r="CT246" s="258"/>
      <c r="CU246" s="258"/>
      <c r="CV246" s="258"/>
      <c r="CW246" s="258"/>
      <c r="CX246" s="258"/>
      <c r="CY246" s="258"/>
      <c r="CZ246" s="258"/>
      <c r="DA246" s="259"/>
      <c r="DC246" s="334">
        <f t="shared" si="226"/>
        <v>0</v>
      </c>
      <c r="DD246" s="334">
        <f t="shared" si="227"/>
        <v>0</v>
      </c>
      <c r="DE246" s="334">
        <f t="shared" si="228"/>
        <v>0</v>
      </c>
      <c r="DF246" s="334">
        <f t="shared" si="229"/>
        <v>0</v>
      </c>
      <c r="DG246" s="334">
        <f t="shared" si="230"/>
        <v>0</v>
      </c>
      <c r="DH246" s="334">
        <f t="shared" si="231"/>
        <v>0</v>
      </c>
      <c r="DI246" s="334">
        <f t="shared" si="232"/>
        <v>0</v>
      </c>
      <c r="DJ246" s="334">
        <f t="shared" si="233"/>
        <v>0</v>
      </c>
      <c r="DK246" s="334">
        <f t="shared" si="234"/>
        <v>0</v>
      </c>
      <c r="DL246" s="334">
        <f t="shared" si="235"/>
        <v>0</v>
      </c>
      <c r="DM246" s="334">
        <f t="shared" si="236"/>
        <v>0</v>
      </c>
      <c r="DN246" s="334">
        <f t="shared" si="237"/>
        <v>0</v>
      </c>
      <c r="DO246" s="334">
        <f t="shared" si="238"/>
        <v>0</v>
      </c>
      <c r="DP246" s="334">
        <f t="shared" si="239"/>
        <v>0</v>
      </c>
      <c r="DQ246" s="334">
        <f t="shared" si="240"/>
        <v>0</v>
      </c>
      <c r="DR246" s="334">
        <f t="shared" si="241"/>
        <v>0</v>
      </c>
      <c r="DS246" s="334">
        <f t="shared" si="242"/>
        <v>0</v>
      </c>
      <c r="DT246" s="334">
        <f t="shared" si="243"/>
        <v>0</v>
      </c>
      <c r="DU246" s="334">
        <f t="shared" si="244"/>
        <v>0</v>
      </c>
      <c r="DV246" s="334">
        <f t="shared" si="245"/>
        <v>0</v>
      </c>
      <c r="DW246" s="334">
        <f t="shared" si="246"/>
        <v>0</v>
      </c>
      <c r="DX246" s="334">
        <f t="shared" si="247"/>
        <v>0</v>
      </c>
      <c r="DY246" s="334">
        <f t="shared" si="248"/>
        <v>0</v>
      </c>
      <c r="DZ246" s="334">
        <f t="shared" si="249"/>
        <v>0</v>
      </c>
      <c r="EA246" s="334">
        <f t="shared" si="250"/>
        <v>0</v>
      </c>
      <c r="EB246" s="334">
        <f t="shared" si="251"/>
        <v>0</v>
      </c>
      <c r="EC246" s="334">
        <f t="shared" si="252"/>
        <v>0</v>
      </c>
      <c r="ED246" s="334">
        <f t="shared" si="253"/>
        <v>0</v>
      </c>
      <c r="EE246" s="334">
        <f t="shared" si="254"/>
        <v>0</v>
      </c>
      <c r="EF246" s="334">
        <f t="shared" si="255"/>
        <v>0</v>
      </c>
      <c r="EG246" s="334">
        <f t="shared" si="256"/>
        <v>0</v>
      </c>
      <c r="EH246" s="334">
        <f t="shared" si="257"/>
        <v>0</v>
      </c>
      <c r="EI246" s="334">
        <f t="shared" si="258"/>
        <v>0</v>
      </c>
      <c r="EJ246" s="334">
        <f t="shared" si="259"/>
        <v>0</v>
      </c>
      <c r="EK246" s="334">
        <f t="shared" si="260"/>
        <v>0</v>
      </c>
      <c r="EL246" s="334">
        <f t="shared" si="261"/>
        <v>0</v>
      </c>
      <c r="EO246" s="280">
        <f>'O3'!G246</f>
        <v>0</v>
      </c>
      <c r="EP246" s="276">
        <f>ROUND(AN246*'O3'!BE246,2)</f>
        <v>0</v>
      </c>
      <c r="EQ246" s="276">
        <f>ROUND(AT246*'O3'!BE246,2)</f>
        <v>0</v>
      </c>
      <c r="ES246" s="253"/>
    </row>
    <row r="247" spans="2:149" ht="13.5" customHeight="1">
      <c r="B247" s="610">
        <f>'O3'!B247</f>
        <v>0</v>
      </c>
      <c r="C247" s="611"/>
      <c r="D247" s="611"/>
      <c r="E247" s="611"/>
      <c r="F247" s="611"/>
      <c r="G247" s="906">
        <f>IF(AI247&lt;BG247,"MEDIÇÃO SUPERIOR À QUANT. CONTRATADA",'O3'!G247)</f>
        <v>0</v>
      </c>
      <c r="H247" s="612"/>
      <c r="I247" s="612"/>
      <c r="J247" s="612"/>
      <c r="K247" s="612"/>
      <c r="L247" s="612"/>
      <c r="M247" s="612"/>
      <c r="N247" s="612"/>
      <c r="O247" s="612"/>
      <c r="P247" s="612"/>
      <c r="Q247" s="612"/>
      <c r="R247" s="612"/>
      <c r="S247" s="612"/>
      <c r="T247" s="612"/>
      <c r="U247" s="612"/>
      <c r="V247" s="612"/>
      <c r="W247" s="612"/>
      <c r="X247" s="612"/>
      <c r="Y247" s="612"/>
      <c r="Z247" s="612"/>
      <c r="AA247" s="612"/>
      <c r="AB247" s="612"/>
      <c r="AC247" s="514">
        <f>'O3'!AC247</f>
        <v>0</v>
      </c>
      <c r="AD247" s="515"/>
      <c r="AE247" s="516"/>
      <c r="AF247" s="244">
        <f>'O3'!AZ247</f>
        <v>0</v>
      </c>
      <c r="AG247" s="529"/>
      <c r="AH247" s="266">
        <f>'O3'!BE247</f>
        <v>0</v>
      </c>
      <c r="AI247" s="517">
        <f>'O3'!BL247</f>
        <v>0</v>
      </c>
      <c r="AJ247" s="518"/>
      <c r="AK247" s="518"/>
      <c r="AL247" s="518"/>
      <c r="AM247" s="518"/>
      <c r="AN247" s="266">
        <f t="shared" si="216"/>
        <v>0</v>
      </c>
      <c r="AO247" s="953" t="str">
        <f t="shared" si="225"/>
        <v/>
      </c>
      <c r="AP247" s="266"/>
      <c r="AQ247" s="266"/>
      <c r="AR247" s="266"/>
      <c r="AS247" s="266"/>
      <c r="AT247" s="519">
        <f t="shared" si="217"/>
        <v>0</v>
      </c>
      <c r="AU247" s="953" t="str">
        <f t="shared" si="224"/>
        <v/>
      </c>
      <c r="AV247" s="266">
        <f t="shared" si="220"/>
        <v>0</v>
      </c>
      <c r="AW247" s="266"/>
      <c r="AX247" s="266"/>
      <c r="AY247" s="266"/>
      <c r="AZ247" s="93"/>
      <c r="BA247" s="114"/>
      <c r="BB247" s="759" t="str">
        <f t="shared" si="221"/>
        <v>APROPRIAR O MACRO ITEM</v>
      </c>
      <c r="BC247" s="759" t="str">
        <f t="shared" si="218"/>
        <v/>
      </c>
      <c r="BD247" s="759" t="str">
        <f t="shared" si="219"/>
        <v xml:space="preserve"> </v>
      </c>
      <c r="BE247" s="755"/>
      <c r="BF247" s="329">
        <f t="shared" si="222"/>
        <v>0</v>
      </c>
      <c r="BG247" s="761">
        <f t="shared" si="223"/>
        <v>0</v>
      </c>
      <c r="BH247" s="668">
        <f>IF(BB247&lt;&gt;BD247,(IF('O3'!BS247=0,BF247*'Q4'!$BY$20,IF('O3'!BS247="R",BF247,0))),0)</f>
        <v>0</v>
      </c>
      <c r="BI247" s="668">
        <f>IF(BB247&lt;&gt;BD247,(IF('O3'!BS247=0,BF247*'Q4'!$BY$21,IF('O3'!BS247="C",BF247,0))),0)</f>
        <v>0</v>
      </c>
      <c r="BJ247" s="668">
        <f>IF(BB247&lt;&gt;BD247,(IF('O3'!BS247=0,BF247*'Q4'!$BY$22,IF('O3'!BS247="CF",BF247,0))),0)</f>
        <v>0</v>
      </c>
      <c r="BK247" s="668">
        <f>IF(BB247&lt;&gt;BD247,(IF('O3'!BS247=0,BF247*'Q4'!$BY$23,IF('O3'!BS247="F",BF247,0))),0)</f>
        <v>0</v>
      </c>
      <c r="BL247" s="668">
        <f>IF(BB247&lt;&gt;BD247,(IF('O3'!BS247=0,BG247*'Q4'!$BY$20,IF('O3'!BS247="R",BG247,0))),0)</f>
        <v>0</v>
      </c>
      <c r="BM247" s="668">
        <f>IF(BB247&lt;&gt;BD247,(IF('O3'!BS247=0,BG247*'Q4'!$BY$21,IF('O3'!BS247="C",BG247,0))),0)</f>
        <v>0</v>
      </c>
      <c r="BN247" s="668">
        <f>IF(BB247&lt;&gt;BD247,(IF('O3'!BS247=0,BG247*'Q4'!$BY$22,IF('O3'!BS247="CF",BG247,0))),0)</f>
        <v>0</v>
      </c>
      <c r="BO247" s="668">
        <f>IF(BB247&lt;&gt;BD247,(IF('O3'!BS247=0,BG247*'Q4'!$BY$23,IF('O3'!BS247="F",BG247,0))),0)</f>
        <v>0</v>
      </c>
      <c r="BP247" s="757">
        <v>236</v>
      </c>
      <c r="BR247" s="257"/>
      <c r="BS247" s="258"/>
      <c r="BT247" s="258"/>
      <c r="BU247" s="258"/>
      <c r="BV247" s="258"/>
      <c r="BW247" s="258"/>
      <c r="BX247" s="258"/>
      <c r="BY247" s="258"/>
      <c r="BZ247" s="258"/>
      <c r="CA247" s="258"/>
      <c r="CB247" s="258"/>
      <c r="CC247" s="258"/>
      <c r="CD247" s="258"/>
      <c r="CE247" s="258"/>
      <c r="CF247" s="258"/>
      <c r="CG247" s="258"/>
      <c r="CH247" s="258"/>
      <c r="CI247" s="258"/>
      <c r="CJ247" s="258"/>
      <c r="CK247" s="258"/>
      <c r="CL247" s="258"/>
      <c r="CM247" s="258"/>
      <c r="CN247" s="258"/>
      <c r="CO247" s="258"/>
      <c r="CP247" s="258"/>
      <c r="CQ247" s="258"/>
      <c r="CR247" s="258"/>
      <c r="CS247" s="258"/>
      <c r="CT247" s="258"/>
      <c r="CU247" s="258"/>
      <c r="CV247" s="258"/>
      <c r="CW247" s="258"/>
      <c r="CX247" s="258"/>
      <c r="CY247" s="258"/>
      <c r="CZ247" s="258"/>
      <c r="DA247" s="259"/>
      <c r="DC247" s="334">
        <f t="shared" si="226"/>
        <v>0</v>
      </c>
      <c r="DD247" s="334">
        <f t="shared" si="227"/>
        <v>0</v>
      </c>
      <c r="DE247" s="334">
        <f t="shared" si="228"/>
        <v>0</v>
      </c>
      <c r="DF247" s="334">
        <f t="shared" si="229"/>
        <v>0</v>
      </c>
      <c r="DG247" s="334">
        <f t="shared" si="230"/>
        <v>0</v>
      </c>
      <c r="DH247" s="334">
        <f t="shared" si="231"/>
        <v>0</v>
      </c>
      <c r="DI247" s="334">
        <f t="shared" si="232"/>
        <v>0</v>
      </c>
      <c r="DJ247" s="334">
        <f t="shared" si="233"/>
        <v>0</v>
      </c>
      <c r="DK247" s="334">
        <f t="shared" si="234"/>
        <v>0</v>
      </c>
      <c r="DL247" s="334">
        <f t="shared" si="235"/>
        <v>0</v>
      </c>
      <c r="DM247" s="334">
        <f t="shared" si="236"/>
        <v>0</v>
      </c>
      <c r="DN247" s="334">
        <f t="shared" si="237"/>
        <v>0</v>
      </c>
      <c r="DO247" s="334">
        <f t="shared" si="238"/>
        <v>0</v>
      </c>
      <c r="DP247" s="334">
        <f t="shared" si="239"/>
        <v>0</v>
      </c>
      <c r="DQ247" s="334">
        <f t="shared" si="240"/>
        <v>0</v>
      </c>
      <c r="DR247" s="334">
        <f t="shared" si="241"/>
        <v>0</v>
      </c>
      <c r="DS247" s="334">
        <f t="shared" si="242"/>
        <v>0</v>
      </c>
      <c r="DT247" s="334">
        <f t="shared" si="243"/>
        <v>0</v>
      </c>
      <c r="DU247" s="334">
        <f t="shared" si="244"/>
        <v>0</v>
      </c>
      <c r="DV247" s="334">
        <f t="shared" si="245"/>
        <v>0</v>
      </c>
      <c r="DW247" s="334">
        <f t="shared" si="246"/>
        <v>0</v>
      </c>
      <c r="DX247" s="334">
        <f t="shared" si="247"/>
        <v>0</v>
      </c>
      <c r="DY247" s="334">
        <f t="shared" si="248"/>
        <v>0</v>
      </c>
      <c r="DZ247" s="334">
        <f t="shared" si="249"/>
        <v>0</v>
      </c>
      <c r="EA247" s="334">
        <f t="shared" si="250"/>
        <v>0</v>
      </c>
      <c r="EB247" s="334">
        <f t="shared" si="251"/>
        <v>0</v>
      </c>
      <c r="EC247" s="334">
        <f t="shared" si="252"/>
        <v>0</v>
      </c>
      <c r="ED247" s="334">
        <f t="shared" si="253"/>
        <v>0</v>
      </c>
      <c r="EE247" s="334">
        <f t="shared" si="254"/>
        <v>0</v>
      </c>
      <c r="EF247" s="334">
        <f t="shared" si="255"/>
        <v>0</v>
      </c>
      <c r="EG247" s="334">
        <f t="shared" si="256"/>
        <v>0</v>
      </c>
      <c r="EH247" s="334">
        <f t="shared" si="257"/>
        <v>0</v>
      </c>
      <c r="EI247" s="334">
        <f t="shared" si="258"/>
        <v>0</v>
      </c>
      <c r="EJ247" s="334">
        <f t="shared" si="259"/>
        <v>0</v>
      </c>
      <c r="EK247" s="334">
        <f t="shared" si="260"/>
        <v>0</v>
      </c>
      <c r="EL247" s="334">
        <f t="shared" si="261"/>
        <v>0</v>
      </c>
      <c r="EO247" s="280">
        <f>'O3'!G247</f>
        <v>0</v>
      </c>
      <c r="EP247" s="276">
        <f>ROUND(AN247*'O3'!BE247,2)</f>
        <v>0</v>
      </c>
      <c r="EQ247" s="276">
        <f>ROUND(AT247*'O3'!BE247,2)</f>
        <v>0</v>
      </c>
      <c r="ES247" s="253"/>
    </row>
    <row r="248" spans="2:149" ht="13.5" customHeight="1">
      <c r="B248" s="610">
        <f>'O3'!B248</f>
        <v>0</v>
      </c>
      <c r="C248" s="611"/>
      <c r="D248" s="611"/>
      <c r="E248" s="611"/>
      <c r="F248" s="611"/>
      <c r="G248" s="906">
        <f>IF(AI248&lt;BG248,"MEDIÇÃO SUPERIOR À QUANT. CONTRATADA",'O3'!G248)</f>
        <v>0</v>
      </c>
      <c r="H248" s="612"/>
      <c r="I248" s="612"/>
      <c r="J248" s="612"/>
      <c r="K248" s="612"/>
      <c r="L248" s="612"/>
      <c r="M248" s="612"/>
      <c r="N248" s="612"/>
      <c r="O248" s="612"/>
      <c r="P248" s="612"/>
      <c r="Q248" s="612"/>
      <c r="R248" s="612"/>
      <c r="S248" s="612"/>
      <c r="T248" s="612"/>
      <c r="U248" s="612"/>
      <c r="V248" s="612"/>
      <c r="W248" s="612"/>
      <c r="X248" s="612"/>
      <c r="Y248" s="612"/>
      <c r="Z248" s="612"/>
      <c r="AA248" s="612"/>
      <c r="AB248" s="612"/>
      <c r="AC248" s="514">
        <f>'O3'!AC248</f>
        <v>0</v>
      </c>
      <c r="AD248" s="515"/>
      <c r="AE248" s="516"/>
      <c r="AF248" s="244">
        <f>'O3'!AZ248</f>
        <v>0</v>
      </c>
      <c r="AG248" s="529"/>
      <c r="AH248" s="266">
        <f>'O3'!BE248</f>
        <v>0</v>
      </c>
      <c r="AI248" s="517">
        <f>'O3'!BL248</f>
        <v>0</v>
      </c>
      <c r="AJ248" s="518"/>
      <c r="AK248" s="518"/>
      <c r="AL248" s="518"/>
      <c r="AM248" s="518"/>
      <c r="AN248" s="266">
        <f t="shared" si="216"/>
        <v>0</v>
      </c>
      <c r="AO248" s="953" t="str">
        <f t="shared" si="225"/>
        <v/>
      </c>
      <c r="AP248" s="266"/>
      <c r="AQ248" s="266"/>
      <c r="AR248" s="266"/>
      <c r="AS248" s="266"/>
      <c r="AT248" s="519">
        <f t="shared" si="217"/>
        <v>0</v>
      </c>
      <c r="AU248" s="953" t="str">
        <f t="shared" si="224"/>
        <v/>
      </c>
      <c r="AV248" s="266">
        <f t="shared" si="220"/>
        <v>0</v>
      </c>
      <c r="AW248" s="266"/>
      <c r="AX248" s="266"/>
      <c r="AY248" s="266"/>
      <c r="AZ248" s="93"/>
      <c r="BA248" s="114"/>
      <c r="BB248" s="759" t="str">
        <f t="shared" si="221"/>
        <v>APROPRIAR O MACRO ITEM</v>
      </c>
      <c r="BC248" s="759" t="str">
        <f t="shared" si="218"/>
        <v/>
      </c>
      <c r="BD248" s="759" t="str">
        <f t="shared" si="219"/>
        <v xml:space="preserve"> </v>
      </c>
      <c r="BE248" s="755"/>
      <c r="BF248" s="329">
        <f t="shared" si="222"/>
        <v>0</v>
      </c>
      <c r="BG248" s="761">
        <f t="shared" si="223"/>
        <v>0</v>
      </c>
      <c r="BH248" s="668">
        <f>IF(BB248&lt;&gt;BD248,(IF('O3'!BS248=0,BF248*'Q4'!$BY$20,IF('O3'!BS248="R",BF248,0))),0)</f>
        <v>0</v>
      </c>
      <c r="BI248" s="668">
        <f>IF(BB248&lt;&gt;BD248,(IF('O3'!BS248=0,BF248*'Q4'!$BY$21,IF('O3'!BS248="C",BF248,0))),0)</f>
        <v>0</v>
      </c>
      <c r="BJ248" s="668">
        <f>IF(BB248&lt;&gt;BD248,(IF('O3'!BS248=0,BF248*'Q4'!$BY$22,IF('O3'!BS248="CF",BF248,0))),0)</f>
        <v>0</v>
      </c>
      <c r="BK248" s="668">
        <f>IF(BB248&lt;&gt;BD248,(IF('O3'!BS248=0,BF248*'Q4'!$BY$23,IF('O3'!BS248="F",BF248,0))),0)</f>
        <v>0</v>
      </c>
      <c r="BL248" s="668">
        <f>IF(BB248&lt;&gt;BD248,(IF('O3'!BS248=0,BG248*'Q4'!$BY$20,IF('O3'!BS248="R",BG248,0))),0)</f>
        <v>0</v>
      </c>
      <c r="BM248" s="668">
        <f>IF(BB248&lt;&gt;BD248,(IF('O3'!BS248=0,BG248*'Q4'!$BY$21,IF('O3'!BS248="C",BG248,0))),0)</f>
        <v>0</v>
      </c>
      <c r="BN248" s="668">
        <f>IF(BB248&lt;&gt;BD248,(IF('O3'!BS248=0,BG248*'Q4'!$BY$22,IF('O3'!BS248="CF",BG248,0))),0)</f>
        <v>0</v>
      </c>
      <c r="BO248" s="668">
        <f>IF(BB248&lt;&gt;BD248,(IF('O3'!BS248=0,BG248*'Q4'!$BY$23,IF('O3'!BS248="F",BG248,0))),0)</f>
        <v>0</v>
      </c>
      <c r="BP248" s="754">
        <v>237</v>
      </c>
      <c r="BR248" s="257"/>
      <c r="BS248" s="258"/>
      <c r="BT248" s="258"/>
      <c r="BU248" s="258"/>
      <c r="BV248" s="258"/>
      <c r="BW248" s="258"/>
      <c r="BX248" s="258"/>
      <c r="BY248" s="258"/>
      <c r="BZ248" s="258"/>
      <c r="CA248" s="258"/>
      <c r="CB248" s="258"/>
      <c r="CC248" s="258"/>
      <c r="CD248" s="258"/>
      <c r="CE248" s="258"/>
      <c r="CF248" s="258"/>
      <c r="CG248" s="258"/>
      <c r="CH248" s="258"/>
      <c r="CI248" s="258"/>
      <c r="CJ248" s="258"/>
      <c r="CK248" s="258"/>
      <c r="CL248" s="258"/>
      <c r="CM248" s="258"/>
      <c r="CN248" s="258"/>
      <c r="CO248" s="258"/>
      <c r="CP248" s="258"/>
      <c r="CQ248" s="258"/>
      <c r="CR248" s="258"/>
      <c r="CS248" s="258"/>
      <c r="CT248" s="258"/>
      <c r="CU248" s="258"/>
      <c r="CV248" s="258"/>
      <c r="CW248" s="258"/>
      <c r="CX248" s="258"/>
      <c r="CY248" s="258"/>
      <c r="CZ248" s="258"/>
      <c r="DA248" s="259"/>
      <c r="DC248" s="334">
        <f t="shared" si="226"/>
        <v>0</v>
      </c>
      <c r="DD248" s="334">
        <f t="shared" si="227"/>
        <v>0</v>
      </c>
      <c r="DE248" s="334">
        <f t="shared" si="228"/>
        <v>0</v>
      </c>
      <c r="DF248" s="334">
        <f t="shared" si="229"/>
        <v>0</v>
      </c>
      <c r="DG248" s="334">
        <f t="shared" si="230"/>
        <v>0</v>
      </c>
      <c r="DH248" s="334">
        <f t="shared" si="231"/>
        <v>0</v>
      </c>
      <c r="DI248" s="334">
        <f t="shared" si="232"/>
        <v>0</v>
      </c>
      <c r="DJ248" s="334">
        <f t="shared" si="233"/>
        <v>0</v>
      </c>
      <c r="DK248" s="334">
        <f t="shared" si="234"/>
        <v>0</v>
      </c>
      <c r="DL248" s="334">
        <f t="shared" si="235"/>
        <v>0</v>
      </c>
      <c r="DM248" s="334">
        <f t="shared" si="236"/>
        <v>0</v>
      </c>
      <c r="DN248" s="334">
        <f t="shared" si="237"/>
        <v>0</v>
      </c>
      <c r="DO248" s="334">
        <f t="shared" si="238"/>
        <v>0</v>
      </c>
      <c r="DP248" s="334">
        <f t="shared" si="239"/>
        <v>0</v>
      </c>
      <c r="DQ248" s="334">
        <f t="shared" si="240"/>
        <v>0</v>
      </c>
      <c r="DR248" s="334">
        <f t="shared" si="241"/>
        <v>0</v>
      </c>
      <c r="DS248" s="334">
        <f t="shared" si="242"/>
        <v>0</v>
      </c>
      <c r="DT248" s="334">
        <f t="shared" si="243"/>
        <v>0</v>
      </c>
      <c r="DU248" s="334">
        <f t="shared" si="244"/>
        <v>0</v>
      </c>
      <c r="DV248" s="334">
        <f t="shared" si="245"/>
        <v>0</v>
      </c>
      <c r="DW248" s="334">
        <f t="shared" si="246"/>
        <v>0</v>
      </c>
      <c r="DX248" s="334">
        <f t="shared" si="247"/>
        <v>0</v>
      </c>
      <c r="DY248" s="334">
        <f t="shared" si="248"/>
        <v>0</v>
      </c>
      <c r="DZ248" s="334">
        <f t="shared" si="249"/>
        <v>0</v>
      </c>
      <c r="EA248" s="334">
        <f t="shared" si="250"/>
        <v>0</v>
      </c>
      <c r="EB248" s="334">
        <f t="shared" si="251"/>
        <v>0</v>
      </c>
      <c r="EC248" s="334">
        <f t="shared" si="252"/>
        <v>0</v>
      </c>
      <c r="ED248" s="334">
        <f t="shared" si="253"/>
        <v>0</v>
      </c>
      <c r="EE248" s="334">
        <f t="shared" si="254"/>
        <v>0</v>
      </c>
      <c r="EF248" s="334">
        <f t="shared" si="255"/>
        <v>0</v>
      </c>
      <c r="EG248" s="334">
        <f t="shared" si="256"/>
        <v>0</v>
      </c>
      <c r="EH248" s="334">
        <f t="shared" si="257"/>
        <v>0</v>
      </c>
      <c r="EI248" s="334">
        <f t="shared" si="258"/>
        <v>0</v>
      </c>
      <c r="EJ248" s="334">
        <f t="shared" si="259"/>
        <v>0</v>
      </c>
      <c r="EK248" s="334">
        <f t="shared" si="260"/>
        <v>0</v>
      </c>
      <c r="EL248" s="334">
        <f t="shared" si="261"/>
        <v>0</v>
      </c>
      <c r="EO248" s="280">
        <f>'O3'!G248</f>
        <v>0</v>
      </c>
      <c r="EP248" s="276">
        <f>ROUND(AN248*'O3'!BE248,2)</f>
        <v>0</v>
      </c>
      <c r="EQ248" s="276">
        <f>ROUND(AT248*'O3'!BE248,2)</f>
        <v>0</v>
      </c>
      <c r="ES248" s="253"/>
    </row>
    <row r="249" spans="2:149" ht="13.5" customHeight="1">
      <c r="B249" s="610">
        <f>'O3'!B249</f>
        <v>0</v>
      </c>
      <c r="C249" s="611"/>
      <c r="D249" s="611"/>
      <c r="E249" s="611"/>
      <c r="F249" s="611"/>
      <c r="G249" s="906">
        <f>IF(AI249&lt;BG249,"MEDIÇÃO SUPERIOR À QUANT. CONTRATADA",'O3'!G249)</f>
        <v>0</v>
      </c>
      <c r="H249" s="612"/>
      <c r="I249" s="612"/>
      <c r="J249" s="612"/>
      <c r="K249" s="612"/>
      <c r="L249" s="612"/>
      <c r="M249" s="612"/>
      <c r="N249" s="612"/>
      <c r="O249" s="612"/>
      <c r="P249" s="612"/>
      <c r="Q249" s="612"/>
      <c r="R249" s="612"/>
      <c r="S249" s="612"/>
      <c r="T249" s="612"/>
      <c r="U249" s="612"/>
      <c r="V249" s="612"/>
      <c r="W249" s="612"/>
      <c r="X249" s="612"/>
      <c r="Y249" s="612"/>
      <c r="Z249" s="612"/>
      <c r="AA249" s="612"/>
      <c r="AB249" s="612"/>
      <c r="AC249" s="514">
        <f>'O3'!AC249</f>
        <v>0</v>
      </c>
      <c r="AD249" s="515"/>
      <c r="AE249" s="516"/>
      <c r="AF249" s="244">
        <f>'O3'!AZ249</f>
        <v>0</v>
      </c>
      <c r="AG249" s="529"/>
      <c r="AH249" s="266">
        <f>'O3'!BE249</f>
        <v>0</v>
      </c>
      <c r="AI249" s="517">
        <f>'O3'!BL249</f>
        <v>0</v>
      </c>
      <c r="AJ249" s="518"/>
      <c r="AK249" s="518"/>
      <c r="AL249" s="518"/>
      <c r="AM249" s="518"/>
      <c r="AN249" s="266">
        <f t="shared" si="216"/>
        <v>0</v>
      </c>
      <c r="AO249" s="953" t="str">
        <f t="shared" si="225"/>
        <v/>
      </c>
      <c r="AP249" s="266"/>
      <c r="AQ249" s="266"/>
      <c r="AR249" s="266"/>
      <c r="AS249" s="266"/>
      <c r="AT249" s="519">
        <f t="shared" si="217"/>
        <v>0</v>
      </c>
      <c r="AU249" s="953" t="str">
        <f t="shared" si="224"/>
        <v/>
      </c>
      <c r="AV249" s="266">
        <f t="shared" si="220"/>
        <v>0</v>
      </c>
      <c r="AW249" s="266"/>
      <c r="AX249" s="266"/>
      <c r="AY249" s="266"/>
      <c r="AZ249" s="93"/>
      <c r="BA249" s="114"/>
      <c r="BB249" s="759" t="str">
        <f t="shared" si="221"/>
        <v>APROPRIAR O MACRO ITEM</v>
      </c>
      <c r="BC249" s="759" t="str">
        <f t="shared" si="218"/>
        <v/>
      </c>
      <c r="BD249" s="759" t="str">
        <f t="shared" si="219"/>
        <v xml:space="preserve"> </v>
      </c>
      <c r="BE249" s="755"/>
      <c r="BF249" s="329">
        <f t="shared" si="222"/>
        <v>0</v>
      </c>
      <c r="BG249" s="761">
        <f t="shared" si="223"/>
        <v>0</v>
      </c>
      <c r="BH249" s="668">
        <f>IF(BB249&lt;&gt;BD249,(IF('O3'!BS249=0,BF249*'Q4'!$BY$20,IF('O3'!BS249="R",BF249,0))),0)</f>
        <v>0</v>
      </c>
      <c r="BI249" s="668">
        <f>IF(BB249&lt;&gt;BD249,(IF('O3'!BS249=0,BF249*'Q4'!$BY$21,IF('O3'!BS249="C",BF249,0))),0)</f>
        <v>0</v>
      </c>
      <c r="BJ249" s="668">
        <f>IF(BB249&lt;&gt;BD249,(IF('O3'!BS249=0,BF249*'Q4'!$BY$22,IF('O3'!BS249="CF",BF249,0))),0)</f>
        <v>0</v>
      </c>
      <c r="BK249" s="668">
        <f>IF(BB249&lt;&gt;BD249,(IF('O3'!BS249=0,BF249*'Q4'!$BY$23,IF('O3'!BS249="F",BF249,0))),0)</f>
        <v>0</v>
      </c>
      <c r="BL249" s="668">
        <f>IF(BB249&lt;&gt;BD249,(IF('O3'!BS249=0,BG249*'Q4'!$BY$20,IF('O3'!BS249="R",BG249,0))),0)</f>
        <v>0</v>
      </c>
      <c r="BM249" s="668">
        <f>IF(BB249&lt;&gt;BD249,(IF('O3'!BS249=0,BG249*'Q4'!$BY$21,IF('O3'!BS249="C",BG249,0))),0)</f>
        <v>0</v>
      </c>
      <c r="BN249" s="668">
        <f>IF(BB249&lt;&gt;BD249,(IF('O3'!BS249=0,BG249*'Q4'!$BY$22,IF('O3'!BS249="CF",BG249,0))),0)</f>
        <v>0</v>
      </c>
      <c r="BO249" s="668">
        <f>IF(BB249&lt;&gt;BD249,(IF('O3'!BS249=0,BG249*'Q4'!$BY$23,IF('O3'!BS249="F",BG249,0))),0)</f>
        <v>0</v>
      </c>
      <c r="BP249" s="757">
        <v>238</v>
      </c>
      <c r="BR249" s="257"/>
      <c r="BS249" s="258"/>
      <c r="BT249" s="258"/>
      <c r="BU249" s="258"/>
      <c r="BV249" s="258"/>
      <c r="BW249" s="258"/>
      <c r="BX249" s="258"/>
      <c r="BY249" s="258"/>
      <c r="BZ249" s="258"/>
      <c r="CA249" s="258"/>
      <c r="CB249" s="258"/>
      <c r="CC249" s="258"/>
      <c r="CD249" s="258"/>
      <c r="CE249" s="258"/>
      <c r="CF249" s="258"/>
      <c r="CG249" s="258"/>
      <c r="CH249" s="258"/>
      <c r="CI249" s="258"/>
      <c r="CJ249" s="258"/>
      <c r="CK249" s="258"/>
      <c r="CL249" s="258"/>
      <c r="CM249" s="258"/>
      <c r="CN249" s="258"/>
      <c r="CO249" s="258"/>
      <c r="CP249" s="258"/>
      <c r="CQ249" s="258"/>
      <c r="CR249" s="258"/>
      <c r="CS249" s="258"/>
      <c r="CT249" s="258"/>
      <c r="CU249" s="258"/>
      <c r="CV249" s="258"/>
      <c r="CW249" s="258"/>
      <c r="CX249" s="258"/>
      <c r="CY249" s="258"/>
      <c r="CZ249" s="258"/>
      <c r="DA249" s="259"/>
      <c r="DC249" s="334">
        <f t="shared" si="226"/>
        <v>0</v>
      </c>
      <c r="DD249" s="334">
        <f t="shared" si="227"/>
        <v>0</v>
      </c>
      <c r="DE249" s="334">
        <f t="shared" si="228"/>
        <v>0</v>
      </c>
      <c r="DF249" s="334">
        <f t="shared" si="229"/>
        <v>0</v>
      </c>
      <c r="DG249" s="334">
        <f t="shared" si="230"/>
        <v>0</v>
      </c>
      <c r="DH249" s="334">
        <f t="shared" si="231"/>
        <v>0</v>
      </c>
      <c r="DI249" s="334">
        <f t="shared" si="232"/>
        <v>0</v>
      </c>
      <c r="DJ249" s="334">
        <f t="shared" si="233"/>
        <v>0</v>
      </c>
      <c r="DK249" s="334">
        <f t="shared" si="234"/>
        <v>0</v>
      </c>
      <c r="DL249" s="334">
        <f t="shared" si="235"/>
        <v>0</v>
      </c>
      <c r="DM249" s="334">
        <f t="shared" si="236"/>
        <v>0</v>
      </c>
      <c r="DN249" s="334">
        <f t="shared" si="237"/>
        <v>0</v>
      </c>
      <c r="DO249" s="334">
        <f t="shared" si="238"/>
        <v>0</v>
      </c>
      <c r="DP249" s="334">
        <f t="shared" si="239"/>
        <v>0</v>
      </c>
      <c r="DQ249" s="334">
        <f t="shared" si="240"/>
        <v>0</v>
      </c>
      <c r="DR249" s="334">
        <f t="shared" si="241"/>
        <v>0</v>
      </c>
      <c r="DS249" s="334">
        <f t="shared" si="242"/>
        <v>0</v>
      </c>
      <c r="DT249" s="334">
        <f t="shared" si="243"/>
        <v>0</v>
      </c>
      <c r="DU249" s="334">
        <f t="shared" si="244"/>
        <v>0</v>
      </c>
      <c r="DV249" s="334">
        <f t="shared" si="245"/>
        <v>0</v>
      </c>
      <c r="DW249" s="334">
        <f t="shared" si="246"/>
        <v>0</v>
      </c>
      <c r="DX249" s="334">
        <f t="shared" si="247"/>
        <v>0</v>
      </c>
      <c r="DY249" s="334">
        <f t="shared" si="248"/>
        <v>0</v>
      </c>
      <c r="DZ249" s="334">
        <f t="shared" si="249"/>
        <v>0</v>
      </c>
      <c r="EA249" s="334">
        <f t="shared" si="250"/>
        <v>0</v>
      </c>
      <c r="EB249" s="334">
        <f t="shared" si="251"/>
        <v>0</v>
      </c>
      <c r="EC249" s="334">
        <f t="shared" si="252"/>
        <v>0</v>
      </c>
      <c r="ED249" s="334">
        <f t="shared" si="253"/>
        <v>0</v>
      </c>
      <c r="EE249" s="334">
        <f t="shared" si="254"/>
        <v>0</v>
      </c>
      <c r="EF249" s="334">
        <f t="shared" si="255"/>
        <v>0</v>
      </c>
      <c r="EG249" s="334">
        <f t="shared" si="256"/>
        <v>0</v>
      </c>
      <c r="EH249" s="334">
        <f t="shared" si="257"/>
        <v>0</v>
      </c>
      <c r="EI249" s="334">
        <f t="shared" si="258"/>
        <v>0</v>
      </c>
      <c r="EJ249" s="334">
        <f t="shared" si="259"/>
        <v>0</v>
      </c>
      <c r="EK249" s="334">
        <f t="shared" si="260"/>
        <v>0</v>
      </c>
      <c r="EL249" s="334">
        <f t="shared" si="261"/>
        <v>0</v>
      </c>
      <c r="EO249" s="280">
        <f>'O3'!G249</f>
        <v>0</v>
      </c>
      <c r="EP249" s="276">
        <f>ROUND(AN249*'O3'!BE249,2)</f>
        <v>0</v>
      </c>
      <c r="EQ249" s="276">
        <f>ROUND(AT249*'O3'!BE249,2)</f>
        <v>0</v>
      </c>
      <c r="ES249" s="253"/>
    </row>
    <row r="250" spans="2:149" ht="13.5" customHeight="1">
      <c r="B250" s="610">
        <f>'O3'!B250</f>
        <v>0</v>
      </c>
      <c r="C250" s="611"/>
      <c r="D250" s="611"/>
      <c r="E250" s="611"/>
      <c r="F250" s="611"/>
      <c r="G250" s="906">
        <f>IF(AI250&lt;BG250,"MEDIÇÃO SUPERIOR À QUANT. CONTRATADA",'O3'!G250)</f>
        <v>0</v>
      </c>
      <c r="H250" s="612"/>
      <c r="I250" s="612"/>
      <c r="J250" s="612"/>
      <c r="K250" s="612"/>
      <c r="L250" s="612"/>
      <c r="M250" s="612"/>
      <c r="N250" s="612"/>
      <c r="O250" s="612"/>
      <c r="P250" s="612"/>
      <c r="Q250" s="612"/>
      <c r="R250" s="612"/>
      <c r="S250" s="612"/>
      <c r="T250" s="612"/>
      <c r="U250" s="612"/>
      <c r="V250" s="612"/>
      <c r="W250" s="612"/>
      <c r="X250" s="612"/>
      <c r="Y250" s="612"/>
      <c r="Z250" s="612"/>
      <c r="AA250" s="612"/>
      <c r="AB250" s="612"/>
      <c r="AC250" s="514">
        <f>'O3'!AC250</f>
        <v>0</v>
      </c>
      <c r="AD250" s="515"/>
      <c r="AE250" s="516"/>
      <c r="AF250" s="244">
        <f>'O3'!AZ250</f>
        <v>0</v>
      </c>
      <c r="AG250" s="529"/>
      <c r="AH250" s="266">
        <f>'O3'!BE250</f>
        <v>0</v>
      </c>
      <c r="AI250" s="517">
        <f>'O3'!BL250</f>
        <v>0</v>
      </c>
      <c r="AJ250" s="518"/>
      <c r="AK250" s="518"/>
      <c r="AL250" s="518"/>
      <c r="AM250" s="518"/>
      <c r="AN250" s="266">
        <f t="shared" si="216"/>
        <v>0</v>
      </c>
      <c r="AO250" s="953" t="str">
        <f t="shared" si="225"/>
        <v/>
      </c>
      <c r="AP250" s="266"/>
      <c r="AQ250" s="266"/>
      <c r="AR250" s="266"/>
      <c r="AS250" s="266"/>
      <c r="AT250" s="519">
        <f t="shared" si="217"/>
        <v>0</v>
      </c>
      <c r="AU250" s="953" t="str">
        <f t="shared" si="224"/>
        <v/>
      </c>
      <c r="AV250" s="266">
        <f t="shared" si="220"/>
        <v>0</v>
      </c>
      <c r="AW250" s="266"/>
      <c r="AX250" s="266"/>
      <c r="AY250" s="266"/>
      <c r="AZ250" s="93"/>
      <c r="BA250" s="114"/>
      <c r="BB250" s="759" t="str">
        <f t="shared" si="221"/>
        <v>APROPRIAR O MACRO ITEM</v>
      </c>
      <c r="BC250" s="759" t="str">
        <f t="shared" si="218"/>
        <v/>
      </c>
      <c r="BD250" s="759" t="str">
        <f t="shared" si="219"/>
        <v xml:space="preserve"> </v>
      </c>
      <c r="BE250" s="755"/>
      <c r="BF250" s="329">
        <f t="shared" si="222"/>
        <v>0</v>
      </c>
      <c r="BG250" s="761">
        <f t="shared" si="223"/>
        <v>0</v>
      </c>
      <c r="BH250" s="668">
        <f>IF(BB250&lt;&gt;BD250,(IF('O3'!BS250=0,BF250*'Q4'!$BY$20,IF('O3'!BS250="R",BF250,0))),0)</f>
        <v>0</v>
      </c>
      <c r="BI250" s="668">
        <f>IF(BB250&lt;&gt;BD250,(IF('O3'!BS250=0,BF250*'Q4'!$BY$21,IF('O3'!BS250="C",BF250,0))),0)</f>
        <v>0</v>
      </c>
      <c r="BJ250" s="668">
        <f>IF(BB250&lt;&gt;BD250,(IF('O3'!BS250=0,BF250*'Q4'!$BY$22,IF('O3'!BS250="CF",BF250,0))),0)</f>
        <v>0</v>
      </c>
      <c r="BK250" s="668">
        <f>IF(BB250&lt;&gt;BD250,(IF('O3'!BS250=0,BF250*'Q4'!$BY$23,IF('O3'!BS250="F",BF250,0))),0)</f>
        <v>0</v>
      </c>
      <c r="BL250" s="668">
        <f>IF(BB250&lt;&gt;BD250,(IF('O3'!BS250=0,BG250*'Q4'!$BY$20,IF('O3'!BS250="R",BG250,0))),0)</f>
        <v>0</v>
      </c>
      <c r="BM250" s="668">
        <f>IF(BB250&lt;&gt;BD250,(IF('O3'!BS250=0,BG250*'Q4'!$BY$21,IF('O3'!BS250="C",BG250,0))),0)</f>
        <v>0</v>
      </c>
      <c r="BN250" s="668">
        <f>IF(BB250&lt;&gt;BD250,(IF('O3'!BS250=0,BG250*'Q4'!$BY$22,IF('O3'!BS250="CF",BG250,0))),0)</f>
        <v>0</v>
      </c>
      <c r="BO250" s="668">
        <f>IF(BB250&lt;&gt;BD250,(IF('O3'!BS250=0,BG250*'Q4'!$BY$23,IF('O3'!BS250="F",BG250,0))),0)</f>
        <v>0</v>
      </c>
      <c r="BP250" s="754">
        <v>239</v>
      </c>
      <c r="BR250" s="257"/>
      <c r="BS250" s="258"/>
      <c r="BT250" s="258"/>
      <c r="BU250" s="258"/>
      <c r="BV250" s="258"/>
      <c r="BW250" s="258"/>
      <c r="BX250" s="258"/>
      <c r="BY250" s="258"/>
      <c r="BZ250" s="258"/>
      <c r="CA250" s="258"/>
      <c r="CB250" s="258"/>
      <c r="CC250" s="258"/>
      <c r="CD250" s="258"/>
      <c r="CE250" s="258"/>
      <c r="CF250" s="258"/>
      <c r="CG250" s="258"/>
      <c r="CH250" s="258"/>
      <c r="CI250" s="258"/>
      <c r="CJ250" s="258"/>
      <c r="CK250" s="258"/>
      <c r="CL250" s="258"/>
      <c r="CM250" s="258"/>
      <c r="CN250" s="258"/>
      <c r="CO250" s="258"/>
      <c r="CP250" s="258"/>
      <c r="CQ250" s="258"/>
      <c r="CR250" s="258"/>
      <c r="CS250" s="258"/>
      <c r="CT250" s="258"/>
      <c r="CU250" s="258"/>
      <c r="CV250" s="258"/>
      <c r="CW250" s="258"/>
      <c r="CX250" s="258"/>
      <c r="CY250" s="258"/>
      <c r="CZ250" s="258"/>
      <c r="DA250" s="259"/>
      <c r="DC250" s="334">
        <f t="shared" si="226"/>
        <v>0</v>
      </c>
      <c r="DD250" s="334">
        <f t="shared" si="227"/>
        <v>0</v>
      </c>
      <c r="DE250" s="334">
        <f t="shared" si="228"/>
        <v>0</v>
      </c>
      <c r="DF250" s="334">
        <f t="shared" si="229"/>
        <v>0</v>
      </c>
      <c r="DG250" s="334">
        <f t="shared" si="230"/>
        <v>0</v>
      </c>
      <c r="DH250" s="334">
        <f t="shared" si="231"/>
        <v>0</v>
      </c>
      <c r="DI250" s="334">
        <f t="shared" si="232"/>
        <v>0</v>
      </c>
      <c r="DJ250" s="334">
        <f t="shared" si="233"/>
        <v>0</v>
      </c>
      <c r="DK250" s="334">
        <f t="shared" si="234"/>
        <v>0</v>
      </c>
      <c r="DL250" s="334">
        <f t="shared" si="235"/>
        <v>0</v>
      </c>
      <c r="DM250" s="334">
        <f t="shared" si="236"/>
        <v>0</v>
      </c>
      <c r="DN250" s="334">
        <f t="shared" si="237"/>
        <v>0</v>
      </c>
      <c r="DO250" s="334">
        <f t="shared" si="238"/>
        <v>0</v>
      </c>
      <c r="DP250" s="334">
        <f t="shared" si="239"/>
        <v>0</v>
      </c>
      <c r="DQ250" s="334">
        <f t="shared" si="240"/>
        <v>0</v>
      </c>
      <c r="DR250" s="334">
        <f t="shared" si="241"/>
        <v>0</v>
      </c>
      <c r="DS250" s="334">
        <f t="shared" si="242"/>
        <v>0</v>
      </c>
      <c r="DT250" s="334">
        <f t="shared" si="243"/>
        <v>0</v>
      </c>
      <c r="DU250" s="334">
        <f t="shared" si="244"/>
        <v>0</v>
      </c>
      <c r="DV250" s="334">
        <f t="shared" si="245"/>
        <v>0</v>
      </c>
      <c r="DW250" s="334">
        <f t="shared" si="246"/>
        <v>0</v>
      </c>
      <c r="DX250" s="334">
        <f t="shared" si="247"/>
        <v>0</v>
      </c>
      <c r="DY250" s="334">
        <f t="shared" si="248"/>
        <v>0</v>
      </c>
      <c r="DZ250" s="334">
        <f t="shared" si="249"/>
        <v>0</v>
      </c>
      <c r="EA250" s="334">
        <f t="shared" si="250"/>
        <v>0</v>
      </c>
      <c r="EB250" s="334">
        <f t="shared" si="251"/>
        <v>0</v>
      </c>
      <c r="EC250" s="334">
        <f t="shared" si="252"/>
        <v>0</v>
      </c>
      <c r="ED250" s="334">
        <f t="shared" si="253"/>
        <v>0</v>
      </c>
      <c r="EE250" s="334">
        <f t="shared" si="254"/>
        <v>0</v>
      </c>
      <c r="EF250" s="334">
        <f t="shared" si="255"/>
        <v>0</v>
      </c>
      <c r="EG250" s="334">
        <f t="shared" si="256"/>
        <v>0</v>
      </c>
      <c r="EH250" s="334">
        <f t="shared" si="257"/>
        <v>0</v>
      </c>
      <c r="EI250" s="334">
        <f t="shared" si="258"/>
        <v>0</v>
      </c>
      <c r="EJ250" s="334">
        <f t="shared" si="259"/>
        <v>0</v>
      </c>
      <c r="EK250" s="334">
        <f t="shared" si="260"/>
        <v>0</v>
      </c>
      <c r="EL250" s="334">
        <f t="shared" si="261"/>
        <v>0</v>
      </c>
      <c r="EO250" s="280">
        <f>'O3'!G250</f>
        <v>0</v>
      </c>
      <c r="EP250" s="276">
        <f>ROUND(AN250*'O3'!BE250,2)</f>
        <v>0</v>
      </c>
      <c r="EQ250" s="276">
        <f>ROUND(AT250*'O3'!BE250,2)</f>
        <v>0</v>
      </c>
      <c r="ES250" s="253"/>
    </row>
    <row r="251" spans="2:149" ht="13.5" customHeight="1">
      <c r="B251" s="610">
        <f>'O3'!B251</f>
        <v>0</v>
      </c>
      <c r="C251" s="611"/>
      <c r="D251" s="611"/>
      <c r="E251" s="611"/>
      <c r="F251" s="611"/>
      <c r="G251" s="906">
        <f>IF(AI251&lt;BG251,"MEDIÇÃO SUPERIOR À QUANT. CONTRATADA",'O3'!G251)</f>
        <v>0</v>
      </c>
      <c r="H251" s="612"/>
      <c r="I251" s="612"/>
      <c r="J251" s="612"/>
      <c r="K251" s="612"/>
      <c r="L251" s="612"/>
      <c r="M251" s="612"/>
      <c r="N251" s="612"/>
      <c r="O251" s="612"/>
      <c r="P251" s="612"/>
      <c r="Q251" s="612"/>
      <c r="R251" s="612"/>
      <c r="S251" s="612"/>
      <c r="T251" s="612"/>
      <c r="U251" s="612"/>
      <c r="V251" s="612"/>
      <c r="W251" s="612"/>
      <c r="X251" s="612"/>
      <c r="Y251" s="612"/>
      <c r="Z251" s="612"/>
      <c r="AA251" s="612"/>
      <c r="AB251" s="612"/>
      <c r="AC251" s="514">
        <f>'O3'!AC251</f>
        <v>0</v>
      </c>
      <c r="AD251" s="515"/>
      <c r="AE251" s="516"/>
      <c r="AF251" s="244">
        <f>'O3'!AZ251</f>
        <v>0</v>
      </c>
      <c r="AG251" s="529"/>
      <c r="AH251" s="266">
        <f>'O3'!BE251</f>
        <v>0</v>
      </c>
      <c r="AI251" s="517">
        <f>'O3'!BL251</f>
        <v>0</v>
      </c>
      <c r="AJ251" s="518"/>
      <c r="AK251" s="518"/>
      <c r="AL251" s="518"/>
      <c r="AM251" s="518"/>
      <c r="AN251" s="266">
        <f t="shared" si="216"/>
        <v>0</v>
      </c>
      <c r="AO251" s="953" t="str">
        <f t="shared" si="225"/>
        <v/>
      </c>
      <c r="AP251" s="266"/>
      <c r="AQ251" s="266"/>
      <c r="AR251" s="266"/>
      <c r="AS251" s="266"/>
      <c r="AT251" s="519">
        <f t="shared" si="217"/>
        <v>0</v>
      </c>
      <c r="AU251" s="953" t="str">
        <f t="shared" si="224"/>
        <v/>
      </c>
      <c r="AV251" s="266">
        <f t="shared" si="220"/>
        <v>0</v>
      </c>
      <c r="AW251" s="266"/>
      <c r="AX251" s="266"/>
      <c r="AY251" s="266"/>
      <c r="AZ251" s="93"/>
      <c r="BA251" s="114"/>
      <c r="BB251" s="759" t="str">
        <f t="shared" si="221"/>
        <v>APROPRIAR O MACRO ITEM</v>
      </c>
      <c r="BC251" s="759" t="str">
        <f t="shared" si="218"/>
        <v/>
      </c>
      <c r="BD251" s="759" t="str">
        <f t="shared" si="219"/>
        <v xml:space="preserve"> </v>
      </c>
      <c r="BE251" s="755"/>
      <c r="BF251" s="329">
        <f t="shared" si="222"/>
        <v>0</v>
      </c>
      <c r="BG251" s="761">
        <f t="shared" si="223"/>
        <v>0</v>
      </c>
      <c r="BH251" s="668">
        <f>IF(BB251&lt;&gt;BD251,(IF('O3'!BS251=0,BF251*'Q4'!$BY$20,IF('O3'!BS251="R",BF251,0))),0)</f>
        <v>0</v>
      </c>
      <c r="BI251" s="668">
        <f>IF(BB251&lt;&gt;BD251,(IF('O3'!BS251=0,BF251*'Q4'!$BY$21,IF('O3'!BS251="C",BF251,0))),0)</f>
        <v>0</v>
      </c>
      <c r="BJ251" s="668">
        <f>IF(BB251&lt;&gt;BD251,(IF('O3'!BS251=0,BF251*'Q4'!$BY$22,IF('O3'!BS251="CF",BF251,0))),0)</f>
        <v>0</v>
      </c>
      <c r="BK251" s="668">
        <f>IF(BB251&lt;&gt;BD251,(IF('O3'!BS251=0,BF251*'Q4'!$BY$23,IF('O3'!BS251="F",BF251,0))),0)</f>
        <v>0</v>
      </c>
      <c r="BL251" s="668">
        <f>IF(BB251&lt;&gt;BD251,(IF('O3'!BS251=0,BG251*'Q4'!$BY$20,IF('O3'!BS251="R",BG251,0))),0)</f>
        <v>0</v>
      </c>
      <c r="BM251" s="668">
        <f>IF(BB251&lt;&gt;BD251,(IF('O3'!BS251=0,BG251*'Q4'!$BY$21,IF('O3'!BS251="C",BG251,0))),0)</f>
        <v>0</v>
      </c>
      <c r="BN251" s="668">
        <f>IF(BB251&lt;&gt;BD251,(IF('O3'!BS251=0,BG251*'Q4'!$BY$22,IF('O3'!BS251="CF",BG251,0))),0)</f>
        <v>0</v>
      </c>
      <c r="BO251" s="668">
        <f>IF(BB251&lt;&gt;BD251,(IF('O3'!BS251=0,BG251*'Q4'!$BY$23,IF('O3'!BS251="F",BG251,0))),0)</f>
        <v>0</v>
      </c>
      <c r="BP251" s="757">
        <v>240</v>
      </c>
      <c r="BR251" s="257"/>
      <c r="BS251" s="258"/>
      <c r="BT251" s="258"/>
      <c r="BU251" s="258"/>
      <c r="BV251" s="258"/>
      <c r="BW251" s="258"/>
      <c r="BX251" s="258"/>
      <c r="BY251" s="258"/>
      <c r="BZ251" s="258"/>
      <c r="CA251" s="258"/>
      <c r="CB251" s="258"/>
      <c r="CC251" s="258"/>
      <c r="CD251" s="258"/>
      <c r="CE251" s="258"/>
      <c r="CF251" s="258"/>
      <c r="CG251" s="258"/>
      <c r="CH251" s="258"/>
      <c r="CI251" s="258"/>
      <c r="CJ251" s="258"/>
      <c r="CK251" s="258"/>
      <c r="CL251" s="258"/>
      <c r="CM251" s="258"/>
      <c r="CN251" s="258"/>
      <c r="CO251" s="258"/>
      <c r="CP251" s="258"/>
      <c r="CQ251" s="258"/>
      <c r="CR251" s="258"/>
      <c r="CS251" s="258"/>
      <c r="CT251" s="258"/>
      <c r="CU251" s="258"/>
      <c r="CV251" s="258"/>
      <c r="CW251" s="258"/>
      <c r="CX251" s="258"/>
      <c r="CY251" s="258"/>
      <c r="CZ251" s="258"/>
      <c r="DA251" s="259"/>
      <c r="DC251" s="334">
        <f t="shared" si="226"/>
        <v>0</v>
      </c>
      <c r="DD251" s="334">
        <f t="shared" si="227"/>
        <v>0</v>
      </c>
      <c r="DE251" s="334">
        <f t="shared" si="228"/>
        <v>0</v>
      </c>
      <c r="DF251" s="334">
        <f t="shared" si="229"/>
        <v>0</v>
      </c>
      <c r="DG251" s="334">
        <f t="shared" si="230"/>
        <v>0</v>
      </c>
      <c r="DH251" s="334">
        <f t="shared" si="231"/>
        <v>0</v>
      </c>
      <c r="DI251" s="334">
        <f t="shared" si="232"/>
        <v>0</v>
      </c>
      <c r="DJ251" s="334">
        <f t="shared" si="233"/>
        <v>0</v>
      </c>
      <c r="DK251" s="334">
        <f t="shared" si="234"/>
        <v>0</v>
      </c>
      <c r="DL251" s="334">
        <f t="shared" si="235"/>
        <v>0</v>
      </c>
      <c r="DM251" s="334">
        <f t="shared" si="236"/>
        <v>0</v>
      </c>
      <c r="DN251" s="334">
        <f t="shared" si="237"/>
        <v>0</v>
      </c>
      <c r="DO251" s="334">
        <f t="shared" si="238"/>
        <v>0</v>
      </c>
      <c r="DP251" s="334">
        <f t="shared" si="239"/>
        <v>0</v>
      </c>
      <c r="DQ251" s="334">
        <f t="shared" si="240"/>
        <v>0</v>
      </c>
      <c r="DR251" s="334">
        <f t="shared" si="241"/>
        <v>0</v>
      </c>
      <c r="DS251" s="334">
        <f t="shared" si="242"/>
        <v>0</v>
      </c>
      <c r="DT251" s="334">
        <f t="shared" si="243"/>
        <v>0</v>
      </c>
      <c r="DU251" s="334">
        <f t="shared" si="244"/>
        <v>0</v>
      </c>
      <c r="DV251" s="334">
        <f t="shared" si="245"/>
        <v>0</v>
      </c>
      <c r="DW251" s="334">
        <f t="shared" si="246"/>
        <v>0</v>
      </c>
      <c r="DX251" s="334">
        <f t="shared" si="247"/>
        <v>0</v>
      </c>
      <c r="DY251" s="334">
        <f t="shared" si="248"/>
        <v>0</v>
      </c>
      <c r="DZ251" s="334">
        <f t="shared" si="249"/>
        <v>0</v>
      </c>
      <c r="EA251" s="334">
        <f t="shared" si="250"/>
        <v>0</v>
      </c>
      <c r="EB251" s="334">
        <f t="shared" si="251"/>
        <v>0</v>
      </c>
      <c r="EC251" s="334">
        <f t="shared" si="252"/>
        <v>0</v>
      </c>
      <c r="ED251" s="334">
        <f t="shared" si="253"/>
        <v>0</v>
      </c>
      <c r="EE251" s="334">
        <f t="shared" si="254"/>
        <v>0</v>
      </c>
      <c r="EF251" s="334">
        <f t="shared" si="255"/>
        <v>0</v>
      </c>
      <c r="EG251" s="334">
        <f t="shared" si="256"/>
        <v>0</v>
      </c>
      <c r="EH251" s="334">
        <f t="shared" si="257"/>
        <v>0</v>
      </c>
      <c r="EI251" s="334">
        <f t="shared" si="258"/>
        <v>0</v>
      </c>
      <c r="EJ251" s="334">
        <f t="shared" si="259"/>
        <v>0</v>
      </c>
      <c r="EK251" s="334">
        <f t="shared" si="260"/>
        <v>0</v>
      </c>
      <c r="EL251" s="334">
        <f t="shared" si="261"/>
        <v>0</v>
      </c>
      <c r="EO251" s="280">
        <f>'O3'!G251</f>
        <v>0</v>
      </c>
      <c r="EP251" s="276">
        <f>ROUND(AN251*'O3'!BE251,2)</f>
        <v>0</v>
      </c>
      <c r="EQ251" s="276">
        <f>ROUND(AT251*'O3'!BE251,2)</f>
        <v>0</v>
      </c>
      <c r="ES251" s="253"/>
    </row>
    <row r="252" spans="2:149" ht="13.5" customHeight="1">
      <c r="B252" s="610">
        <f>'O3'!B252</f>
        <v>0</v>
      </c>
      <c r="C252" s="611"/>
      <c r="D252" s="611"/>
      <c r="E252" s="611"/>
      <c r="F252" s="611"/>
      <c r="G252" s="906">
        <f>IF(AI252&lt;BG252,"MEDIÇÃO SUPERIOR À QUANT. CONTRATADA",'O3'!G252)</f>
        <v>0</v>
      </c>
      <c r="H252" s="612"/>
      <c r="I252" s="612"/>
      <c r="J252" s="612"/>
      <c r="K252" s="612"/>
      <c r="L252" s="612"/>
      <c r="M252" s="612"/>
      <c r="N252" s="612"/>
      <c r="O252" s="612"/>
      <c r="P252" s="612"/>
      <c r="Q252" s="612"/>
      <c r="R252" s="612"/>
      <c r="S252" s="612"/>
      <c r="T252" s="612"/>
      <c r="U252" s="612"/>
      <c r="V252" s="612"/>
      <c r="W252" s="612"/>
      <c r="X252" s="612"/>
      <c r="Y252" s="612"/>
      <c r="Z252" s="612"/>
      <c r="AA252" s="612"/>
      <c r="AB252" s="612"/>
      <c r="AC252" s="514">
        <f>'O3'!AC252</f>
        <v>0</v>
      </c>
      <c r="AD252" s="515"/>
      <c r="AE252" s="516"/>
      <c r="AF252" s="244">
        <f>'O3'!AZ252</f>
        <v>0</v>
      </c>
      <c r="AG252" s="529"/>
      <c r="AH252" s="266">
        <f>'O3'!BE252</f>
        <v>0</v>
      </c>
      <c r="AI252" s="517">
        <f>'O3'!BL252</f>
        <v>0</v>
      </c>
      <c r="AJ252" s="518"/>
      <c r="AK252" s="518"/>
      <c r="AL252" s="518"/>
      <c r="AM252" s="518"/>
      <c r="AN252" s="266">
        <f t="shared" si="216"/>
        <v>0</v>
      </c>
      <c r="AO252" s="953" t="str">
        <f t="shared" si="225"/>
        <v/>
      </c>
      <c r="AP252" s="266"/>
      <c r="AQ252" s="266"/>
      <c r="AR252" s="266"/>
      <c r="AS252" s="266"/>
      <c r="AT252" s="519">
        <f t="shared" si="217"/>
        <v>0</v>
      </c>
      <c r="AU252" s="953" t="str">
        <f t="shared" si="224"/>
        <v/>
      </c>
      <c r="AV252" s="266">
        <f t="shared" si="220"/>
        <v>0</v>
      </c>
      <c r="AW252" s="266"/>
      <c r="AX252" s="266"/>
      <c r="AY252" s="266"/>
      <c r="AZ252" s="93"/>
      <c r="BA252" s="114"/>
      <c r="BB252" s="759" t="str">
        <f t="shared" si="221"/>
        <v>APROPRIAR O MACRO ITEM</v>
      </c>
      <c r="BC252" s="759" t="str">
        <f t="shared" si="218"/>
        <v/>
      </c>
      <c r="BD252" s="759" t="str">
        <f t="shared" si="219"/>
        <v xml:space="preserve"> </v>
      </c>
      <c r="BE252" s="755"/>
      <c r="BF252" s="329">
        <f t="shared" si="222"/>
        <v>0</v>
      </c>
      <c r="BG252" s="761">
        <f t="shared" si="223"/>
        <v>0</v>
      </c>
      <c r="BH252" s="668">
        <f>IF(BB252&lt;&gt;BD252,(IF('O3'!BS252=0,BF252*'Q4'!$BY$20,IF('O3'!BS252="R",BF252,0))),0)</f>
        <v>0</v>
      </c>
      <c r="BI252" s="668">
        <f>IF(BB252&lt;&gt;BD252,(IF('O3'!BS252=0,BF252*'Q4'!$BY$21,IF('O3'!BS252="C",BF252,0))),0)</f>
        <v>0</v>
      </c>
      <c r="BJ252" s="668">
        <f>IF(BB252&lt;&gt;BD252,(IF('O3'!BS252=0,BF252*'Q4'!$BY$22,IF('O3'!BS252="CF",BF252,0))),0)</f>
        <v>0</v>
      </c>
      <c r="BK252" s="668">
        <f>IF(BB252&lt;&gt;BD252,(IF('O3'!BS252=0,BF252*'Q4'!$BY$23,IF('O3'!BS252="F",BF252,0))),0)</f>
        <v>0</v>
      </c>
      <c r="BL252" s="668">
        <f>IF(BB252&lt;&gt;BD252,(IF('O3'!BS252=0,BG252*'Q4'!$BY$20,IF('O3'!BS252="R",BG252,0))),0)</f>
        <v>0</v>
      </c>
      <c r="BM252" s="668">
        <f>IF(BB252&lt;&gt;BD252,(IF('O3'!BS252=0,BG252*'Q4'!$BY$21,IF('O3'!BS252="C",BG252,0))),0)</f>
        <v>0</v>
      </c>
      <c r="BN252" s="668">
        <f>IF(BB252&lt;&gt;BD252,(IF('O3'!BS252=0,BG252*'Q4'!$BY$22,IF('O3'!BS252="CF",BG252,0))),0)</f>
        <v>0</v>
      </c>
      <c r="BO252" s="668">
        <f>IF(BB252&lt;&gt;BD252,(IF('O3'!BS252=0,BG252*'Q4'!$BY$23,IF('O3'!BS252="F",BG252,0))),0)</f>
        <v>0</v>
      </c>
      <c r="BP252" s="754">
        <v>241</v>
      </c>
      <c r="BR252" s="257"/>
      <c r="BS252" s="258"/>
      <c r="BT252" s="258"/>
      <c r="BU252" s="258"/>
      <c r="BV252" s="258"/>
      <c r="BW252" s="258"/>
      <c r="BX252" s="258"/>
      <c r="BY252" s="258"/>
      <c r="BZ252" s="258"/>
      <c r="CA252" s="258"/>
      <c r="CB252" s="258"/>
      <c r="CC252" s="258"/>
      <c r="CD252" s="258"/>
      <c r="CE252" s="258"/>
      <c r="CF252" s="258"/>
      <c r="CG252" s="258"/>
      <c r="CH252" s="258"/>
      <c r="CI252" s="258"/>
      <c r="CJ252" s="258"/>
      <c r="CK252" s="258"/>
      <c r="CL252" s="258"/>
      <c r="CM252" s="258"/>
      <c r="CN252" s="258"/>
      <c r="CO252" s="258"/>
      <c r="CP252" s="258"/>
      <c r="CQ252" s="258"/>
      <c r="CR252" s="258"/>
      <c r="CS252" s="258"/>
      <c r="CT252" s="258"/>
      <c r="CU252" s="258"/>
      <c r="CV252" s="258"/>
      <c r="CW252" s="258"/>
      <c r="CX252" s="258"/>
      <c r="CY252" s="258"/>
      <c r="CZ252" s="258"/>
      <c r="DA252" s="259"/>
      <c r="DC252" s="334">
        <f t="shared" si="226"/>
        <v>0</v>
      </c>
      <c r="DD252" s="334">
        <f t="shared" si="227"/>
        <v>0</v>
      </c>
      <c r="DE252" s="334">
        <f t="shared" si="228"/>
        <v>0</v>
      </c>
      <c r="DF252" s="334">
        <f t="shared" si="229"/>
        <v>0</v>
      </c>
      <c r="DG252" s="334">
        <f t="shared" si="230"/>
        <v>0</v>
      </c>
      <c r="DH252" s="334">
        <f t="shared" si="231"/>
        <v>0</v>
      </c>
      <c r="DI252" s="334">
        <f t="shared" si="232"/>
        <v>0</v>
      </c>
      <c r="DJ252" s="334">
        <f t="shared" si="233"/>
        <v>0</v>
      </c>
      <c r="DK252" s="334">
        <f t="shared" si="234"/>
        <v>0</v>
      </c>
      <c r="DL252" s="334">
        <f t="shared" si="235"/>
        <v>0</v>
      </c>
      <c r="DM252" s="334">
        <f t="shared" si="236"/>
        <v>0</v>
      </c>
      <c r="DN252" s="334">
        <f t="shared" si="237"/>
        <v>0</v>
      </c>
      <c r="DO252" s="334">
        <f t="shared" si="238"/>
        <v>0</v>
      </c>
      <c r="DP252" s="334">
        <f t="shared" si="239"/>
        <v>0</v>
      </c>
      <c r="DQ252" s="334">
        <f t="shared" si="240"/>
        <v>0</v>
      </c>
      <c r="DR252" s="334">
        <f t="shared" si="241"/>
        <v>0</v>
      </c>
      <c r="DS252" s="334">
        <f t="shared" si="242"/>
        <v>0</v>
      </c>
      <c r="DT252" s="334">
        <f t="shared" si="243"/>
        <v>0</v>
      </c>
      <c r="DU252" s="334">
        <f t="shared" si="244"/>
        <v>0</v>
      </c>
      <c r="DV252" s="334">
        <f t="shared" si="245"/>
        <v>0</v>
      </c>
      <c r="DW252" s="334">
        <f t="shared" si="246"/>
        <v>0</v>
      </c>
      <c r="DX252" s="334">
        <f t="shared" si="247"/>
        <v>0</v>
      </c>
      <c r="DY252" s="334">
        <f t="shared" si="248"/>
        <v>0</v>
      </c>
      <c r="DZ252" s="334">
        <f t="shared" si="249"/>
        <v>0</v>
      </c>
      <c r="EA252" s="334">
        <f t="shared" si="250"/>
        <v>0</v>
      </c>
      <c r="EB252" s="334">
        <f t="shared" si="251"/>
        <v>0</v>
      </c>
      <c r="EC252" s="334">
        <f t="shared" si="252"/>
        <v>0</v>
      </c>
      <c r="ED252" s="334">
        <f t="shared" si="253"/>
        <v>0</v>
      </c>
      <c r="EE252" s="334">
        <f t="shared" si="254"/>
        <v>0</v>
      </c>
      <c r="EF252" s="334">
        <f t="shared" si="255"/>
        <v>0</v>
      </c>
      <c r="EG252" s="334">
        <f t="shared" si="256"/>
        <v>0</v>
      </c>
      <c r="EH252" s="334">
        <f t="shared" si="257"/>
        <v>0</v>
      </c>
      <c r="EI252" s="334">
        <f t="shared" si="258"/>
        <v>0</v>
      </c>
      <c r="EJ252" s="334">
        <f t="shared" si="259"/>
        <v>0</v>
      </c>
      <c r="EK252" s="334">
        <f t="shared" si="260"/>
        <v>0</v>
      </c>
      <c r="EL252" s="334">
        <f t="shared" si="261"/>
        <v>0</v>
      </c>
      <c r="EO252" s="280">
        <f>'O3'!G252</f>
        <v>0</v>
      </c>
      <c r="EP252" s="276">
        <f>ROUND(AN252*'O3'!BE252,2)</f>
        <v>0</v>
      </c>
      <c r="EQ252" s="276">
        <f>ROUND(AT252*'O3'!BE252,2)</f>
        <v>0</v>
      </c>
      <c r="ES252" s="253"/>
    </row>
    <row r="253" spans="2:149" ht="13.5" customHeight="1">
      <c r="B253" s="610">
        <f>'O3'!B253</f>
        <v>0</v>
      </c>
      <c r="C253" s="611"/>
      <c r="D253" s="611"/>
      <c r="E253" s="611"/>
      <c r="F253" s="611"/>
      <c r="G253" s="906">
        <f>IF(AI253&lt;BG253,"MEDIÇÃO SUPERIOR À QUANT. CONTRATADA",'O3'!G253)</f>
        <v>0</v>
      </c>
      <c r="H253" s="612"/>
      <c r="I253" s="612"/>
      <c r="J253" s="612"/>
      <c r="K253" s="612"/>
      <c r="L253" s="612"/>
      <c r="M253" s="612"/>
      <c r="N253" s="612"/>
      <c r="O253" s="612"/>
      <c r="P253" s="612"/>
      <c r="Q253" s="612"/>
      <c r="R253" s="612"/>
      <c r="S253" s="612"/>
      <c r="T253" s="612"/>
      <c r="U253" s="612"/>
      <c r="V253" s="612"/>
      <c r="W253" s="612"/>
      <c r="X253" s="612"/>
      <c r="Y253" s="612"/>
      <c r="Z253" s="612"/>
      <c r="AA253" s="612"/>
      <c r="AB253" s="612"/>
      <c r="AC253" s="514">
        <f>'O3'!AC253</f>
        <v>0</v>
      </c>
      <c r="AD253" s="515"/>
      <c r="AE253" s="516"/>
      <c r="AF253" s="244">
        <f>'O3'!AZ253</f>
        <v>0</v>
      </c>
      <c r="AG253" s="529"/>
      <c r="AH253" s="266">
        <f>'O3'!BE253</f>
        <v>0</v>
      </c>
      <c r="AI253" s="517">
        <f>'O3'!BL253</f>
        <v>0</v>
      </c>
      <c r="AJ253" s="518"/>
      <c r="AK253" s="518"/>
      <c r="AL253" s="518"/>
      <c r="AM253" s="518"/>
      <c r="AN253" s="266">
        <f t="shared" si="216"/>
        <v>0</v>
      </c>
      <c r="AO253" s="953" t="str">
        <f t="shared" si="225"/>
        <v/>
      </c>
      <c r="AP253" s="266"/>
      <c r="AQ253" s="266"/>
      <c r="AR253" s="266"/>
      <c r="AS253" s="266"/>
      <c r="AT253" s="519">
        <f t="shared" si="217"/>
        <v>0</v>
      </c>
      <c r="AU253" s="953" t="str">
        <f t="shared" si="224"/>
        <v/>
      </c>
      <c r="AV253" s="266">
        <f t="shared" si="220"/>
        <v>0</v>
      </c>
      <c r="AW253" s="266"/>
      <c r="AX253" s="266"/>
      <c r="AY253" s="266"/>
      <c r="AZ253" s="93"/>
      <c r="BA253" s="114"/>
      <c r="BB253" s="759" t="str">
        <f t="shared" si="221"/>
        <v>APROPRIAR O MACRO ITEM</v>
      </c>
      <c r="BC253" s="759" t="str">
        <f t="shared" si="218"/>
        <v/>
      </c>
      <c r="BD253" s="759" t="str">
        <f t="shared" si="219"/>
        <v xml:space="preserve"> </v>
      </c>
      <c r="BE253" s="755"/>
      <c r="BF253" s="329">
        <f t="shared" si="222"/>
        <v>0</v>
      </c>
      <c r="BG253" s="761">
        <f t="shared" si="223"/>
        <v>0</v>
      </c>
      <c r="BH253" s="668">
        <f>IF(BB253&lt;&gt;BD253,(IF('O3'!BS253=0,BF253*'Q4'!$BY$20,IF('O3'!BS253="R",BF253,0))),0)</f>
        <v>0</v>
      </c>
      <c r="BI253" s="668">
        <f>IF(BB253&lt;&gt;BD253,(IF('O3'!BS253=0,BF253*'Q4'!$BY$21,IF('O3'!BS253="C",BF253,0))),0)</f>
        <v>0</v>
      </c>
      <c r="BJ253" s="668">
        <f>IF(BB253&lt;&gt;BD253,(IF('O3'!BS253=0,BF253*'Q4'!$BY$22,IF('O3'!BS253="CF",BF253,0))),0)</f>
        <v>0</v>
      </c>
      <c r="BK253" s="668">
        <f>IF(BB253&lt;&gt;BD253,(IF('O3'!BS253=0,BF253*'Q4'!$BY$23,IF('O3'!BS253="F",BF253,0))),0)</f>
        <v>0</v>
      </c>
      <c r="BL253" s="668">
        <f>IF(BB253&lt;&gt;BD253,(IF('O3'!BS253=0,BG253*'Q4'!$BY$20,IF('O3'!BS253="R",BG253,0))),0)</f>
        <v>0</v>
      </c>
      <c r="BM253" s="668">
        <f>IF(BB253&lt;&gt;BD253,(IF('O3'!BS253=0,BG253*'Q4'!$BY$21,IF('O3'!BS253="C",BG253,0))),0)</f>
        <v>0</v>
      </c>
      <c r="BN253" s="668">
        <f>IF(BB253&lt;&gt;BD253,(IF('O3'!BS253=0,BG253*'Q4'!$BY$22,IF('O3'!BS253="CF",BG253,0))),0)</f>
        <v>0</v>
      </c>
      <c r="BO253" s="668">
        <f>IF(BB253&lt;&gt;BD253,(IF('O3'!BS253=0,BG253*'Q4'!$BY$23,IF('O3'!BS253="F",BG253,0))),0)</f>
        <v>0</v>
      </c>
      <c r="BP253" s="757">
        <v>242</v>
      </c>
      <c r="BR253" s="257"/>
      <c r="BS253" s="258"/>
      <c r="BT253" s="258"/>
      <c r="BU253" s="258"/>
      <c r="BV253" s="258"/>
      <c r="BW253" s="258"/>
      <c r="BX253" s="258"/>
      <c r="BY253" s="258"/>
      <c r="BZ253" s="258"/>
      <c r="CA253" s="258"/>
      <c r="CB253" s="258"/>
      <c r="CC253" s="258"/>
      <c r="CD253" s="258"/>
      <c r="CE253" s="258"/>
      <c r="CF253" s="258"/>
      <c r="CG253" s="258"/>
      <c r="CH253" s="258"/>
      <c r="CI253" s="258"/>
      <c r="CJ253" s="258"/>
      <c r="CK253" s="258"/>
      <c r="CL253" s="258"/>
      <c r="CM253" s="258"/>
      <c r="CN253" s="258"/>
      <c r="CO253" s="258"/>
      <c r="CP253" s="258"/>
      <c r="CQ253" s="258"/>
      <c r="CR253" s="258"/>
      <c r="CS253" s="258"/>
      <c r="CT253" s="258"/>
      <c r="CU253" s="258"/>
      <c r="CV253" s="258"/>
      <c r="CW253" s="258"/>
      <c r="CX253" s="258"/>
      <c r="CY253" s="258"/>
      <c r="CZ253" s="258"/>
      <c r="DA253" s="259"/>
      <c r="DC253" s="334">
        <f t="shared" si="226"/>
        <v>0</v>
      </c>
      <c r="DD253" s="334">
        <f t="shared" si="227"/>
        <v>0</v>
      </c>
      <c r="DE253" s="334">
        <f t="shared" si="228"/>
        <v>0</v>
      </c>
      <c r="DF253" s="334">
        <f t="shared" si="229"/>
        <v>0</v>
      </c>
      <c r="DG253" s="334">
        <f t="shared" si="230"/>
        <v>0</v>
      </c>
      <c r="DH253" s="334">
        <f t="shared" si="231"/>
        <v>0</v>
      </c>
      <c r="DI253" s="334">
        <f t="shared" si="232"/>
        <v>0</v>
      </c>
      <c r="DJ253" s="334">
        <f t="shared" si="233"/>
        <v>0</v>
      </c>
      <c r="DK253" s="334">
        <f t="shared" si="234"/>
        <v>0</v>
      </c>
      <c r="DL253" s="334">
        <f t="shared" si="235"/>
        <v>0</v>
      </c>
      <c r="DM253" s="334">
        <f t="shared" si="236"/>
        <v>0</v>
      </c>
      <c r="DN253" s="334">
        <f t="shared" si="237"/>
        <v>0</v>
      </c>
      <c r="DO253" s="334">
        <f t="shared" si="238"/>
        <v>0</v>
      </c>
      <c r="DP253" s="334">
        <f t="shared" si="239"/>
        <v>0</v>
      </c>
      <c r="DQ253" s="334">
        <f t="shared" si="240"/>
        <v>0</v>
      </c>
      <c r="DR253" s="334">
        <f t="shared" si="241"/>
        <v>0</v>
      </c>
      <c r="DS253" s="334">
        <f t="shared" si="242"/>
        <v>0</v>
      </c>
      <c r="DT253" s="334">
        <f t="shared" si="243"/>
        <v>0</v>
      </c>
      <c r="DU253" s="334">
        <f t="shared" si="244"/>
        <v>0</v>
      </c>
      <c r="DV253" s="334">
        <f t="shared" si="245"/>
        <v>0</v>
      </c>
      <c r="DW253" s="334">
        <f t="shared" si="246"/>
        <v>0</v>
      </c>
      <c r="DX253" s="334">
        <f t="shared" si="247"/>
        <v>0</v>
      </c>
      <c r="DY253" s="334">
        <f t="shared" si="248"/>
        <v>0</v>
      </c>
      <c r="DZ253" s="334">
        <f t="shared" si="249"/>
        <v>0</v>
      </c>
      <c r="EA253" s="334">
        <f t="shared" si="250"/>
        <v>0</v>
      </c>
      <c r="EB253" s="334">
        <f t="shared" si="251"/>
        <v>0</v>
      </c>
      <c r="EC253" s="334">
        <f t="shared" si="252"/>
        <v>0</v>
      </c>
      <c r="ED253" s="334">
        <f t="shared" si="253"/>
        <v>0</v>
      </c>
      <c r="EE253" s="334">
        <f t="shared" si="254"/>
        <v>0</v>
      </c>
      <c r="EF253" s="334">
        <f t="shared" si="255"/>
        <v>0</v>
      </c>
      <c r="EG253" s="334">
        <f t="shared" si="256"/>
        <v>0</v>
      </c>
      <c r="EH253" s="334">
        <f t="shared" si="257"/>
        <v>0</v>
      </c>
      <c r="EI253" s="334">
        <f t="shared" si="258"/>
        <v>0</v>
      </c>
      <c r="EJ253" s="334">
        <f t="shared" si="259"/>
        <v>0</v>
      </c>
      <c r="EK253" s="334">
        <f t="shared" si="260"/>
        <v>0</v>
      </c>
      <c r="EL253" s="334">
        <f t="shared" si="261"/>
        <v>0</v>
      </c>
      <c r="EO253" s="280">
        <f>'O3'!G253</f>
        <v>0</v>
      </c>
      <c r="EP253" s="276">
        <f>ROUND(AN253*'O3'!BE253,2)</f>
        <v>0</v>
      </c>
      <c r="EQ253" s="276">
        <f>ROUND(AT253*'O3'!BE253,2)</f>
        <v>0</v>
      </c>
      <c r="ES253" s="253"/>
    </row>
    <row r="254" spans="2:149" ht="13.5" customHeight="1">
      <c r="B254" s="610">
        <f>'O3'!B254</f>
        <v>0</v>
      </c>
      <c r="C254" s="611"/>
      <c r="D254" s="611"/>
      <c r="E254" s="611"/>
      <c r="F254" s="611"/>
      <c r="G254" s="906">
        <f>IF(AI254&lt;BG254,"MEDIÇÃO SUPERIOR À QUANT. CONTRATADA",'O3'!G254)</f>
        <v>0</v>
      </c>
      <c r="H254" s="612"/>
      <c r="I254" s="612"/>
      <c r="J254" s="612"/>
      <c r="K254" s="612"/>
      <c r="L254" s="612"/>
      <c r="M254" s="612"/>
      <c r="N254" s="612"/>
      <c r="O254" s="612"/>
      <c r="P254" s="612"/>
      <c r="Q254" s="612"/>
      <c r="R254" s="612"/>
      <c r="S254" s="612"/>
      <c r="T254" s="612"/>
      <c r="U254" s="612"/>
      <c r="V254" s="612"/>
      <c r="W254" s="612"/>
      <c r="X254" s="612"/>
      <c r="Y254" s="612"/>
      <c r="Z254" s="612"/>
      <c r="AA254" s="612"/>
      <c r="AB254" s="612"/>
      <c r="AC254" s="514">
        <f>'O3'!AC254</f>
        <v>0</v>
      </c>
      <c r="AD254" s="515"/>
      <c r="AE254" s="516"/>
      <c r="AF254" s="244">
        <f>'O3'!AZ254</f>
        <v>0</v>
      </c>
      <c r="AG254" s="529"/>
      <c r="AH254" s="266">
        <f>'O3'!BE254</f>
        <v>0</v>
      </c>
      <c r="AI254" s="517">
        <f>'O3'!BL254</f>
        <v>0</v>
      </c>
      <c r="AJ254" s="518"/>
      <c r="AK254" s="518"/>
      <c r="AL254" s="518"/>
      <c r="AM254" s="518"/>
      <c r="AN254" s="266">
        <f t="shared" si="216"/>
        <v>0</v>
      </c>
      <c r="AO254" s="953" t="str">
        <f t="shared" si="225"/>
        <v/>
      </c>
      <c r="AP254" s="266"/>
      <c r="AQ254" s="266"/>
      <c r="AR254" s="266"/>
      <c r="AS254" s="266"/>
      <c r="AT254" s="519">
        <f t="shared" si="217"/>
        <v>0</v>
      </c>
      <c r="AU254" s="953" t="str">
        <f t="shared" si="224"/>
        <v/>
      </c>
      <c r="AV254" s="266">
        <f t="shared" si="220"/>
        <v>0</v>
      </c>
      <c r="AW254" s="266"/>
      <c r="AX254" s="266"/>
      <c r="AY254" s="266"/>
      <c r="AZ254" s="93"/>
      <c r="BA254" s="114"/>
      <c r="BB254" s="759" t="str">
        <f t="shared" si="221"/>
        <v>APROPRIAR O MACRO ITEM</v>
      </c>
      <c r="BC254" s="759" t="str">
        <f t="shared" si="218"/>
        <v/>
      </c>
      <c r="BD254" s="759" t="str">
        <f t="shared" si="219"/>
        <v xml:space="preserve"> </v>
      </c>
      <c r="BE254" s="755"/>
      <c r="BF254" s="329">
        <f t="shared" si="222"/>
        <v>0</v>
      </c>
      <c r="BG254" s="761">
        <f t="shared" si="223"/>
        <v>0</v>
      </c>
      <c r="BH254" s="668">
        <f>IF(BB254&lt;&gt;BD254,(IF('O3'!BS254=0,BF254*'Q4'!$BY$20,IF('O3'!BS254="R",BF254,0))),0)</f>
        <v>0</v>
      </c>
      <c r="BI254" s="668">
        <f>IF(BB254&lt;&gt;BD254,(IF('O3'!BS254=0,BF254*'Q4'!$BY$21,IF('O3'!BS254="C",BF254,0))),0)</f>
        <v>0</v>
      </c>
      <c r="BJ254" s="668">
        <f>IF(BB254&lt;&gt;BD254,(IF('O3'!BS254=0,BF254*'Q4'!$BY$22,IF('O3'!BS254="CF",BF254,0))),0)</f>
        <v>0</v>
      </c>
      <c r="BK254" s="668">
        <f>IF(BB254&lt;&gt;BD254,(IF('O3'!BS254=0,BF254*'Q4'!$BY$23,IF('O3'!BS254="F",BF254,0))),0)</f>
        <v>0</v>
      </c>
      <c r="BL254" s="668">
        <f>IF(BB254&lt;&gt;BD254,(IF('O3'!BS254=0,BG254*'Q4'!$BY$20,IF('O3'!BS254="R",BG254,0))),0)</f>
        <v>0</v>
      </c>
      <c r="BM254" s="668">
        <f>IF(BB254&lt;&gt;BD254,(IF('O3'!BS254=0,BG254*'Q4'!$BY$21,IF('O3'!BS254="C",BG254,0))),0)</f>
        <v>0</v>
      </c>
      <c r="BN254" s="668">
        <f>IF(BB254&lt;&gt;BD254,(IF('O3'!BS254=0,BG254*'Q4'!$BY$22,IF('O3'!BS254="CF",BG254,0))),0)</f>
        <v>0</v>
      </c>
      <c r="BO254" s="668">
        <f>IF(BB254&lt;&gt;BD254,(IF('O3'!BS254=0,BG254*'Q4'!$BY$23,IF('O3'!BS254="F",BG254,0))),0)</f>
        <v>0</v>
      </c>
      <c r="BP254" s="754">
        <v>243</v>
      </c>
      <c r="BR254" s="257"/>
      <c r="BS254" s="258"/>
      <c r="BT254" s="258"/>
      <c r="BU254" s="258"/>
      <c r="BV254" s="258"/>
      <c r="BW254" s="258"/>
      <c r="BX254" s="258"/>
      <c r="BY254" s="258"/>
      <c r="BZ254" s="258"/>
      <c r="CA254" s="258"/>
      <c r="CB254" s="258"/>
      <c r="CC254" s="258"/>
      <c r="CD254" s="258"/>
      <c r="CE254" s="258"/>
      <c r="CF254" s="258"/>
      <c r="CG254" s="258"/>
      <c r="CH254" s="258"/>
      <c r="CI254" s="258"/>
      <c r="CJ254" s="258"/>
      <c r="CK254" s="258"/>
      <c r="CL254" s="258"/>
      <c r="CM254" s="258"/>
      <c r="CN254" s="258"/>
      <c r="CO254" s="258"/>
      <c r="CP254" s="258"/>
      <c r="CQ254" s="258"/>
      <c r="CR254" s="258"/>
      <c r="CS254" s="258"/>
      <c r="CT254" s="258"/>
      <c r="CU254" s="258"/>
      <c r="CV254" s="258"/>
      <c r="CW254" s="258"/>
      <c r="CX254" s="258"/>
      <c r="CY254" s="258"/>
      <c r="CZ254" s="258"/>
      <c r="DA254" s="259"/>
      <c r="DC254" s="334">
        <f t="shared" si="226"/>
        <v>0</v>
      </c>
      <c r="DD254" s="334">
        <f t="shared" si="227"/>
        <v>0</v>
      </c>
      <c r="DE254" s="334">
        <f t="shared" si="228"/>
        <v>0</v>
      </c>
      <c r="DF254" s="334">
        <f t="shared" si="229"/>
        <v>0</v>
      </c>
      <c r="DG254" s="334">
        <f t="shared" si="230"/>
        <v>0</v>
      </c>
      <c r="DH254" s="334">
        <f t="shared" si="231"/>
        <v>0</v>
      </c>
      <c r="DI254" s="334">
        <f t="shared" si="232"/>
        <v>0</v>
      </c>
      <c r="DJ254" s="334">
        <f t="shared" si="233"/>
        <v>0</v>
      </c>
      <c r="DK254" s="334">
        <f t="shared" si="234"/>
        <v>0</v>
      </c>
      <c r="DL254" s="334">
        <f t="shared" si="235"/>
        <v>0</v>
      </c>
      <c r="DM254" s="334">
        <f t="shared" si="236"/>
        <v>0</v>
      </c>
      <c r="DN254" s="334">
        <f t="shared" si="237"/>
        <v>0</v>
      </c>
      <c r="DO254" s="334">
        <f t="shared" si="238"/>
        <v>0</v>
      </c>
      <c r="DP254" s="334">
        <f t="shared" si="239"/>
        <v>0</v>
      </c>
      <c r="DQ254" s="334">
        <f t="shared" si="240"/>
        <v>0</v>
      </c>
      <c r="DR254" s="334">
        <f t="shared" si="241"/>
        <v>0</v>
      </c>
      <c r="DS254" s="334">
        <f t="shared" si="242"/>
        <v>0</v>
      </c>
      <c r="DT254" s="334">
        <f t="shared" si="243"/>
        <v>0</v>
      </c>
      <c r="DU254" s="334">
        <f t="shared" si="244"/>
        <v>0</v>
      </c>
      <c r="DV254" s="334">
        <f t="shared" si="245"/>
        <v>0</v>
      </c>
      <c r="DW254" s="334">
        <f t="shared" si="246"/>
        <v>0</v>
      </c>
      <c r="DX254" s="334">
        <f t="shared" si="247"/>
        <v>0</v>
      </c>
      <c r="DY254" s="334">
        <f t="shared" si="248"/>
        <v>0</v>
      </c>
      <c r="DZ254" s="334">
        <f t="shared" si="249"/>
        <v>0</v>
      </c>
      <c r="EA254" s="334">
        <f t="shared" si="250"/>
        <v>0</v>
      </c>
      <c r="EB254" s="334">
        <f t="shared" si="251"/>
        <v>0</v>
      </c>
      <c r="EC254" s="334">
        <f t="shared" si="252"/>
        <v>0</v>
      </c>
      <c r="ED254" s="334">
        <f t="shared" si="253"/>
        <v>0</v>
      </c>
      <c r="EE254" s="334">
        <f t="shared" si="254"/>
        <v>0</v>
      </c>
      <c r="EF254" s="334">
        <f t="shared" si="255"/>
        <v>0</v>
      </c>
      <c r="EG254" s="334">
        <f t="shared" si="256"/>
        <v>0</v>
      </c>
      <c r="EH254" s="334">
        <f t="shared" si="257"/>
        <v>0</v>
      </c>
      <c r="EI254" s="334">
        <f t="shared" si="258"/>
        <v>0</v>
      </c>
      <c r="EJ254" s="334">
        <f t="shared" si="259"/>
        <v>0</v>
      </c>
      <c r="EK254" s="334">
        <f t="shared" si="260"/>
        <v>0</v>
      </c>
      <c r="EL254" s="334">
        <f t="shared" si="261"/>
        <v>0</v>
      </c>
      <c r="EO254" s="280">
        <f>'O3'!G254</f>
        <v>0</v>
      </c>
      <c r="EP254" s="276">
        <f>ROUND(AN254*'O3'!BE254,2)</f>
        <v>0</v>
      </c>
      <c r="EQ254" s="276">
        <f>ROUND(AT254*'O3'!BE254,2)</f>
        <v>0</v>
      </c>
      <c r="ES254" s="253"/>
    </row>
    <row r="255" spans="2:149" ht="13.5" customHeight="1">
      <c r="B255" s="610">
        <f>'O3'!B255</f>
        <v>0</v>
      </c>
      <c r="C255" s="611"/>
      <c r="D255" s="611"/>
      <c r="E255" s="611"/>
      <c r="F255" s="611"/>
      <c r="G255" s="906">
        <f>IF(AI255&lt;BG255,"MEDIÇÃO SUPERIOR À QUANT. CONTRATADA",'O3'!G255)</f>
        <v>0</v>
      </c>
      <c r="H255" s="612"/>
      <c r="I255" s="612"/>
      <c r="J255" s="612"/>
      <c r="K255" s="612"/>
      <c r="L255" s="612"/>
      <c r="M255" s="612"/>
      <c r="N255" s="612"/>
      <c r="O255" s="612"/>
      <c r="P255" s="612"/>
      <c r="Q255" s="612"/>
      <c r="R255" s="612"/>
      <c r="S255" s="612"/>
      <c r="T255" s="612"/>
      <c r="U255" s="612"/>
      <c r="V255" s="612"/>
      <c r="W255" s="612"/>
      <c r="X255" s="612"/>
      <c r="Y255" s="612"/>
      <c r="Z255" s="612"/>
      <c r="AA255" s="612"/>
      <c r="AB255" s="612"/>
      <c r="AC255" s="514">
        <f>'O3'!AC255</f>
        <v>0</v>
      </c>
      <c r="AD255" s="515"/>
      <c r="AE255" s="516"/>
      <c r="AF255" s="244">
        <f>'O3'!AZ255</f>
        <v>0</v>
      </c>
      <c r="AG255" s="529"/>
      <c r="AH255" s="266">
        <f>'O3'!BE255</f>
        <v>0</v>
      </c>
      <c r="AI255" s="517">
        <f>'O3'!BL255</f>
        <v>0</v>
      </c>
      <c r="AJ255" s="518"/>
      <c r="AK255" s="518"/>
      <c r="AL255" s="518"/>
      <c r="AM255" s="518"/>
      <c r="AN255" s="266">
        <f t="shared" si="216"/>
        <v>0</v>
      </c>
      <c r="AO255" s="953" t="str">
        <f t="shared" si="225"/>
        <v/>
      </c>
      <c r="AP255" s="266"/>
      <c r="AQ255" s="266"/>
      <c r="AR255" s="266"/>
      <c r="AS255" s="266"/>
      <c r="AT255" s="519">
        <f t="shared" si="217"/>
        <v>0</v>
      </c>
      <c r="AU255" s="953" t="str">
        <f t="shared" si="224"/>
        <v/>
      </c>
      <c r="AV255" s="266">
        <f t="shared" si="220"/>
        <v>0</v>
      </c>
      <c r="AW255" s="266"/>
      <c r="AX255" s="266"/>
      <c r="AY255" s="266"/>
      <c r="AZ255" s="93"/>
      <c r="BA255" s="114"/>
      <c r="BB255" s="759" t="str">
        <f t="shared" si="221"/>
        <v>APROPRIAR O MACRO ITEM</v>
      </c>
      <c r="BC255" s="759" t="str">
        <f t="shared" si="218"/>
        <v/>
      </c>
      <c r="BD255" s="759" t="str">
        <f t="shared" si="219"/>
        <v xml:space="preserve"> </v>
      </c>
      <c r="BE255" s="755"/>
      <c r="BF255" s="329">
        <f t="shared" si="222"/>
        <v>0</v>
      </c>
      <c r="BG255" s="761">
        <f t="shared" si="223"/>
        <v>0</v>
      </c>
      <c r="BH255" s="668">
        <f>IF(BB255&lt;&gt;BD255,(IF('O3'!BS255=0,BF255*'Q4'!$BY$20,IF('O3'!BS255="R",BF255,0))),0)</f>
        <v>0</v>
      </c>
      <c r="BI255" s="668">
        <f>IF(BB255&lt;&gt;BD255,(IF('O3'!BS255=0,BF255*'Q4'!$BY$21,IF('O3'!BS255="C",BF255,0))),0)</f>
        <v>0</v>
      </c>
      <c r="BJ255" s="668">
        <f>IF(BB255&lt;&gt;BD255,(IF('O3'!BS255=0,BF255*'Q4'!$BY$22,IF('O3'!BS255="CF",BF255,0))),0)</f>
        <v>0</v>
      </c>
      <c r="BK255" s="668">
        <f>IF(BB255&lt;&gt;BD255,(IF('O3'!BS255=0,BF255*'Q4'!$BY$23,IF('O3'!BS255="F",BF255,0))),0)</f>
        <v>0</v>
      </c>
      <c r="BL255" s="668">
        <f>IF(BB255&lt;&gt;BD255,(IF('O3'!BS255=0,BG255*'Q4'!$BY$20,IF('O3'!BS255="R",BG255,0))),0)</f>
        <v>0</v>
      </c>
      <c r="BM255" s="668">
        <f>IF(BB255&lt;&gt;BD255,(IF('O3'!BS255=0,BG255*'Q4'!$BY$21,IF('O3'!BS255="C",BG255,0))),0)</f>
        <v>0</v>
      </c>
      <c r="BN255" s="668">
        <f>IF(BB255&lt;&gt;BD255,(IF('O3'!BS255=0,BG255*'Q4'!$BY$22,IF('O3'!BS255="CF",BG255,0))),0)</f>
        <v>0</v>
      </c>
      <c r="BO255" s="668">
        <f>IF(BB255&lt;&gt;BD255,(IF('O3'!BS255=0,BG255*'Q4'!$BY$23,IF('O3'!BS255="F",BG255,0))),0)</f>
        <v>0</v>
      </c>
      <c r="BP255" s="757">
        <v>244</v>
      </c>
      <c r="BR255" s="257"/>
      <c r="BS255" s="258"/>
      <c r="BT255" s="258"/>
      <c r="BU255" s="258"/>
      <c r="BV255" s="258"/>
      <c r="BW255" s="258"/>
      <c r="BX255" s="258"/>
      <c r="BY255" s="258"/>
      <c r="BZ255" s="258"/>
      <c r="CA255" s="258"/>
      <c r="CB255" s="258"/>
      <c r="CC255" s="258"/>
      <c r="CD255" s="258"/>
      <c r="CE255" s="258"/>
      <c r="CF255" s="258"/>
      <c r="CG255" s="258"/>
      <c r="CH255" s="258"/>
      <c r="CI255" s="258"/>
      <c r="CJ255" s="258"/>
      <c r="CK255" s="258"/>
      <c r="CL255" s="258"/>
      <c r="CM255" s="258"/>
      <c r="CN255" s="258"/>
      <c r="CO255" s="258"/>
      <c r="CP255" s="258"/>
      <c r="CQ255" s="258"/>
      <c r="CR255" s="258"/>
      <c r="CS255" s="258"/>
      <c r="CT255" s="258"/>
      <c r="CU255" s="258"/>
      <c r="CV255" s="258"/>
      <c r="CW255" s="258"/>
      <c r="CX255" s="258"/>
      <c r="CY255" s="258"/>
      <c r="CZ255" s="258"/>
      <c r="DA255" s="259"/>
      <c r="DC255" s="334">
        <f t="shared" si="226"/>
        <v>0</v>
      </c>
      <c r="DD255" s="334">
        <f t="shared" si="227"/>
        <v>0</v>
      </c>
      <c r="DE255" s="334">
        <f t="shared" si="228"/>
        <v>0</v>
      </c>
      <c r="DF255" s="334">
        <f t="shared" si="229"/>
        <v>0</v>
      </c>
      <c r="DG255" s="334">
        <f t="shared" si="230"/>
        <v>0</v>
      </c>
      <c r="DH255" s="334">
        <f t="shared" si="231"/>
        <v>0</v>
      </c>
      <c r="DI255" s="334">
        <f t="shared" si="232"/>
        <v>0</v>
      </c>
      <c r="DJ255" s="334">
        <f t="shared" si="233"/>
        <v>0</v>
      </c>
      <c r="DK255" s="334">
        <f t="shared" si="234"/>
        <v>0</v>
      </c>
      <c r="DL255" s="334">
        <f t="shared" si="235"/>
        <v>0</v>
      </c>
      <c r="DM255" s="334">
        <f t="shared" si="236"/>
        <v>0</v>
      </c>
      <c r="DN255" s="334">
        <f t="shared" si="237"/>
        <v>0</v>
      </c>
      <c r="DO255" s="334">
        <f t="shared" si="238"/>
        <v>0</v>
      </c>
      <c r="DP255" s="334">
        <f t="shared" si="239"/>
        <v>0</v>
      </c>
      <c r="DQ255" s="334">
        <f t="shared" si="240"/>
        <v>0</v>
      </c>
      <c r="DR255" s="334">
        <f t="shared" si="241"/>
        <v>0</v>
      </c>
      <c r="DS255" s="334">
        <f t="shared" si="242"/>
        <v>0</v>
      </c>
      <c r="DT255" s="334">
        <f t="shared" si="243"/>
        <v>0</v>
      </c>
      <c r="DU255" s="334">
        <f t="shared" si="244"/>
        <v>0</v>
      </c>
      <c r="DV255" s="334">
        <f t="shared" si="245"/>
        <v>0</v>
      </c>
      <c r="DW255" s="334">
        <f t="shared" si="246"/>
        <v>0</v>
      </c>
      <c r="DX255" s="334">
        <f t="shared" si="247"/>
        <v>0</v>
      </c>
      <c r="DY255" s="334">
        <f t="shared" si="248"/>
        <v>0</v>
      </c>
      <c r="DZ255" s="334">
        <f t="shared" si="249"/>
        <v>0</v>
      </c>
      <c r="EA255" s="334">
        <f t="shared" si="250"/>
        <v>0</v>
      </c>
      <c r="EB255" s="334">
        <f t="shared" si="251"/>
        <v>0</v>
      </c>
      <c r="EC255" s="334">
        <f t="shared" si="252"/>
        <v>0</v>
      </c>
      <c r="ED255" s="334">
        <f t="shared" si="253"/>
        <v>0</v>
      </c>
      <c r="EE255" s="334">
        <f t="shared" si="254"/>
        <v>0</v>
      </c>
      <c r="EF255" s="334">
        <f t="shared" si="255"/>
        <v>0</v>
      </c>
      <c r="EG255" s="334">
        <f t="shared" si="256"/>
        <v>0</v>
      </c>
      <c r="EH255" s="334">
        <f t="shared" si="257"/>
        <v>0</v>
      </c>
      <c r="EI255" s="334">
        <f t="shared" si="258"/>
        <v>0</v>
      </c>
      <c r="EJ255" s="334">
        <f t="shared" si="259"/>
        <v>0</v>
      </c>
      <c r="EK255" s="334">
        <f t="shared" si="260"/>
        <v>0</v>
      </c>
      <c r="EL255" s="334">
        <f t="shared" si="261"/>
        <v>0</v>
      </c>
      <c r="EO255" s="280">
        <f>'O3'!G255</f>
        <v>0</v>
      </c>
      <c r="EP255" s="276">
        <f>ROUND(AN255*'O3'!BE255,2)</f>
        <v>0</v>
      </c>
      <c r="EQ255" s="276">
        <f>ROUND(AT255*'O3'!BE255,2)</f>
        <v>0</v>
      </c>
      <c r="ES255" s="253"/>
    </row>
    <row r="256" spans="2:149" ht="13.5" customHeight="1">
      <c r="B256" s="610">
        <f>'O3'!B256</f>
        <v>0</v>
      </c>
      <c r="C256" s="611"/>
      <c r="D256" s="611"/>
      <c r="E256" s="611"/>
      <c r="F256" s="611"/>
      <c r="G256" s="906">
        <f>IF(AI256&lt;BG256,"MEDIÇÃO SUPERIOR À QUANT. CONTRATADA",'O3'!G256)</f>
        <v>0</v>
      </c>
      <c r="H256" s="612"/>
      <c r="I256" s="612"/>
      <c r="J256" s="612"/>
      <c r="K256" s="612"/>
      <c r="L256" s="612"/>
      <c r="M256" s="612"/>
      <c r="N256" s="612"/>
      <c r="O256" s="612"/>
      <c r="P256" s="612"/>
      <c r="Q256" s="612"/>
      <c r="R256" s="612"/>
      <c r="S256" s="612"/>
      <c r="T256" s="612"/>
      <c r="U256" s="612"/>
      <c r="V256" s="612"/>
      <c r="W256" s="612"/>
      <c r="X256" s="612"/>
      <c r="Y256" s="612"/>
      <c r="Z256" s="612"/>
      <c r="AA256" s="612"/>
      <c r="AB256" s="612"/>
      <c r="AC256" s="514">
        <f>'O3'!AC256</f>
        <v>0</v>
      </c>
      <c r="AD256" s="515"/>
      <c r="AE256" s="516"/>
      <c r="AF256" s="244">
        <f>'O3'!AZ256</f>
        <v>0</v>
      </c>
      <c r="AG256" s="529"/>
      <c r="AH256" s="266">
        <f>'O3'!BE256</f>
        <v>0</v>
      </c>
      <c r="AI256" s="517">
        <f>'O3'!BL256</f>
        <v>0</v>
      </c>
      <c r="AJ256" s="518"/>
      <c r="AK256" s="518"/>
      <c r="AL256" s="518"/>
      <c r="AM256" s="518"/>
      <c r="AN256" s="266">
        <f t="shared" si="216"/>
        <v>0</v>
      </c>
      <c r="AO256" s="953" t="str">
        <f t="shared" si="225"/>
        <v/>
      </c>
      <c r="AP256" s="266"/>
      <c r="AQ256" s="266"/>
      <c r="AR256" s="266"/>
      <c r="AS256" s="266"/>
      <c r="AT256" s="519">
        <f t="shared" si="217"/>
        <v>0</v>
      </c>
      <c r="AU256" s="953" t="str">
        <f t="shared" si="224"/>
        <v/>
      </c>
      <c r="AV256" s="266">
        <f t="shared" si="220"/>
        <v>0</v>
      </c>
      <c r="AW256" s="266"/>
      <c r="AX256" s="266"/>
      <c r="AY256" s="266"/>
      <c r="AZ256" s="93"/>
      <c r="BA256" s="114"/>
      <c r="BB256" s="759" t="str">
        <f t="shared" si="221"/>
        <v>APROPRIAR O MACRO ITEM</v>
      </c>
      <c r="BC256" s="759" t="str">
        <f t="shared" si="218"/>
        <v/>
      </c>
      <c r="BD256" s="759" t="str">
        <f t="shared" si="219"/>
        <v xml:space="preserve"> </v>
      </c>
      <c r="BE256" s="755"/>
      <c r="BF256" s="329">
        <f t="shared" si="222"/>
        <v>0</v>
      </c>
      <c r="BG256" s="761">
        <f t="shared" si="223"/>
        <v>0</v>
      </c>
      <c r="BH256" s="668">
        <f>IF(BB256&lt;&gt;BD256,(IF('O3'!BS256=0,BF256*'Q4'!$BY$20,IF('O3'!BS256="R",BF256,0))),0)</f>
        <v>0</v>
      </c>
      <c r="BI256" s="668">
        <f>IF(BB256&lt;&gt;BD256,(IF('O3'!BS256=0,BF256*'Q4'!$BY$21,IF('O3'!BS256="C",BF256,0))),0)</f>
        <v>0</v>
      </c>
      <c r="BJ256" s="668">
        <f>IF(BB256&lt;&gt;BD256,(IF('O3'!BS256=0,BF256*'Q4'!$BY$22,IF('O3'!BS256="CF",BF256,0))),0)</f>
        <v>0</v>
      </c>
      <c r="BK256" s="668">
        <f>IF(BB256&lt;&gt;BD256,(IF('O3'!BS256=0,BF256*'Q4'!$BY$23,IF('O3'!BS256="F",BF256,0))),0)</f>
        <v>0</v>
      </c>
      <c r="BL256" s="668">
        <f>IF(BB256&lt;&gt;BD256,(IF('O3'!BS256=0,BG256*'Q4'!$BY$20,IF('O3'!BS256="R",BG256,0))),0)</f>
        <v>0</v>
      </c>
      <c r="BM256" s="668">
        <f>IF(BB256&lt;&gt;BD256,(IF('O3'!BS256=0,BG256*'Q4'!$BY$21,IF('O3'!BS256="C",BG256,0))),0)</f>
        <v>0</v>
      </c>
      <c r="BN256" s="668">
        <f>IF(BB256&lt;&gt;BD256,(IF('O3'!BS256=0,BG256*'Q4'!$BY$22,IF('O3'!BS256="CF",BG256,0))),0)</f>
        <v>0</v>
      </c>
      <c r="BO256" s="668">
        <f>IF(BB256&lt;&gt;BD256,(IF('O3'!BS256=0,BG256*'Q4'!$BY$23,IF('O3'!BS256="F",BG256,0))),0)</f>
        <v>0</v>
      </c>
      <c r="BP256" s="754">
        <v>245</v>
      </c>
      <c r="BR256" s="257"/>
      <c r="BS256" s="258"/>
      <c r="BT256" s="258"/>
      <c r="BU256" s="258"/>
      <c r="BV256" s="258"/>
      <c r="BW256" s="258"/>
      <c r="BX256" s="258"/>
      <c r="BY256" s="258"/>
      <c r="BZ256" s="258"/>
      <c r="CA256" s="258"/>
      <c r="CB256" s="258"/>
      <c r="CC256" s="258"/>
      <c r="CD256" s="258"/>
      <c r="CE256" s="258"/>
      <c r="CF256" s="258"/>
      <c r="CG256" s="258"/>
      <c r="CH256" s="258"/>
      <c r="CI256" s="258"/>
      <c r="CJ256" s="258"/>
      <c r="CK256" s="258"/>
      <c r="CL256" s="258"/>
      <c r="CM256" s="258"/>
      <c r="CN256" s="258"/>
      <c r="CO256" s="258"/>
      <c r="CP256" s="258"/>
      <c r="CQ256" s="258"/>
      <c r="CR256" s="258"/>
      <c r="CS256" s="258"/>
      <c r="CT256" s="258"/>
      <c r="CU256" s="258"/>
      <c r="CV256" s="258"/>
      <c r="CW256" s="258"/>
      <c r="CX256" s="258"/>
      <c r="CY256" s="258"/>
      <c r="CZ256" s="258"/>
      <c r="DA256" s="259"/>
      <c r="DC256" s="334">
        <f t="shared" si="226"/>
        <v>0</v>
      </c>
      <c r="DD256" s="334">
        <f t="shared" si="227"/>
        <v>0</v>
      </c>
      <c r="DE256" s="334">
        <f t="shared" si="228"/>
        <v>0</v>
      </c>
      <c r="DF256" s="334">
        <f t="shared" si="229"/>
        <v>0</v>
      </c>
      <c r="DG256" s="334">
        <f t="shared" si="230"/>
        <v>0</v>
      </c>
      <c r="DH256" s="334">
        <f t="shared" si="231"/>
        <v>0</v>
      </c>
      <c r="DI256" s="334">
        <f t="shared" si="232"/>
        <v>0</v>
      </c>
      <c r="DJ256" s="334">
        <f t="shared" si="233"/>
        <v>0</v>
      </c>
      <c r="DK256" s="334">
        <f t="shared" si="234"/>
        <v>0</v>
      </c>
      <c r="DL256" s="334">
        <f t="shared" si="235"/>
        <v>0</v>
      </c>
      <c r="DM256" s="334">
        <f t="shared" si="236"/>
        <v>0</v>
      </c>
      <c r="DN256" s="334">
        <f t="shared" si="237"/>
        <v>0</v>
      </c>
      <c r="DO256" s="334">
        <f t="shared" si="238"/>
        <v>0</v>
      </c>
      <c r="DP256" s="334">
        <f t="shared" si="239"/>
        <v>0</v>
      </c>
      <c r="DQ256" s="334">
        <f t="shared" si="240"/>
        <v>0</v>
      </c>
      <c r="DR256" s="334">
        <f t="shared" si="241"/>
        <v>0</v>
      </c>
      <c r="DS256" s="334">
        <f t="shared" si="242"/>
        <v>0</v>
      </c>
      <c r="DT256" s="334">
        <f t="shared" si="243"/>
        <v>0</v>
      </c>
      <c r="DU256" s="334">
        <f t="shared" si="244"/>
        <v>0</v>
      </c>
      <c r="DV256" s="334">
        <f t="shared" si="245"/>
        <v>0</v>
      </c>
      <c r="DW256" s="334">
        <f t="shared" si="246"/>
        <v>0</v>
      </c>
      <c r="DX256" s="334">
        <f t="shared" si="247"/>
        <v>0</v>
      </c>
      <c r="DY256" s="334">
        <f t="shared" si="248"/>
        <v>0</v>
      </c>
      <c r="DZ256" s="334">
        <f t="shared" si="249"/>
        <v>0</v>
      </c>
      <c r="EA256" s="334">
        <f t="shared" si="250"/>
        <v>0</v>
      </c>
      <c r="EB256" s="334">
        <f t="shared" si="251"/>
        <v>0</v>
      </c>
      <c r="EC256" s="334">
        <f t="shared" si="252"/>
        <v>0</v>
      </c>
      <c r="ED256" s="334">
        <f t="shared" si="253"/>
        <v>0</v>
      </c>
      <c r="EE256" s="334">
        <f t="shared" si="254"/>
        <v>0</v>
      </c>
      <c r="EF256" s="334">
        <f t="shared" si="255"/>
        <v>0</v>
      </c>
      <c r="EG256" s="334">
        <f t="shared" si="256"/>
        <v>0</v>
      </c>
      <c r="EH256" s="334">
        <f t="shared" si="257"/>
        <v>0</v>
      </c>
      <c r="EI256" s="334">
        <f t="shared" si="258"/>
        <v>0</v>
      </c>
      <c r="EJ256" s="334">
        <f t="shared" si="259"/>
        <v>0</v>
      </c>
      <c r="EK256" s="334">
        <f t="shared" si="260"/>
        <v>0</v>
      </c>
      <c r="EL256" s="334">
        <f t="shared" si="261"/>
        <v>0</v>
      </c>
      <c r="EO256" s="280">
        <f>'O3'!G256</f>
        <v>0</v>
      </c>
      <c r="EP256" s="276">
        <f>ROUND(AN256*'O3'!BE256,2)</f>
        <v>0</v>
      </c>
      <c r="EQ256" s="276">
        <f>ROUND(AT256*'O3'!BE256,2)</f>
        <v>0</v>
      </c>
      <c r="ES256" s="253"/>
    </row>
    <row r="257" spans="2:149" ht="13.5" customHeight="1">
      <c r="B257" s="610">
        <f>'O3'!B257</f>
        <v>0</v>
      </c>
      <c r="C257" s="611"/>
      <c r="D257" s="611"/>
      <c r="E257" s="611"/>
      <c r="F257" s="611"/>
      <c r="G257" s="906">
        <f>IF(AI257&lt;BG257,"MEDIÇÃO SUPERIOR À QUANT. CONTRATADA",'O3'!G257)</f>
        <v>0</v>
      </c>
      <c r="H257" s="612"/>
      <c r="I257" s="612"/>
      <c r="J257" s="612"/>
      <c r="K257" s="612"/>
      <c r="L257" s="612"/>
      <c r="M257" s="612"/>
      <c r="N257" s="612"/>
      <c r="O257" s="612"/>
      <c r="P257" s="612"/>
      <c r="Q257" s="612"/>
      <c r="R257" s="612"/>
      <c r="S257" s="612"/>
      <c r="T257" s="612"/>
      <c r="U257" s="612"/>
      <c r="V257" s="612"/>
      <c r="W257" s="612"/>
      <c r="X257" s="612"/>
      <c r="Y257" s="612"/>
      <c r="Z257" s="612"/>
      <c r="AA257" s="612"/>
      <c r="AB257" s="612"/>
      <c r="AC257" s="514">
        <f>'O3'!AC257</f>
        <v>0</v>
      </c>
      <c r="AD257" s="515"/>
      <c r="AE257" s="516"/>
      <c r="AF257" s="244">
        <f>'O3'!AZ257</f>
        <v>0</v>
      </c>
      <c r="AG257" s="529"/>
      <c r="AH257" s="266">
        <f>'O3'!BE257</f>
        <v>0</v>
      </c>
      <c r="AI257" s="517">
        <f>'O3'!BL257</f>
        <v>0</v>
      </c>
      <c r="AJ257" s="518"/>
      <c r="AK257" s="518"/>
      <c r="AL257" s="518"/>
      <c r="AM257" s="518"/>
      <c r="AN257" s="266">
        <f t="shared" si="216"/>
        <v>0</v>
      </c>
      <c r="AO257" s="953" t="str">
        <f t="shared" si="225"/>
        <v/>
      </c>
      <c r="AP257" s="266"/>
      <c r="AQ257" s="266"/>
      <c r="AR257" s="266"/>
      <c r="AS257" s="266"/>
      <c r="AT257" s="519">
        <f t="shared" si="217"/>
        <v>0</v>
      </c>
      <c r="AU257" s="953" t="str">
        <f t="shared" si="224"/>
        <v/>
      </c>
      <c r="AV257" s="266">
        <f t="shared" si="220"/>
        <v>0</v>
      </c>
      <c r="AW257" s="266"/>
      <c r="AX257" s="266"/>
      <c r="AY257" s="266"/>
      <c r="AZ257" s="93"/>
      <c r="BA257" s="114"/>
      <c r="BB257" s="759" t="str">
        <f t="shared" si="221"/>
        <v>APROPRIAR O MACRO ITEM</v>
      </c>
      <c r="BC257" s="759" t="str">
        <f t="shared" si="218"/>
        <v/>
      </c>
      <c r="BD257" s="759" t="str">
        <f t="shared" si="219"/>
        <v xml:space="preserve"> </v>
      </c>
      <c r="BE257" s="755"/>
      <c r="BF257" s="329">
        <f t="shared" si="222"/>
        <v>0</v>
      </c>
      <c r="BG257" s="761">
        <f t="shared" si="223"/>
        <v>0</v>
      </c>
      <c r="BH257" s="668">
        <f>IF(BB257&lt;&gt;BD257,(IF('O3'!BS257=0,BF257*'Q4'!$BY$20,IF('O3'!BS257="R",BF257,0))),0)</f>
        <v>0</v>
      </c>
      <c r="BI257" s="668">
        <f>IF(BB257&lt;&gt;BD257,(IF('O3'!BS257=0,BF257*'Q4'!$BY$21,IF('O3'!BS257="C",BF257,0))),0)</f>
        <v>0</v>
      </c>
      <c r="BJ257" s="668">
        <f>IF(BB257&lt;&gt;BD257,(IF('O3'!BS257=0,BF257*'Q4'!$BY$22,IF('O3'!BS257="CF",BF257,0))),0)</f>
        <v>0</v>
      </c>
      <c r="BK257" s="668">
        <f>IF(BB257&lt;&gt;BD257,(IF('O3'!BS257=0,BF257*'Q4'!$BY$23,IF('O3'!BS257="F",BF257,0))),0)</f>
        <v>0</v>
      </c>
      <c r="BL257" s="668">
        <f>IF(BB257&lt;&gt;BD257,(IF('O3'!BS257=0,BG257*'Q4'!$BY$20,IF('O3'!BS257="R",BG257,0))),0)</f>
        <v>0</v>
      </c>
      <c r="BM257" s="668">
        <f>IF(BB257&lt;&gt;BD257,(IF('O3'!BS257=0,BG257*'Q4'!$BY$21,IF('O3'!BS257="C",BG257,0))),0)</f>
        <v>0</v>
      </c>
      <c r="BN257" s="668">
        <f>IF(BB257&lt;&gt;BD257,(IF('O3'!BS257=0,BG257*'Q4'!$BY$22,IF('O3'!BS257="CF",BG257,0))),0)</f>
        <v>0</v>
      </c>
      <c r="BO257" s="668">
        <f>IF(BB257&lt;&gt;BD257,(IF('O3'!BS257=0,BG257*'Q4'!$BY$23,IF('O3'!BS257="F",BG257,0))),0)</f>
        <v>0</v>
      </c>
      <c r="BP257" s="757">
        <v>246</v>
      </c>
      <c r="BR257" s="257"/>
      <c r="BS257" s="258"/>
      <c r="BT257" s="258"/>
      <c r="BU257" s="258"/>
      <c r="BV257" s="258"/>
      <c r="BW257" s="258"/>
      <c r="BX257" s="258"/>
      <c r="BY257" s="258"/>
      <c r="BZ257" s="258"/>
      <c r="CA257" s="258"/>
      <c r="CB257" s="258"/>
      <c r="CC257" s="258"/>
      <c r="CD257" s="258"/>
      <c r="CE257" s="258"/>
      <c r="CF257" s="258"/>
      <c r="CG257" s="258"/>
      <c r="CH257" s="258"/>
      <c r="CI257" s="258"/>
      <c r="CJ257" s="258"/>
      <c r="CK257" s="258"/>
      <c r="CL257" s="258"/>
      <c r="CM257" s="258"/>
      <c r="CN257" s="258"/>
      <c r="CO257" s="258"/>
      <c r="CP257" s="258"/>
      <c r="CQ257" s="258"/>
      <c r="CR257" s="258"/>
      <c r="CS257" s="258"/>
      <c r="CT257" s="258"/>
      <c r="CU257" s="258"/>
      <c r="CV257" s="258"/>
      <c r="CW257" s="258"/>
      <c r="CX257" s="258"/>
      <c r="CY257" s="258"/>
      <c r="CZ257" s="258"/>
      <c r="DA257" s="259"/>
      <c r="DC257" s="334">
        <f t="shared" si="226"/>
        <v>0</v>
      </c>
      <c r="DD257" s="334">
        <f t="shared" si="227"/>
        <v>0</v>
      </c>
      <c r="DE257" s="334">
        <f t="shared" si="228"/>
        <v>0</v>
      </c>
      <c r="DF257" s="334">
        <f t="shared" si="229"/>
        <v>0</v>
      </c>
      <c r="DG257" s="334">
        <f t="shared" si="230"/>
        <v>0</v>
      </c>
      <c r="DH257" s="334">
        <f t="shared" si="231"/>
        <v>0</v>
      </c>
      <c r="DI257" s="334">
        <f t="shared" si="232"/>
        <v>0</v>
      </c>
      <c r="DJ257" s="334">
        <f t="shared" si="233"/>
        <v>0</v>
      </c>
      <c r="DK257" s="334">
        <f t="shared" si="234"/>
        <v>0</v>
      </c>
      <c r="DL257" s="334">
        <f t="shared" si="235"/>
        <v>0</v>
      </c>
      <c r="DM257" s="334">
        <f t="shared" si="236"/>
        <v>0</v>
      </c>
      <c r="DN257" s="334">
        <f t="shared" si="237"/>
        <v>0</v>
      </c>
      <c r="DO257" s="334">
        <f t="shared" si="238"/>
        <v>0</v>
      </c>
      <c r="DP257" s="334">
        <f t="shared" si="239"/>
        <v>0</v>
      </c>
      <c r="DQ257" s="334">
        <f t="shared" si="240"/>
        <v>0</v>
      </c>
      <c r="DR257" s="334">
        <f t="shared" si="241"/>
        <v>0</v>
      </c>
      <c r="DS257" s="334">
        <f t="shared" si="242"/>
        <v>0</v>
      </c>
      <c r="DT257" s="334">
        <f t="shared" si="243"/>
        <v>0</v>
      </c>
      <c r="DU257" s="334">
        <f t="shared" si="244"/>
        <v>0</v>
      </c>
      <c r="DV257" s="334">
        <f t="shared" si="245"/>
        <v>0</v>
      </c>
      <c r="DW257" s="334">
        <f t="shared" si="246"/>
        <v>0</v>
      </c>
      <c r="DX257" s="334">
        <f t="shared" si="247"/>
        <v>0</v>
      </c>
      <c r="DY257" s="334">
        <f t="shared" si="248"/>
        <v>0</v>
      </c>
      <c r="DZ257" s="334">
        <f t="shared" si="249"/>
        <v>0</v>
      </c>
      <c r="EA257" s="334">
        <f t="shared" si="250"/>
        <v>0</v>
      </c>
      <c r="EB257" s="334">
        <f t="shared" si="251"/>
        <v>0</v>
      </c>
      <c r="EC257" s="334">
        <f t="shared" si="252"/>
        <v>0</v>
      </c>
      <c r="ED257" s="334">
        <f t="shared" si="253"/>
        <v>0</v>
      </c>
      <c r="EE257" s="334">
        <f t="shared" si="254"/>
        <v>0</v>
      </c>
      <c r="EF257" s="334">
        <f t="shared" si="255"/>
        <v>0</v>
      </c>
      <c r="EG257" s="334">
        <f t="shared" si="256"/>
        <v>0</v>
      </c>
      <c r="EH257" s="334">
        <f t="shared" si="257"/>
        <v>0</v>
      </c>
      <c r="EI257" s="334">
        <f t="shared" si="258"/>
        <v>0</v>
      </c>
      <c r="EJ257" s="334">
        <f t="shared" si="259"/>
        <v>0</v>
      </c>
      <c r="EK257" s="334">
        <f t="shared" si="260"/>
        <v>0</v>
      </c>
      <c r="EL257" s="334">
        <f t="shared" si="261"/>
        <v>0</v>
      </c>
      <c r="EO257" s="280">
        <f>'O3'!G257</f>
        <v>0</v>
      </c>
      <c r="EP257" s="276">
        <f>ROUND(AN257*'O3'!BE257,2)</f>
        <v>0</v>
      </c>
      <c r="EQ257" s="276">
        <f>ROUND(AT257*'O3'!BE257,2)</f>
        <v>0</v>
      </c>
      <c r="ES257" s="253"/>
    </row>
    <row r="258" spans="2:149" ht="13.5" customHeight="1">
      <c r="B258" s="610">
        <f>'O3'!B258</f>
        <v>0</v>
      </c>
      <c r="C258" s="611"/>
      <c r="D258" s="611"/>
      <c r="E258" s="611"/>
      <c r="F258" s="611"/>
      <c r="G258" s="906">
        <f>IF(AI258&lt;BG258,"MEDIÇÃO SUPERIOR À QUANT. CONTRATADA",'O3'!G258)</f>
        <v>0</v>
      </c>
      <c r="H258" s="612"/>
      <c r="I258" s="612"/>
      <c r="J258" s="612"/>
      <c r="K258" s="612"/>
      <c r="L258" s="612"/>
      <c r="M258" s="612"/>
      <c r="N258" s="612"/>
      <c r="O258" s="612"/>
      <c r="P258" s="612"/>
      <c r="Q258" s="612"/>
      <c r="R258" s="612"/>
      <c r="S258" s="612"/>
      <c r="T258" s="612"/>
      <c r="U258" s="612"/>
      <c r="V258" s="612"/>
      <c r="W258" s="612"/>
      <c r="X258" s="612"/>
      <c r="Y258" s="612"/>
      <c r="Z258" s="612"/>
      <c r="AA258" s="612"/>
      <c r="AB258" s="612"/>
      <c r="AC258" s="514">
        <f>'O3'!AC258</f>
        <v>0</v>
      </c>
      <c r="AD258" s="515"/>
      <c r="AE258" s="516"/>
      <c r="AF258" s="244">
        <f>'O3'!AZ258</f>
        <v>0</v>
      </c>
      <c r="AG258" s="529"/>
      <c r="AH258" s="266">
        <f>'O3'!BE258</f>
        <v>0</v>
      </c>
      <c r="AI258" s="517">
        <f>'O3'!BL258</f>
        <v>0</v>
      </c>
      <c r="AJ258" s="518"/>
      <c r="AK258" s="518"/>
      <c r="AL258" s="518"/>
      <c r="AM258" s="518"/>
      <c r="AN258" s="266">
        <f t="shared" si="216"/>
        <v>0</v>
      </c>
      <c r="AO258" s="953" t="str">
        <f t="shared" si="225"/>
        <v/>
      </c>
      <c r="AP258" s="266"/>
      <c r="AQ258" s="266"/>
      <c r="AR258" s="266"/>
      <c r="AS258" s="266"/>
      <c r="AT258" s="519">
        <f t="shared" si="217"/>
        <v>0</v>
      </c>
      <c r="AU258" s="953" t="str">
        <f t="shared" si="224"/>
        <v/>
      </c>
      <c r="AV258" s="266">
        <f t="shared" si="220"/>
        <v>0</v>
      </c>
      <c r="AW258" s="266"/>
      <c r="AX258" s="266"/>
      <c r="AY258" s="266"/>
      <c r="AZ258" s="93"/>
      <c r="BA258" s="114"/>
      <c r="BB258" s="759" t="str">
        <f t="shared" si="221"/>
        <v>APROPRIAR O MACRO ITEM</v>
      </c>
      <c r="BC258" s="759" t="str">
        <f t="shared" si="218"/>
        <v/>
      </c>
      <c r="BD258" s="759" t="str">
        <f t="shared" si="219"/>
        <v xml:space="preserve"> </v>
      </c>
      <c r="BE258" s="755"/>
      <c r="BF258" s="329">
        <f t="shared" si="222"/>
        <v>0</v>
      </c>
      <c r="BG258" s="761">
        <f t="shared" si="223"/>
        <v>0</v>
      </c>
      <c r="BH258" s="668">
        <f>IF(BB258&lt;&gt;BD258,(IF('O3'!BS258=0,BF258*'Q4'!$BY$20,IF('O3'!BS258="R",BF258,0))),0)</f>
        <v>0</v>
      </c>
      <c r="BI258" s="668">
        <f>IF(BB258&lt;&gt;BD258,(IF('O3'!BS258=0,BF258*'Q4'!$BY$21,IF('O3'!BS258="C",BF258,0))),0)</f>
        <v>0</v>
      </c>
      <c r="BJ258" s="668">
        <f>IF(BB258&lt;&gt;BD258,(IF('O3'!BS258=0,BF258*'Q4'!$BY$22,IF('O3'!BS258="CF",BF258,0))),0)</f>
        <v>0</v>
      </c>
      <c r="BK258" s="668">
        <f>IF(BB258&lt;&gt;BD258,(IF('O3'!BS258=0,BF258*'Q4'!$BY$23,IF('O3'!BS258="F",BF258,0))),0)</f>
        <v>0</v>
      </c>
      <c r="BL258" s="668">
        <f>IF(BB258&lt;&gt;BD258,(IF('O3'!BS258=0,BG258*'Q4'!$BY$20,IF('O3'!BS258="R",BG258,0))),0)</f>
        <v>0</v>
      </c>
      <c r="BM258" s="668">
        <f>IF(BB258&lt;&gt;BD258,(IF('O3'!BS258=0,BG258*'Q4'!$BY$21,IF('O3'!BS258="C",BG258,0))),0)</f>
        <v>0</v>
      </c>
      <c r="BN258" s="668">
        <f>IF(BB258&lt;&gt;BD258,(IF('O3'!BS258=0,BG258*'Q4'!$BY$22,IF('O3'!BS258="CF",BG258,0))),0)</f>
        <v>0</v>
      </c>
      <c r="BO258" s="668">
        <f>IF(BB258&lt;&gt;BD258,(IF('O3'!BS258=0,BG258*'Q4'!$BY$23,IF('O3'!BS258="F",BG258,0))),0)</f>
        <v>0</v>
      </c>
      <c r="BP258" s="754">
        <v>247</v>
      </c>
      <c r="BR258" s="257"/>
      <c r="BS258" s="258"/>
      <c r="BT258" s="258"/>
      <c r="BU258" s="258"/>
      <c r="BV258" s="258"/>
      <c r="BW258" s="258"/>
      <c r="BX258" s="258"/>
      <c r="BY258" s="258"/>
      <c r="BZ258" s="258"/>
      <c r="CA258" s="258"/>
      <c r="CB258" s="258"/>
      <c r="CC258" s="258"/>
      <c r="CD258" s="258"/>
      <c r="CE258" s="258"/>
      <c r="CF258" s="258"/>
      <c r="CG258" s="258"/>
      <c r="CH258" s="258"/>
      <c r="CI258" s="258"/>
      <c r="CJ258" s="258"/>
      <c r="CK258" s="258"/>
      <c r="CL258" s="258"/>
      <c r="CM258" s="258"/>
      <c r="CN258" s="258"/>
      <c r="CO258" s="258"/>
      <c r="CP258" s="258"/>
      <c r="CQ258" s="258"/>
      <c r="CR258" s="258"/>
      <c r="CS258" s="258"/>
      <c r="CT258" s="258"/>
      <c r="CU258" s="258"/>
      <c r="CV258" s="258"/>
      <c r="CW258" s="258"/>
      <c r="CX258" s="258"/>
      <c r="CY258" s="258"/>
      <c r="CZ258" s="258"/>
      <c r="DA258" s="259"/>
      <c r="DC258" s="334">
        <f t="shared" si="226"/>
        <v>0</v>
      </c>
      <c r="DD258" s="334">
        <f t="shared" si="227"/>
        <v>0</v>
      </c>
      <c r="DE258" s="334">
        <f t="shared" si="228"/>
        <v>0</v>
      </c>
      <c r="DF258" s="334">
        <f t="shared" si="229"/>
        <v>0</v>
      </c>
      <c r="DG258" s="334">
        <f t="shared" si="230"/>
        <v>0</v>
      </c>
      <c r="DH258" s="334">
        <f t="shared" si="231"/>
        <v>0</v>
      </c>
      <c r="DI258" s="334">
        <f t="shared" si="232"/>
        <v>0</v>
      </c>
      <c r="DJ258" s="334">
        <f t="shared" si="233"/>
        <v>0</v>
      </c>
      <c r="DK258" s="334">
        <f t="shared" si="234"/>
        <v>0</v>
      </c>
      <c r="DL258" s="334">
        <f t="shared" si="235"/>
        <v>0</v>
      </c>
      <c r="DM258" s="334">
        <f t="shared" si="236"/>
        <v>0</v>
      </c>
      <c r="DN258" s="334">
        <f t="shared" si="237"/>
        <v>0</v>
      </c>
      <c r="DO258" s="334">
        <f t="shared" si="238"/>
        <v>0</v>
      </c>
      <c r="DP258" s="334">
        <f t="shared" si="239"/>
        <v>0</v>
      </c>
      <c r="DQ258" s="334">
        <f t="shared" si="240"/>
        <v>0</v>
      </c>
      <c r="DR258" s="334">
        <f t="shared" si="241"/>
        <v>0</v>
      </c>
      <c r="DS258" s="334">
        <f t="shared" si="242"/>
        <v>0</v>
      </c>
      <c r="DT258" s="334">
        <f t="shared" si="243"/>
        <v>0</v>
      </c>
      <c r="DU258" s="334">
        <f t="shared" si="244"/>
        <v>0</v>
      </c>
      <c r="DV258" s="334">
        <f t="shared" si="245"/>
        <v>0</v>
      </c>
      <c r="DW258" s="334">
        <f t="shared" si="246"/>
        <v>0</v>
      </c>
      <c r="DX258" s="334">
        <f t="shared" si="247"/>
        <v>0</v>
      </c>
      <c r="DY258" s="334">
        <f t="shared" si="248"/>
        <v>0</v>
      </c>
      <c r="DZ258" s="334">
        <f t="shared" si="249"/>
        <v>0</v>
      </c>
      <c r="EA258" s="334">
        <f t="shared" si="250"/>
        <v>0</v>
      </c>
      <c r="EB258" s="334">
        <f t="shared" si="251"/>
        <v>0</v>
      </c>
      <c r="EC258" s="334">
        <f t="shared" si="252"/>
        <v>0</v>
      </c>
      <c r="ED258" s="334">
        <f t="shared" si="253"/>
        <v>0</v>
      </c>
      <c r="EE258" s="334">
        <f t="shared" si="254"/>
        <v>0</v>
      </c>
      <c r="EF258" s="334">
        <f t="shared" si="255"/>
        <v>0</v>
      </c>
      <c r="EG258" s="334">
        <f t="shared" si="256"/>
        <v>0</v>
      </c>
      <c r="EH258" s="334">
        <f t="shared" si="257"/>
        <v>0</v>
      </c>
      <c r="EI258" s="334">
        <f t="shared" si="258"/>
        <v>0</v>
      </c>
      <c r="EJ258" s="334">
        <f t="shared" si="259"/>
        <v>0</v>
      </c>
      <c r="EK258" s="334">
        <f t="shared" si="260"/>
        <v>0</v>
      </c>
      <c r="EL258" s="334">
        <f t="shared" si="261"/>
        <v>0</v>
      </c>
      <c r="EO258" s="280">
        <f>'O3'!G258</f>
        <v>0</v>
      </c>
      <c r="EP258" s="276">
        <f>ROUND(AN258*'O3'!BE258,2)</f>
        <v>0</v>
      </c>
      <c r="EQ258" s="276">
        <f>ROUND(AT258*'O3'!BE258,2)</f>
        <v>0</v>
      </c>
      <c r="ES258" s="253"/>
    </row>
    <row r="259" spans="2:149" ht="13.5" customHeight="1">
      <c r="B259" s="610">
        <f>'O3'!B259</f>
        <v>0</v>
      </c>
      <c r="C259" s="611"/>
      <c r="D259" s="611"/>
      <c r="E259" s="611"/>
      <c r="F259" s="611"/>
      <c r="G259" s="906">
        <f>IF(AI259&lt;BG259,"MEDIÇÃO SUPERIOR À QUANT. CONTRATADA",'O3'!G259)</f>
        <v>0</v>
      </c>
      <c r="H259" s="612"/>
      <c r="I259" s="612"/>
      <c r="J259" s="612"/>
      <c r="K259" s="612"/>
      <c r="L259" s="612"/>
      <c r="M259" s="612"/>
      <c r="N259" s="612"/>
      <c r="O259" s="612"/>
      <c r="P259" s="612"/>
      <c r="Q259" s="612"/>
      <c r="R259" s="612"/>
      <c r="S259" s="612"/>
      <c r="T259" s="612"/>
      <c r="U259" s="612"/>
      <c r="V259" s="612"/>
      <c r="W259" s="612"/>
      <c r="X259" s="612"/>
      <c r="Y259" s="612"/>
      <c r="Z259" s="612"/>
      <c r="AA259" s="612"/>
      <c r="AB259" s="612"/>
      <c r="AC259" s="514">
        <f>'O3'!AC259</f>
        <v>0</v>
      </c>
      <c r="AD259" s="515"/>
      <c r="AE259" s="516"/>
      <c r="AF259" s="244">
        <f>'O3'!AZ259</f>
        <v>0</v>
      </c>
      <c r="AG259" s="529"/>
      <c r="AH259" s="266">
        <f>'O3'!BE259</f>
        <v>0</v>
      </c>
      <c r="AI259" s="517">
        <f>'O3'!BL259</f>
        <v>0</v>
      </c>
      <c r="AJ259" s="518"/>
      <c r="AK259" s="518"/>
      <c r="AL259" s="518"/>
      <c r="AM259" s="518"/>
      <c r="AN259" s="266">
        <f t="shared" si="216"/>
        <v>0</v>
      </c>
      <c r="AO259" s="953" t="str">
        <f t="shared" si="225"/>
        <v/>
      </c>
      <c r="AP259" s="266"/>
      <c r="AQ259" s="266"/>
      <c r="AR259" s="266"/>
      <c r="AS259" s="266"/>
      <c r="AT259" s="519">
        <f t="shared" si="217"/>
        <v>0</v>
      </c>
      <c r="AU259" s="953" t="str">
        <f t="shared" si="224"/>
        <v/>
      </c>
      <c r="AV259" s="266">
        <f t="shared" si="220"/>
        <v>0</v>
      </c>
      <c r="AW259" s="266"/>
      <c r="AX259" s="266"/>
      <c r="AY259" s="266"/>
      <c r="AZ259" s="93"/>
      <c r="BA259" s="114"/>
      <c r="BB259" s="759" t="str">
        <f t="shared" si="221"/>
        <v>APROPRIAR O MACRO ITEM</v>
      </c>
      <c r="BC259" s="759" t="str">
        <f t="shared" si="218"/>
        <v/>
      </c>
      <c r="BD259" s="759" t="str">
        <f t="shared" si="219"/>
        <v xml:space="preserve"> </v>
      </c>
      <c r="BE259" s="755"/>
      <c r="BF259" s="329">
        <f t="shared" si="222"/>
        <v>0</v>
      </c>
      <c r="BG259" s="761">
        <f t="shared" si="223"/>
        <v>0</v>
      </c>
      <c r="BH259" s="668">
        <f>IF(BB259&lt;&gt;BD259,(IF('O3'!BS259=0,BF259*'Q4'!$BY$20,IF('O3'!BS259="R",BF259,0))),0)</f>
        <v>0</v>
      </c>
      <c r="BI259" s="668">
        <f>IF(BB259&lt;&gt;BD259,(IF('O3'!BS259=0,BF259*'Q4'!$BY$21,IF('O3'!BS259="C",BF259,0))),0)</f>
        <v>0</v>
      </c>
      <c r="BJ259" s="668">
        <f>IF(BB259&lt;&gt;BD259,(IF('O3'!BS259=0,BF259*'Q4'!$BY$22,IF('O3'!BS259="CF",BF259,0))),0)</f>
        <v>0</v>
      </c>
      <c r="BK259" s="668">
        <f>IF(BB259&lt;&gt;BD259,(IF('O3'!BS259=0,BF259*'Q4'!$BY$23,IF('O3'!BS259="F",BF259,0))),0)</f>
        <v>0</v>
      </c>
      <c r="BL259" s="668">
        <f>IF(BB259&lt;&gt;BD259,(IF('O3'!BS259=0,BG259*'Q4'!$BY$20,IF('O3'!BS259="R",BG259,0))),0)</f>
        <v>0</v>
      </c>
      <c r="BM259" s="668">
        <f>IF(BB259&lt;&gt;BD259,(IF('O3'!BS259=0,BG259*'Q4'!$BY$21,IF('O3'!BS259="C",BG259,0))),0)</f>
        <v>0</v>
      </c>
      <c r="BN259" s="668">
        <f>IF(BB259&lt;&gt;BD259,(IF('O3'!BS259=0,BG259*'Q4'!$BY$22,IF('O3'!BS259="CF",BG259,0))),0)</f>
        <v>0</v>
      </c>
      <c r="BO259" s="668">
        <f>IF(BB259&lt;&gt;BD259,(IF('O3'!BS259=0,BG259*'Q4'!$BY$23,IF('O3'!BS259="F",BG259,0))),0)</f>
        <v>0</v>
      </c>
      <c r="BP259" s="757">
        <v>248</v>
      </c>
      <c r="BR259" s="257"/>
      <c r="BS259" s="258"/>
      <c r="BT259" s="258"/>
      <c r="BU259" s="258"/>
      <c r="BV259" s="258"/>
      <c r="BW259" s="258"/>
      <c r="BX259" s="258"/>
      <c r="BY259" s="258"/>
      <c r="BZ259" s="258"/>
      <c r="CA259" s="258"/>
      <c r="CB259" s="258"/>
      <c r="CC259" s="258"/>
      <c r="CD259" s="258"/>
      <c r="CE259" s="258"/>
      <c r="CF259" s="258"/>
      <c r="CG259" s="258"/>
      <c r="CH259" s="258"/>
      <c r="CI259" s="258"/>
      <c r="CJ259" s="258"/>
      <c r="CK259" s="258"/>
      <c r="CL259" s="258"/>
      <c r="CM259" s="258"/>
      <c r="CN259" s="258"/>
      <c r="CO259" s="258"/>
      <c r="CP259" s="258"/>
      <c r="CQ259" s="258"/>
      <c r="CR259" s="258"/>
      <c r="CS259" s="258"/>
      <c r="CT259" s="258"/>
      <c r="CU259" s="258"/>
      <c r="CV259" s="258"/>
      <c r="CW259" s="258"/>
      <c r="CX259" s="258"/>
      <c r="CY259" s="258"/>
      <c r="CZ259" s="258"/>
      <c r="DA259" s="259"/>
      <c r="DC259" s="334">
        <f t="shared" si="226"/>
        <v>0</v>
      </c>
      <c r="DD259" s="334">
        <f t="shared" si="227"/>
        <v>0</v>
      </c>
      <c r="DE259" s="334">
        <f t="shared" si="228"/>
        <v>0</v>
      </c>
      <c r="DF259" s="334">
        <f t="shared" si="229"/>
        <v>0</v>
      </c>
      <c r="DG259" s="334">
        <f t="shared" si="230"/>
        <v>0</v>
      </c>
      <c r="DH259" s="334">
        <f t="shared" si="231"/>
        <v>0</v>
      </c>
      <c r="DI259" s="334">
        <f t="shared" si="232"/>
        <v>0</v>
      </c>
      <c r="DJ259" s="334">
        <f t="shared" si="233"/>
        <v>0</v>
      </c>
      <c r="DK259" s="334">
        <f t="shared" si="234"/>
        <v>0</v>
      </c>
      <c r="DL259" s="334">
        <f t="shared" si="235"/>
        <v>0</v>
      </c>
      <c r="DM259" s="334">
        <f t="shared" si="236"/>
        <v>0</v>
      </c>
      <c r="DN259" s="334">
        <f t="shared" si="237"/>
        <v>0</v>
      </c>
      <c r="DO259" s="334">
        <f t="shared" si="238"/>
        <v>0</v>
      </c>
      <c r="DP259" s="334">
        <f t="shared" si="239"/>
        <v>0</v>
      </c>
      <c r="DQ259" s="334">
        <f t="shared" si="240"/>
        <v>0</v>
      </c>
      <c r="DR259" s="334">
        <f t="shared" si="241"/>
        <v>0</v>
      </c>
      <c r="DS259" s="334">
        <f t="shared" si="242"/>
        <v>0</v>
      </c>
      <c r="DT259" s="334">
        <f t="shared" si="243"/>
        <v>0</v>
      </c>
      <c r="DU259" s="334">
        <f t="shared" si="244"/>
        <v>0</v>
      </c>
      <c r="DV259" s="334">
        <f t="shared" si="245"/>
        <v>0</v>
      </c>
      <c r="DW259" s="334">
        <f t="shared" si="246"/>
        <v>0</v>
      </c>
      <c r="DX259" s="334">
        <f t="shared" si="247"/>
        <v>0</v>
      </c>
      <c r="DY259" s="334">
        <f t="shared" si="248"/>
        <v>0</v>
      </c>
      <c r="DZ259" s="334">
        <f t="shared" si="249"/>
        <v>0</v>
      </c>
      <c r="EA259" s="334">
        <f t="shared" si="250"/>
        <v>0</v>
      </c>
      <c r="EB259" s="334">
        <f t="shared" si="251"/>
        <v>0</v>
      </c>
      <c r="EC259" s="334">
        <f t="shared" si="252"/>
        <v>0</v>
      </c>
      <c r="ED259" s="334">
        <f t="shared" si="253"/>
        <v>0</v>
      </c>
      <c r="EE259" s="334">
        <f t="shared" si="254"/>
        <v>0</v>
      </c>
      <c r="EF259" s="334">
        <f t="shared" si="255"/>
        <v>0</v>
      </c>
      <c r="EG259" s="334">
        <f t="shared" si="256"/>
        <v>0</v>
      </c>
      <c r="EH259" s="334">
        <f t="shared" si="257"/>
        <v>0</v>
      </c>
      <c r="EI259" s="334">
        <f t="shared" si="258"/>
        <v>0</v>
      </c>
      <c r="EJ259" s="334">
        <f t="shared" si="259"/>
        <v>0</v>
      </c>
      <c r="EK259" s="334">
        <f t="shared" si="260"/>
        <v>0</v>
      </c>
      <c r="EL259" s="334">
        <f t="shared" si="261"/>
        <v>0</v>
      </c>
      <c r="EO259" s="280">
        <f>'O3'!G259</f>
        <v>0</v>
      </c>
      <c r="EP259" s="276">
        <f>ROUND(AN259*'O3'!BE259,2)</f>
        <v>0</v>
      </c>
      <c r="EQ259" s="276">
        <f>ROUND(AT259*'O3'!BE259,2)</f>
        <v>0</v>
      </c>
      <c r="ES259" s="253"/>
    </row>
    <row r="260" spans="2:149" ht="13.5" customHeight="1">
      <c r="B260" s="610">
        <f>'O3'!B260</f>
        <v>0</v>
      </c>
      <c r="C260" s="611"/>
      <c r="D260" s="611"/>
      <c r="E260" s="611"/>
      <c r="F260" s="611"/>
      <c r="G260" s="906">
        <f>IF(AI260&lt;BG260,"MEDIÇÃO SUPERIOR À QUANT. CONTRATADA",'O3'!G260)</f>
        <v>0</v>
      </c>
      <c r="H260" s="612"/>
      <c r="I260" s="612"/>
      <c r="J260" s="612"/>
      <c r="K260" s="612"/>
      <c r="L260" s="612"/>
      <c r="M260" s="612"/>
      <c r="N260" s="612"/>
      <c r="O260" s="612"/>
      <c r="P260" s="612"/>
      <c r="Q260" s="612"/>
      <c r="R260" s="612"/>
      <c r="S260" s="612"/>
      <c r="T260" s="612"/>
      <c r="U260" s="612"/>
      <c r="V260" s="612"/>
      <c r="W260" s="612"/>
      <c r="X260" s="612"/>
      <c r="Y260" s="612"/>
      <c r="Z260" s="612"/>
      <c r="AA260" s="612"/>
      <c r="AB260" s="612"/>
      <c r="AC260" s="514">
        <f>'O3'!AC260</f>
        <v>0</v>
      </c>
      <c r="AD260" s="515"/>
      <c r="AE260" s="516"/>
      <c r="AF260" s="244">
        <f>'O3'!AZ260</f>
        <v>0</v>
      </c>
      <c r="AG260" s="529"/>
      <c r="AH260" s="266">
        <f>'O3'!BE260</f>
        <v>0</v>
      </c>
      <c r="AI260" s="517">
        <f>'O3'!BL260</f>
        <v>0</v>
      </c>
      <c r="AJ260" s="518"/>
      <c r="AK260" s="518"/>
      <c r="AL260" s="518"/>
      <c r="AM260" s="518"/>
      <c r="AN260" s="266">
        <f t="shared" si="216"/>
        <v>0</v>
      </c>
      <c r="AO260" s="953" t="str">
        <f t="shared" si="225"/>
        <v/>
      </c>
      <c r="AP260" s="266"/>
      <c r="AQ260" s="266"/>
      <c r="AR260" s="266"/>
      <c r="AS260" s="266"/>
      <c r="AT260" s="519">
        <f t="shared" si="217"/>
        <v>0</v>
      </c>
      <c r="AU260" s="953" t="str">
        <f t="shared" si="224"/>
        <v/>
      </c>
      <c r="AV260" s="266">
        <f t="shared" si="220"/>
        <v>0</v>
      </c>
      <c r="AW260" s="266"/>
      <c r="AX260" s="266"/>
      <c r="AY260" s="266"/>
      <c r="AZ260" s="93"/>
      <c r="BA260" s="114"/>
      <c r="BB260" s="759" t="str">
        <f t="shared" si="221"/>
        <v>APROPRIAR O MACRO ITEM</v>
      </c>
      <c r="BC260" s="759" t="str">
        <f t="shared" si="218"/>
        <v/>
      </c>
      <c r="BD260" s="759" t="str">
        <f t="shared" si="219"/>
        <v xml:space="preserve"> </v>
      </c>
      <c r="BE260" s="755"/>
      <c r="BF260" s="329">
        <f t="shared" si="222"/>
        <v>0</v>
      </c>
      <c r="BG260" s="761">
        <f t="shared" si="223"/>
        <v>0</v>
      </c>
      <c r="BH260" s="668">
        <f>IF(BB260&lt;&gt;BD260,(IF('O3'!BS260=0,BF260*'Q4'!$BY$20,IF('O3'!BS260="R",BF260,0))),0)</f>
        <v>0</v>
      </c>
      <c r="BI260" s="668">
        <f>IF(BB260&lt;&gt;BD260,(IF('O3'!BS260=0,BF260*'Q4'!$BY$21,IF('O3'!BS260="C",BF260,0))),0)</f>
        <v>0</v>
      </c>
      <c r="BJ260" s="668">
        <f>IF(BB260&lt;&gt;BD260,(IF('O3'!BS260=0,BF260*'Q4'!$BY$22,IF('O3'!BS260="CF",BF260,0))),0)</f>
        <v>0</v>
      </c>
      <c r="BK260" s="668">
        <f>IF(BB260&lt;&gt;BD260,(IF('O3'!BS260=0,BF260*'Q4'!$BY$23,IF('O3'!BS260="F",BF260,0))),0)</f>
        <v>0</v>
      </c>
      <c r="BL260" s="668">
        <f>IF(BB260&lt;&gt;BD260,(IF('O3'!BS260=0,BG260*'Q4'!$BY$20,IF('O3'!BS260="R",BG260,0))),0)</f>
        <v>0</v>
      </c>
      <c r="BM260" s="668">
        <f>IF(BB260&lt;&gt;BD260,(IF('O3'!BS260=0,BG260*'Q4'!$BY$21,IF('O3'!BS260="C",BG260,0))),0)</f>
        <v>0</v>
      </c>
      <c r="BN260" s="668">
        <f>IF(BB260&lt;&gt;BD260,(IF('O3'!BS260=0,BG260*'Q4'!$BY$22,IF('O3'!BS260="CF",BG260,0))),0)</f>
        <v>0</v>
      </c>
      <c r="BO260" s="668">
        <f>IF(BB260&lt;&gt;BD260,(IF('O3'!BS260=0,BG260*'Q4'!$BY$23,IF('O3'!BS260="F",BG260,0))),0)</f>
        <v>0</v>
      </c>
      <c r="BP260" s="754">
        <v>249</v>
      </c>
      <c r="BR260" s="257"/>
      <c r="BS260" s="258"/>
      <c r="BT260" s="258"/>
      <c r="BU260" s="258"/>
      <c r="BV260" s="258"/>
      <c r="BW260" s="258"/>
      <c r="BX260" s="258"/>
      <c r="BY260" s="258"/>
      <c r="BZ260" s="258"/>
      <c r="CA260" s="258"/>
      <c r="CB260" s="258"/>
      <c r="CC260" s="258"/>
      <c r="CD260" s="258"/>
      <c r="CE260" s="258"/>
      <c r="CF260" s="258"/>
      <c r="CG260" s="258"/>
      <c r="CH260" s="258"/>
      <c r="CI260" s="258"/>
      <c r="CJ260" s="258"/>
      <c r="CK260" s="258"/>
      <c r="CL260" s="258"/>
      <c r="CM260" s="258"/>
      <c r="CN260" s="258"/>
      <c r="CO260" s="258"/>
      <c r="CP260" s="258"/>
      <c r="CQ260" s="258"/>
      <c r="CR260" s="258"/>
      <c r="CS260" s="258"/>
      <c r="CT260" s="258"/>
      <c r="CU260" s="258"/>
      <c r="CV260" s="258"/>
      <c r="CW260" s="258"/>
      <c r="CX260" s="258"/>
      <c r="CY260" s="258"/>
      <c r="CZ260" s="258"/>
      <c r="DA260" s="259"/>
      <c r="DC260" s="334">
        <f t="shared" si="226"/>
        <v>0</v>
      </c>
      <c r="DD260" s="334">
        <f t="shared" si="227"/>
        <v>0</v>
      </c>
      <c r="DE260" s="334">
        <f t="shared" si="228"/>
        <v>0</v>
      </c>
      <c r="DF260" s="334">
        <f t="shared" si="229"/>
        <v>0</v>
      </c>
      <c r="DG260" s="334">
        <f t="shared" si="230"/>
        <v>0</v>
      </c>
      <c r="DH260" s="334">
        <f t="shared" si="231"/>
        <v>0</v>
      </c>
      <c r="DI260" s="334">
        <f t="shared" si="232"/>
        <v>0</v>
      </c>
      <c r="DJ260" s="334">
        <f t="shared" si="233"/>
        <v>0</v>
      </c>
      <c r="DK260" s="334">
        <f t="shared" si="234"/>
        <v>0</v>
      </c>
      <c r="DL260" s="334">
        <f t="shared" si="235"/>
        <v>0</v>
      </c>
      <c r="DM260" s="334">
        <f t="shared" si="236"/>
        <v>0</v>
      </c>
      <c r="DN260" s="334">
        <f t="shared" si="237"/>
        <v>0</v>
      </c>
      <c r="DO260" s="334">
        <f t="shared" si="238"/>
        <v>0</v>
      </c>
      <c r="DP260" s="334">
        <f t="shared" si="239"/>
        <v>0</v>
      </c>
      <c r="DQ260" s="334">
        <f t="shared" si="240"/>
        <v>0</v>
      </c>
      <c r="DR260" s="334">
        <f t="shared" si="241"/>
        <v>0</v>
      </c>
      <c r="DS260" s="334">
        <f t="shared" si="242"/>
        <v>0</v>
      </c>
      <c r="DT260" s="334">
        <f t="shared" si="243"/>
        <v>0</v>
      </c>
      <c r="DU260" s="334">
        <f t="shared" si="244"/>
        <v>0</v>
      </c>
      <c r="DV260" s="334">
        <f t="shared" si="245"/>
        <v>0</v>
      </c>
      <c r="DW260" s="334">
        <f t="shared" si="246"/>
        <v>0</v>
      </c>
      <c r="DX260" s="334">
        <f t="shared" si="247"/>
        <v>0</v>
      </c>
      <c r="DY260" s="334">
        <f t="shared" si="248"/>
        <v>0</v>
      </c>
      <c r="DZ260" s="334">
        <f t="shared" si="249"/>
        <v>0</v>
      </c>
      <c r="EA260" s="334">
        <f t="shared" si="250"/>
        <v>0</v>
      </c>
      <c r="EB260" s="334">
        <f t="shared" si="251"/>
        <v>0</v>
      </c>
      <c r="EC260" s="334">
        <f t="shared" si="252"/>
        <v>0</v>
      </c>
      <c r="ED260" s="334">
        <f t="shared" si="253"/>
        <v>0</v>
      </c>
      <c r="EE260" s="334">
        <f t="shared" si="254"/>
        <v>0</v>
      </c>
      <c r="EF260" s="334">
        <f t="shared" si="255"/>
        <v>0</v>
      </c>
      <c r="EG260" s="334">
        <f t="shared" si="256"/>
        <v>0</v>
      </c>
      <c r="EH260" s="334">
        <f t="shared" si="257"/>
        <v>0</v>
      </c>
      <c r="EI260" s="334">
        <f t="shared" si="258"/>
        <v>0</v>
      </c>
      <c r="EJ260" s="334">
        <f t="shared" si="259"/>
        <v>0</v>
      </c>
      <c r="EK260" s="334">
        <f t="shared" si="260"/>
        <v>0</v>
      </c>
      <c r="EL260" s="334">
        <f t="shared" si="261"/>
        <v>0</v>
      </c>
      <c r="EO260" s="280">
        <f>'O3'!G260</f>
        <v>0</v>
      </c>
      <c r="EP260" s="276">
        <f>ROUND(AN260*'O3'!BE260,2)</f>
        <v>0</v>
      </c>
      <c r="EQ260" s="276">
        <f>ROUND(AT260*'O3'!BE260,2)</f>
        <v>0</v>
      </c>
      <c r="ES260" s="253"/>
    </row>
    <row r="261" spans="2:149" ht="13.5" customHeight="1">
      <c r="B261" s="610">
        <f>'O3'!B261</f>
        <v>0</v>
      </c>
      <c r="C261" s="611"/>
      <c r="D261" s="611"/>
      <c r="E261" s="611"/>
      <c r="F261" s="611"/>
      <c r="G261" s="906">
        <f>IF(AI261&lt;BG261,"MEDIÇÃO SUPERIOR À QUANT. CONTRATADA",'O3'!G261)</f>
        <v>0</v>
      </c>
      <c r="H261" s="612"/>
      <c r="I261" s="612"/>
      <c r="J261" s="612"/>
      <c r="K261" s="612"/>
      <c r="L261" s="612"/>
      <c r="M261" s="612"/>
      <c r="N261" s="612"/>
      <c r="O261" s="612"/>
      <c r="P261" s="612"/>
      <c r="Q261" s="612"/>
      <c r="R261" s="612"/>
      <c r="S261" s="612"/>
      <c r="T261" s="612"/>
      <c r="U261" s="612"/>
      <c r="V261" s="612"/>
      <c r="W261" s="612"/>
      <c r="X261" s="612"/>
      <c r="Y261" s="612"/>
      <c r="Z261" s="612"/>
      <c r="AA261" s="612"/>
      <c r="AB261" s="612"/>
      <c r="AC261" s="514">
        <f>'O3'!AC261</f>
        <v>0</v>
      </c>
      <c r="AD261" s="515"/>
      <c r="AE261" s="516"/>
      <c r="AF261" s="244">
        <f>'O3'!AZ261</f>
        <v>0</v>
      </c>
      <c r="AG261" s="529"/>
      <c r="AH261" s="266">
        <f>'O3'!BE261</f>
        <v>0</v>
      </c>
      <c r="AI261" s="517">
        <f>'O3'!BL261</f>
        <v>0</v>
      </c>
      <c r="AJ261" s="518"/>
      <c r="AK261" s="518"/>
      <c r="AL261" s="518"/>
      <c r="AM261" s="518"/>
      <c r="AN261" s="266">
        <f t="shared" si="216"/>
        <v>0</v>
      </c>
      <c r="AO261" s="953" t="str">
        <f t="shared" si="225"/>
        <v/>
      </c>
      <c r="AP261" s="266"/>
      <c r="AQ261" s="266"/>
      <c r="AR261" s="266"/>
      <c r="AS261" s="266"/>
      <c r="AT261" s="519">
        <f t="shared" si="217"/>
        <v>0</v>
      </c>
      <c r="AU261" s="953" t="str">
        <f t="shared" si="224"/>
        <v/>
      </c>
      <c r="AV261" s="266">
        <f t="shared" si="220"/>
        <v>0</v>
      </c>
      <c r="AW261" s="266"/>
      <c r="AX261" s="266"/>
      <c r="AY261" s="266"/>
      <c r="AZ261" s="93"/>
      <c r="BA261" s="114"/>
      <c r="BB261" s="759" t="str">
        <f t="shared" si="221"/>
        <v>APROPRIAR O MACRO ITEM</v>
      </c>
      <c r="BC261" s="759" t="str">
        <f t="shared" si="218"/>
        <v/>
      </c>
      <c r="BD261" s="759" t="str">
        <f t="shared" si="219"/>
        <v xml:space="preserve"> </v>
      </c>
      <c r="BE261" s="755"/>
      <c r="BF261" s="329">
        <f t="shared" si="222"/>
        <v>0</v>
      </c>
      <c r="BG261" s="761">
        <f t="shared" si="223"/>
        <v>0</v>
      </c>
      <c r="BH261" s="668">
        <f>IF(BB261&lt;&gt;BD261,(IF('O3'!BS261=0,BF261*'Q4'!$BY$20,IF('O3'!BS261="R",BF261,0))),0)</f>
        <v>0</v>
      </c>
      <c r="BI261" s="668">
        <f>IF(BB261&lt;&gt;BD261,(IF('O3'!BS261=0,BF261*'Q4'!$BY$21,IF('O3'!BS261="C",BF261,0))),0)</f>
        <v>0</v>
      </c>
      <c r="BJ261" s="668">
        <f>IF(BB261&lt;&gt;BD261,(IF('O3'!BS261=0,BF261*'Q4'!$BY$22,IF('O3'!BS261="CF",BF261,0))),0)</f>
        <v>0</v>
      </c>
      <c r="BK261" s="668">
        <f>IF(BB261&lt;&gt;BD261,(IF('O3'!BS261=0,BF261*'Q4'!$BY$23,IF('O3'!BS261="F",BF261,0))),0)</f>
        <v>0</v>
      </c>
      <c r="BL261" s="668">
        <f>IF(BB261&lt;&gt;BD261,(IF('O3'!BS261=0,BG261*'Q4'!$BY$20,IF('O3'!BS261="R",BG261,0))),0)</f>
        <v>0</v>
      </c>
      <c r="BM261" s="668">
        <f>IF(BB261&lt;&gt;BD261,(IF('O3'!BS261=0,BG261*'Q4'!$BY$21,IF('O3'!BS261="C",BG261,0))),0)</f>
        <v>0</v>
      </c>
      <c r="BN261" s="668">
        <f>IF(BB261&lt;&gt;BD261,(IF('O3'!BS261=0,BG261*'Q4'!$BY$22,IF('O3'!BS261="CF",BG261,0))),0)</f>
        <v>0</v>
      </c>
      <c r="BO261" s="668">
        <f>IF(BB261&lt;&gt;BD261,(IF('O3'!BS261=0,BG261*'Q4'!$BY$23,IF('O3'!BS261="F",BG261,0))),0)</f>
        <v>0</v>
      </c>
      <c r="BP261" s="757">
        <v>250</v>
      </c>
      <c r="BR261" s="257"/>
      <c r="BS261" s="258"/>
      <c r="BT261" s="258"/>
      <c r="BU261" s="258"/>
      <c r="BV261" s="258"/>
      <c r="BW261" s="258"/>
      <c r="BX261" s="258"/>
      <c r="BY261" s="258"/>
      <c r="BZ261" s="258"/>
      <c r="CA261" s="258"/>
      <c r="CB261" s="258"/>
      <c r="CC261" s="258"/>
      <c r="CD261" s="258"/>
      <c r="CE261" s="258"/>
      <c r="CF261" s="258"/>
      <c r="CG261" s="258"/>
      <c r="CH261" s="258"/>
      <c r="CI261" s="258"/>
      <c r="CJ261" s="258"/>
      <c r="CK261" s="258"/>
      <c r="CL261" s="258"/>
      <c r="CM261" s="258"/>
      <c r="CN261" s="258"/>
      <c r="CO261" s="258"/>
      <c r="CP261" s="258"/>
      <c r="CQ261" s="258"/>
      <c r="CR261" s="258"/>
      <c r="CS261" s="258"/>
      <c r="CT261" s="258"/>
      <c r="CU261" s="258"/>
      <c r="CV261" s="258"/>
      <c r="CW261" s="258"/>
      <c r="CX261" s="258"/>
      <c r="CY261" s="258"/>
      <c r="CZ261" s="258"/>
      <c r="DA261" s="259"/>
      <c r="DC261" s="334">
        <f t="shared" si="226"/>
        <v>0</v>
      </c>
      <c r="DD261" s="334">
        <f t="shared" si="227"/>
        <v>0</v>
      </c>
      <c r="DE261" s="334">
        <f t="shared" si="228"/>
        <v>0</v>
      </c>
      <c r="DF261" s="334">
        <f t="shared" si="229"/>
        <v>0</v>
      </c>
      <c r="DG261" s="334">
        <f t="shared" si="230"/>
        <v>0</v>
      </c>
      <c r="DH261" s="334">
        <f t="shared" si="231"/>
        <v>0</v>
      </c>
      <c r="DI261" s="334">
        <f t="shared" si="232"/>
        <v>0</v>
      </c>
      <c r="DJ261" s="334">
        <f t="shared" si="233"/>
        <v>0</v>
      </c>
      <c r="DK261" s="334">
        <f t="shared" si="234"/>
        <v>0</v>
      </c>
      <c r="DL261" s="334">
        <f t="shared" si="235"/>
        <v>0</v>
      </c>
      <c r="DM261" s="334">
        <f t="shared" si="236"/>
        <v>0</v>
      </c>
      <c r="DN261" s="334">
        <f t="shared" si="237"/>
        <v>0</v>
      </c>
      <c r="DO261" s="334">
        <f t="shared" si="238"/>
        <v>0</v>
      </c>
      <c r="DP261" s="334">
        <f t="shared" si="239"/>
        <v>0</v>
      </c>
      <c r="DQ261" s="334">
        <f t="shared" si="240"/>
        <v>0</v>
      </c>
      <c r="DR261" s="334">
        <f t="shared" si="241"/>
        <v>0</v>
      </c>
      <c r="DS261" s="334">
        <f t="shared" si="242"/>
        <v>0</v>
      </c>
      <c r="DT261" s="334">
        <f t="shared" si="243"/>
        <v>0</v>
      </c>
      <c r="DU261" s="334">
        <f t="shared" si="244"/>
        <v>0</v>
      </c>
      <c r="DV261" s="334">
        <f t="shared" si="245"/>
        <v>0</v>
      </c>
      <c r="DW261" s="334">
        <f t="shared" si="246"/>
        <v>0</v>
      </c>
      <c r="DX261" s="334">
        <f t="shared" si="247"/>
        <v>0</v>
      </c>
      <c r="DY261" s="334">
        <f t="shared" si="248"/>
        <v>0</v>
      </c>
      <c r="DZ261" s="334">
        <f t="shared" si="249"/>
        <v>0</v>
      </c>
      <c r="EA261" s="334">
        <f t="shared" si="250"/>
        <v>0</v>
      </c>
      <c r="EB261" s="334">
        <f t="shared" si="251"/>
        <v>0</v>
      </c>
      <c r="EC261" s="334">
        <f t="shared" si="252"/>
        <v>0</v>
      </c>
      <c r="ED261" s="334">
        <f t="shared" si="253"/>
        <v>0</v>
      </c>
      <c r="EE261" s="334">
        <f t="shared" si="254"/>
        <v>0</v>
      </c>
      <c r="EF261" s="334">
        <f t="shared" si="255"/>
        <v>0</v>
      </c>
      <c r="EG261" s="334">
        <f t="shared" si="256"/>
        <v>0</v>
      </c>
      <c r="EH261" s="334">
        <f t="shared" si="257"/>
        <v>0</v>
      </c>
      <c r="EI261" s="334">
        <f t="shared" si="258"/>
        <v>0</v>
      </c>
      <c r="EJ261" s="334">
        <f t="shared" si="259"/>
        <v>0</v>
      </c>
      <c r="EK261" s="334">
        <f t="shared" si="260"/>
        <v>0</v>
      </c>
      <c r="EL261" s="334">
        <f t="shared" si="261"/>
        <v>0</v>
      </c>
      <c r="EO261" s="280">
        <f>'O3'!G261</f>
        <v>0</v>
      </c>
      <c r="EP261" s="276">
        <f>ROUND(AN261*'O3'!BE261,2)</f>
        <v>0</v>
      </c>
      <c r="EQ261" s="276">
        <f>ROUND(AT261*'O3'!BE261,2)</f>
        <v>0</v>
      </c>
      <c r="ES261" s="253"/>
    </row>
    <row r="262" spans="2:149" ht="13.5" customHeight="1">
      <c r="B262" s="610">
        <f>'O3'!B262</f>
        <v>0</v>
      </c>
      <c r="C262" s="611"/>
      <c r="D262" s="611"/>
      <c r="E262" s="611"/>
      <c r="F262" s="611"/>
      <c r="G262" s="906">
        <f>IF(AI262&lt;BG262,"MEDIÇÃO SUPERIOR À QUANT. CONTRATADA",'O3'!G262)</f>
        <v>0</v>
      </c>
      <c r="H262" s="612"/>
      <c r="I262" s="612"/>
      <c r="J262" s="612"/>
      <c r="K262" s="612"/>
      <c r="L262" s="612"/>
      <c r="M262" s="612"/>
      <c r="N262" s="612"/>
      <c r="O262" s="612"/>
      <c r="P262" s="612"/>
      <c r="Q262" s="612"/>
      <c r="R262" s="612"/>
      <c r="S262" s="612"/>
      <c r="T262" s="612"/>
      <c r="U262" s="612"/>
      <c r="V262" s="612"/>
      <c r="W262" s="612"/>
      <c r="X262" s="612"/>
      <c r="Y262" s="612"/>
      <c r="Z262" s="612"/>
      <c r="AA262" s="612"/>
      <c r="AB262" s="612"/>
      <c r="AC262" s="514">
        <f>'O3'!AC262</f>
        <v>0</v>
      </c>
      <c r="AD262" s="515"/>
      <c r="AE262" s="516"/>
      <c r="AF262" s="244">
        <f>'O3'!AZ262</f>
        <v>0</v>
      </c>
      <c r="AG262" s="529"/>
      <c r="AH262" s="266">
        <f>'O3'!BE262</f>
        <v>0</v>
      </c>
      <c r="AI262" s="517">
        <f>'O3'!BL262</f>
        <v>0</v>
      </c>
      <c r="AJ262" s="518"/>
      <c r="AK262" s="518"/>
      <c r="AL262" s="518"/>
      <c r="AM262" s="518"/>
      <c r="AN262" s="266">
        <f t="shared" si="216"/>
        <v>0</v>
      </c>
      <c r="AO262" s="953" t="str">
        <f t="shared" si="225"/>
        <v/>
      </c>
      <c r="AP262" s="266"/>
      <c r="AQ262" s="266"/>
      <c r="AR262" s="266"/>
      <c r="AS262" s="266"/>
      <c r="AT262" s="519">
        <f t="shared" si="217"/>
        <v>0</v>
      </c>
      <c r="AU262" s="953" t="str">
        <f t="shared" si="224"/>
        <v/>
      </c>
      <c r="AV262" s="266">
        <f t="shared" si="220"/>
        <v>0</v>
      </c>
      <c r="AW262" s="266"/>
      <c r="AX262" s="266"/>
      <c r="AY262" s="266"/>
      <c r="AZ262" s="93"/>
      <c r="BA262" s="114"/>
      <c r="BB262" s="759" t="str">
        <f t="shared" si="221"/>
        <v>APROPRIAR O MACRO ITEM</v>
      </c>
      <c r="BC262" s="759" t="str">
        <f t="shared" si="218"/>
        <v/>
      </c>
      <c r="BD262" s="759" t="str">
        <f t="shared" si="219"/>
        <v xml:space="preserve"> </v>
      </c>
      <c r="BE262" s="755"/>
      <c r="BF262" s="329">
        <f t="shared" si="222"/>
        <v>0</v>
      </c>
      <c r="BG262" s="761">
        <f t="shared" si="223"/>
        <v>0</v>
      </c>
      <c r="BH262" s="668">
        <f>IF(BB262&lt;&gt;BD262,(IF('O3'!BS262=0,BF262*'Q4'!$BY$20,IF('O3'!BS262="R",BF262,0))),0)</f>
        <v>0</v>
      </c>
      <c r="BI262" s="668">
        <f>IF(BB262&lt;&gt;BD262,(IF('O3'!BS262=0,BF262*'Q4'!$BY$21,IF('O3'!BS262="C",BF262,0))),0)</f>
        <v>0</v>
      </c>
      <c r="BJ262" s="668">
        <f>IF(BB262&lt;&gt;BD262,(IF('O3'!BS262=0,BF262*'Q4'!$BY$22,IF('O3'!BS262="CF",BF262,0))),0)</f>
        <v>0</v>
      </c>
      <c r="BK262" s="668">
        <f>IF(BB262&lt;&gt;BD262,(IF('O3'!BS262=0,BF262*'Q4'!$BY$23,IF('O3'!BS262="F",BF262,0))),0)</f>
        <v>0</v>
      </c>
      <c r="BL262" s="668">
        <f>IF(BB262&lt;&gt;BD262,(IF('O3'!BS262=0,BG262*'Q4'!$BY$20,IF('O3'!BS262="R",BG262,0))),0)</f>
        <v>0</v>
      </c>
      <c r="BM262" s="668">
        <f>IF(BB262&lt;&gt;BD262,(IF('O3'!BS262=0,BG262*'Q4'!$BY$21,IF('O3'!BS262="C",BG262,0))),0)</f>
        <v>0</v>
      </c>
      <c r="BN262" s="668">
        <f>IF(BB262&lt;&gt;BD262,(IF('O3'!BS262=0,BG262*'Q4'!$BY$22,IF('O3'!BS262="CF",BG262,0))),0)</f>
        <v>0</v>
      </c>
      <c r="BO262" s="668">
        <f>IF(BB262&lt;&gt;BD262,(IF('O3'!BS262=0,BG262*'Q4'!$BY$23,IF('O3'!BS262="F",BG262,0))),0)</f>
        <v>0</v>
      </c>
      <c r="BP262" s="754">
        <v>251</v>
      </c>
      <c r="BR262" s="257"/>
      <c r="BS262" s="258"/>
      <c r="BT262" s="258"/>
      <c r="BU262" s="258"/>
      <c r="BV262" s="258"/>
      <c r="BW262" s="258"/>
      <c r="BX262" s="258"/>
      <c r="BY262" s="258"/>
      <c r="BZ262" s="258"/>
      <c r="CA262" s="258"/>
      <c r="CB262" s="258"/>
      <c r="CC262" s="258"/>
      <c r="CD262" s="258"/>
      <c r="CE262" s="258"/>
      <c r="CF262" s="258"/>
      <c r="CG262" s="258"/>
      <c r="CH262" s="258"/>
      <c r="CI262" s="258"/>
      <c r="CJ262" s="258"/>
      <c r="CK262" s="258"/>
      <c r="CL262" s="258"/>
      <c r="CM262" s="258"/>
      <c r="CN262" s="258"/>
      <c r="CO262" s="258"/>
      <c r="CP262" s="258"/>
      <c r="CQ262" s="258"/>
      <c r="CR262" s="258"/>
      <c r="CS262" s="258"/>
      <c r="CT262" s="258"/>
      <c r="CU262" s="258"/>
      <c r="CV262" s="258"/>
      <c r="CW262" s="258"/>
      <c r="CX262" s="258"/>
      <c r="CY262" s="258"/>
      <c r="CZ262" s="258"/>
      <c r="DA262" s="259"/>
      <c r="DC262" s="334">
        <f t="shared" si="226"/>
        <v>0</v>
      </c>
      <c r="DD262" s="334">
        <f t="shared" si="227"/>
        <v>0</v>
      </c>
      <c r="DE262" s="334">
        <f t="shared" si="228"/>
        <v>0</v>
      </c>
      <c r="DF262" s="334">
        <f t="shared" si="229"/>
        <v>0</v>
      </c>
      <c r="DG262" s="334">
        <f t="shared" si="230"/>
        <v>0</v>
      </c>
      <c r="DH262" s="334">
        <f t="shared" si="231"/>
        <v>0</v>
      </c>
      <c r="DI262" s="334">
        <f t="shared" si="232"/>
        <v>0</v>
      </c>
      <c r="DJ262" s="334">
        <f t="shared" si="233"/>
        <v>0</v>
      </c>
      <c r="DK262" s="334">
        <f t="shared" si="234"/>
        <v>0</v>
      </c>
      <c r="DL262" s="334">
        <f t="shared" si="235"/>
        <v>0</v>
      </c>
      <c r="DM262" s="334">
        <f t="shared" si="236"/>
        <v>0</v>
      </c>
      <c r="DN262" s="334">
        <f t="shared" si="237"/>
        <v>0</v>
      </c>
      <c r="DO262" s="334">
        <f t="shared" si="238"/>
        <v>0</v>
      </c>
      <c r="DP262" s="334">
        <f t="shared" si="239"/>
        <v>0</v>
      </c>
      <c r="DQ262" s="334">
        <f t="shared" si="240"/>
        <v>0</v>
      </c>
      <c r="DR262" s="334">
        <f t="shared" si="241"/>
        <v>0</v>
      </c>
      <c r="DS262" s="334">
        <f t="shared" si="242"/>
        <v>0</v>
      </c>
      <c r="DT262" s="334">
        <f t="shared" si="243"/>
        <v>0</v>
      </c>
      <c r="DU262" s="334">
        <f t="shared" si="244"/>
        <v>0</v>
      </c>
      <c r="DV262" s="334">
        <f t="shared" si="245"/>
        <v>0</v>
      </c>
      <c r="DW262" s="334">
        <f t="shared" si="246"/>
        <v>0</v>
      </c>
      <c r="DX262" s="334">
        <f t="shared" si="247"/>
        <v>0</v>
      </c>
      <c r="DY262" s="334">
        <f t="shared" si="248"/>
        <v>0</v>
      </c>
      <c r="DZ262" s="334">
        <f t="shared" si="249"/>
        <v>0</v>
      </c>
      <c r="EA262" s="334">
        <f t="shared" si="250"/>
        <v>0</v>
      </c>
      <c r="EB262" s="334">
        <f t="shared" si="251"/>
        <v>0</v>
      </c>
      <c r="EC262" s="334">
        <f t="shared" si="252"/>
        <v>0</v>
      </c>
      <c r="ED262" s="334">
        <f t="shared" si="253"/>
        <v>0</v>
      </c>
      <c r="EE262" s="334">
        <f t="shared" si="254"/>
        <v>0</v>
      </c>
      <c r="EF262" s="334">
        <f t="shared" si="255"/>
        <v>0</v>
      </c>
      <c r="EG262" s="334">
        <f t="shared" si="256"/>
        <v>0</v>
      </c>
      <c r="EH262" s="334">
        <f t="shared" si="257"/>
        <v>0</v>
      </c>
      <c r="EI262" s="334">
        <f t="shared" si="258"/>
        <v>0</v>
      </c>
      <c r="EJ262" s="334">
        <f t="shared" si="259"/>
        <v>0</v>
      </c>
      <c r="EK262" s="334">
        <f t="shared" si="260"/>
        <v>0</v>
      </c>
      <c r="EL262" s="334">
        <f t="shared" si="261"/>
        <v>0</v>
      </c>
      <c r="EO262" s="280">
        <f>'O3'!G262</f>
        <v>0</v>
      </c>
      <c r="EP262" s="276">
        <f>ROUND(AN262*'O3'!BE262,2)</f>
        <v>0</v>
      </c>
      <c r="EQ262" s="276">
        <f>ROUND(AT262*'O3'!BE262,2)</f>
        <v>0</v>
      </c>
      <c r="ES262" s="253"/>
    </row>
    <row r="263" spans="2:149" ht="13.5" customHeight="1">
      <c r="B263" s="610">
        <f>'O3'!B263</f>
        <v>0</v>
      </c>
      <c r="C263" s="611"/>
      <c r="D263" s="611"/>
      <c r="E263" s="611"/>
      <c r="F263" s="611"/>
      <c r="G263" s="906">
        <f>IF(AI263&lt;BG263,"MEDIÇÃO SUPERIOR À QUANT. CONTRATADA",'O3'!G263)</f>
        <v>0</v>
      </c>
      <c r="H263" s="612"/>
      <c r="I263" s="612"/>
      <c r="J263" s="612"/>
      <c r="K263" s="612"/>
      <c r="L263" s="612"/>
      <c r="M263" s="612"/>
      <c r="N263" s="612"/>
      <c r="O263" s="612"/>
      <c r="P263" s="612"/>
      <c r="Q263" s="612"/>
      <c r="R263" s="612"/>
      <c r="S263" s="612"/>
      <c r="T263" s="612"/>
      <c r="U263" s="612"/>
      <c r="V263" s="612"/>
      <c r="W263" s="612"/>
      <c r="X263" s="612"/>
      <c r="Y263" s="612"/>
      <c r="Z263" s="612"/>
      <c r="AA263" s="612"/>
      <c r="AB263" s="612"/>
      <c r="AC263" s="514">
        <f>'O3'!AC263</f>
        <v>0</v>
      </c>
      <c r="AD263" s="515"/>
      <c r="AE263" s="516"/>
      <c r="AF263" s="244">
        <f>'O3'!AZ263</f>
        <v>0</v>
      </c>
      <c r="AG263" s="529"/>
      <c r="AH263" s="266">
        <f>'O3'!BE263</f>
        <v>0</v>
      </c>
      <c r="AI263" s="517">
        <f>'O3'!BL263</f>
        <v>0</v>
      </c>
      <c r="AJ263" s="518"/>
      <c r="AK263" s="518"/>
      <c r="AL263" s="518"/>
      <c r="AM263" s="518"/>
      <c r="AN263" s="266">
        <f t="shared" si="216"/>
        <v>0</v>
      </c>
      <c r="AO263" s="953" t="str">
        <f t="shared" si="225"/>
        <v/>
      </c>
      <c r="AP263" s="266"/>
      <c r="AQ263" s="266"/>
      <c r="AR263" s="266"/>
      <c r="AS263" s="266"/>
      <c r="AT263" s="519">
        <f t="shared" si="217"/>
        <v>0</v>
      </c>
      <c r="AU263" s="953" t="str">
        <f t="shared" si="224"/>
        <v/>
      </c>
      <c r="AV263" s="266">
        <f t="shared" si="220"/>
        <v>0</v>
      </c>
      <c r="AW263" s="266"/>
      <c r="AX263" s="266"/>
      <c r="AY263" s="266"/>
      <c r="AZ263" s="93"/>
      <c r="BA263" s="114"/>
      <c r="BB263" s="759" t="str">
        <f t="shared" si="221"/>
        <v>APROPRIAR O MACRO ITEM</v>
      </c>
      <c r="BC263" s="759" t="str">
        <f t="shared" si="218"/>
        <v/>
      </c>
      <c r="BD263" s="759" t="str">
        <f t="shared" si="219"/>
        <v xml:space="preserve"> </v>
      </c>
      <c r="BE263" s="755"/>
      <c r="BF263" s="329">
        <f t="shared" si="222"/>
        <v>0</v>
      </c>
      <c r="BG263" s="761">
        <f t="shared" si="223"/>
        <v>0</v>
      </c>
      <c r="BH263" s="668">
        <f>IF(BB263&lt;&gt;BD263,(IF('O3'!BS263=0,BF263*'Q4'!$BY$20,IF('O3'!BS263="R",BF263,0))),0)</f>
        <v>0</v>
      </c>
      <c r="BI263" s="668">
        <f>IF(BB263&lt;&gt;BD263,(IF('O3'!BS263=0,BF263*'Q4'!$BY$21,IF('O3'!BS263="C",BF263,0))),0)</f>
        <v>0</v>
      </c>
      <c r="BJ263" s="668">
        <f>IF(BB263&lt;&gt;BD263,(IF('O3'!BS263=0,BF263*'Q4'!$BY$22,IF('O3'!BS263="CF",BF263,0))),0)</f>
        <v>0</v>
      </c>
      <c r="BK263" s="668">
        <f>IF(BB263&lt;&gt;BD263,(IF('O3'!BS263=0,BF263*'Q4'!$BY$23,IF('O3'!BS263="F",BF263,0))),0)</f>
        <v>0</v>
      </c>
      <c r="BL263" s="668">
        <f>IF(BB263&lt;&gt;BD263,(IF('O3'!BS263=0,BG263*'Q4'!$BY$20,IF('O3'!BS263="R",BG263,0))),0)</f>
        <v>0</v>
      </c>
      <c r="BM263" s="668">
        <f>IF(BB263&lt;&gt;BD263,(IF('O3'!BS263=0,BG263*'Q4'!$BY$21,IF('O3'!BS263="C",BG263,0))),0)</f>
        <v>0</v>
      </c>
      <c r="BN263" s="668">
        <f>IF(BB263&lt;&gt;BD263,(IF('O3'!BS263=0,BG263*'Q4'!$BY$22,IF('O3'!BS263="CF",BG263,0))),0)</f>
        <v>0</v>
      </c>
      <c r="BO263" s="668">
        <f>IF(BB263&lt;&gt;BD263,(IF('O3'!BS263=0,BG263*'Q4'!$BY$23,IF('O3'!BS263="F",BG263,0))),0)</f>
        <v>0</v>
      </c>
      <c r="BP263" s="757">
        <v>252</v>
      </c>
      <c r="BR263" s="257"/>
      <c r="BS263" s="258"/>
      <c r="BT263" s="258"/>
      <c r="BU263" s="258"/>
      <c r="BV263" s="258"/>
      <c r="BW263" s="258"/>
      <c r="BX263" s="258"/>
      <c r="BY263" s="258"/>
      <c r="BZ263" s="258"/>
      <c r="CA263" s="258"/>
      <c r="CB263" s="258"/>
      <c r="CC263" s="258"/>
      <c r="CD263" s="258"/>
      <c r="CE263" s="258"/>
      <c r="CF263" s="258"/>
      <c r="CG263" s="258"/>
      <c r="CH263" s="258"/>
      <c r="CI263" s="258"/>
      <c r="CJ263" s="258"/>
      <c r="CK263" s="258"/>
      <c r="CL263" s="258"/>
      <c r="CM263" s="258"/>
      <c r="CN263" s="258"/>
      <c r="CO263" s="258"/>
      <c r="CP263" s="258"/>
      <c r="CQ263" s="258"/>
      <c r="CR263" s="258"/>
      <c r="CS263" s="258"/>
      <c r="CT263" s="258"/>
      <c r="CU263" s="258"/>
      <c r="CV263" s="258"/>
      <c r="CW263" s="258"/>
      <c r="CX263" s="258"/>
      <c r="CY263" s="258"/>
      <c r="CZ263" s="258"/>
      <c r="DA263" s="259"/>
      <c r="DC263" s="334">
        <f t="shared" si="226"/>
        <v>0</v>
      </c>
      <c r="DD263" s="334">
        <f t="shared" si="227"/>
        <v>0</v>
      </c>
      <c r="DE263" s="334">
        <f t="shared" si="228"/>
        <v>0</v>
      </c>
      <c r="DF263" s="334">
        <f t="shared" si="229"/>
        <v>0</v>
      </c>
      <c r="DG263" s="334">
        <f t="shared" si="230"/>
        <v>0</v>
      </c>
      <c r="DH263" s="334">
        <f t="shared" si="231"/>
        <v>0</v>
      </c>
      <c r="DI263" s="334">
        <f t="shared" si="232"/>
        <v>0</v>
      </c>
      <c r="DJ263" s="334">
        <f t="shared" si="233"/>
        <v>0</v>
      </c>
      <c r="DK263" s="334">
        <f t="shared" si="234"/>
        <v>0</v>
      </c>
      <c r="DL263" s="334">
        <f t="shared" si="235"/>
        <v>0</v>
      </c>
      <c r="DM263" s="334">
        <f t="shared" si="236"/>
        <v>0</v>
      </c>
      <c r="DN263" s="334">
        <f t="shared" si="237"/>
        <v>0</v>
      </c>
      <c r="DO263" s="334">
        <f t="shared" si="238"/>
        <v>0</v>
      </c>
      <c r="DP263" s="334">
        <f t="shared" si="239"/>
        <v>0</v>
      </c>
      <c r="DQ263" s="334">
        <f t="shared" si="240"/>
        <v>0</v>
      </c>
      <c r="DR263" s="334">
        <f t="shared" si="241"/>
        <v>0</v>
      </c>
      <c r="DS263" s="334">
        <f t="shared" si="242"/>
        <v>0</v>
      </c>
      <c r="DT263" s="334">
        <f t="shared" si="243"/>
        <v>0</v>
      </c>
      <c r="DU263" s="334">
        <f t="shared" si="244"/>
        <v>0</v>
      </c>
      <c r="DV263" s="334">
        <f t="shared" si="245"/>
        <v>0</v>
      </c>
      <c r="DW263" s="334">
        <f t="shared" si="246"/>
        <v>0</v>
      </c>
      <c r="DX263" s="334">
        <f t="shared" si="247"/>
        <v>0</v>
      </c>
      <c r="DY263" s="334">
        <f t="shared" si="248"/>
        <v>0</v>
      </c>
      <c r="DZ263" s="334">
        <f t="shared" si="249"/>
        <v>0</v>
      </c>
      <c r="EA263" s="334">
        <f t="shared" si="250"/>
        <v>0</v>
      </c>
      <c r="EB263" s="334">
        <f t="shared" si="251"/>
        <v>0</v>
      </c>
      <c r="EC263" s="334">
        <f t="shared" si="252"/>
        <v>0</v>
      </c>
      <c r="ED263" s="334">
        <f t="shared" si="253"/>
        <v>0</v>
      </c>
      <c r="EE263" s="334">
        <f t="shared" si="254"/>
        <v>0</v>
      </c>
      <c r="EF263" s="334">
        <f t="shared" si="255"/>
        <v>0</v>
      </c>
      <c r="EG263" s="334">
        <f t="shared" si="256"/>
        <v>0</v>
      </c>
      <c r="EH263" s="334">
        <f t="shared" si="257"/>
        <v>0</v>
      </c>
      <c r="EI263" s="334">
        <f t="shared" si="258"/>
        <v>0</v>
      </c>
      <c r="EJ263" s="334">
        <f t="shared" si="259"/>
        <v>0</v>
      </c>
      <c r="EK263" s="334">
        <f t="shared" si="260"/>
        <v>0</v>
      </c>
      <c r="EL263" s="334">
        <f t="shared" si="261"/>
        <v>0</v>
      </c>
      <c r="EO263" s="280">
        <f>'O3'!G263</f>
        <v>0</v>
      </c>
      <c r="EP263" s="276">
        <f>ROUND(AN263*'O3'!BE263,2)</f>
        <v>0</v>
      </c>
      <c r="EQ263" s="276">
        <f>ROUND(AT263*'O3'!BE263,2)</f>
        <v>0</v>
      </c>
      <c r="ES263" s="253"/>
    </row>
    <row r="264" spans="2:149" ht="13.5" customHeight="1">
      <c r="B264" s="610">
        <f>'O3'!B264</f>
        <v>0</v>
      </c>
      <c r="C264" s="611"/>
      <c r="D264" s="611"/>
      <c r="E264" s="611"/>
      <c r="F264" s="611"/>
      <c r="G264" s="906">
        <f>IF(AI264&lt;BG264,"MEDIÇÃO SUPERIOR À QUANT. CONTRATADA",'O3'!G264)</f>
        <v>0</v>
      </c>
      <c r="H264" s="612"/>
      <c r="I264" s="612"/>
      <c r="J264" s="612"/>
      <c r="K264" s="612"/>
      <c r="L264" s="612"/>
      <c r="M264" s="612"/>
      <c r="N264" s="612"/>
      <c r="O264" s="612"/>
      <c r="P264" s="612"/>
      <c r="Q264" s="612"/>
      <c r="R264" s="612"/>
      <c r="S264" s="612"/>
      <c r="T264" s="612"/>
      <c r="U264" s="612"/>
      <c r="V264" s="612"/>
      <c r="W264" s="612"/>
      <c r="X264" s="612"/>
      <c r="Y264" s="612"/>
      <c r="Z264" s="612"/>
      <c r="AA264" s="612"/>
      <c r="AB264" s="612"/>
      <c r="AC264" s="514">
        <f>'O3'!AC264</f>
        <v>0</v>
      </c>
      <c r="AD264" s="515"/>
      <c r="AE264" s="516"/>
      <c r="AF264" s="244">
        <f>'O3'!AZ264</f>
        <v>0</v>
      </c>
      <c r="AG264" s="529"/>
      <c r="AH264" s="266">
        <f>'O3'!BE264</f>
        <v>0</v>
      </c>
      <c r="AI264" s="517">
        <f>'O3'!BL264</f>
        <v>0</v>
      </c>
      <c r="AJ264" s="518"/>
      <c r="AK264" s="518"/>
      <c r="AL264" s="518"/>
      <c r="AM264" s="518"/>
      <c r="AN264" s="266">
        <f t="shared" si="216"/>
        <v>0</v>
      </c>
      <c r="AO264" s="953" t="str">
        <f t="shared" si="225"/>
        <v/>
      </c>
      <c r="AP264" s="266"/>
      <c r="AQ264" s="266"/>
      <c r="AR264" s="266"/>
      <c r="AS264" s="266"/>
      <c r="AT264" s="519">
        <f t="shared" si="217"/>
        <v>0</v>
      </c>
      <c r="AU264" s="953" t="str">
        <f t="shared" si="224"/>
        <v/>
      </c>
      <c r="AV264" s="266">
        <f t="shared" si="220"/>
        <v>0</v>
      </c>
      <c r="AW264" s="266"/>
      <c r="AX264" s="266"/>
      <c r="AY264" s="266"/>
      <c r="AZ264" s="93"/>
      <c r="BA264" s="114"/>
      <c r="BB264" s="759" t="str">
        <f t="shared" si="221"/>
        <v>APROPRIAR O MACRO ITEM</v>
      </c>
      <c r="BC264" s="759" t="str">
        <f t="shared" si="218"/>
        <v/>
      </c>
      <c r="BD264" s="759" t="str">
        <f t="shared" si="219"/>
        <v xml:space="preserve"> </v>
      </c>
      <c r="BE264" s="755"/>
      <c r="BF264" s="329">
        <f t="shared" si="222"/>
        <v>0</v>
      </c>
      <c r="BG264" s="761">
        <f t="shared" si="223"/>
        <v>0</v>
      </c>
      <c r="BH264" s="668">
        <f>IF(BB264&lt;&gt;BD264,(IF('O3'!BS264=0,BF264*'Q4'!$BY$20,IF('O3'!BS264="R",BF264,0))),0)</f>
        <v>0</v>
      </c>
      <c r="BI264" s="668">
        <f>IF(BB264&lt;&gt;BD264,(IF('O3'!BS264=0,BF264*'Q4'!$BY$21,IF('O3'!BS264="C",BF264,0))),0)</f>
        <v>0</v>
      </c>
      <c r="BJ264" s="668">
        <f>IF(BB264&lt;&gt;BD264,(IF('O3'!BS264=0,BF264*'Q4'!$BY$22,IF('O3'!BS264="CF",BF264,0))),0)</f>
        <v>0</v>
      </c>
      <c r="BK264" s="668">
        <f>IF(BB264&lt;&gt;BD264,(IF('O3'!BS264=0,BF264*'Q4'!$BY$23,IF('O3'!BS264="F",BF264,0))),0)</f>
        <v>0</v>
      </c>
      <c r="BL264" s="668">
        <f>IF(BB264&lt;&gt;BD264,(IF('O3'!BS264=0,BG264*'Q4'!$BY$20,IF('O3'!BS264="R",BG264,0))),0)</f>
        <v>0</v>
      </c>
      <c r="BM264" s="668">
        <f>IF(BB264&lt;&gt;BD264,(IF('O3'!BS264=0,BG264*'Q4'!$BY$21,IF('O3'!BS264="C",BG264,0))),0)</f>
        <v>0</v>
      </c>
      <c r="BN264" s="668">
        <f>IF(BB264&lt;&gt;BD264,(IF('O3'!BS264=0,BG264*'Q4'!$BY$22,IF('O3'!BS264="CF",BG264,0))),0)</f>
        <v>0</v>
      </c>
      <c r="BO264" s="668">
        <f>IF(BB264&lt;&gt;BD264,(IF('O3'!BS264=0,BG264*'Q4'!$BY$23,IF('O3'!BS264="F",BG264,0))),0)</f>
        <v>0</v>
      </c>
      <c r="BP264" s="754">
        <v>253</v>
      </c>
      <c r="BR264" s="257"/>
      <c r="BS264" s="258"/>
      <c r="BT264" s="258"/>
      <c r="BU264" s="258"/>
      <c r="BV264" s="258"/>
      <c r="BW264" s="258"/>
      <c r="BX264" s="258"/>
      <c r="BY264" s="258"/>
      <c r="BZ264" s="258"/>
      <c r="CA264" s="258"/>
      <c r="CB264" s="258"/>
      <c r="CC264" s="258"/>
      <c r="CD264" s="258"/>
      <c r="CE264" s="258"/>
      <c r="CF264" s="258"/>
      <c r="CG264" s="258"/>
      <c r="CH264" s="258"/>
      <c r="CI264" s="258"/>
      <c r="CJ264" s="258"/>
      <c r="CK264" s="258"/>
      <c r="CL264" s="258"/>
      <c r="CM264" s="258"/>
      <c r="CN264" s="258"/>
      <c r="CO264" s="258"/>
      <c r="CP264" s="258"/>
      <c r="CQ264" s="258"/>
      <c r="CR264" s="258"/>
      <c r="CS264" s="258"/>
      <c r="CT264" s="258"/>
      <c r="CU264" s="258"/>
      <c r="CV264" s="258"/>
      <c r="CW264" s="258"/>
      <c r="CX264" s="258"/>
      <c r="CY264" s="258"/>
      <c r="CZ264" s="258"/>
      <c r="DA264" s="259"/>
      <c r="DC264" s="334">
        <f t="shared" si="226"/>
        <v>0</v>
      </c>
      <c r="DD264" s="334">
        <f t="shared" si="227"/>
        <v>0</v>
      </c>
      <c r="DE264" s="334">
        <f t="shared" si="228"/>
        <v>0</v>
      </c>
      <c r="DF264" s="334">
        <f t="shared" si="229"/>
        <v>0</v>
      </c>
      <c r="DG264" s="334">
        <f t="shared" si="230"/>
        <v>0</v>
      </c>
      <c r="DH264" s="334">
        <f t="shared" si="231"/>
        <v>0</v>
      </c>
      <c r="DI264" s="334">
        <f t="shared" si="232"/>
        <v>0</v>
      </c>
      <c r="DJ264" s="334">
        <f t="shared" si="233"/>
        <v>0</v>
      </c>
      <c r="DK264" s="334">
        <f t="shared" si="234"/>
        <v>0</v>
      </c>
      <c r="DL264" s="334">
        <f t="shared" si="235"/>
        <v>0</v>
      </c>
      <c r="DM264" s="334">
        <f t="shared" si="236"/>
        <v>0</v>
      </c>
      <c r="DN264" s="334">
        <f t="shared" si="237"/>
        <v>0</v>
      </c>
      <c r="DO264" s="334">
        <f t="shared" si="238"/>
        <v>0</v>
      </c>
      <c r="DP264" s="334">
        <f t="shared" si="239"/>
        <v>0</v>
      </c>
      <c r="DQ264" s="334">
        <f t="shared" si="240"/>
        <v>0</v>
      </c>
      <c r="DR264" s="334">
        <f t="shared" si="241"/>
        <v>0</v>
      </c>
      <c r="DS264" s="334">
        <f t="shared" si="242"/>
        <v>0</v>
      </c>
      <c r="DT264" s="334">
        <f t="shared" si="243"/>
        <v>0</v>
      </c>
      <c r="DU264" s="334">
        <f t="shared" si="244"/>
        <v>0</v>
      </c>
      <c r="DV264" s="334">
        <f t="shared" si="245"/>
        <v>0</v>
      </c>
      <c r="DW264" s="334">
        <f t="shared" si="246"/>
        <v>0</v>
      </c>
      <c r="DX264" s="334">
        <f t="shared" si="247"/>
        <v>0</v>
      </c>
      <c r="DY264" s="334">
        <f t="shared" si="248"/>
        <v>0</v>
      </c>
      <c r="DZ264" s="334">
        <f t="shared" si="249"/>
        <v>0</v>
      </c>
      <c r="EA264" s="334">
        <f t="shared" si="250"/>
        <v>0</v>
      </c>
      <c r="EB264" s="334">
        <f t="shared" si="251"/>
        <v>0</v>
      </c>
      <c r="EC264" s="334">
        <f t="shared" si="252"/>
        <v>0</v>
      </c>
      <c r="ED264" s="334">
        <f t="shared" si="253"/>
        <v>0</v>
      </c>
      <c r="EE264" s="334">
        <f t="shared" si="254"/>
        <v>0</v>
      </c>
      <c r="EF264" s="334">
        <f t="shared" si="255"/>
        <v>0</v>
      </c>
      <c r="EG264" s="334">
        <f t="shared" si="256"/>
        <v>0</v>
      </c>
      <c r="EH264" s="334">
        <f t="shared" si="257"/>
        <v>0</v>
      </c>
      <c r="EI264" s="334">
        <f t="shared" si="258"/>
        <v>0</v>
      </c>
      <c r="EJ264" s="334">
        <f t="shared" si="259"/>
        <v>0</v>
      </c>
      <c r="EK264" s="334">
        <f t="shared" si="260"/>
        <v>0</v>
      </c>
      <c r="EL264" s="334">
        <f t="shared" si="261"/>
        <v>0</v>
      </c>
      <c r="EO264" s="280">
        <f>'O3'!G264</f>
        <v>0</v>
      </c>
      <c r="EP264" s="276">
        <f>ROUND(AN264*'O3'!BE264,2)</f>
        <v>0</v>
      </c>
      <c r="EQ264" s="276">
        <f>ROUND(AT264*'O3'!BE264,2)</f>
        <v>0</v>
      </c>
      <c r="ES264" s="253"/>
    </row>
    <row r="265" spans="2:149" ht="13.5" customHeight="1">
      <c r="B265" s="610">
        <f>'O3'!B265</f>
        <v>0</v>
      </c>
      <c r="C265" s="611"/>
      <c r="D265" s="611"/>
      <c r="E265" s="611"/>
      <c r="F265" s="611"/>
      <c r="G265" s="906">
        <f>IF(AI265&lt;BG265,"MEDIÇÃO SUPERIOR À QUANT. CONTRATADA",'O3'!G265)</f>
        <v>0</v>
      </c>
      <c r="H265" s="612"/>
      <c r="I265" s="612"/>
      <c r="J265" s="612"/>
      <c r="K265" s="612"/>
      <c r="L265" s="612"/>
      <c r="M265" s="612"/>
      <c r="N265" s="612"/>
      <c r="O265" s="612"/>
      <c r="P265" s="612"/>
      <c r="Q265" s="612"/>
      <c r="R265" s="612"/>
      <c r="S265" s="612"/>
      <c r="T265" s="612"/>
      <c r="U265" s="612"/>
      <c r="V265" s="612"/>
      <c r="W265" s="612"/>
      <c r="X265" s="612"/>
      <c r="Y265" s="612"/>
      <c r="Z265" s="612"/>
      <c r="AA265" s="612"/>
      <c r="AB265" s="612"/>
      <c r="AC265" s="514">
        <f>'O3'!AC265</f>
        <v>0</v>
      </c>
      <c r="AD265" s="515"/>
      <c r="AE265" s="516"/>
      <c r="AF265" s="244">
        <f>'O3'!AZ265</f>
        <v>0</v>
      </c>
      <c r="AG265" s="529"/>
      <c r="AH265" s="266">
        <f>'O3'!BE265</f>
        <v>0</v>
      </c>
      <c r="AI265" s="517">
        <f>'O3'!BL265</f>
        <v>0</v>
      </c>
      <c r="AJ265" s="518"/>
      <c r="AK265" s="518"/>
      <c r="AL265" s="518"/>
      <c r="AM265" s="518"/>
      <c r="AN265" s="266">
        <f t="shared" si="216"/>
        <v>0</v>
      </c>
      <c r="AO265" s="953" t="str">
        <f t="shared" si="225"/>
        <v/>
      </c>
      <c r="AP265" s="266"/>
      <c r="AQ265" s="266"/>
      <c r="AR265" s="266"/>
      <c r="AS265" s="266"/>
      <c r="AT265" s="519">
        <f t="shared" si="217"/>
        <v>0</v>
      </c>
      <c r="AU265" s="953" t="str">
        <f t="shared" si="224"/>
        <v/>
      </c>
      <c r="AV265" s="266">
        <f t="shared" si="220"/>
        <v>0</v>
      </c>
      <c r="AW265" s="266"/>
      <c r="AX265" s="266"/>
      <c r="AY265" s="266"/>
      <c r="AZ265" s="93"/>
      <c r="BA265" s="114"/>
      <c r="BB265" s="759" t="str">
        <f t="shared" si="221"/>
        <v>APROPRIAR O MACRO ITEM</v>
      </c>
      <c r="BC265" s="759" t="str">
        <f t="shared" si="218"/>
        <v/>
      </c>
      <c r="BD265" s="759" t="str">
        <f t="shared" si="219"/>
        <v xml:space="preserve"> </v>
      </c>
      <c r="BE265" s="755"/>
      <c r="BF265" s="329">
        <f t="shared" si="222"/>
        <v>0</v>
      </c>
      <c r="BG265" s="761">
        <f t="shared" si="223"/>
        <v>0</v>
      </c>
      <c r="BH265" s="668">
        <f>IF(BB265&lt;&gt;BD265,(IF('O3'!BS265=0,BF265*'Q4'!$BY$20,IF('O3'!BS265="R",BF265,0))),0)</f>
        <v>0</v>
      </c>
      <c r="BI265" s="668">
        <f>IF(BB265&lt;&gt;BD265,(IF('O3'!BS265=0,BF265*'Q4'!$BY$21,IF('O3'!BS265="C",BF265,0))),0)</f>
        <v>0</v>
      </c>
      <c r="BJ265" s="668">
        <f>IF(BB265&lt;&gt;BD265,(IF('O3'!BS265=0,BF265*'Q4'!$BY$22,IF('O3'!BS265="CF",BF265,0))),0)</f>
        <v>0</v>
      </c>
      <c r="BK265" s="668">
        <f>IF(BB265&lt;&gt;BD265,(IF('O3'!BS265=0,BF265*'Q4'!$BY$23,IF('O3'!BS265="F",BF265,0))),0)</f>
        <v>0</v>
      </c>
      <c r="BL265" s="668">
        <f>IF(BB265&lt;&gt;BD265,(IF('O3'!BS265=0,BG265*'Q4'!$BY$20,IF('O3'!BS265="R",BG265,0))),0)</f>
        <v>0</v>
      </c>
      <c r="BM265" s="668">
        <f>IF(BB265&lt;&gt;BD265,(IF('O3'!BS265=0,BG265*'Q4'!$BY$21,IF('O3'!BS265="C",BG265,0))),0)</f>
        <v>0</v>
      </c>
      <c r="BN265" s="668">
        <f>IF(BB265&lt;&gt;BD265,(IF('O3'!BS265=0,BG265*'Q4'!$BY$22,IF('O3'!BS265="CF",BG265,0))),0)</f>
        <v>0</v>
      </c>
      <c r="BO265" s="668">
        <f>IF(BB265&lt;&gt;BD265,(IF('O3'!BS265=0,BG265*'Q4'!$BY$23,IF('O3'!BS265="F",BG265,0))),0)</f>
        <v>0</v>
      </c>
      <c r="BP265" s="757">
        <v>254</v>
      </c>
      <c r="BR265" s="257"/>
      <c r="BS265" s="258"/>
      <c r="BT265" s="258"/>
      <c r="BU265" s="258"/>
      <c r="BV265" s="258"/>
      <c r="BW265" s="258"/>
      <c r="BX265" s="258"/>
      <c r="BY265" s="258"/>
      <c r="BZ265" s="258"/>
      <c r="CA265" s="258"/>
      <c r="CB265" s="258"/>
      <c r="CC265" s="258"/>
      <c r="CD265" s="258"/>
      <c r="CE265" s="258"/>
      <c r="CF265" s="258"/>
      <c r="CG265" s="258"/>
      <c r="CH265" s="258"/>
      <c r="CI265" s="258"/>
      <c r="CJ265" s="258"/>
      <c r="CK265" s="258"/>
      <c r="CL265" s="258"/>
      <c r="CM265" s="258"/>
      <c r="CN265" s="258"/>
      <c r="CO265" s="258"/>
      <c r="CP265" s="258"/>
      <c r="CQ265" s="258"/>
      <c r="CR265" s="258"/>
      <c r="CS265" s="258"/>
      <c r="CT265" s="258"/>
      <c r="CU265" s="258"/>
      <c r="CV265" s="258"/>
      <c r="CW265" s="258"/>
      <c r="CX265" s="258"/>
      <c r="CY265" s="258"/>
      <c r="CZ265" s="258"/>
      <c r="DA265" s="259"/>
      <c r="DC265" s="334">
        <f t="shared" si="226"/>
        <v>0</v>
      </c>
      <c r="DD265" s="334">
        <f t="shared" si="227"/>
        <v>0</v>
      </c>
      <c r="DE265" s="334">
        <f t="shared" si="228"/>
        <v>0</v>
      </c>
      <c r="DF265" s="334">
        <f t="shared" si="229"/>
        <v>0</v>
      </c>
      <c r="DG265" s="334">
        <f t="shared" si="230"/>
        <v>0</v>
      </c>
      <c r="DH265" s="334">
        <f t="shared" si="231"/>
        <v>0</v>
      </c>
      <c r="DI265" s="334">
        <f t="shared" si="232"/>
        <v>0</v>
      </c>
      <c r="DJ265" s="334">
        <f t="shared" si="233"/>
        <v>0</v>
      </c>
      <c r="DK265" s="334">
        <f t="shared" si="234"/>
        <v>0</v>
      </c>
      <c r="DL265" s="334">
        <f t="shared" si="235"/>
        <v>0</v>
      </c>
      <c r="DM265" s="334">
        <f t="shared" si="236"/>
        <v>0</v>
      </c>
      <c r="DN265" s="334">
        <f t="shared" si="237"/>
        <v>0</v>
      </c>
      <c r="DO265" s="334">
        <f t="shared" si="238"/>
        <v>0</v>
      </c>
      <c r="DP265" s="334">
        <f t="shared" si="239"/>
        <v>0</v>
      </c>
      <c r="DQ265" s="334">
        <f t="shared" si="240"/>
        <v>0</v>
      </c>
      <c r="DR265" s="334">
        <f t="shared" si="241"/>
        <v>0</v>
      </c>
      <c r="DS265" s="334">
        <f t="shared" si="242"/>
        <v>0</v>
      </c>
      <c r="DT265" s="334">
        <f t="shared" si="243"/>
        <v>0</v>
      </c>
      <c r="DU265" s="334">
        <f t="shared" si="244"/>
        <v>0</v>
      </c>
      <c r="DV265" s="334">
        <f t="shared" si="245"/>
        <v>0</v>
      </c>
      <c r="DW265" s="334">
        <f t="shared" si="246"/>
        <v>0</v>
      </c>
      <c r="DX265" s="334">
        <f t="shared" si="247"/>
        <v>0</v>
      </c>
      <c r="DY265" s="334">
        <f t="shared" si="248"/>
        <v>0</v>
      </c>
      <c r="DZ265" s="334">
        <f t="shared" si="249"/>
        <v>0</v>
      </c>
      <c r="EA265" s="334">
        <f t="shared" si="250"/>
        <v>0</v>
      </c>
      <c r="EB265" s="334">
        <f t="shared" si="251"/>
        <v>0</v>
      </c>
      <c r="EC265" s="334">
        <f t="shared" si="252"/>
        <v>0</v>
      </c>
      <c r="ED265" s="334">
        <f t="shared" si="253"/>
        <v>0</v>
      </c>
      <c r="EE265" s="334">
        <f t="shared" si="254"/>
        <v>0</v>
      </c>
      <c r="EF265" s="334">
        <f t="shared" si="255"/>
        <v>0</v>
      </c>
      <c r="EG265" s="334">
        <f t="shared" si="256"/>
        <v>0</v>
      </c>
      <c r="EH265" s="334">
        <f t="shared" si="257"/>
        <v>0</v>
      </c>
      <c r="EI265" s="334">
        <f t="shared" si="258"/>
        <v>0</v>
      </c>
      <c r="EJ265" s="334">
        <f t="shared" si="259"/>
        <v>0</v>
      </c>
      <c r="EK265" s="334">
        <f t="shared" si="260"/>
        <v>0</v>
      </c>
      <c r="EL265" s="334">
        <f t="shared" si="261"/>
        <v>0</v>
      </c>
      <c r="EO265" s="280">
        <f>'O3'!G265</f>
        <v>0</v>
      </c>
      <c r="EP265" s="276">
        <f>ROUND(AN265*'O3'!BE265,2)</f>
        <v>0</v>
      </c>
      <c r="EQ265" s="276">
        <f>ROUND(AT265*'O3'!BE265,2)</f>
        <v>0</v>
      </c>
      <c r="ES265" s="253"/>
    </row>
    <row r="266" spans="2:149" ht="13.5" customHeight="1">
      <c r="B266" s="610">
        <f>'O3'!B266</f>
        <v>0</v>
      </c>
      <c r="C266" s="611"/>
      <c r="D266" s="611"/>
      <c r="E266" s="611"/>
      <c r="F266" s="611"/>
      <c r="G266" s="906">
        <f>IF(AI266&lt;BG266,"MEDIÇÃO SUPERIOR À QUANT. CONTRATADA",'O3'!G266)</f>
        <v>0</v>
      </c>
      <c r="H266" s="612"/>
      <c r="I266" s="612"/>
      <c r="J266" s="612"/>
      <c r="K266" s="612"/>
      <c r="L266" s="612"/>
      <c r="M266" s="612"/>
      <c r="N266" s="612"/>
      <c r="O266" s="612"/>
      <c r="P266" s="612"/>
      <c r="Q266" s="612"/>
      <c r="R266" s="612"/>
      <c r="S266" s="612"/>
      <c r="T266" s="612"/>
      <c r="U266" s="612"/>
      <c r="V266" s="612"/>
      <c r="W266" s="612"/>
      <c r="X266" s="612"/>
      <c r="Y266" s="612"/>
      <c r="Z266" s="612"/>
      <c r="AA266" s="612"/>
      <c r="AB266" s="612"/>
      <c r="AC266" s="514">
        <f>'O3'!AC266</f>
        <v>0</v>
      </c>
      <c r="AD266" s="515"/>
      <c r="AE266" s="516"/>
      <c r="AF266" s="244">
        <f>'O3'!AZ266</f>
        <v>0</v>
      </c>
      <c r="AG266" s="529"/>
      <c r="AH266" s="266">
        <f>'O3'!BE266</f>
        <v>0</v>
      </c>
      <c r="AI266" s="517">
        <f>'O3'!BL266</f>
        <v>0</v>
      </c>
      <c r="AJ266" s="518"/>
      <c r="AK266" s="518"/>
      <c r="AL266" s="518"/>
      <c r="AM266" s="518"/>
      <c r="AN266" s="266">
        <f t="shared" si="216"/>
        <v>0</v>
      </c>
      <c r="AO266" s="953" t="str">
        <f t="shared" si="225"/>
        <v/>
      </c>
      <c r="AP266" s="266"/>
      <c r="AQ266" s="266"/>
      <c r="AR266" s="266"/>
      <c r="AS266" s="266"/>
      <c r="AT266" s="519">
        <f t="shared" si="217"/>
        <v>0</v>
      </c>
      <c r="AU266" s="953" t="str">
        <f t="shared" si="224"/>
        <v/>
      </c>
      <c r="AV266" s="266">
        <f t="shared" si="220"/>
        <v>0</v>
      </c>
      <c r="AW266" s="266"/>
      <c r="AX266" s="266"/>
      <c r="AY266" s="266"/>
      <c r="AZ266" s="93"/>
      <c r="BA266" s="114"/>
      <c r="BB266" s="759" t="str">
        <f t="shared" si="221"/>
        <v>APROPRIAR O MACRO ITEM</v>
      </c>
      <c r="BC266" s="759" t="str">
        <f t="shared" si="218"/>
        <v/>
      </c>
      <c r="BD266" s="759" t="str">
        <f t="shared" si="219"/>
        <v xml:space="preserve"> </v>
      </c>
      <c r="BE266" s="755"/>
      <c r="BF266" s="329">
        <f t="shared" si="222"/>
        <v>0</v>
      </c>
      <c r="BG266" s="761">
        <f t="shared" si="223"/>
        <v>0</v>
      </c>
      <c r="BH266" s="668">
        <f>IF(BB266&lt;&gt;BD266,(IF('O3'!BS266=0,BF266*'Q4'!$BY$20,IF('O3'!BS266="R",BF266,0))),0)</f>
        <v>0</v>
      </c>
      <c r="BI266" s="668">
        <f>IF(BB266&lt;&gt;BD266,(IF('O3'!BS266=0,BF266*'Q4'!$BY$21,IF('O3'!BS266="C",BF266,0))),0)</f>
        <v>0</v>
      </c>
      <c r="BJ266" s="668">
        <f>IF(BB266&lt;&gt;BD266,(IF('O3'!BS266=0,BF266*'Q4'!$BY$22,IF('O3'!BS266="CF",BF266,0))),0)</f>
        <v>0</v>
      </c>
      <c r="BK266" s="668">
        <f>IF(BB266&lt;&gt;BD266,(IF('O3'!BS266=0,BF266*'Q4'!$BY$23,IF('O3'!BS266="F",BF266,0))),0)</f>
        <v>0</v>
      </c>
      <c r="BL266" s="668">
        <f>IF(BB266&lt;&gt;BD266,(IF('O3'!BS266=0,BG266*'Q4'!$BY$20,IF('O3'!BS266="R",BG266,0))),0)</f>
        <v>0</v>
      </c>
      <c r="BM266" s="668">
        <f>IF(BB266&lt;&gt;BD266,(IF('O3'!BS266=0,BG266*'Q4'!$BY$21,IF('O3'!BS266="C",BG266,0))),0)</f>
        <v>0</v>
      </c>
      <c r="BN266" s="668">
        <f>IF(BB266&lt;&gt;BD266,(IF('O3'!BS266=0,BG266*'Q4'!$BY$22,IF('O3'!BS266="CF",BG266,0))),0)</f>
        <v>0</v>
      </c>
      <c r="BO266" s="668">
        <f>IF(BB266&lt;&gt;BD266,(IF('O3'!BS266=0,BG266*'Q4'!$BY$23,IF('O3'!BS266="F",BG266,0))),0)</f>
        <v>0</v>
      </c>
      <c r="BP266" s="754">
        <v>255</v>
      </c>
      <c r="BR266" s="257"/>
      <c r="BS266" s="258"/>
      <c r="BT266" s="258"/>
      <c r="BU266" s="258"/>
      <c r="BV266" s="258"/>
      <c r="BW266" s="258"/>
      <c r="BX266" s="258"/>
      <c r="BY266" s="258"/>
      <c r="BZ266" s="258"/>
      <c r="CA266" s="258"/>
      <c r="CB266" s="258"/>
      <c r="CC266" s="258"/>
      <c r="CD266" s="258"/>
      <c r="CE266" s="258"/>
      <c r="CF266" s="258"/>
      <c r="CG266" s="258"/>
      <c r="CH266" s="258"/>
      <c r="CI266" s="258"/>
      <c r="CJ266" s="258"/>
      <c r="CK266" s="258"/>
      <c r="CL266" s="258"/>
      <c r="CM266" s="258"/>
      <c r="CN266" s="258"/>
      <c r="CO266" s="258"/>
      <c r="CP266" s="258"/>
      <c r="CQ266" s="258"/>
      <c r="CR266" s="258"/>
      <c r="CS266" s="258"/>
      <c r="CT266" s="258"/>
      <c r="CU266" s="258"/>
      <c r="CV266" s="258"/>
      <c r="CW266" s="258"/>
      <c r="CX266" s="258"/>
      <c r="CY266" s="258"/>
      <c r="CZ266" s="258"/>
      <c r="DA266" s="259"/>
      <c r="DC266" s="334">
        <f t="shared" si="226"/>
        <v>0</v>
      </c>
      <c r="DD266" s="334">
        <f t="shared" si="227"/>
        <v>0</v>
      </c>
      <c r="DE266" s="334">
        <f t="shared" si="228"/>
        <v>0</v>
      </c>
      <c r="DF266" s="334">
        <f t="shared" si="229"/>
        <v>0</v>
      </c>
      <c r="DG266" s="334">
        <f t="shared" si="230"/>
        <v>0</v>
      </c>
      <c r="DH266" s="334">
        <f t="shared" si="231"/>
        <v>0</v>
      </c>
      <c r="DI266" s="334">
        <f t="shared" si="232"/>
        <v>0</v>
      </c>
      <c r="DJ266" s="334">
        <f t="shared" si="233"/>
        <v>0</v>
      </c>
      <c r="DK266" s="334">
        <f t="shared" si="234"/>
        <v>0</v>
      </c>
      <c r="DL266" s="334">
        <f t="shared" si="235"/>
        <v>0</v>
      </c>
      <c r="DM266" s="334">
        <f t="shared" si="236"/>
        <v>0</v>
      </c>
      <c r="DN266" s="334">
        <f t="shared" si="237"/>
        <v>0</v>
      </c>
      <c r="DO266" s="334">
        <f t="shared" si="238"/>
        <v>0</v>
      </c>
      <c r="DP266" s="334">
        <f t="shared" si="239"/>
        <v>0</v>
      </c>
      <c r="DQ266" s="334">
        <f t="shared" si="240"/>
        <v>0</v>
      </c>
      <c r="DR266" s="334">
        <f t="shared" si="241"/>
        <v>0</v>
      </c>
      <c r="DS266" s="334">
        <f t="shared" si="242"/>
        <v>0</v>
      </c>
      <c r="DT266" s="334">
        <f t="shared" si="243"/>
        <v>0</v>
      </c>
      <c r="DU266" s="334">
        <f t="shared" si="244"/>
        <v>0</v>
      </c>
      <c r="DV266" s="334">
        <f t="shared" si="245"/>
        <v>0</v>
      </c>
      <c r="DW266" s="334">
        <f t="shared" si="246"/>
        <v>0</v>
      </c>
      <c r="DX266" s="334">
        <f t="shared" si="247"/>
        <v>0</v>
      </c>
      <c r="DY266" s="334">
        <f t="shared" si="248"/>
        <v>0</v>
      </c>
      <c r="DZ266" s="334">
        <f t="shared" si="249"/>
        <v>0</v>
      </c>
      <c r="EA266" s="334">
        <f t="shared" si="250"/>
        <v>0</v>
      </c>
      <c r="EB266" s="334">
        <f t="shared" si="251"/>
        <v>0</v>
      </c>
      <c r="EC266" s="334">
        <f t="shared" si="252"/>
        <v>0</v>
      </c>
      <c r="ED266" s="334">
        <f t="shared" si="253"/>
        <v>0</v>
      </c>
      <c r="EE266" s="334">
        <f t="shared" si="254"/>
        <v>0</v>
      </c>
      <c r="EF266" s="334">
        <f t="shared" si="255"/>
        <v>0</v>
      </c>
      <c r="EG266" s="334">
        <f t="shared" si="256"/>
        <v>0</v>
      </c>
      <c r="EH266" s="334">
        <f t="shared" si="257"/>
        <v>0</v>
      </c>
      <c r="EI266" s="334">
        <f t="shared" si="258"/>
        <v>0</v>
      </c>
      <c r="EJ266" s="334">
        <f t="shared" si="259"/>
        <v>0</v>
      </c>
      <c r="EK266" s="334">
        <f t="shared" si="260"/>
        <v>0</v>
      </c>
      <c r="EL266" s="334">
        <f t="shared" si="261"/>
        <v>0</v>
      </c>
      <c r="EO266" s="280">
        <f>'O3'!G266</f>
        <v>0</v>
      </c>
      <c r="EP266" s="276">
        <f>ROUND(AN266*'O3'!BE266,2)</f>
        <v>0</v>
      </c>
      <c r="EQ266" s="276">
        <f>ROUND(AT266*'O3'!BE266,2)</f>
        <v>0</v>
      </c>
      <c r="ES266" s="253"/>
    </row>
    <row r="267" spans="2:149" ht="13.5" customHeight="1">
      <c r="B267" s="610">
        <f>'O3'!B267</f>
        <v>0</v>
      </c>
      <c r="C267" s="611"/>
      <c r="D267" s="611"/>
      <c r="E267" s="611"/>
      <c r="F267" s="611"/>
      <c r="G267" s="906">
        <f>IF(AI267&lt;BG267,"MEDIÇÃO SUPERIOR À QUANT. CONTRATADA",'O3'!G267)</f>
        <v>0</v>
      </c>
      <c r="H267" s="612"/>
      <c r="I267" s="612"/>
      <c r="J267" s="612"/>
      <c r="K267" s="612"/>
      <c r="L267" s="612"/>
      <c r="M267" s="612"/>
      <c r="N267" s="612"/>
      <c r="O267" s="612"/>
      <c r="P267" s="612"/>
      <c r="Q267" s="612"/>
      <c r="R267" s="612"/>
      <c r="S267" s="612"/>
      <c r="T267" s="612"/>
      <c r="U267" s="612"/>
      <c r="V267" s="612"/>
      <c r="W267" s="612"/>
      <c r="X267" s="612"/>
      <c r="Y267" s="612"/>
      <c r="Z267" s="612"/>
      <c r="AA267" s="612"/>
      <c r="AB267" s="612"/>
      <c r="AC267" s="514">
        <f>'O3'!AC267</f>
        <v>0</v>
      </c>
      <c r="AD267" s="515"/>
      <c r="AE267" s="516"/>
      <c r="AF267" s="244">
        <f>'O3'!AZ267</f>
        <v>0</v>
      </c>
      <c r="AG267" s="529"/>
      <c r="AH267" s="266">
        <f>'O3'!BE267</f>
        <v>0</v>
      </c>
      <c r="AI267" s="517">
        <f>'O3'!BL267</f>
        <v>0</v>
      </c>
      <c r="AJ267" s="518"/>
      <c r="AK267" s="518"/>
      <c r="AL267" s="518"/>
      <c r="AM267" s="518"/>
      <c r="AN267" s="266">
        <f t="shared" si="216"/>
        <v>0</v>
      </c>
      <c r="AO267" s="953" t="str">
        <f t="shared" si="225"/>
        <v/>
      </c>
      <c r="AP267" s="266"/>
      <c r="AQ267" s="266"/>
      <c r="AR267" s="266"/>
      <c r="AS267" s="266"/>
      <c r="AT267" s="519">
        <f t="shared" si="217"/>
        <v>0</v>
      </c>
      <c r="AU267" s="953" t="str">
        <f t="shared" si="224"/>
        <v/>
      </c>
      <c r="AV267" s="266">
        <f t="shared" si="220"/>
        <v>0</v>
      </c>
      <c r="AW267" s="266"/>
      <c r="AX267" s="266"/>
      <c r="AY267" s="266"/>
      <c r="AZ267" s="93"/>
      <c r="BA267" s="114"/>
      <c r="BB267" s="759" t="str">
        <f t="shared" si="221"/>
        <v>APROPRIAR O MACRO ITEM</v>
      </c>
      <c r="BC267" s="759" t="str">
        <f t="shared" si="218"/>
        <v/>
      </c>
      <c r="BD267" s="759" t="str">
        <f t="shared" si="219"/>
        <v xml:space="preserve"> </v>
      </c>
      <c r="BE267" s="755"/>
      <c r="BF267" s="329">
        <f t="shared" si="222"/>
        <v>0</v>
      </c>
      <c r="BG267" s="761">
        <f t="shared" si="223"/>
        <v>0</v>
      </c>
      <c r="BH267" s="668">
        <f>IF(BB267&lt;&gt;BD267,(IF('O3'!BS267=0,BF267*'Q4'!$BY$20,IF('O3'!BS267="R",BF267,0))),0)</f>
        <v>0</v>
      </c>
      <c r="BI267" s="668">
        <f>IF(BB267&lt;&gt;BD267,(IF('O3'!BS267=0,BF267*'Q4'!$BY$21,IF('O3'!BS267="C",BF267,0))),0)</f>
        <v>0</v>
      </c>
      <c r="BJ267" s="668">
        <f>IF(BB267&lt;&gt;BD267,(IF('O3'!BS267=0,BF267*'Q4'!$BY$22,IF('O3'!BS267="CF",BF267,0))),0)</f>
        <v>0</v>
      </c>
      <c r="BK267" s="668">
        <f>IF(BB267&lt;&gt;BD267,(IF('O3'!BS267=0,BF267*'Q4'!$BY$23,IF('O3'!BS267="F",BF267,0))),0)</f>
        <v>0</v>
      </c>
      <c r="BL267" s="668">
        <f>IF(BB267&lt;&gt;BD267,(IF('O3'!BS267=0,BG267*'Q4'!$BY$20,IF('O3'!BS267="R",BG267,0))),0)</f>
        <v>0</v>
      </c>
      <c r="BM267" s="668">
        <f>IF(BB267&lt;&gt;BD267,(IF('O3'!BS267=0,BG267*'Q4'!$BY$21,IF('O3'!BS267="C",BG267,0))),0)</f>
        <v>0</v>
      </c>
      <c r="BN267" s="668">
        <f>IF(BB267&lt;&gt;BD267,(IF('O3'!BS267=0,BG267*'Q4'!$BY$22,IF('O3'!BS267="CF",BG267,0))),0)</f>
        <v>0</v>
      </c>
      <c r="BO267" s="668">
        <f>IF(BB267&lt;&gt;BD267,(IF('O3'!BS267=0,BG267*'Q4'!$BY$23,IF('O3'!BS267="F",BG267,0))),0)</f>
        <v>0</v>
      </c>
      <c r="BP267" s="757">
        <v>256</v>
      </c>
      <c r="BR267" s="257"/>
      <c r="BS267" s="258"/>
      <c r="BT267" s="258"/>
      <c r="BU267" s="258"/>
      <c r="BV267" s="258"/>
      <c r="BW267" s="258"/>
      <c r="BX267" s="258"/>
      <c r="BY267" s="258"/>
      <c r="BZ267" s="258"/>
      <c r="CA267" s="258"/>
      <c r="CB267" s="258"/>
      <c r="CC267" s="258"/>
      <c r="CD267" s="258"/>
      <c r="CE267" s="258"/>
      <c r="CF267" s="258"/>
      <c r="CG267" s="258"/>
      <c r="CH267" s="258"/>
      <c r="CI267" s="258"/>
      <c r="CJ267" s="258"/>
      <c r="CK267" s="258"/>
      <c r="CL267" s="258"/>
      <c r="CM267" s="258"/>
      <c r="CN267" s="258"/>
      <c r="CO267" s="258"/>
      <c r="CP267" s="258"/>
      <c r="CQ267" s="258"/>
      <c r="CR267" s="258"/>
      <c r="CS267" s="258"/>
      <c r="CT267" s="258"/>
      <c r="CU267" s="258"/>
      <c r="CV267" s="258"/>
      <c r="CW267" s="258"/>
      <c r="CX267" s="258"/>
      <c r="CY267" s="258"/>
      <c r="CZ267" s="258"/>
      <c r="DA267" s="259"/>
      <c r="DC267" s="334">
        <f t="shared" si="226"/>
        <v>0</v>
      </c>
      <c r="DD267" s="334">
        <f t="shared" si="227"/>
        <v>0</v>
      </c>
      <c r="DE267" s="334">
        <f t="shared" si="228"/>
        <v>0</v>
      </c>
      <c r="DF267" s="334">
        <f t="shared" si="229"/>
        <v>0</v>
      </c>
      <c r="DG267" s="334">
        <f t="shared" si="230"/>
        <v>0</v>
      </c>
      <c r="DH267" s="334">
        <f t="shared" si="231"/>
        <v>0</v>
      </c>
      <c r="DI267" s="334">
        <f t="shared" si="232"/>
        <v>0</v>
      </c>
      <c r="DJ267" s="334">
        <f t="shared" si="233"/>
        <v>0</v>
      </c>
      <c r="DK267" s="334">
        <f t="shared" si="234"/>
        <v>0</v>
      </c>
      <c r="DL267" s="334">
        <f t="shared" si="235"/>
        <v>0</v>
      </c>
      <c r="DM267" s="334">
        <f t="shared" si="236"/>
        <v>0</v>
      </c>
      <c r="DN267" s="334">
        <f t="shared" si="237"/>
        <v>0</v>
      </c>
      <c r="DO267" s="334">
        <f t="shared" si="238"/>
        <v>0</v>
      </c>
      <c r="DP267" s="334">
        <f t="shared" si="239"/>
        <v>0</v>
      </c>
      <c r="DQ267" s="334">
        <f t="shared" si="240"/>
        <v>0</v>
      </c>
      <c r="DR267" s="334">
        <f t="shared" si="241"/>
        <v>0</v>
      </c>
      <c r="DS267" s="334">
        <f t="shared" si="242"/>
        <v>0</v>
      </c>
      <c r="DT267" s="334">
        <f t="shared" si="243"/>
        <v>0</v>
      </c>
      <c r="DU267" s="334">
        <f t="shared" si="244"/>
        <v>0</v>
      </c>
      <c r="DV267" s="334">
        <f t="shared" si="245"/>
        <v>0</v>
      </c>
      <c r="DW267" s="334">
        <f t="shared" si="246"/>
        <v>0</v>
      </c>
      <c r="DX267" s="334">
        <f t="shared" si="247"/>
        <v>0</v>
      </c>
      <c r="DY267" s="334">
        <f t="shared" si="248"/>
        <v>0</v>
      </c>
      <c r="DZ267" s="334">
        <f t="shared" si="249"/>
        <v>0</v>
      </c>
      <c r="EA267" s="334">
        <f t="shared" si="250"/>
        <v>0</v>
      </c>
      <c r="EB267" s="334">
        <f t="shared" si="251"/>
        <v>0</v>
      </c>
      <c r="EC267" s="334">
        <f t="shared" si="252"/>
        <v>0</v>
      </c>
      <c r="ED267" s="334">
        <f t="shared" si="253"/>
        <v>0</v>
      </c>
      <c r="EE267" s="334">
        <f t="shared" si="254"/>
        <v>0</v>
      </c>
      <c r="EF267" s="334">
        <f t="shared" si="255"/>
        <v>0</v>
      </c>
      <c r="EG267" s="334">
        <f t="shared" si="256"/>
        <v>0</v>
      </c>
      <c r="EH267" s="334">
        <f t="shared" si="257"/>
        <v>0</v>
      </c>
      <c r="EI267" s="334">
        <f t="shared" si="258"/>
        <v>0</v>
      </c>
      <c r="EJ267" s="334">
        <f t="shared" si="259"/>
        <v>0</v>
      </c>
      <c r="EK267" s="334">
        <f t="shared" si="260"/>
        <v>0</v>
      </c>
      <c r="EL267" s="334">
        <f t="shared" si="261"/>
        <v>0</v>
      </c>
      <c r="EO267" s="280">
        <f>'O3'!G267</f>
        <v>0</v>
      </c>
      <c r="EP267" s="276">
        <f>ROUND(AN267*'O3'!BE267,2)</f>
        <v>0</v>
      </c>
      <c r="EQ267" s="276">
        <f>ROUND(AT267*'O3'!BE267,2)</f>
        <v>0</v>
      </c>
      <c r="ES267" s="253"/>
    </row>
    <row r="268" spans="2:149" ht="13.5" customHeight="1">
      <c r="B268" s="610">
        <f>'O3'!B268</f>
        <v>0</v>
      </c>
      <c r="C268" s="611"/>
      <c r="D268" s="611"/>
      <c r="E268" s="611"/>
      <c r="F268" s="611"/>
      <c r="G268" s="906">
        <f>IF(AI268&lt;BG268,"MEDIÇÃO SUPERIOR À QUANT. CONTRATADA",'O3'!G268)</f>
        <v>0</v>
      </c>
      <c r="H268" s="612"/>
      <c r="I268" s="612"/>
      <c r="J268" s="612"/>
      <c r="K268" s="612"/>
      <c r="L268" s="612"/>
      <c r="M268" s="612"/>
      <c r="N268" s="612"/>
      <c r="O268" s="612"/>
      <c r="P268" s="612"/>
      <c r="Q268" s="612"/>
      <c r="R268" s="612"/>
      <c r="S268" s="612"/>
      <c r="T268" s="612"/>
      <c r="U268" s="612"/>
      <c r="V268" s="612"/>
      <c r="W268" s="612"/>
      <c r="X268" s="612"/>
      <c r="Y268" s="612"/>
      <c r="Z268" s="612"/>
      <c r="AA268" s="612"/>
      <c r="AB268" s="612"/>
      <c r="AC268" s="514">
        <f>'O3'!AC268</f>
        <v>0</v>
      </c>
      <c r="AD268" s="515"/>
      <c r="AE268" s="516"/>
      <c r="AF268" s="244">
        <f>'O3'!AZ268</f>
        <v>0</v>
      </c>
      <c r="AG268" s="529"/>
      <c r="AH268" s="266">
        <f>'O3'!BE268</f>
        <v>0</v>
      </c>
      <c r="AI268" s="517">
        <f>'O3'!BL268</f>
        <v>0</v>
      </c>
      <c r="AJ268" s="518"/>
      <c r="AK268" s="518"/>
      <c r="AL268" s="518"/>
      <c r="AM268" s="518"/>
      <c r="AN268" s="266">
        <f t="shared" si="216"/>
        <v>0</v>
      </c>
      <c r="AO268" s="953" t="str">
        <f t="shared" si="225"/>
        <v/>
      </c>
      <c r="AP268" s="266"/>
      <c r="AQ268" s="266"/>
      <c r="AR268" s="266"/>
      <c r="AS268" s="266"/>
      <c r="AT268" s="519">
        <f t="shared" si="217"/>
        <v>0</v>
      </c>
      <c r="AU268" s="953" t="str">
        <f t="shared" si="224"/>
        <v/>
      </c>
      <c r="AV268" s="266">
        <f t="shared" si="220"/>
        <v>0</v>
      </c>
      <c r="AW268" s="266"/>
      <c r="AX268" s="266"/>
      <c r="AY268" s="266"/>
      <c r="AZ268" s="93"/>
      <c r="BA268" s="114"/>
      <c r="BB268" s="759" t="str">
        <f t="shared" si="221"/>
        <v>APROPRIAR O MACRO ITEM</v>
      </c>
      <c r="BC268" s="759" t="str">
        <f t="shared" si="218"/>
        <v/>
      </c>
      <c r="BD268" s="759" t="str">
        <f t="shared" si="219"/>
        <v xml:space="preserve"> </v>
      </c>
      <c r="BE268" s="755"/>
      <c r="BF268" s="329">
        <f t="shared" si="222"/>
        <v>0</v>
      </c>
      <c r="BG268" s="761">
        <f t="shared" si="223"/>
        <v>0</v>
      </c>
      <c r="BH268" s="668">
        <f>IF(BB268&lt;&gt;BD268,(IF('O3'!BS268=0,BF268*'Q4'!$BY$20,IF('O3'!BS268="R",BF268,0))),0)</f>
        <v>0</v>
      </c>
      <c r="BI268" s="668">
        <f>IF(BB268&lt;&gt;BD268,(IF('O3'!BS268=0,BF268*'Q4'!$BY$21,IF('O3'!BS268="C",BF268,0))),0)</f>
        <v>0</v>
      </c>
      <c r="BJ268" s="668">
        <f>IF(BB268&lt;&gt;BD268,(IF('O3'!BS268=0,BF268*'Q4'!$BY$22,IF('O3'!BS268="CF",BF268,0))),0)</f>
        <v>0</v>
      </c>
      <c r="BK268" s="668">
        <f>IF(BB268&lt;&gt;BD268,(IF('O3'!BS268=0,BF268*'Q4'!$BY$23,IF('O3'!BS268="F",BF268,0))),0)</f>
        <v>0</v>
      </c>
      <c r="BL268" s="668">
        <f>IF(BB268&lt;&gt;BD268,(IF('O3'!BS268=0,BG268*'Q4'!$BY$20,IF('O3'!BS268="R",BG268,0))),0)</f>
        <v>0</v>
      </c>
      <c r="BM268" s="668">
        <f>IF(BB268&lt;&gt;BD268,(IF('O3'!BS268=0,BG268*'Q4'!$BY$21,IF('O3'!BS268="C",BG268,0))),0)</f>
        <v>0</v>
      </c>
      <c r="BN268" s="668">
        <f>IF(BB268&lt;&gt;BD268,(IF('O3'!BS268=0,BG268*'Q4'!$BY$22,IF('O3'!BS268="CF",BG268,0))),0)</f>
        <v>0</v>
      </c>
      <c r="BO268" s="668">
        <f>IF(BB268&lt;&gt;BD268,(IF('O3'!BS268=0,BG268*'Q4'!$BY$23,IF('O3'!BS268="F",BG268,0))),0)</f>
        <v>0</v>
      </c>
      <c r="BP268" s="754">
        <v>257</v>
      </c>
      <c r="BR268" s="257"/>
      <c r="BS268" s="258"/>
      <c r="BT268" s="258"/>
      <c r="BU268" s="258"/>
      <c r="BV268" s="258"/>
      <c r="BW268" s="258"/>
      <c r="BX268" s="258"/>
      <c r="BY268" s="258"/>
      <c r="BZ268" s="258"/>
      <c r="CA268" s="258"/>
      <c r="CB268" s="258"/>
      <c r="CC268" s="258"/>
      <c r="CD268" s="258"/>
      <c r="CE268" s="258"/>
      <c r="CF268" s="258"/>
      <c r="CG268" s="258"/>
      <c r="CH268" s="258"/>
      <c r="CI268" s="258"/>
      <c r="CJ268" s="258"/>
      <c r="CK268" s="258"/>
      <c r="CL268" s="258"/>
      <c r="CM268" s="258"/>
      <c r="CN268" s="258"/>
      <c r="CO268" s="258"/>
      <c r="CP268" s="258"/>
      <c r="CQ268" s="258"/>
      <c r="CR268" s="258"/>
      <c r="CS268" s="258"/>
      <c r="CT268" s="258"/>
      <c r="CU268" s="258"/>
      <c r="CV268" s="258"/>
      <c r="CW268" s="258"/>
      <c r="CX268" s="258"/>
      <c r="CY268" s="258"/>
      <c r="CZ268" s="258"/>
      <c r="DA268" s="259"/>
      <c r="DC268" s="334">
        <f t="shared" si="226"/>
        <v>0</v>
      </c>
      <c r="DD268" s="334">
        <f t="shared" si="227"/>
        <v>0</v>
      </c>
      <c r="DE268" s="334">
        <f t="shared" si="228"/>
        <v>0</v>
      </c>
      <c r="DF268" s="334">
        <f t="shared" si="229"/>
        <v>0</v>
      </c>
      <c r="DG268" s="334">
        <f t="shared" si="230"/>
        <v>0</v>
      </c>
      <c r="DH268" s="334">
        <f t="shared" si="231"/>
        <v>0</v>
      </c>
      <c r="DI268" s="334">
        <f t="shared" si="232"/>
        <v>0</v>
      </c>
      <c r="DJ268" s="334">
        <f t="shared" si="233"/>
        <v>0</v>
      </c>
      <c r="DK268" s="334">
        <f t="shared" si="234"/>
        <v>0</v>
      </c>
      <c r="DL268" s="334">
        <f t="shared" si="235"/>
        <v>0</v>
      </c>
      <c r="DM268" s="334">
        <f t="shared" si="236"/>
        <v>0</v>
      </c>
      <c r="DN268" s="334">
        <f t="shared" si="237"/>
        <v>0</v>
      </c>
      <c r="DO268" s="334">
        <f t="shared" si="238"/>
        <v>0</v>
      </c>
      <c r="DP268" s="334">
        <f t="shared" si="239"/>
        <v>0</v>
      </c>
      <c r="DQ268" s="334">
        <f t="shared" si="240"/>
        <v>0</v>
      </c>
      <c r="DR268" s="334">
        <f t="shared" si="241"/>
        <v>0</v>
      </c>
      <c r="DS268" s="334">
        <f t="shared" si="242"/>
        <v>0</v>
      </c>
      <c r="DT268" s="334">
        <f t="shared" si="243"/>
        <v>0</v>
      </c>
      <c r="DU268" s="334">
        <f t="shared" si="244"/>
        <v>0</v>
      </c>
      <c r="DV268" s="334">
        <f t="shared" si="245"/>
        <v>0</v>
      </c>
      <c r="DW268" s="334">
        <f t="shared" si="246"/>
        <v>0</v>
      </c>
      <c r="DX268" s="334">
        <f t="shared" si="247"/>
        <v>0</v>
      </c>
      <c r="DY268" s="334">
        <f t="shared" si="248"/>
        <v>0</v>
      </c>
      <c r="DZ268" s="334">
        <f t="shared" si="249"/>
        <v>0</v>
      </c>
      <c r="EA268" s="334">
        <f t="shared" si="250"/>
        <v>0</v>
      </c>
      <c r="EB268" s="334">
        <f t="shared" si="251"/>
        <v>0</v>
      </c>
      <c r="EC268" s="334">
        <f t="shared" si="252"/>
        <v>0</v>
      </c>
      <c r="ED268" s="334">
        <f t="shared" si="253"/>
        <v>0</v>
      </c>
      <c r="EE268" s="334">
        <f t="shared" si="254"/>
        <v>0</v>
      </c>
      <c r="EF268" s="334">
        <f t="shared" si="255"/>
        <v>0</v>
      </c>
      <c r="EG268" s="334">
        <f t="shared" si="256"/>
        <v>0</v>
      </c>
      <c r="EH268" s="334">
        <f t="shared" si="257"/>
        <v>0</v>
      </c>
      <c r="EI268" s="334">
        <f t="shared" si="258"/>
        <v>0</v>
      </c>
      <c r="EJ268" s="334">
        <f t="shared" si="259"/>
        <v>0</v>
      </c>
      <c r="EK268" s="334">
        <f t="shared" si="260"/>
        <v>0</v>
      </c>
      <c r="EL268" s="334">
        <f t="shared" si="261"/>
        <v>0</v>
      </c>
      <c r="EO268" s="280">
        <f>'O3'!G268</f>
        <v>0</v>
      </c>
      <c r="EP268" s="276">
        <f>ROUND(AN268*'O3'!BE268,2)</f>
        <v>0</v>
      </c>
      <c r="EQ268" s="276">
        <f>ROUND(AT268*'O3'!BE268,2)</f>
        <v>0</v>
      </c>
      <c r="ES268" s="253"/>
    </row>
    <row r="269" spans="2:149" ht="13.5" customHeight="1">
      <c r="B269" s="610">
        <f>'O3'!B269</f>
        <v>0</v>
      </c>
      <c r="C269" s="611"/>
      <c r="D269" s="611"/>
      <c r="E269" s="611"/>
      <c r="F269" s="611"/>
      <c r="G269" s="906">
        <f>IF(AI269&lt;BG269,"MEDIÇÃO SUPERIOR À QUANT. CONTRATADA",'O3'!G269)</f>
        <v>0</v>
      </c>
      <c r="H269" s="612"/>
      <c r="I269" s="612"/>
      <c r="J269" s="612"/>
      <c r="K269" s="612"/>
      <c r="L269" s="612"/>
      <c r="M269" s="612"/>
      <c r="N269" s="612"/>
      <c r="O269" s="612"/>
      <c r="P269" s="612"/>
      <c r="Q269" s="612"/>
      <c r="R269" s="612"/>
      <c r="S269" s="612"/>
      <c r="T269" s="612"/>
      <c r="U269" s="612"/>
      <c r="V269" s="612"/>
      <c r="W269" s="612"/>
      <c r="X269" s="612"/>
      <c r="Y269" s="612"/>
      <c r="Z269" s="612"/>
      <c r="AA269" s="612"/>
      <c r="AB269" s="612"/>
      <c r="AC269" s="514">
        <f>'O3'!AC269</f>
        <v>0</v>
      </c>
      <c r="AD269" s="515"/>
      <c r="AE269" s="516"/>
      <c r="AF269" s="244">
        <f>'O3'!AZ269</f>
        <v>0</v>
      </c>
      <c r="AG269" s="529"/>
      <c r="AH269" s="266">
        <f>'O3'!BE269</f>
        <v>0</v>
      </c>
      <c r="AI269" s="517">
        <f>'O3'!BL269</f>
        <v>0</v>
      </c>
      <c r="AJ269" s="518"/>
      <c r="AK269" s="518"/>
      <c r="AL269" s="518"/>
      <c r="AM269" s="518"/>
      <c r="AN269" s="266">
        <f t="shared" si="216"/>
        <v>0</v>
      </c>
      <c r="AO269" s="953" t="str">
        <f t="shared" si="225"/>
        <v/>
      </c>
      <c r="AP269" s="266"/>
      <c r="AQ269" s="266"/>
      <c r="AR269" s="266"/>
      <c r="AS269" s="266"/>
      <c r="AT269" s="519">
        <f t="shared" si="217"/>
        <v>0</v>
      </c>
      <c r="AU269" s="953" t="str">
        <f t="shared" si="224"/>
        <v/>
      </c>
      <c r="AV269" s="266">
        <f t="shared" si="220"/>
        <v>0</v>
      </c>
      <c r="AW269" s="266"/>
      <c r="AX269" s="266"/>
      <c r="AY269" s="266"/>
      <c r="AZ269" s="93"/>
      <c r="BA269" s="114"/>
      <c r="BB269" s="759" t="str">
        <f t="shared" si="221"/>
        <v>APROPRIAR O MACRO ITEM</v>
      </c>
      <c r="BC269" s="759" t="str">
        <f t="shared" si="218"/>
        <v/>
      </c>
      <c r="BD269" s="759" t="str">
        <f t="shared" si="219"/>
        <v xml:space="preserve"> </v>
      </c>
      <c r="BE269" s="755"/>
      <c r="BF269" s="329">
        <f t="shared" si="222"/>
        <v>0</v>
      </c>
      <c r="BG269" s="761">
        <f t="shared" si="223"/>
        <v>0</v>
      </c>
      <c r="BH269" s="668">
        <f>IF(BB269&lt;&gt;BD269,(IF('O3'!BS269=0,BF269*'Q4'!$BY$20,IF('O3'!BS269="R",BF269,0))),0)</f>
        <v>0</v>
      </c>
      <c r="BI269" s="668">
        <f>IF(BB269&lt;&gt;BD269,(IF('O3'!BS269=0,BF269*'Q4'!$BY$21,IF('O3'!BS269="C",BF269,0))),0)</f>
        <v>0</v>
      </c>
      <c r="BJ269" s="668">
        <f>IF(BB269&lt;&gt;BD269,(IF('O3'!BS269=0,BF269*'Q4'!$BY$22,IF('O3'!BS269="CF",BF269,0))),0)</f>
        <v>0</v>
      </c>
      <c r="BK269" s="668">
        <f>IF(BB269&lt;&gt;BD269,(IF('O3'!BS269=0,BF269*'Q4'!$BY$23,IF('O3'!BS269="F",BF269,0))),0)</f>
        <v>0</v>
      </c>
      <c r="BL269" s="668">
        <f>IF(BB269&lt;&gt;BD269,(IF('O3'!BS269=0,BG269*'Q4'!$BY$20,IF('O3'!BS269="R",BG269,0))),0)</f>
        <v>0</v>
      </c>
      <c r="BM269" s="668">
        <f>IF(BB269&lt;&gt;BD269,(IF('O3'!BS269=0,BG269*'Q4'!$BY$21,IF('O3'!BS269="C",BG269,0))),0)</f>
        <v>0</v>
      </c>
      <c r="BN269" s="668">
        <f>IF(BB269&lt;&gt;BD269,(IF('O3'!BS269=0,BG269*'Q4'!$BY$22,IF('O3'!BS269="CF",BG269,0))),0)</f>
        <v>0</v>
      </c>
      <c r="BO269" s="668">
        <f>IF(BB269&lt;&gt;BD269,(IF('O3'!BS269=0,BG269*'Q4'!$BY$23,IF('O3'!BS269="F",BG269,0))),0)</f>
        <v>0</v>
      </c>
      <c r="BP269" s="757">
        <v>258</v>
      </c>
      <c r="BR269" s="257"/>
      <c r="BS269" s="258"/>
      <c r="BT269" s="258"/>
      <c r="BU269" s="258"/>
      <c r="BV269" s="258"/>
      <c r="BW269" s="258"/>
      <c r="BX269" s="258"/>
      <c r="BY269" s="258"/>
      <c r="BZ269" s="258"/>
      <c r="CA269" s="258"/>
      <c r="CB269" s="258"/>
      <c r="CC269" s="258"/>
      <c r="CD269" s="258"/>
      <c r="CE269" s="258"/>
      <c r="CF269" s="258"/>
      <c r="CG269" s="258"/>
      <c r="CH269" s="258"/>
      <c r="CI269" s="258"/>
      <c r="CJ269" s="258"/>
      <c r="CK269" s="258"/>
      <c r="CL269" s="258"/>
      <c r="CM269" s="258"/>
      <c r="CN269" s="258"/>
      <c r="CO269" s="258"/>
      <c r="CP269" s="258"/>
      <c r="CQ269" s="258"/>
      <c r="CR269" s="258"/>
      <c r="CS269" s="258"/>
      <c r="CT269" s="258"/>
      <c r="CU269" s="258"/>
      <c r="CV269" s="258"/>
      <c r="CW269" s="258"/>
      <c r="CX269" s="258"/>
      <c r="CY269" s="258"/>
      <c r="CZ269" s="258"/>
      <c r="DA269" s="259"/>
      <c r="DC269" s="334">
        <f t="shared" si="226"/>
        <v>0</v>
      </c>
      <c r="DD269" s="334">
        <f t="shared" si="227"/>
        <v>0</v>
      </c>
      <c r="DE269" s="334">
        <f t="shared" si="228"/>
        <v>0</v>
      </c>
      <c r="DF269" s="334">
        <f t="shared" si="229"/>
        <v>0</v>
      </c>
      <c r="DG269" s="334">
        <f t="shared" si="230"/>
        <v>0</v>
      </c>
      <c r="DH269" s="334">
        <f t="shared" si="231"/>
        <v>0</v>
      </c>
      <c r="DI269" s="334">
        <f t="shared" si="232"/>
        <v>0</v>
      </c>
      <c r="DJ269" s="334">
        <f t="shared" si="233"/>
        <v>0</v>
      </c>
      <c r="DK269" s="334">
        <f t="shared" si="234"/>
        <v>0</v>
      </c>
      <c r="DL269" s="334">
        <f t="shared" si="235"/>
        <v>0</v>
      </c>
      <c r="DM269" s="334">
        <f t="shared" si="236"/>
        <v>0</v>
      </c>
      <c r="DN269" s="334">
        <f t="shared" si="237"/>
        <v>0</v>
      </c>
      <c r="DO269" s="334">
        <f t="shared" si="238"/>
        <v>0</v>
      </c>
      <c r="DP269" s="334">
        <f t="shared" si="239"/>
        <v>0</v>
      </c>
      <c r="DQ269" s="334">
        <f t="shared" si="240"/>
        <v>0</v>
      </c>
      <c r="DR269" s="334">
        <f t="shared" si="241"/>
        <v>0</v>
      </c>
      <c r="DS269" s="334">
        <f t="shared" si="242"/>
        <v>0</v>
      </c>
      <c r="DT269" s="334">
        <f t="shared" si="243"/>
        <v>0</v>
      </c>
      <c r="DU269" s="334">
        <f t="shared" si="244"/>
        <v>0</v>
      </c>
      <c r="DV269" s="334">
        <f t="shared" si="245"/>
        <v>0</v>
      </c>
      <c r="DW269" s="334">
        <f t="shared" si="246"/>
        <v>0</v>
      </c>
      <c r="DX269" s="334">
        <f t="shared" si="247"/>
        <v>0</v>
      </c>
      <c r="DY269" s="334">
        <f t="shared" si="248"/>
        <v>0</v>
      </c>
      <c r="DZ269" s="334">
        <f t="shared" si="249"/>
        <v>0</v>
      </c>
      <c r="EA269" s="334">
        <f t="shared" si="250"/>
        <v>0</v>
      </c>
      <c r="EB269" s="334">
        <f t="shared" si="251"/>
        <v>0</v>
      </c>
      <c r="EC269" s="334">
        <f t="shared" si="252"/>
        <v>0</v>
      </c>
      <c r="ED269" s="334">
        <f t="shared" si="253"/>
        <v>0</v>
      </c>
      <c r="EE269" s="334">
        <f t="shared" si="254"/>
        <v>0</v>
      </c>
      <c r="EF269" s="334">
        <f t="shared" si="255"/>
        <v>0</v>
      </c>
      <c r="EG269" s="334">
        <f t="shared" si="256"/>
        <v>0</v>
      </c>
      <c r="EH269" s="334">
        <f t="shared" si="257"/>
        <v>0</v>
      </c>
      <c r="EI269" s="334">
        <f t="shared" si="258"/>
        <v>0</v>
      </c>
      <c r="EJ269" s="334">
        <f t="shared" si="259"/>
        <v>0</v>
      </c>
      <c r="EK269" s="334">
        <f t="shared" si="260"/>
        <v>0</v>
      </c>
      <c r="EL269" s="334">
        <f t="shared" si="261"/>
        <v>0</v>
      </c>
      <c r="EO269" s="280">
        <f>'O3'!G269</f>
        <v>0</v>
      </c>
      <c r="EP269" s="276">
        <f>ROUND(AN269*'O3'!BE269,2)</f>
        <v>0</v>
      </c>
      <c r="EQ269" s="276">
        <f>ROUND(AT269*'O3'!BE269,2)</f>
        <v>0</v>
      </c>
      <c r="ES269" s="253"/>
    </row>
    <row r="270" spans="2:149" ht="13.5" customHeight="1">
      <c r="B270" s="610">
        <f>'O3'!B270</f>
        <v>0</v>
      </c>
      <c r="C270" s="611"/>
      <c r="D270" s="611"/>
      <c r="E270" s="611"/>
      <c r="F270" s="611"/>
      <c r="G270" s="906">
        <f>IF(AI270&lt;BG270,"MEDIÇÃO SUPERIOR À QUANT. CONTRATADA",'O3'!G270)</f>
        <v>0</v>
      </c>
      <c r="H270" s="612"/>
      <c r="I270" s="612"/>
      <c r="J270" s="612"/>
      <c r="K270" s="612"/>
      <c r="L270" s="612"/>
      <c r="M270" s="612"/>
      <c r="N270" s="612"/>
      <c r="O270" s="612"/>
      <c r="P270" s="612"/>
      <c r="Q270" s="612"/>
      <c r="R270" s="612"/>
      <c r="S270" s="612"/>
      <c r="T270" s="612"/>
      <c r="U270" s="612"/>
      <c r="V270" s="612"/>
      <c r="W270" s="612"/>
      <c r="X270" s="612"/>
      <c r="Y270" s="612"/>
      <c r="Z270" s="612"/>
      <c r="AA270" s="612"/>
      <c r="AB270" s="612"/>
      <c r="AC270" s="514">
        <f>'O3'!AC270</f>
        <v>0</v>
      </c>
      <c r="AD270" s="515"/>
      <c r="AE270" s="516"/>
      <c r="AF270" s="244">
        <f>'O3'!AZ270</f>
        <v>0</v>
      </c>
      <c r="AG270" s="529"/>
      <c r="AH270" s="266">
        <f>'O3'!BE270</f>
        <v>0</v>
      </c>
      <c r="AI270" s="517">
        <f>'O3'!BL270</f>
        <v>0</v>
      </c>
      <c r="AJ270" s="518"/>
      <c r="AK270" s="518"/>
      <c r="AL270" s="518"/>
      <c r="AM270" s="518"/>
      <c r="AN270" s="266">
        <f t="shared" si="216"/>
        <v>0</v>
      </c>
      <c r="AO270" s="953" t="str">
        <f t="shared" si="225"/>
        <v/>
      </c>
      <c r="AP270" s="266"/>
      <c r="AQ270" s="266"/>
      <c r="AR270" s="266"/>
      <c r="AS270" s="266"/>
      <c r="AT270" s="519">
        <f t="shared" si="217"/>
        <v>0</v>
      </c>
      <c r="AU270" s="953" t="str">
        <f t="shared" si="224"/>
        <v/>
      </c>
      <c r="AV270" s="266">
        <f t="shared" si="220"/>
        <v>0</v>
      </c>
      <c r="AW270" s="266"/>
      <c r="AX270" s="266"/>
      <c r="AY270" s="266"/>
      <c r="AZ270" s="93"/>
      <c r="BA270" s="114"/>
      <c r="BB270" s="759" t="str">
        <f t="shared" si="221"/>
        <v>APROPRIAR O MACRO ITEM</v>
      </c>
      <c r="BC270" s="759" t="str">
        <f t="shared" si="218"/>
        <v/>
      </c>
      <c r="BD270" s="759" t="str">
        <f t="shared" si="219"/>
        <v xml:space="preserve"> </v>
      </c>
      <c r="BE270" s="755"/>
      <c r="BF270" s="329">
        <f t="shared" si="222"/>
        <v>0</v>
      </c>
      <c r="BG270" s="761">
        <f t="shared" si="223"/>
        <v>0</v>
      </c>
      <c r="BH270" s="668">
        <f>IF(BB270&lt;&gt;BD270,(IF('O3'!BS270=0,BF270*'Q4'!$BY$20,IF('O3'!BS270="R",BF270,0))),0)</f>
        <v>0</v>
      </c>
      <c r="BI270" s="668">
        <f>IF(BB270&lt;&gt;BD270,(IF('O3'!BS270=0,BF270*'Q4'!$BY$21,IF('O3'!BS270="C",BF270,0))),0)</f>
        <v>0</v>
      </c>
      <c r="BJ270" s="668">
        <f>IF(BB270&lt;&gt;BD270,(IF('O3'!BS270=0,BF270*'Q4'!$BY$22,IF('O3'!BS270="CF",BF270,0))),0)</f>
        <v>0</v>
      </c>
      <c r="BK270" s="668">
        <f>IF(BB270&lt;&gt;BD270,(IF('O3'!BS270=0,BF270*'Q4'!$BY$23,IF('O3'!BS270="F",BF270,0))),0)</f>
        <v>0</v>
      </c>
      <c r="BL270" s="668">
        <f>IF(BB270&lt;&gt;BD270,(IF('O3'!BS270=0,BG270*'Q4'!$BY$20,IF('O3'!BS270="R",BG270,0))),0)</f>
        <v>0</v>
      </c>
      <c r="BM270" s="668">
        <f>IF(BB270&lt;&gt;BD270,(IF('O3'!BS270=0,BG270*'Q4'!$BY$21,IF('O3'!BS270="C",BG270,0))),0)</f>
        <v>0</v>
      </c>
      <c r="BN270" s="668">
        <f>IF(BB270&lt;&gt;BD270,(IF('O3'!BS270=0,BG270*'Q4'!$BY$22,IF('O3'!BS270="CF",BG270,0))),0)</f>
        <v>0</v>
      </c>
      <c r="BO270" s="668">
        <f>IF(BB270&lt;&gt;BD270,(IF('O3'!BS270=0,BG270*'Q4'!$BY$23,IF('O3'!BS270="F",BG270,0))),0)</f>
        <v>0</v>
      </c>
      <c r="BP270" s="754">
        <v>259</v>
      </c>
      <c r="BR270" s="257"/>
      <c r="BS270" s="258"/>
      <c r="BT270" s="258"/>
      <c r="BU270" s="258"/>
      <c r="BV270" s="258"/>
      <c r="BW270" s="258"/>
      <c r="BX270" s="258"/>
      <c r="BY270" s="258"/>
      <c r="BZ270" s="258"/>
      <c r="CA270" s="258"/>
      <c r="CB270" s="258"/>
      <c r="CC270" s="258"/>
      <c r="CD270" s="258"/>
      <c r="CE270" s="258"/>
      <c r="CF270" s="258"/>
      <c r="CG270" s="258"/>
      <c r="CH270" s="258"/>
      <c r="CI270" s="258"/>
      <c r="CJ270" s="258"/>
      <c r="CK270" s="258"/>
      <c r="CL270" s="258"/>
      <c r="CM270" s="258"/>
      <c r="CN270" s="258"/>
      <c r="CO270" s="258"/>
      <c r="CP270" s="258"/>
      <c r="CQ270" s="258"/>
      <c r="CR270" s="258"/>
      <c r="CS270" s="258"/>
      <c r="CT270" s="258"/>
      <c r="CU270" s="258"/>
      <c r="CV270" s="258"/>
      <c r="CW270" s="258"/>
      <c r="CX270" s="258"/>
      <c r="CY270" s="258"/>
      <c r="CZ270" s="258"/>
      <c r="DA270" s="259"/>
      <c r="DC270" s="334">
        <f t="shared" si="226"/>
        <v>0</v>
      </c>
      <c r="DD270" s="334">
        <f t="shared" si="227"/>
        <v>0</v>
      </c>
      <c r="DE270" s="334">
        <f t="shared" si="228"/>
        <v>0</v>
      </c>
      <c r="DF270" s="334">
        <f t="shared" si="229"/>
        <v>0</v>
      </c>
      <c r="DG270" s="334">
        <f t="shared" si="230"/>
        <v>0</v>
      </c>
      <c r="DH270" s="334">
        <f t="shared" si="231"/>
        <v>0</v>
      </c>
      <c r="DI270" s="334">
        <f t="shared" si="232"/>
        <v>0</v>
      </c>
      <c r="DJ270" s="334">
        <f t="shared" si="233"/>
        <v>0</v>
      </c>
      <c r="DK270" s="334">
        <f t="shared" si="234"/>
        <v>0</v>
      </c>
      <c r="DL270" s="334">
        <f t="shared" si="235"/>
        <v>0</v>
      </c>
      <c r="DM270" s="334">
        <f t="shared" si="236"/>
        <v>0</v>
      </c>
      <c r="DN270" s="334">
        <f t="shared" si="237"/>
        <v>0</v>
      </c>
      <c r="DO270" s="334">
        <f t="shared" si="238"/>
        <v>0</v>
      </c>
      <c r="DP270" s="334">
        <f t="shared" si="239"/>
        <v>0</v>
      </c>
      <c r="DQ270" s="334">
        <f t="shared" si="240"/>
        <v>0</v>
      </c>
      <c r="DR270" s="334">
        <f t="shared" si="241"/>
        <v>0</v>
      </c>
      <c r="DS270" s="334">
        <f t="shared" si="242"/>
        <v>0</v>
      </c>
      <c r="DT270" s="334">
        <f t="shared" si="243"/>
        <v>0</v>
      </c>
      <c r="DU270" s="334">
        <f t="shared" si="244"/>
        <v>0</v>
      </c>
      <c r="DV270" s="334">
        <f t="shared" si="245"/>
        <v>0</v>
      </c>
      <c r="DW270" s="334">
        <f t="shared" si="246"/>
        <v>0</v>
      </c>
      <c r="DX270" s="334">
        <f t="shared" si="247"/>
        <v>0</v>
      </c>
      <c r="DY270" s="334">
        <f t="shared" si="248"/>
        <v>0</v>
      </c>
      <c r="DZ270" s="334">
        <f t="shared" si="249"/>
        <v>0</v>
      </c>
      <c r="EA270" s="334">
        <f t="shared" si="250"/>
        <v>0</v>
      </c>
      <c r="EB270" s="334">
        <f t="shared" si="251"/>
        <v>0</v>
      </c>
      <c r="EC270" s="334">
        <f t="shared" si="252"/>
        <v>0</v>
      </c>
      <c r="ED270" s="334">
        <f t="shared" si="253"/>
        <v>0</v>
      </c>
      <c r="EE270" s="334">
        <f t="shared" si="254"/>
        <v>0</v>
      </c>
      <c r="EF270" s="334">
        <f t="shared" si="255"/>
        <v>0</v>
      </c>
      <c r="EG270" s="334">
        <f t="shared" si="256"/>
        <v>0</v>
      </c>
      <c r="EH270" s="334">
        <f t="shared" si="257"/>
        <v>0</v>
      </c>
      <c r="EI270" s="334">
        <f t="shared" si="258"/>
        <v>0</v>
      </c>
      <c r="EJ270" s="334">
        <f t="shared" si="259"/>
        <v>0</v>
      </c>
      <c r="EK270" s="334">
        <f t="shared" si="260"/>
        <v>0</v>
      </c>
      <c r="EL270" s="334">
        <f t="shared" si="261"/>
        <v>0</v>
      </c>
      <c r="EO270" s="280">
        <f>'O3'!G270</f>
        <v>0</v>
      </c>
      <c r="EP270" s="276">
        <f>ROUND(AN270*'O3'!BE270,2)</f>
        <v>0</v>
      </c>
      <c r="EQ270" s="276">
        <f>ROUND(AT270*'O3'!BE270,2)</f>
        <v>0</v>
      </c>
      <c r="ES270" s="253"/>
    </row>
    <row r="271" spans="2:149" ht="13.5" customHeight="1">
      <c r="B271" s="610">
        <f>'O3'!B271</f>
        <v>0</v>
      </c>
      <c r="C271" s="611"/>
      <c r="D271" s="611"/>
      <c r="E271" s="611"/>
      <c r="F271" s="611"/>
      <c r="G271" s="906">
        <f>IF(AI271&lt;BG271,"MEDIÇÃO SUPERIOR À QUANT. CONTRATADA",'O3'!G271)</f>
        <v>0</v>
      </c>
      <c r="H271" s="612"/>
      <c r="I271" s="612"/>
      <c r="J271" s="612"/>
      <c r="K271" s="612"/>
      <c r="L271" s="612"/>
      <c r="M271" s="612"/>
      <c r="N271" s="612"/>
      <c r="O271" s="612"/>
      <c r="P271" s="612"/>
      <c r="Q271" s="612"/>
      <c r="R271" s="612"/>
      <c r="S271" s="612"/>
      <c r="T271" s="612"/>
      <c r="U271" s="612"/>
      <c r="V271" s="612"/>
      <c r="W271" s="612"/>
      <c r="X271" s="612"/>
      <c r="Y271" s="612"/>
      <c r="Z271" s="612"/>
      <c r="AA271" s="612"/>
      <c r="AB271" s="612"/>
      <c r="AC271" s="514">
        <f>'O3'!AC271</f>
        <v>0</v>
      </c>
      <c r="AD271" s="515"/>
      <c r="AE271" s="516"/>
      <c r="AF271" s="244">
        <f>'O3'!AZ271</f>
        <v>0</v>
      </c>
      <c r="AG271" s="529"/>
      <c r="AH271" s="266">
        <f>'O3'!BE271</f>
        <v>0</v>
      </c>
      <c r="AI271" s="517">
        <f>'O3'!BL271</f>
        <v>0</v>
      </c>
      <c r="AJ271" s="518"/>
      <c r="AK271" s="518"/>
      <c r="AL271" s="518"/>
      <c r="AM271" s="518"/>
      <c r="AN271" s="266">
        <f t="shared" ref="AN271:AN314" si="262">AT271-HLOOKUP($BG$5-1,$DB$12:$EL$318,BP271)</f>
        <v>0</v>
      </c>
      <c r="AO271" s="953" t="str">
        <f t="shared" si="225"/>
        <v/>
      </c>
      <c r="AP271" s="266"/>
      <c r="AQ271" s="266"/>
      <c r="AR271" s="266"/>
      <c r="AS271" s="266"/>
      <c r="AT271" s="519">
        <f t="shared" ref="AT271:AT314" si="263">HLOOKUP($BG$5,$DC$12:$EL$318,BP271)</f>
        <v>0</v>
      </c>
      <c r="AU271" s="953" t="str">
        <f t="shared" si="224"/>
        <v/>
      </c>
      <c r="AV271" s="266">
        <f t="shared" si="220"/>
        <v>0</v>
      </c>
      <c r="AW271" s="266"/>
      <c r="AX271" s="266"/>
      <c r="AY271" s="266"/>
      <c r="AZ271" s="93"/>
      <c r="BA271" s="114"/>
      <c r="BB271" s="759" t="str">
        <f t="shared" si="221"/>
        <v>APROPRIAR O MACRO ITEM</v>
      </c>
      <c r="BC271" s="759" t="str">
        <f t="shared" ref="BC271:BC314" si="264">IF(BC272=1,1,IF(B271&lt;&gt;0,1,IF(G271&lt;&gt;0,1,IF(AC271&lt;&gt;0,1,IF(AH271&lt;&gt;0,1,"")))))</f>
        <v/>
      </c>
      <c r="BD271" s="759" t="str">
        <f t="shared" ref="BD271:BD314" si="265">IF(BB271=0," ",IF(BB271&lt;&gt;BB270,BB271," "))</f>
        <v xml:space="preserve"> </v>
      </c>
      <c r="BE271" s="755"/>
      <c r="BF271" s="329">
        <f t="shared" si="222"/>
        <v>0</v>
      </c>
      <c r="BG271" s="761">
        <f t="shared" si="223"/>
        <v>0</v>
      </c>
      <c r="BH271" s="668">
        <f>IF(BB271&lt;&gt;BD271,(IF('O3'!BS271=0,BF271*'Q4'!$BY$20,IF('O3'!BS271="R",BF271,0))),0)</f>
        <v>0</v>
      </c>
      <c r="BI271" s="668">
        <f>IF(BB271&lt;&gt;BD271,(IF('O3'!BS271=0,BF271*'Q4'!$BY$21,IF('O3'!BS271="C",BF271,0))),0)</f>
        <v>0</v>
      </c>
      <c r="BJ271" s="668">
        <f>IF(BB271&lt;&gt;BD271,(IF('O3'!BS271=0,BF271*'Q4'!$BY$22,IF('O3'!BS271="CF",BF271,0))),0)</f>
        <v>0</v>
      </c>
      <c r="BK271" s="668">
        <f>IF(BB271&lt;&gt;BD271,(IF('O3'!BS271=0,BF271*'Q4'!$BY$23,IF('O3'!BS271="F",BF271,0))),0)</f>
        <v>0</v>
      </c>
      <c r="BL271" s="668">
        <f>IF(BB271&lt;&gt;BD271,(IF('O3'!BS271=0,BG271*'Q4'!$BY$20,IF('O3'!BS271="R",BG271,0))),0)</f>
        <v>0</v>
      </c>
      <c r="BM271" s="668">
        <f>IF(BB271&lt;&gt;BD271,(IF('O3'!BS271=0,BG271*'Q4'!$BY$21,IF('O3'!BS271="C",BG271,0))),0)</f>
        <v>0</v>
      </c>
      <c r="BN271" s="668">
        <f>IF(BB271&lt;&gt;BD271,(IF('O3'!BS271=0,BG271*'Q4'!$BY$22,IF('O3'!BS271="CF",BG271,0))),0)</f>
        <v>0</v>
      </c>
      <c r="BO271" s="668">
        <f>IF(BB271&lt;&gt;BD271,(IF('O3'!BS271=0,BG271*'Q4'!$BY$23,IF('O3'!BS271="F",BG271,0))),0)</f>
        <v>0</v>
      </c>
      <c r="BP271" s="757">
        <v>260</v>
      </c>
      <c r="BR271" s="257"/>
      <c r="BS271" s="258"/>
      <c r="BT271" s="258"/>
      <c r="BU271" s="258"/>
      <c r="BV271" s="258"/>
      <c r="BW271" s="258"/>
      <c r="BX271" s="258"/>
      <c r="BY271" s="258"/>
      <c r="BZ271" s="258"/>
      <c r="CA271" s="258"/>
      <c r="CB271" s="258"/>
      <c r="CC271" s="258"/>
      <c r="CD271" s="258"/>
      <c r="CE271" s="258"/>
      <c r="CF271" s="258"/>
      <c r="CG271" s="258"/>
      <c r="CH271" s="258"/>
      <c r="CI271" s="258"/>
      <c r="CJ271" s="258"/>
      <c r="CK271" s="258"/>
      <c r="CL271" s="258"/>
      <c r="CM271" s="258"/>
      <c r="CN271" s="258"/>
      <c r="CO271" s="258"/>
      <c r="CP271" s="258"/>
      <c r="CQ271" s="258"/>
      <c r="CR271" s="258"/>
      <c r="CS271" s="258"/>
      <c r="CT271" s="258"/>
      <c r="CU271" s="258"/>
      <c r="CV271" s="258"/>
      <c r="CW271" s="258"/>
      <c r="CX271" s="258"/>
      <c r="CY271" s="258"/>
      <c r="CZ271" s="258"/>
      <c r="DA271" s="259"/>
      <c r="DC271" s="334">
        <f t="shared" si="226"/>
        <v>0</v>
      </c>
      <c r="DD271" s="334">
        <f t="shared" si="227"/>
        <v>0</v>
      </c>
      <c r="DE271" s="334">
        <f t="shared" si="228"/>
        <v>0</v>
      </c>
      <c r="DF271" s="334">
        <f t="shared" si="229"/>
        <v>0</v>
      </c>
      <c r="DG271" s="334">
        <f t="shared" si="230"/>
        <v>0</v>
      </c>
      <c r="DH271" s="334">
        <f t="shared" si="231"/>
        <v>0</v>
      </c>
      <c r="DI271" s="334">
        <f t="shared" si="232"/>
        <v>0</v>
      </c>
      <c r="DJ271" s="334">
        <f t="shared" si="233"/>
        <v>0</v>
      </c>
      <c r="DK271" s="334">
        <f t="shared" si="234"/>
        <v>0</v>
      </c>
      <c r="DL271" s="334">
        <f t="shared" si="235"/>
        <v>0</v>
      </c>
      <c r="DM271" s="334">
        <f t="shared" si="236"/>
        <v>0</v>
      </c>
      <c r="DN271" s="334">
        <f t="shared" si="237"/>
        <v>0</v>
      </c>
      <c r="DO271" s="334">
        <f t="shared" si="238"/>
        <v>0</v>
      </c>
      <c r="DP271" s="334">
        <f t="shared" si="239"/>
        <v>0</v>
      </c>
      <c r="DQ271" s="334">
        <f t="shared" si="240"/>
        <v>0</v>
      </c>
      <c r="DR271" s="334">
        <f t="shared" si="241"/>
        <v>0</v>
      </c>
      <c r="DS271" s="334">
        <f t="shared" si="242"/>
        <v>0</v>
      </c>
      <c r="DT271" s="334">
        <f t="shared" si="243"/>
        <v>0</v>
      </c>
      <c r="DU271" s="334">
        <f t="shared" si="244"/>
        <v>0</v>
      </c>
      <c r="DV271" s="334">
        <f t="shared" si="245"/>
        <v>0</v>
      </c>
      <c r="DW271" s="334">
        <f t="shared" si="246"/>
        <v>0</v>
      </c>
      <c r="DX271" s="334">
        <f t="shared" si="247"/>
        <v>0</v>
      </c>
      <c r="DY271" s="334">
        <f t="shared" si="248"/>
        <v>0</v>
      </c>
      <c r="DZ271" s="334">
        <f t="shared" si="249"/>
        <v>0</v>
      </c>
      <c r="EA271" s="334">
        <f t="shared" si="250"/>
        <v>0</v>
      </c>
      <c r="EB271" s="334">
        <f t="shared" si="251"/>
        <v>0</v>
      </c>
      <c r="EC271" s="334">
        <f t="shared" si="252"/>
        <v>0</v>
      </c>
      <c r="ED271" s="334">
        <f t="shared" si="253"/>
        <v>0</v>
      </c>
      <c r="EE271" s="334">
        <f t="shared" si="254"/>
        <v>0</v>
      </c>
      <c r="EF271" s="334">
        <f t="shared" si="255"/>
        <v>0</v>
      </c>
      <c r="EG271" s="334">
        <f t="shared" si="256"/>
        <v>0</v>
      </c>
      <c r="EH271" s="334">
        <f t="shared" si="257"/>
        <v>0</v>
      </c>
      <c r="EI271" s="334">
        <f t="shared" si="258"/>
        <v>0</v>
      </c>
      <c r="EJ271" s="334">
        <f t="shared" si="259"/>
        <v>0</v>
      </c>
      <c r="EK271" s="334">
        <f t="shared" si="260"/>
        <v>0</v>
      </c>
      <c r="EL271" s="334">
        <f t="shared" si="261"/>
        <v>0</v>
      </c>
      <c r="EO271" s="280">
        <f>'O3'!G271</f>
        <v>0</v>
      </c>
      <c r="EP271" s="276">
        <f>ROUND(AN271*'O3'!BE271,2)</f>
        <v>0</v>
      </c>
      <c r="EQ271" s="276">
        <f>ROUND(AT271*'O3'!BE271,2)</f>
        <v>0</v>
      </c>
      <c r="ES271" s="253"/>
    </row>
    <row r="272" spans="2:149" ht="13.5" customHeight="1">
      <c r="B272" s="610">
        <f>'O3'!B272</f>
        <v>0</v>
      </c>
      <c r="C272" s="611"/>
      <c r="D272" s="611"/>
      <c r="E272" s="611"/>
      <c r="F272" s="611"/>
      <c r="G272" s="906">
        <f>IF(AI272&lt;BG272,"MEDIÇÃO SUPERIOR À QUANT. CONTRATADA",'O3'!G272)</f>
        <v>0</v>
      </c>
      <c r="H272" s="612"/>
      <c r="I272" s="612"/>
      <c r="J272" s="612"/>
      <c r="K272" s="612"/>
      <c r="L272" s="612"/>
      <c r="M272" s="612"/>
      <c r="N272" s="612"/>
      <c r="O272" s="612"/>
      <c r="P272" s="612"/>
      <c r="Q272" s="612"/>
      <c r="R272" s="612"/>
      <c r="S272" s="612"/>
      <c r="T272" s="612"/>
      <c r="U272" s="612"/>
      <c r="V272" s="612"/>
      <c r="W272" s="612"/>
      <c r="X272" s="612"/>
      <c r="Y272" s="612"/>
      <c r="Z272" s="612"/>
      <c r="AA272" s="612"/>
      <c r="AB272" s="612"/>
      <c r="AC272" s="514">
        <f>'O3'!AC272</f>
        <v>0</v>
      </c>
      <c r="AD272" s="515"/>
      <c r="AE272" s="516"/>
      <c r="AF272" s="244">
        <f>'O3'!AZ272</f>
        <v>0</v>
      </c>
      <c r="AG272" s="529"/>
      <c r="AH272" s="266">
        <f>'O3'!BE272</f>
        <v>0</v>
      </c>
      <c r="AI272" s="517">
        <f>'O3'!BL272</f>
        <v>0</v>
      </c>
      <c r="AJ272" s="518"/>
      <c r="AK272" s="518"/>
      <c r="AL272" s="518"/>
      <c r="AM272" s="518"/>
      <c r="AN272" s="266">
        <f t="shared" si="262"/>
        <v>0</v>
      </c>
      <c r="AO272" s="953" t="str">
        <f t="shared" si="225"/>
        <v/>
      </c>
      <c r="AP272" s="266"/>
      <c r="AQ272" s="266"/>
      <c r="AR272" s="266"/>
      <c r="AS272" s="266"/>
      <c r="AT272" s="519">
        <f t="shared" si="263"/>
        <v>0</v>
      </c>
      <c r="AU272" s="953" t="str">
        <f t="shared" si="224"/>
        <v/>
      </c>
      <c r="AV272" s="266">
        <f t="shared" ref="AV272:AV315" si="266">$BG272-$BF272</f>
        <v>0</v>
      </c>
      <c r="AW272" s="266"/>
      <c r="AX272" s="266"/>
      <c r="AY272" s="266"/>
      <c r="AZ272" s="93"/>
      <c r="BA272" s="114"/>
      <c r="BB272" s="759" t="str">
        <f t="shared" ref="BB272:BB314" si="267">IF(B272=0,BB271,IF(ISNONTEXT(B272)=TRUE,INT(B272),INT(LEFT(B272,FIND(".",B272)-1))))</f>
        <v>APROPRIAR O MACRO ITEM</v>
      </c>
      <c r="BC272" s="759" t="str">
        <f t="shared" si="264"/>
        <v/>
      </c>
      <c r="BD272" s="759" t="str">
        <f t="shared" si="265"/>
        <v xml:space="preserve"> </v>
      </c>
      <c r="BE272" s="755"/>
      <c r="BF272" s="329">
        <f t="shared" ref="BF272:BF314" si="268">IF(EP272=0,(SUMIF($BB$15:$BB$318,B272,$EP$15:$EP$318)),EP272)</f>
        <v>0</v>
      </c>
      <c r="BG272" s="761">
        <f t="shared" ref="BG272:BG314" si="269">IF(EQ272=0,(SUMIF($BB$15:$BB$318,B272,$EQ$15:$EQ$318)),EQ272)</f>
        <v>0</v>
      </c>
      <c r="BH272" s="668">
        <f>IF(BB272&lt;&gt;BD272,(IF('O3'!BS272=0,BF272*'Q4'!$BY$20,IF('O3'!BS272="R",BF272,0))),0)</f>
        <v>0</v>
      </c>
      <c r="BI272" s="668">
        <f>IF(BB272&lt;&gt;BD272,(IF('O3'!BS272=0,BF272*'Q4'!$BY$21,IF('O3'!BS272="C",BF272,0))),0)</f>
        <v>0</v>
      </c>
      <c r="BJ272" s="668">
        <f>IF(BB272&lt;&gt;BD272,(IF('O3'!BS272=0,BF272*'Q4'!$BY$22,IF('O3'!BS272="CF",BF272,0))),0)</f>
        <v>0</v>
      </c>
      <c r="BK272" s="668">
        <f>IF(BB272&lt;&gt;BD272,(IF('O3'!BS272=0,BF272*'Q4'!$BY$23,IF('O3'!BS272="F",BF272,0))),0)</f>
        <v>0</v>
      </c>
      <c r="BL272" s="668">
        <f>IF(BB272&lt;&gt;BD272,(IF('O3'!BS272=0,BG272*'Q4'!$BY$20,IF('O3'!BS272="R",BG272,0))),0)</f>
        <v>0</v>
      </c>
      <c r="BM272" s="668">
        <f>IF(BB272&lt;&gt;BD272,(IF('O3'!BS272=0,BG272*'Q4'!$BY$21,IF('O3'!BS272="C",BG272,0))),0)</f>
        <v>0</v>
      </c>
      <c r="BN272" s="668">
        <f>IF(BB272&lt;&gt;BD272,(IF('O3'!BS272=0,BG272*'Q4'!$BY$22,IF('O3'!BS272="CF",BG272,0))),0)</f>
        <v>0</v>
      </c>
      <c r="BO272" s="668">
        <f>IF(BB272&lt;&gt;BD272,(IF('O3'!BS272=0,BG272*'Q4'!$BY$23,IF('O3'!BS272="F",BG272,0))),0)</f>
        <v>0</v>
      </c>
      <c r="BP272" s="754">
        <v>261</v>
      </c>
      <c r="BR272" s="257"/>
      <c r="BS272" s="258"/>
      <c r="BT272" s="258"/>
      <c r="BU272" s="258"/>
      <c r="BV272" s="258"/>
      <c r="BW272" s="258"/>
      <c r="BX272" s="258"/>
      <c r="BY272" s="258"/>
      <c r="BZ272" s="258"/>
      <c r="CA272" s="258"/>
      <c r="CB272" s="258"/>
      <c r="CC272" s="258"/>
      <c r="CD272" s="258"/>
      <c r="CE272" s="258"/>
      <c r="CF272" s="258"/>
      <c r="CG272" s="258"/>
      <c r="CH272" s="258"/>
      <c r="CI272" s="258"/>
      <c r="CJ272" s="258"/>
      <c r="CK272" s="258"/>
      <c r="CL272" s="258"/>
      <c r="CM272" s="258"/>
      <c r="CN272" s="258"/>
      <c r="CO272" s="258"/>
      <c r="CP272" s="258"/>
      <c r="CQ272" s="258"/>
      <c r="CR272" s="258"/>
      <c r="CS272" s="258"/>
      <c r="CT272" s="258"/>
      <c r="CU272" s="258"/>
      <c r="CV272" s="258"/>
      <c r="CW272" s="258"/>
      <c r="CX272" s="258"/>
      <c r="CY272" s="258"/>
      <c r="CZ272" s="258"/>
      <c r="DA272" s="259"/>
      <c r="DC272" s="334">
        <f t="shared" si="226"/>
        <v>0</v>
      </c>
      <c r="DD272" s="334">
        <f t="shared" si="227"/>
        <v>0</v>
      </c>
      <c r="DE272" s="334">
        <f t="shared" si="228"/>
        <v>0</v>
      </c>
      <c r="DF272" s="334">
        <f t="shared" si="229"/>
        <v>0</v>
      </c>
      <c r="DG272" s="334">
        <f t="shared" si="230"/>
        <v>0</v>
      </c>
      <c r="DH272" s="334">
        <f t="shared" si="231"/>
        <v>0</v>
      </c>
      <c r="DI272" s="334">
        <f t="shared" si="232"/>
        <v>0</v>
      </c>
      <c r="DJ272" s="334">
        <f t="shared" si="233"/>
        <v>0</v>
      </c>
      <c r="DK272" s="334">
        <f t="shared" si="234"/>
        <v>0</v>
      </c>
      <c r="DL272" s="334">
        <f t="shared" si="235"/>
        <v>0</v>
      </c>
      <c r="DM272" s="334">
        <f t="shared" si="236"/>
        <v>0</v>
      </c>
      <c r="DN272" s="334">
        <f t="shared" si="237"/>
        <v>0</v>
      </c>
      <c r="DO272" s="334">
        <f t="shared" si="238"/>
        <v>0</v>
      </c>
      <c r="DP272" s="334">
        <f t="shared" si="239"/>
        <v>0</v>
      </c>
      <c r="DQ272" s="334">
        <f t="shared" si="240"/>
        <v>0</v>
      </c>
      <c r="DR272" s="334">
        <f t="shared" si="241"/>
        <v>0</v>
      </c>
      <c r="DS272" s="334">
        <f t="shared" si="242"/>
        <v>0</v>
      </c>
      <c r="DT272" s="334">
        <f t="shared" si="243"/>
        <v>0</v>
      </c>
      <c r="DU272" s="334">
        <f t="shared" si="244"/>
        <v>0</v>
      </c>
      <c r="DV272" s="334">
        <f t="shared" si="245"/>
        <v>0</v>
      </c>
      <c r="DW272" s="334">
        <f t="shared" si="246"/>
        <v>0</v>
      </c>
      <c r="DX272" s="334">
        <f t="shared" si="247"/>
        <v>0</v>
      </c>
      <c r="DY272" s="334">
        <f t="shared" si="248"/>
        <v>0</v>
      </c>
      <c r="DZ272" s="334">
        <f t="shared" si="249"/>
        <v>0</v>
      </c>
      <c r="EA272" s="334">
        <f t="shared" si="250"/>
        <v>0</v>
      </c>
      <c r="EB272" s="334">
        <f t="shared" si="251"/>
        <v>0</v>
      </c>
      <c r="EC272" s="334">
        <f t="shared" si="252"/>
        <v>0</v>
      </c>
      <c r="ED272" s="334">
        <f t="shared" si="253"/>
        <v>0</v>
      </c>
      <c r="EE272" s="334">
        <f t="shared" si="254"/>
        <v>0</v>
      </c>
      <c r="EF272" s="334">
        <f t="shared" si="255"/>
        <v>0</v>
      </c>
      <c r="EG272" s="334">
        <f t="shared" si="256"/>
        <v>0</v>
      </c>
      <c r="EH272" s="334">
        <f t="shared" si="257"/>
        <v>0</v>
      </c>
      <c r="EI272" s="334">
        <f t="shared" si="258"/>
        <v>0</v>
      </c>
      <c r="EJ272" s="334">
        <f t="shared" si="259"/>
        <v>0</v>
      </c>
      <c r="EK272" s="334">
        <f t="shared" si="260"/>
        <v>0</v>
      </c>
      <c r="EL272" s="334">
        <f t="shared" si="261"/>
        <v>0</v>
      </c>
      <c r="EO272" s="280">
        <f>'O3'!G272</f>
        <v>0</v>
      </c>
      <c r="EP272" s="276">
        <f>ROUND(AN272*'O3'!BE272,2)</f>
        <v>0</v>
      </c>
      <c r="EQ272" s="276">
        <f>ROUND(AT272*'O3'!BE272,2)</f>
        <v>0</v>
      </c>
      <c r="ES272" s="253"/>
    </row>
    <row r="273" spans="2:149" ht="13.5" customHeight="1">
      <c r="B273" s="610">
        <f>'O3'!B273</f>
        <v>0</v>
      </c>
      <c r="C273" s="611"/>
      <c r="D273" s="611"/>
      <c r="E273" s="611"/>
      <c r="F273" s="611"/>
      <c r="G273" s="906">
        <f>IF(AI273&lt;BG273,"MEDIÇÃO SUPERIOR À QUANT. CONTRATADA",'O3'!G273)</f>
        <v>0</v>
      </c>
      <c r="H273" s="612"/>
      <c r="I273" s="612"/>
      <c r="J273" s="612"/>
      <c r="K273" s="612"/>
      <c r="L273" s="612"/>
      <c r="M273" s="612"/>
      <c r="N273" s="612"/>
      <c r="O273" s="612"/>
      <c r="P273" s="612"/>
      <c r="Q273" s="612"/>
      <c r="R273" s="612"/>
      <c r="S273" s="612"/>
      <c r="T273" s="612"/>
      <c r="U273" s="612"/>
      <c r="V273" s="612"/>
      <c r="W273" s="612"/>
      <c r="X273" s="612"/>
      <c r="Y273" s="612"/>
      <c r="Z273" s="612"/>
      <c r="AA273" s="612"/>
      <c r="AB273" s="612"/>
      <c r="AC273" s="514">
        <f>'O3'!AC273</f>
        <v>0</v>
      </c>
      <c r="AD273" s="515"/>
      <c r="AE273" s="516"/>
      <c r="AF273" s="244">
        <f>'O3'!AZ273</f>
        <v>0</v>
      </c>
      <c r="AG273" s="529"/>
      <c r="AH273" s="266">
        <f>'O3'!BE273</f>
        <v>0</v>
      </c>
      <c r="AI273" s="517">
        <f>'O3'!BL273</f>
        <v>0</v>
      </c>
      <c r="AJ273" s="518"/>
      <c r="AK273" s="518"/>
      <c r="AL273" s="518"/>
      <c r="AM273" s="518"/>
      <c r="AN273" s="266">
        <f t="shared" si="262"/>
        <v>0</v>
      </c>
      <c r="AO273" s="953" t="str">
        <f t="shared" si="225"/>
        <v/>
      </c>
      <c r="AP273" s="266"/>
      <c r="AQ273" s="266"/>
      <c r="AR273" s="266"/>
      <c r="AS273" s="266"/>
      <c r="AT273" s="519">
        <f t="shared" si="263"/>
        <v>0</v>
      </c>
      <c r="AU273" s="953" t="str">
        <f t="shared" si="224"/>
        <v/>
      </c>
      <c r="AV273" s="266">
        <f t="shared" si="266"/>
        <v>0</v>
      </c>
      <c r="AW273" s="266"/>
      <c r="AX273" s="266"/>
      <c r="AY273" s="266"/>
      <c r="AZ273" s="93"/>
      <c r="BA273" s="114"/>
      <c r="BB273" s="759" t="str">
        <f t="shared" si="267"/>
        <v>APROPRIAR O MACRO ITEM</v>
      </c>
      <c r="BC273" s="759" t="str">
        <f t="shared" si="264"/>
        <v/>
      </c>
      <c r="BD273" s="759" t="str">
        <f t="shared" si="265"/>
        <v xml:space="preserve"> </v>
      </c>
      <c r="BE273" s="755"/>
      <c r="BF273" s="329">
        <f t="shared" si="268"/>
        <v>0</v>
      </c>
      <c r="BG273" s="761">
        <f t="shared" si="269"/>
        <v>0</v>
      </c>
      <c r="BH273" s="668">
        <f>IF(BB273&lt;&gt;BD273,(IF('O3'!BS273=0,BF273*'Q4'!$BY$20,IF('O3'!BS273="R",BF273,0))),0)</f>
        <v>0</v>
      </c>
      <c r="BI273" s="668">
        <f>IF(BB273&lt;&gt;BD273,(IF('O3'!BS273=0,BF273*'Q4'!$BY$21,IF('O3'!BS273="C",BF273,0))),0)</f>
        <v>0</v>
      </c>
      <c r="BJ273" s="668">
        <f>IF(BB273&lt;&gt;BD273,(IF('O3'!BS273=0,BF273*'Q4'!$BY$22,IF('O3'!BS273="CF",BF273,0))),0)</f>
        <v>0</v>
      </c>
      <c r="BK273" s="668">
        <f>IF(BB273&lt;&gt;BD273,(IF('O3'!BS273=0,BF273*'Q4'!$BY$23,IF('O3'!BS273="F",BF273,0))),0)</f>
        <v>0</v>
      </c>
      <c r="BL273" s="668">
        <f>IF(BB273&lt;&gt;BD273,(IF('O3'!BS273=0,BG273*'Q4'!$BY$20,IF('O3'!BS273="R",BG273,0))),0)</f>
        <v>0</v>
      </c>
      <c r="BM273" s="668">
        <f>IF(BB273&lt;&gt;BD273,(IF('O3'!BS273=0,BG273*'Q4'!$BY$21,IF('O3'!BS273="C",BG273,0))),0)</f>
        <v>0</v>
      </c>
      <c r="BN273" s="668">
        <f>IF(BB273&lt;&gt;BD273,(IF('O3'!BS273=0,BG273*'Q4'!$BY$22,IF('O3'!BS273="CF",BG273,0))),0)</f>
        <v>0</v>
      </c>
      <c r="BO273" s="668">
        <f>IF(BB273&lt;&gt;BD273,(IF('O3'!BS273=0,BG273*'Q4'!$BY$23,IF('O3'!BS273="F",BG273,0))),0)</f>
        <v>0</v>
      </c>
      <c r="BP273" s="757">
        <v>262</v>
      </c>
      <c r="BR273" s="257"/>
      <c r="BS273" s="258"/>
      <c r="BT273" s="258"/>
      <c r="BU273" s="258"/>
      <c r="BV273" s="258"/>
      <c r="BW273" s="258"/>
      <c r="BX273" s="258"/>
      <c r="BY273" s="258"/>
      <c r="BZ273" s="258"/>
      <c r="CA273" s="258"/>
      <c r="CB273" s="258"/>
      <c r="CC273" s="258"/>
      <c r="CD273" s="258"/>
      <c r="CE273" s="258"/>
      <c r="CF273" s="258"/>
      <c r="CG273" s="258"/>
      <c r="CH273" s="258"/>
      <c r="CI273" s="258"/>
      <c r="CJ273" s="258"/>
      <c r="CK273" s="258"/>
      <c r="CL273" s="258"/>
      <c r="CM273" s="258"/>
      <c r="CN273" s="258"/>
      <c r="CO273" s="258"/>
      <c r="CP273" s="258"/>
      <c r="CQ273" s="258"/>
      <c r="CR273" s="258"/>
      <c r="CS273" s="258"/>
      <c r="CT273" s="258"/>
      <c r="CU273" s="258"/>
      <c r="CV273" s="258"/>
      <c r="CW273" s="258"/>
      <c r="CX273" s="258"/>
      <c r="CY273" s="258"/>
      <c r="CZ273" s="258"/>
      <c r="DA273" s="259"/>
      <c r="DC273" s="334">
        <f t="shared" si="226"/>
        <v>0</v>
      </c>
      <c r="DD273" s="334">
        <f t="shared" si="227"/>
        <v>0</v>
      </c>
      <c r="DE273" s="334">
        <f t="shared" si="228"/>
        <v>0</v>
      </c>
      <c r="DF273" s="334">
        <f t="shared" si="229"/>
        <v>0</v>
      </c>
      <c r="DG273" s="334">
        <f t="shared" si="230"/>
        <v>0</v>
      </c>
      <c r="DH273" s="334">
        <f t="shared" si="231"/>
        <v>0</v>
      </c>
      <c r="DI273" s="334">
        <f t="shared" si="232"/>
        <v>0</v>
      </c>
      <c r="DJ273" s="334">
        <f t="shared" si="233"/>
        <v>0</v>
      </c>
      <c r="DK273" s="334">
        <f t="shared" si="234"/>
        <v>0</v>
      </c>
      <c r="DL273" s="334">
        <f t="shared" si="235"/>
        <v>0</v>
      </c>
      <c r="DM273" s="334">
        <f t="shared" si="236"/>
        <v>0</v>
      </c>
      <c r="DN273" s="334">
        <f t="shared" si="237"/>
        <v>0</v>
      </c>
      <c r="DO273" s="334">
        <f t="shared" si="238"/>
        <v>0</v>
      </c>
      <c r="DP273" s="334">
        <f t="shared" si="239"/>
        <v>0</v>
      </c>
      <c r="DQ273" s="334">
        <f t="shared" si="240"/>
        <v>0</v>
      </c>
      <c r="DR273" s="334">
        <f t="shared" si="241"/>
        <v>0</v>
      </c>
      <c r="DS273" s="334">
        <f t="shared" si="242"/>
        <v>0</v>
      </c>
      <c r="DT273" s="334">
        <f t="shared" si="243"/>
        <v>0</v>
      </c>
      <c r="DU273" s="334">
        <f t="shared" si="244"/>
        <v>0</v>
      </c>
      <c r="DV273" s="334">
        <f t="shared" si="245"/>
        <v>0</v>
      </c>
      <c r="DW273" s="334">
        <f t="shared" si="246"/>
        <v>0</v>
      </c>
      <c r="DX273" s="334">
        <f t="shared" si="247"/>
        <v>0</v>
      </c>
      <c r="DY273" s="334">
        <f t="shared" si="248"/>
        <v>0</v>
      </c>
      <c r="DZ273" s="334">
        <f t="shared" si="249"/>
        <v>0</v>
      </c>
      <c r="EA273" s="334">
        <f t="shared" si="250"/>
        <v>0</v>
      </c>
      <c r="EB273" s="334">
        <f t="shared" si="251"/>
        <v>0</v>
      </c>
      <c r="EC273" s="334">
        <f t="shared" si="252"/>
        <v>0</v>
      </c>
      <c r="ED273" s="334">
        <f t="shared" si="253"/>
        <v>0</v>
      </c>
      <c r="EE273" s="334">
        <f t="shared" si="254"/>
        <v>0</v>
      </c>
      <c r="EF273" s="334">
        <f t="shared" si="255"/>
        <v>0</v>
      </c>
      <c r="EG273" s="334">
        <f t="shared" si="256"/>
        <v>0</v>
      </c>
      <c r="EH273" s="334">
        <f t="shared" si="257"/>
        <v>0</v>
      </c>
      <c r="EI273" s="334">
        <f t="shared" si="258"/>
        <v>0</v>
      </c>
      <c r="EJ273" s="334">
        <f t="shared" si="259"/>
        <v>0</v>
      </c>
      <c r="EK273" s="334">
        <f t="shared" si="260"/>
        <v>0</v>
      </c>
      <c r="EL273" s="334">
        <f t="shared" si="261"/>
        <v>0</v>
      </c>
      <c r="EO273" s="280">
        <f>'O3'!G273</f>
        <v>0</v>
      </c>
      <c r="EP273" s="276">
        <f>ROUND(AN273*'O3'!BE273,2)</f>
        <v>0</v>
      </c>
      <c r="EQ273" s="276">
        <f>ROUND(AT273*'O3'!BE273,2)</f>
        <v>0</v>
      </c>
      <c r="ES273" s="253"/>
    </row>
    <row r="274" spans="2:149" ht="13.5" customHeight="1">
      <c r="B274" s="610">
        <f>'O3'!B274</f>
        <v>0</v>
      </c>
      <c r="C274" s="611"/>
      <c r="D274" s="611"/>
      <c r="E274" s="611"/>
      <c r="F274" s="611"/>
      <c r="G274" s="906">
        <f>IF(AI274&lt;BG274,"MEDIÇÃO SUPERIOR À QUANT. CONTRATADA",'O3'!G274)</f>
        <v>0</v>
      </c>
      <c r="H274" s="612"/>
      <c r="I274" s="612"/>
      <c r="J274" s="612"/>
      <c r="K274" s="612"/>
      <c r="L274" s="612"/>
      <c r="M274" s="612"/>
      <c r="N274" s="612"/>
      <c r="O274" s="612"/>
      <c r="P274" s="612"/>
      <c r="Q274" s="612"/>
      <c r="R274" s="612"/>
      <c r="S274" s="612"/>
      <c r="T274" s="612"/>
      <c r="U274" s="612"/>
      <c r="V274" s="612"/>
      <c r="W274" s="612"/>
      <c r="X274" s="612"/>
      <c r="Y274" s="612"/>
      <c r="Z274" s="612"/>
      <c r="AA274" s="612"/>
      <c r="AB274" s="612"/>
      <c r="AC274" s="514">
        <f>'O3'!AC274</f>
        <v>0</v>
      </c>
      <c r="AD274" s="515"/>
      <c r="AE274" s="516"/>
      <c r="AF274" s="244">
        <f>'O3'!AZ274</f>
        <v>0</v>
      </c>
      <c r="AG274" s="529"/>
      <c r="AH274" s="266">
        <f>'O3'!BE274</f>
        <v>0</v>
      </c>
      <c r="AI274" s="517">
        <f>'O3'!BL274</f>
        <v>0</v>
      </c>
      <c r="AJ274" s="518"/>
      <c r="AK274" s="518"/>
      <c r="AL274" s="518"/>
      <c r="AM274" s="518"/>
      <c r="AN274" s="266">
        <f t="shared" si="262"/>
        <v>0</v>
      </c>
      <c r="AO274" s="953" t="str">
        <f t="shared" si="225"/>
        <v/>
      </c>
      <c r="AP274" s="266"/>
      <c r="AQ274" s="266"/>
      <c r="AR274" s="266"/>
      <c r="AS274" s="266"/>
      <c r="AT274" s="519">
        <f t="shared" si="263"/>
        <v>0</v>
      </c>
      <c r="AU274" s="953" t="str">
        <f t="shared" si="224"/>
        <v/>
      </c>
      <c r="AV274" s="266">
        <f t="shared" si="266"/>
        <v>0</v>
      </c>
      <c r="AW274" s="266"/>
      <c r="AX274" s="266"/>
      <c r="AY274" s="266"/>
      <c r="AZ274" s="93"/>
      <c r="BA274" s="114"/>
      <c r="BB274" s="759" t="str">
        <f t="shared" si="267"/>
        <v>APROPRIAR O MACRO ITEM</v>
      </c>
      <c r="BC274" s="759" t="str">
        <f t="shared" si="264"/>
        <v/>
      </c>
      <c r="BD274" s="759" t="str">
        <f t="shared" si="265"/>
        <v xml:space="preserve"> </v>
      </c>
      <c r="BE274" s="755"/>
      <c r="BF274" s="329">
        <f t="shared" si="268"/>
        <v>0</v>
      </c>
      <c r="BG274" s="761">
        <f t="shared" si="269"/>
        <v>0</v>
      </c>
      <c r="BH274" s="668">
        <f>IF(BB274&lt;&gt;BD274,(IF('O3'!BS274=0,BF274*'Q4'!$BY$20,IF('O3'!BS274="R",BF274,0))),0)</f>
        <v>0</v>
      </c>
      <c r="BI274" s="668">
        <f>IF(BB274&lt;&gt;BD274,(IF('O3'!BS274=0,BF274*'Q4'!$BY$21,IF('O3'!BS274="C",BF274,0))),0)</f>
        <v>0</v>
      </c>
      <c r="BJ274" s="668">
        <f>IF(BB274&lt;&gt;BD274,(IF('O3'!BS274=0,BF274*'Q4'!$BY$22,IF('O3'!BS274="CF",BF274,0))),0)</f>
        <v>0</v>
      </c>
      <c r="BK274" s="668">
        <f>IF(BB274&lt;&gt;BD274,(IF('O3'!BS274=0,BF274*'Q4'!$BY$23,IF('O3'!BS274="F",BF274,0))),0)</f>
        <v>0</v>
      </c>
      <c r="BL274" s="668">
        <f>IF(BB274&lt;&gt;BD274,(IF('O3'!BS274=0,BG274*'Q4'!$BY$20,IF('O3'!BS274="R",BG274,0))),0)</f>
        <v>0</v>
      </c>
      <c r="BM274" s="668">
        <f>IF(BB274&lt;&gt;BD274,(IF('O3'!BS274=0,BG274*'Q4'!$BY$21,IF('O3'!BS274="C",BG274,0))),0)</f>
        <v>0</v>
      </c>
      <c r="BN274" s="668">
        <f>IF(BB274&lt;&gt;BD274,(IF('O3'!BS274=0,BG274*'Q4'!$BY$22,IF('O3'!BS274="CF",BG274,0))),0)</f>
        <v>0</v>
      </c>
      <c r="BO274" s="668">
        <f>IF(BB274&lt;&gt;BD274,(IF('O3'!BS274=0,BG274*'Q4'!$BY$23,IF('O3'!BS274="F",BG274,0))),0)</f>
        <v>0</v>
      </c>
      <c r="BP274" s="754">
        <v>263</v>
      </c>
      <c r="BR274" s="257"/>
      <c r="BS274" s="258"/>
      <c r="BT274" s="258"/>
      <c r="BU274" s="258"/>
      <c r="BV274" s="258"/>
      <c r="BW274" s="258"/>
      <c r="BX274" s="258"/>
      <c r="BY274" s="258"/>
      <c r="BZ274" s="258"/>
      <c r="CA274" s="258"/>
      <c r="CB274" s="258"/>
      <c r="CC274" s="258"/>
      <c r="CD274" s="258"/>
      <c r="CE274" s="258"/>
      <c r="CF274" s="258"/>
      <c r="CG274" s="258"/>
      <c r="CH274" s="258"/>
      <c r="CI274" s="258"/>
      <c r="CJ274" s="258"/>
      <c r="CK274" s="258"/>
      <c r="CL274" s="258"/>
      <c r="CM274" s="258"/>
      <c r="CN274" s="258"/>
      <c r="CO274" s="258"/>
      <c r="CP274" s="258"/>
      <c r="CQ274" s="258"/>
      <c r="CR274" s="258"/>
      <c r="CS274" s="258"/>
      <c r="CT274" s="258"/>
      <c r="CU274" s="258"/>
      <c r="CV274" s="258"/>
      <c r="CW274" s="258"/>
      <c r="CX274" s="258"/>
      <c r="CY274" s="258"/>
      <c r="CZ274" s="258"/>
      <c r="DA274" s="259"/>
      <c r="DC274" s="334">
        <f t="shared" si="226"/>
        <v>0</v>
      </c>
      <c r="DD274" s="334">
        <f t="shared" si="227"/>
        <v>0</v>
      </c>
      <c r="DE274" s="334">
        <f t="shared" si="228"/>
        <v>0</v>
      </c>
      <c r="DF274" s="334">
        <f t="shared" si="229"/>
        <v>0</v>
      </c>
      <c r="DG274" s="334">
        <f t="shared" si="230"/>
        <v>0</v>
      </c>
      <c r="DH274" s="334">
        <f t="shared" si="231"/>
        <v>0</v>
      </c>
      <c r="DI274" s="334">
        <f t="shared" si="232"/>
        <v>0</v>
      </c>
      <c r="DJ274" s="334">
        <f t="shared" si="233"/>
        <v>0</v>
      </c>
      <c r="DK274" s="334">
        <f t="shared" si="234"/>
        <v>0</v>
      </c>
      <c r="DL274" s="334">
        <f t="shared" si="235"/>
        <v>0</v>
      </c>
      <c r="DM274" s="334">
        <f t="shared" si="236"/>
        <v>0</v>
      </c>
      <c r="DN274" s="334">
        <f t="shared" si="237"/>
        <v>0</v>
      </c>
      <c r="DO274" s="334">
        <f t="shared" si="238"/>
        <v>0</v>
      </c>
      <c r="DP274" s="334">
        <f t="shared" si="239"/>
        <v>0</v>
      </c>
      <c r="DQ274" s="334">
        <f t="shared" si="240"/>
        <v>0</v>
      </c>
      <c r="DR274" s="334">
        <f t="shared" si="241"/>
        <v>0</v>
      </c>
      <c r="DS274" s="334">
        <f t="shared" si="242"/>
        <v>0</v>
      </c>
      <c r="DT274" s="334">
        <f t="shared" si="243"/>
        <v>0</v>
      </c>
      <c r="DU274" s="334">
        <f t="shared" si="244"/>
        <v>0</v>
      </c>
      <c r="DV274" s="334">
        <f t="shared" si="245"/>
        <v>0</v>
      </c>
      <c r="DW274" s="334">
        <f t="shared" si="246"/>
        <v>0</v>
      </c>
      <c r="DX274" s="334">
        <f t="shared" si="247"/>
        <v>0</v>
      </c>
      <c r="DY274" s="334">
        <f t="shared" si="248"/>
        <v>0</v>
      </c>
      <c r="DZ274" s="334">
        <f t="shared" si="249"/>
        <v>0</v>
      </c>
      <c r="EA274" s="334">
        <f t="shared" si="250"/>
        <v>0</v>
      </c>
      <c r="EB274" s="334">
        <f t="shared" si="251"/>
        <v>0</v>
      </c>
      <c r="EC274" s="334">
        <f t="shared" si="252"/>
        <v>0</v>
      </c>
      <c r="ED274" s="334">
        <f t="shared" si="253"/>
        <v>0</v>
      </c>
      <c r="EE274" s="334">
        <f t="shared" si="254"/>
        <v>0</v>
      </c>
      <c r="EF274" s="334">
        <f t="shared" si="255"/>
        <v>0</v>
      </c>
      <c r="EG274" s="334">
        <f t="shared" si="256"/>
        <v>0</v>
      </c>
      <c r="EH274" s="334">
        <f t="shared" si="257"/>
        <v>0</v>
      </c>
      <c r="EI274" s="334">
        <f t="shared" si="258"/>
        <v>0</v>
      </c>
      <c r="EJ274" s="334">
        <f t="shared" si="259"/>
        <v>0</v>
      </c>
      <c r="EK274" s="334">
        <f t="shared" si="260"/>
        <v>0</v>
      </c>
      <c r="EL274" s="334">
        <f t="shared" si="261"/>
        <v>0</v>
      </c>
      <c r="EO274" s="280">
        <f>'O3'!G274</f>
        <v>0</v>
      </c>
      <c r="EP274" s="276">
        <f>ROUND(AN274*'O3'!BE274,2)</f>
        <v>0</v>
      </c>
      <c r="EQ274" s="276">
        <f>ROUND(AT274*'O3'!BE274,2)</f>
        <v>0</v>
      </c>
      <c r="ES274" s="253"/>
    </row>
    <row r="275" spans="2:149" ht="13.5" customHeight="1">
      <c r="B275" s="610">
        <f>'O3'!B275</f>
        <v>0</v>
      </c>
      <c r="C275" s="611"/>
      <c r="D275" s="611"/>
      <c r="E275" s="611"/>
      <c r="F275" s="611"/>
      <c r="G275" s="906">
        <f>IF(AI275&lt;BG275,"MEDIÇÃO SUPERIOR À QUANT. CONTRATADA",'O3'!G275)</f>
        <v>0</v>
      </c>
      <c r="H275" s="612"/>
      <c r="I275" s="612"/>
      <c r="J275" s="612"/>
      <c r="K275" s="612"/>
      <c r="L275" s="612"/>
      <c r="M275" s="612"/>
      <c r="N275" s="612"/>
      <c r="O275" s="612"/>
      <c r="P275" s="612"/>
      <c r="Q275" s="612"/>
      <c r="R275" s="612"/>
      <c r="S275" s="612"/>
      <c r="T275" s="612"/>
      <c r="U275" s="612"/>
      <c r="V275" s="612"/>
      <c r="W275" s="612"/>
      <c r="X275" s="612"/>
      <c r="Y275" s="612"/>
      <c r="Z275" s="612"/>
      <c r="AA275" s="612"/>
      <c r="AB275" s="612"/>
      <c r="AC275" s="514">
        <f>'O3'!AC275</f>
        <v>0</v>
      </c>
      <c r="AD275" s="515"/>
      <c r="AE275" s="516"/>
      <c r="AF275" s="244">
        <f>'O3'!AZ275</f>
        <v>0</v>
      </c>
      <c r="AG275" s="529"/>
      <c r="AH275" s="266">
        <f>'O3'!BE275</f>
        <v>0</v>
      </c>
      <c r="AI275" s="517">
        <f>'O3'!BL275</f>
        <v>0</v>
      </c>
      <c r="AJ275" s="518"/>
      <c r="AK275" s="518"/>
      <c r="AL275" s="518"/>
      <c r="AM275" s="518"/>
      <c r="AN275" s="266">
        <f t="shared" si="262"/>
        <v>0</v>
      </c>
      <c r="AO275" s="953" t="str">
        <f t="shared" si="225"/>
        <v/>
      </c>
      <c r="AP275" s="266"/>
      <c r="AQ275" s="266"/>
      <c r="AR275" s="266"/>
      <c r="AS275" s="266"/>
      <c r="AT275" s="519">
        <f t="shared" si="263"/>
        <v>0</v>
      </c>
      <c r="AU275" s="953" t="str">
        <f t="shared" si="224"/>
        <v/>
      </c>
      <c r="AV275" s="266">
        <f t="shared" si="266"/>
        <v>0</v>
      </c>
      <c r="AW275" s="266"/>
      <c r="AX275" s="266"/>
      <c r="AY275" s="266"/>
      <c r="AZ275" s="93"/>
      <c r="BA275" s="114"/>
      <c r="BB275" s="759" t="str">
        <f t="shared" si="267"/>
        <v>APROPRIAR O MACRO ITEM</v>
      </c>
      <c r="BC275" s="759" t="str">
        <f t="shared" si="264"/>
        <v/>
      </c>
      <c r="BD275" s="759" t="str">
        <f t="shared" si="265"/>
        <v xml:space="preserve"> </v>
      </c>
      <c r="BE275" s="755"/>
      <c r="BF275" s="329">
        <f t="shared" si="268"/>
        <v>0</v>
      </c>
      <c r="BG275" s="761">
        <f t="shared" si="269"/>
        <v>0</v>
      </c>
      <c r="BH275" s="668">
        <f>IF(BB275&lt;&gt;BD275,(IF('O3'!BS275=0,BF275*'Q4'!$BY$20,IF('O3'!BS275="R",BF275,0))),0)</f>
        <v>0</v>
      </c>
      <c r="BI275" s="668">
        <f>IF(BB275&lt;&gt;BD275,(IF('O3'!BS275=0,BF275*'Q4'!$BY$21,IF('O3'!BS275="C",BF275,0))),0)</f>
        <v>0</v>
      </c>
      <c r="BJ275" s="668">
        <f>IF(BB275&lt;&gt;BD275,(IF('O3'!BS275=0,BF275*'Q4'!$BY$22,IF('O3'!BS275="CF",BF275,0))),0)</f>
        <v>0</v>
      </c>
      <c r="BK275" s="668">
        <f>IF(BB275&lt;&gt;BD275,(IF('O3'!BS275=0,BF275*'Q4'!$BY$23,IF('O3'!BS275="F",BF275,0))),0)</f>
        <v>0</v>
      </c>
      <c r="BL275" s="668">
        <f>IF(BB275&lt;&gt;BD275,(IF('O3'!BS275=0,BG275*'Q4'!$BY$20,IF('O3'!BS275="R",BG275,0))),0)</f>
        <v>0</v>
      </c>
      <c r="BM275" s="668">
        <f>IF(BB275&lt;&gt;BD275,(IF('O3'!BS275=0,BG275*'Q4'!$BY$21,IF('O3'!BS275="C",BG275,0))),0)</f>
        <v>0</v>
      </c>
      <c r="BN275" s="668">
        <f>IF(BB275&lt;&gt;BD275,(IF('O3'!BS275=0,BG275*'Q4'!$BY$22,IF('O3'!BS275="CF",BG275,0))),0)</f>
        <v>0</v>
      </c>
      <c r="BO275" s="668">
        <f>IF(BB275&lt;&gt;BD275,(IF('O3'!BS275=0,BG275*'Q4'!$BY$23,IF('O3'!BS275="F",BG275,0))),0)</f>
        <v>0</v>
      </c>
      <c r="BP275" s="757">
        <v>264</v>
      </c>
      <c r="BR275" s="257"/>
      <c r="BS275" s="258"/>
      <c r="BT275" s="258"/>
      <c r="BU275" s="258"/>
      <c r="BV275" s="258"/>
      <c r="BW275" s="258"/>
      <c r="BX275" s="258"/>
      <c r="BY275" s="258"/>
      <c r="BZ275" s="258"/>
      <c r="CA275" s="258"/>
      <c r="CB275" s="258"/>
      <c r="CC275" s="258"/>
      <c r="CD275" s="258"/>
      <c r="CE275" s="258"/>
      <c r="CF275" s="258"/>
      <c r="CG275" s="258"/>
      <c r="CH275" s="258"/>
      <c r="CI275" s="258"/>
      <c r="CJ275" s="258"/>
      <c r="CK275" s="258"/>
      <c r="CL275" s="258"/>
      <c r="CM275" s="258"/>
      <c r="CN275" s="258"/>
      <c r="CO275" s="258"/>
      <c r="CP275" s="258"/>
      <c r="CQ275" s="258"/>
      <c r="CR275" s="258"/>
      <c r="CS275" s="258"/>
      <c r="CT275" s="258"/>
      <c r="CU275" s="258"/>
      <c r="CV275" s="258"/>
      <c r="CW275" s="258"/>
      <c r="CX275" s="258"/>
      <c r="CY275" s="258"/>
      <c r="CZ275" s="258"/>
      <c r="DA275" s="259"/>
      <c r="DC275" s="334">
        <f t="shared" si="226"/>
        <v>0</v>
      </c>
      <c r="DD275" s="334">
        <f t="shared" si="227"/>
        <v>0</v>
      </c>
      <c r="DE275" s="334">
        <f t="shared" si="228"/>
        <v>0</v>
      </c>
      <c r="DF275" s="334">
        <f t="shared" si="229"/>
        <v>0</v>
      </c>
      <c r="DG275" s="334">
        <f t="shared" si="230"/>
        <v>0</v>
      </c>
      <c r="DH275" s="334">
        <f t="shared" si="231"/>
        <v>0</v>
      </c>
      <c r="DI275" s="334">
        <f t="shared" si="232"/>
        <v>0</v>
      </c>
      <c r="DJ275" s="334">
        <f t="shared" si="233"/>
        <v>0</v>
      </c>
      <c r="DK275" s="334">
        <f t="shared" si="234"/>
        <v>0</v>
      </c>
      <c r="DL275" s="334">
        <f t="shared" si="235"/>
        <v>0</v>
      </c>
      <c r="DM275" s="334">
        <f t="shared" si="236"/>
        <v>0</v>
      </c>
      <c r="DN275" s="334">
        <f t="shared" si="237"/>
        <v>0</v>
      </c>
      <c r="DO275" s="334">
        <f t="shared" si="238"/>
        <v>0</v>
      </c>
      <c r="DP275" s="334">
        <f t="shared" si="239"/>
        <v>0</v>
      </c>
      <c r="DQ275" s="334">
        <f t="shared" si="240"/>
        <v>0</v>
      </c>
      <c r="DR275" s="334">
        <f t="shared" si="241"/>
        <v>0</v>
      </c>
      <c r="DS275" s="334">
        <f t="shared" si="242"/>
        <v>0</v>
      </c>
      <c r="DT275" s="334">
        <f t="shared" si="243"/>
        <v>0</v>
      </c>
      <c r="DU275" s="334">
        <f t="shared" si="244"/>
        <v>0</v>
      </c>
      <c r="DV275" s="334">
        <f t="shared" si="245"/>
        <v>0</v>
      </c>
      <c r="DW275" s="334">
        <f t="shared" si="246"/>
        <v>0</v>
      </c>
      <c r="DX275" s="334">
        <f t="shared" si="247"/>
        <v>0</v>
      </c>
      <c r="DY275" s="334">
        <f t="shared" si="248"/>
        <v>0</v>
      </c>
      <c r="DZ275" s="334">
        <f t="shared" si="249"/>
        <v>0</v>
      </c>
      <c r="EA275" s="334">
        <f t="shared" si="250"/>
        <v>0</v>
      </c>
      <c r="EB275" s="334">
        <f t="shared" si="251"/>
        <v>0</v>
      </c>
      <c r="EC275" s="334">
        <f t="shared" si="252"/>
        <v>0</v>
      </c>
      <c r="ED275" s="334">
        <f t="shared" si="253"/>
        <v>0</v>
      </c>
      <c r="EE275" s="334">
        <f t="shared" si="254"/>
        <v>0</v>
      </c>
      <c r="EF275" s="334">
        <f t="shared" si="255"/>
        <v>0</v>
      </c>
      <c r="EG275" s="334">
        <f t="shared" si="256"/>
        <v>0</v>
      </c>
      <c r="EH275" s="334">
        <f t="shared" si="257"/>
        <v>0</v>
      </c>
      <c r="EI275" s="334">
        <f t="shared" si="258"/>
        <v>0</v>
      </c>
      <c r="EJ275" s="334">
        <f t="shared" si="259"/>
        <v>0</v>
      </c>
      <c r="EK275" s="334">
        <f t="shared" si="260"/>
        <v>0</v>
      </c>
      <c r="EL275" s="334">
        <f t="shared" si="261"/>
        <v>0</v>
      </c>
      <c r="EO275" s="280">
        <f>'O3'!G275</f>
        <v>0</v>
      </c>
      <c r="EP275" s="276">
        <f>ROUND(AN275*'O3'!BE275,2)</f>
        <v>0</v>
      </c>
      <c r="EQ275" s="276">
        <f>ROUND(AT275*'O3'!BE275,2)</f>
        <v>0</v>
      </c>
      <c r="ES275" s="253"/>
    </row>
    <row r="276" spans="2:149" ht="13.5" customHeight="1">
      <c r="B276" s="610">
        <f>'O3'!B276</f>
        <v>0</v>
      </c>
      <c r="C276" s="611"/>
      <c r="D276" s="611"/>
      <c r="E276" s="611"/>
      <c r="F276" s="611"/>
      <c r="G276" s="906">
        <f>IF(AI276&lt;BG276,"MEDIÇÃO SUPERIOR À QUANT. CONTRATADA",'O3'!G276)</f>
        <v>0</v>
      </c>
      <c r="H276" s="612"/>
      <c r="I276" s="612"/>
      <c r="J276" s="612"/>
      <c r="K276" s="612"/>
      <c r="L276" s="612"/>
      <c r="M276" s="612"/>
      <c r="N276" s="612"/>
      <c r="O276" s="612"/>
      <c r="P276" s="612"/>
      <c r="Q276" s="612"/>
      <c r="R276" s="612"/>
      <c r="S276" s="612"/>
      <c r="T276" s="612"/>
      <c r="U276" s="612"/>
      <c r="V276" s="612"/>
      <c r="W276" s="612"/>
      <c r="X276" s="612"/>
      <c r="Y276" s="612"/>
      <c r="Z276" s="612"/>
      <c r="AA276" s="612"/>
      <c r="AB276" s="612"/>
      <c r="AC276" s="514">
        <f>'O3'!AC276</f>
        <v>0</v>
      </c>
      <c r="AD276" s="515"/>
      <c r="AE276" s="516"/>
      <c r="AF276" s="244">
        <f>'O3'!AZ276</f>
        <v>0</v>
      </c>
      <c r="AG276" s="529"/>
      <c r="AH276" s="266">
        <f>'O3'!BE276</f>
        <v>0</v>
      </c>
      <c r="AI276" s="517">
        <f>'O3'!BL276</f>
        <v>0</v>
      </c>
      <c r="AJ276" s="518"/>
      <c r="AK276" s="518"/>
      <c r="AL276" s="518"/>
      <c r="AM276" s="518"/>
      <c r="AN276" s="266">
        <f t="shared" si="262"/>
        <v>0</v>
      </c>
      <c r="AO276" s="953" t="str">
        <f t="shared" si="225"/>
        <v/>
      </c>
      <c r="AP276" s="266"/>
      <c r="AQ276" s="266"/>
      <c r="AR276" s="266"/>
      <c r="AS276" s="266"/>
      <c r="AT276" s="519">
        <f t="shared" si="263"/>
        <v>0</v>
      </c>
      <c r="AU276" s="953" t="str">
        <f t="shared" si="224"/>
        <v/>
      </c>
      <c r="AV276" s="266">
        <f t="shared" si="266"/>
        <v>0</v>
      </c>
      <c r="AW276" s="266"/>
      <c r="AX276" s="266"/>
      <c r="AY276" s="266"/>
      <c r="AZ276" s="93"/>
      <c r="BA276" s="114"/>
      <c r="BB276" s="759" t="str">
        <f t="shared" si="267"/>
        <v>APROPRIAR O MACRO ITEM</v>
      </c>
      <c r="BC276" s="759" t="str">
        <f t="shared" si="264"/>
        <v/>
      </c>
      <c r="BD276" s="759" t="str">
        <f t="shared" si="265"/>
        <v xml:space="preserve"> </v>
      </c>
      <c r="BE276" s="755"/>
      <c r="BF276" s="329">
        <f t="shared" si="268"/>
        <v>0</v>
      </c>
      <c r="BG276" s="761">
        <f t="shared" si="269"/>
        <v>0</v>
      </c>
      <c r="BH276" s="668">
        <f>IF(BB276&lt;&gt;BD276,(IF('O3'!BS276=0,BF276*'Q4'!$BY$20,IF('O3'!BS276="R",BF276,0))),0)</f>
        <v>0</v>
      </c>
      <c r="BI276" s="668">
        <f>IF(BB276&lt;&gt;BD276,(IF('O3'!BS276=0,BF276*'Q4'!$BY$21,IF('O3'!BS276="C",BF276,0))),0)</f>
        <v>0</v>
      </c>
      <c r="BJ276" s="668">
        <f>IF(BB276&lt;&gt;BD276,(IF('O3'!BS276=0,BF276*'Q4'!$BY$22,IF('O3'!BS276="CF",BF276,0))),0)</f>
        <v>0</v>
      </c>
      <c r="BK276" s="668">
        <f>IF(BB276&lt;&gt;BD276,(IF('O3'!BS276=0,BF276*'Q4'!$BY$23,IF('O3'!BS276="F",BF276,0))),0)</f>
        <v>0</v>
      </c>
      <c r="BL276" s="668">
        <f>IF(BB276&lt;&gt;BD276,(IF('O3'!BS276=0,BG276*'Q4'!$BY$20,IF('O3'!BS276="R",BG276,0))),0)</f>
        <v>0</v>
      </c>
      <c r="BM276" s="668">
        <f>IF(BB276&lt;&gt;BD276,(IF('O3'!BS276=0,BG276*'Q4'!$BY$21,IF('O3'!BS276="C",BG276,0))),0)</f>
        <v>0</v>
      </c>
      <c r="BN276" s="668">
        <f>IF(BB276&lt;&gt;BD276,(IF('O3'!BS276=0,BG276*'Q4'!$BY$22,IF('O3'!BS276="CF",BG276,0))),0)</f>
        <v>0</v>
      </c>
      <c r="BO276" s="668">
        <f>IF(BB276&lt;&gt;BD276,(IF('O3'!BS276=0,BG276*'Q4'!$BY$23,IF('O3'!BS276="F",BG276,0))),0)</f>
        <v>0</v>
      </c>
      <c r="BP276" s="754">
        <v>265</v>
      </c>
      <c r="BR276" s="257"/>
      <c r="BS276" s="258"/>
      <c r="BT276" s="258"/>
      <c r="BU276" s="258"/>
      <c r="BV276" s="258"/>
      <c r="BW276" s="258"/>
      <c r="BX276" s="258"/>
      <c r="BY276" s="258"/>
      <c r="BZ276" s="258"/>
      <c r="CA276" s="258"/>
      <c r="CB276" s="258"/>
      <c r="CC276" s="258"/>
      <c r="CD276" s="258"/>
      <c r="CE276" s="258"/>
      <c r="CF276" s="258"/>
      <c r="CG276" s="258"/>
      <c r="CH276" s="258"/>
      <c r="CI276" s="258"/>
      <c r="CJ276" s="258"/>
      <c r="CK276" s="258"/>
      <c r="CL276" s="258"/>
      <c r="CM276" s="258"/>
      <c r="CN276" s="258"/>
      <c r="CO276" s="258"/>
      <c r="CP276" s="258"/>
      <c r="CQ276" s="258"/>
      <c r="CR276" s="258"/>
      <c r="CS276" s="258"/>
      <c r="CT276" s="258"/>
      <c r="CU276" s="258"/>
      <c r="CV276" s="258"/>
      <c r="CW276" s="258"/>
      <c r="CX276" s="258"/>
      <c r="CY276" s="258"/>
      <c r="CZ276" s="258"/>
      <c r="DA276" s="259"/>
      <c r="DC276" s="334">
        <f t="shared" si="226"/>
        <v>0</v>
      </c>
      <c r="DD276" s="334">
        <f t="shared" si="227"/>
        <v>0</v>
      </c>
      <c r="DE276" s="334">
        <f t="shared" si="228"/>
        <v>0</v>
      </c>
      <c r="DF276" s="334">
        <f t="shared" si="229"/>
        <v>0</v>
      </c>
      <c r="DG276" s="334">
        <f t="shared" si="230"/>
        <v>0</v>
      </c>
      <c r="DH276" s="334">
        <f t="shared" si="231"/>
        <v>0</v>
      </c>
      <c r="DI276" s="334">
        <f t="shared" si="232"/>
        <v>0</v>
      </c>
      <c r="DJ276" s="334">
        <f t="shared" si="233"/>
        <v>0</v>
      </c>
      <c r="DK276" s="334">
        <f t="shared" si="234"/>
        <v>0</v>
      </c>
      <c r="DL276" s="334">
        <f t="shared" si="235"/>
        <v>0</v>
      </c>
      <c r="DM276" s="334">
        <f t="shared" si="236"/>
        <v>0</v>
      </c>
      <c r="DN276" s="334">
        <f t="shared" si="237"/>
        <v>0</v>
      </c>
      <c r="DO276" s="334">
        <f t="shared" si="238"/>
        <v>0</v>
      </c>
      <c r="DP276" s="334">
        <f t="shared" si="239"/>
        <v>0</v>
      </c>
      <c r="DQ276" s="334">
        <f t="shared" si="240"/>
        <v>0</v>
      </c>
      <c r="DR276" s="334">
        <f t="shared" si="241"/>
        <v>0</v>
      </c>
      <c r="DS276" s="334">
        <f t="shared" si="242"/>
        <v>0</v>
      </c>
      <c r="DT276" s="334">
        <f t="shared" si="243"/>
        <v>0</v>
      </c>
      <c r="DU276" s="334">
        <f t="shared" si="244"/>
        <v>0</v>
      </c>
      <c r="DV276" s="334">
        <f t="shared" si="245"/>
        <v>0</v>
      </c>
      <c r="DW276" s="334">
        <f t="shared" si="246"/>
        <v>0</v>
      </c>
      <c r="DX276" s="334">
        <f t="shared" si="247"/>
        <v>0</v>
      </c>
      <c r="DY276" s="334">
        <f t="shared" si="248"/>
        <v>0</v>
      </c>
      <c r="DZ276" s="334">
        <f t="shared" si="249"/>
        <v>0</v>
      </c>
      <c r="EA276" s="334">
        <f t="shared" si="250"/>
        <v>0</v>
      </c>
      <c r="EB276" s="334">
        <f t="shared" si="251"/>
        <v>0</v>
      </c>
      <c r="EC276" s="334">
        <f t="shared" si="252"/>
        <v>0</v>
      </c>
      <c r="ED276" s="334">
        <f t="shared" si="253"/>
        <v>0</v>
      </c>
      <c r="EE276" s="334">
        <f t="shared" si="254"/>
        <v>0</v>
      </c>
      <c r="EF276" s="334">
        <f t="shared" si="255"/>
        <v>0</v>
      </c>
      <c r="EG276" s="334">
        <f t="shared" si="256"/>
        <v>0</v>
      </c>
      <c r="EH276" s="334">
        <f t="shared" si="257"/>
        <v>0</v>
      </c>
      <c r="EI276" s="334">
        <f t="shared" si="258"/>
        <v>0</v>
      </c>
      <c r="EJ276" s="334">
        <f t="shared" si="259"/>
        <v>0</v>
      </c>
      <c r="EK276" s="334">
        <f t="shared" si="260"/>
        <v>0</v>
      </c>
      <c r="EL276" s="334">
        <f t="shared" si="261"/>
        <v>0</v>
      </c>
      <c r="EO276" s="280">
        <f>'O3'!G276</f>
        <v>0</v>
      </c>
      <c r="EP276" s="276">
        <f>ROUND(AN276*'O3'!BE276,2)</f>
        <v>0</v>
      </c>
      <c r="EQ276" s="276">
        <f>ROUND(AT276*'O3'!BE276,2)</f>
        <v>0</v>
      </c>
      <c r="ES276" s="253"/>
    </row>
    <row r="277" spans="2:149" ht="13.5" customHeight="1">
      <c r="B277" s="610">
        <f>'O3'!B277</f>
        <v>0</v>
      </c>
      <c r="C277" s="611"/>
      <c r="D277" s="611"/>
      <c r="E277" s="611"/>
      <c r="F277" s="611"/>
      <c r="G277" s="906">
        <f>IF(AI277&lt;BG277,"MEDIÇÃO SUPERIOR À QUANT. CONTRATADA",'O3'!G277)</f>
        <v>0</v>
      </c>
      <c r="H277" s="612"/>
      <c r="I277" s="612"/>
      <c r="J277" s="612"/>
      <c r="K277" s="612"/>
      <c r="L277" s="612"/>
      <c r="M277" s="612"/>
      <c r="N277" s="612"/>
      <c r="O277" s="612"/>
      <c r="P277" s="612"/>
      <c r="Q277" s="612"/>
      <c r="R277" s="612"/>
      <c r="S277" s="612"/>
      <c r="T277" s="612"/>
      <c r="U277" s="612"/>
      <c r="V277" s="612"/>
      <c r="W277" s="612"/>
      <c r="X277" s="612"/>
      <c r="Y277" s="612"/>
      <c r="Z277" s="612"/>
      <c r="AA277" s="612"/>
      <c r="AB277" s="612"/>
      <c r="AC277" s="514">
        <f>'O3'!AC277</f>
        <v>0</v>
      </c>
      <c r="AD277" s="515"/>
      <c r="AE277" s="516"/>
      <c r="AF277" s="244">
        <f>'O3'!AZ277</f>
        <v>0</v>
      </c>
      <c r="AG277" s="529"/>
      <c r="AH277" s="266">
        <f>'O3'!BE277</f>
        <v>0</v>
      </c>
      <c r="AI277" s="517">
        <f>'O3'!BL277</f>
        <v>0</v>
      </c>
      <c r="AJ277" s="518"/>
      <c r="AK277" s="518"/>
      <c r="AL277" s="518"/>
      <c r="AM277" s="518"/>
      <c r="AN277" s="266">
        <f t="shared" si="262"/>
        <v>0</v>
      </c>
      <c r="AO277" s="953" t="str">
        <f t="shared" si="225"/>
        <v/>
      </c>
      <c r="AP277" s="266"/>
      <c r="AQ277" s="266"/>
      <c r="AR277" s="266"/>
      <c r="AS277" s="266"/>
      <c r="AT277" s="519">
        <f t="shared" si="263"/>
        <v>0</v>
      </c>
      <c r="AU277" s="953" t="str">
        <f t="shared" ref="AU277:AU315" si="270">IF(BG277=0,"",BG277/AI277)</f>
        <v/>
      </c>
      <c r="AV277" s="266">
        <f t="shared" si="266"/>
        <v>0</v>
      </c>
      <c r="AW277" s="266"/>
      <c r="AX277" s="266"/>
      <c r="AY277" s="266"/>
      <c r="AZ277" s="93"/>
      <c r="BA277" s="114"/>
      <c r="BB277" s="759" t="str">
        <f t="shared" si="267"/>
        <v>APROPRIAR O MACRO ITEM</v>
      </c>
      <c r="BC277" s="759" t="str">
        <f t="shared" si="264"/>
        <v/>
      </c>
      <c r="BD277" s="759" t="str">
        <f t="shared" si="265"/>
        <v xml:space="preserve"> </v>
      </c>
      <c r="BE277" s="755"/>
      <c r="BF277" s="329">
        <f t="shared" si="268"/>
        <v>0</v>
      </c>
      <c r="BG277" s="761">
        <f t="shared" si="269"/>
        <v>0</v>
      </c>
      <c r="BH277" s="668">
        <f>IF(BB277&lt;&gt;BD277,(IF('O3'!BS277=0,BF277*'Q4'!$BY$20,IF('O3'!BS277="R",BF277,0))),0)</f>
        <v>0</v>
      </c>
      <c r="BI277" s="668">
        <f>IF(BB277&lt;&gt;BD277,(IF('O3'!BS277=0,BF277*'Q4'!$BY$21,IF('O3'!BS277="C",BF277,0))),0)</f>
        <v>0</v>
      </c>
      <c r="BJ277" s="668">
        <f>IF(BB277&lt;&gt;BD277,(IF('O3'!BS277=0,BF277*'Q4'!$BY$22,IF('O3'!BS277="CF",BF277,0))),0)</f>
        <v>0</v>
      </c>
      <c r="BK277" s="668">
        <f>IF(BB277&lt;&gt;BD277,(IF('O3'!BS277=0,BF277*'Q4'!$BY$23,IF('O3'!BS277="F",BF277,0))),0)</f>
        <v>0</v>
      </c>
      <c r="BL277" s="668">
        <f>IF(BB277&lt;&gt;BD277,(IF('O3'!BS277=0,BG277*'Q4'!$BY$20,IF('O3'!BS277="R",BG277,0))),0)</f>
        <v>0</v>
      </c>
      <c r="BM277" s="668">
        <f>IF(BB277&lt;&gt;BD277,(IF('O3'!BS277=0,BG277*'Q4'!$BY$21,IF('O3'!BS277="C",BG277,0))),0)</f>
        <v>0</v>
      </c>
      <c r="BN277" s="668">
        <f>IF(BB277&lt;&gt;BD277,(IF('O3'!BS277=0,BG277*'Q4'!$BY$22,IF('O3'!BS277="CF",BG277,0))),0)</f>
        <v>0</v>
      </c>
      <c r="BO277" s="668">
        <f>IF(BB277&lt;&gt;BD277,(IF('O3'!BS277=0,BG277*'Q4'!$BY$23,IF('O3'!BS277="F",BG277,0))),0)</f>
        <v>0</v>
      </c>
      <c r="BP277" s="757">
        <v>266</v>
      </c>
      <c r="BR277" s="257"/>
      <c r="BS277" s="258"/>
      <c r="BT277" s="258"/>
      <c r="BU277" s="258"/>
      <c r="BV277" s="258"/>
      <c r="BW277" s="258"/>
      <c r="BX277" s="258"/>
      <c r="BY277" s="258"/>
      <c r="BZ277" s="258"/>
      <c r="CA277" s="258"/>
      <c r="CB277" s="258"/>
      <c r="CC277" s="258"/>
      <c r="CD277" s="258"/>
      <c r="CE277" s="258"/>
      <c r="CF277" s="258"/>
      <c r="CG277" s="258"/>
      <c r="CH277" s="258"/>
      <c r="CI277" s="258"/>
      <c r="CJ277" s="258"/>
      <c r="CK277" s="258"/>
      <c r="CL277" s="258"/>
      <c r="CM277" s="258"/>
      <c r="CN277" s="258"/>
      <c r="CO277" s="258"/>
      <c r="CP277" s="258"/>
      <c r="CQ277" s="258"/>
      <c r="CR277" s="258"/>
      <c r="CS277" s="258"/>
      <c r="CT277" s="258"/>
      <c r="CU277" s="258"/>
      <c r="CV277" s="258"/>
      <c r="CW277" s="258"/>
      <c r="CX277" s="258"/>
      <c r="CY277" s="258"/>
      <c r="CZ277" s="258"/>
      <c r="DA277" s="259"/>
      <c r="DC277" s="334">
        <f t="shared" si="226"/>
        <v>0</v>
      </c>
      <c r="DD277" s="334">
        <f t="shared" si="227"/>
        <v>0</v>
      </c>
      <c r="DE277" s="334">
        <f t="shared" si="228"/>
        <v>0</v>
      </c>
      <c r="DF277" s="334">
        <f t="shared" si="229"/>
        <v>0</v>
      </c>
      <c r="DG277" s="334">
        <f t="shared" si="230"/>
        <v>0</v>
      </c>
      <c r="DH277" s="334">
        <f t="shared" si="231"/>
        <v>0</v>
      </c>
      <c r="DI277" s="334">
        <f t="shared" si="232"/>
        <v>0</v>
      </c>
      <c r="DJ277" s="334">
        <f t="shared" si="233"/>
        <v>0</v>
      </c>
      <c r="DK277" s="334">
        <f t="shared" si="234"/>
        <v>0</v>
      </c>
      <c r="DL277" s="334">
        <f t="shared" si="235"/>
        <v>0</v>
      </c>
      <c r="DM277" s="334">
        <f t="shared" si="236"/>
        <v>0</v>
      </c>
      <c r="DN277" s="334">
        <f t="shared" si="237"/>
        <v>0</v>
      </c>
      <c r="DO277" s="334">
        <f t="shared" si="238"/>
        <v>0</v>
      </c>
      <c r="DP277" s="334">
        <f t="shared" si="239"/>
        <v>0</v>
      </c>
      <c r="DQ277" s="334">
        <f t="shared" si="240"/>
        <v>0</v>
      </c>
      <c r="DR277" s="334">
        <f t="shared" si="241"/>
        <v>0</v>
      </c>
      <c r="DS277" s="334">
        <f t="shared" si="242"/>
        <v>0</v>
      </c>
      <c r="DT277" s="334">
        <f t="shared" si="243"/>
        <v>0</v>
      </c>
      <c r="DU277" s="334">
        <f t="shared" si="244"/>
        <v>0</v>
      </c>
      <c r="DV277" s="334">
        <f t="shared" si="245"/>
        <v>0</v>
      </c>
      <c r="DW277" s="334">
        <f t="shared" si="246"/>
        <v>0</v>
      </c>
      <c r="DX277" s="334">
        <f t="shared" si="247"/>
        <v>0</v>
      </c>
      <c r="DY277" s="334">
        <f t="shared" si="248"/>
        <v>0</v>
      </c>
      <c r="DZ277" s="334">
        <f t="shared" si="249"/>
        <v>0</v>
      </c>
      <c r="EA277" s="334">
        <f t="shared" si="250"/>
        <v>0</v>
      </c>
      <c r="EB277" s="334">
        <f t="shared" si="251"/>
        <v>0</v>
      </c>
      <c r="EC277" s="334">
        <f t="shared" si="252"/>
        <v>0</v>
      </c>
      <c r="ED277" s="334">
        <f t="shared" si="253"/>
        <v>0</v>
      </c>
      <c r="EE277" s="334">
        <f t="shared" si="254"/>
        <v>0</v>
      </c>
      <c r="EF277" s="334">
        <f t="shared" si="255"/>
        <v>0</v>
      </c>
      <c r="EG277" s="334">
        <f t="shared" si="256"/>
        <v>0</v>
      </c>
      <c r="EH277" s="334">
        <f t="shared" si="257"/>
        <v>0</v>
      </c>
      <c r="EI277" s="334">
        <f t="shared" si="258"/>
        <v>0</v>
      </c>
      <c r="EJ277" s="334">
        <f t="shared" si="259"/>
        <v>0</v>
      </c>
      <c r="EK277" s="334">
        <f t="shared" si="260"/>
        <v>0</v>
      </c>
      <c r="EL277" s="334">
        <f t="shared" si="261"/>
        <v>0</v>
      </c>
      <c r="EO277" s="280">
        <f>'O3'!G277</f>
        <v>0</v>
      </c>
      <c r="EP277" s="276">
        <f>ROUND(AN277*'O3'!BE277,2)</f>
        <v>0</v>
      </c>
      <c r="EQ277" s="276">
        <f>ROUND(AT277*'O3'!BE277,2)</f>
        <v>0</v>
      </c>
      <c r="ES277" s="253"/>
    </row>
    <row r="278" spans="2:149" ht="13.5" customHeight="1">
      <c r="B278" s="610">
        <f>'O3'!B278</f>
        <v>0</v>
      </c>
      <c r="C278" s="611"/>
      <c r="D278" s="611"/>
      <c r="E278" s="611"/>
      <c r="F278" s="611"/>
      <c r="G278" s="906">
        <f>IF(AI278&lt;BG278,"MEDIÇÃO SUPERIOR À QUANT. CONTRATADA",'O3'!G278)</f>
        <v>0</v>
      </c>
      <c r="H278" s="612"/>
      <c r="I278" s="612"/>
      <c r="J278" s="612"/>
      <c r="K278" s="612"/>
      <c r="L278" s="612"/>
      <c r="M278" s="612"/>
      <c r="N278" s="612"/>
      <c r="O278" s="612"/>
      <c r="P278" s="612"/>
      <c r="Q278" s="612"/>
      <c r="R278" s="612"/>
      <c r="S278" s="612"/>
      <c r="T278" s="612"/>
      <c r="U278" s="612"/>
      <c r="V278" s="612"/>
      <c r="W278" s="612"/>
      <c r="X278" s="612"/>
      <c r="Y278" s="612"/>
      <c r="Z278" s="612"/>
      <c r="AA278" s="612"/>
      <c r="AB278" s="612"/>
      <c r="AC278" s="514">
        <f>'O3'!AC278</f>
        <v>0</v>
      </c>
      <c r="AD278" s="515"/>
      <c r="AE278" s="516"/>
      <c r="AF278" s="244">
        <f>'O3'!AZ278</f>
        <v>0</v>
      </c>
      <c r="AG278" s="529"/>
      <c r="AH278" s="266">
        <f>'O3'!BE278</f>
        <v>0</v>
      </c>
      <c r="AI278" s="517">
        <f>'O3'!BL278</f>
        <v>0</v>
      </c>
      <c r="AJ278" s="518"/>
      <c r="AK278" s="518"/>
      <c r="AL278" s="518"/>
      <c r="AM278" s="518"/>
      <c r="AN278" s="266">
        <f t="shared" si="262"/>
        <v>0</v>
      </c>
      <c r="AO278" s="953" t="str">
        <f t="shared" si="225"/>
        <v/>
      </c>
      <c r="AP278" s="266"/>
      <c r="AQ278" s="266"/>
      <c r="AR278" s="266"/>
      <c r="AS278" s="266"/>
      <c r="AT278" s="519">
        <f t="shared" si="263"/>
        <v>0</v>
      </c>
      <c r="AU278" s="953" t="str">
        <f t="shared" si="270"/>
        <v/>
      </c>
      <c r="AV278" s="266">
        <f t="shared" si="266"/>
        <v>0</v>
      </c>
      <c r="AW278" s="266"/>
      <c r="AX278" s="266"/>
      <c r="AY278" s="266"/>
      <c r="AZ278" s="93"/>
      <c r="BA278" s="114"/>
      <c r="BB278" s="759" t="str">
        <f t="shared" si="267"/>
        <v>APROPRIAR O MACRO ITEM</v>
      </c>
      <c r="BC278" s="759" t="str">
        <f t="shared" si="264"/>
        <v/>
      </c>
      <c r="BD278" s="759" t="str">
        <f t="shared" si="265"/>
        <v xml:space="preserve"> </v>
      </c>
      <c r="BE278" s="755"/>
      <c r="BF278" s="329">
        <f t="shared" si="268"/>
        <v>0</v>
      </c>
      <c r="BG278" s="761">
        <f t="shared" si="269"/>
        <v>0</v>
      </c>
      <c r="BH278" s="668">
        <f>IF(BB278&lt;&gt;BD278,(IF('O3'!BS278=0,BF278*'Q4'!$BY$20,IF('O3'!BS278="R",BF278,0))),0)</f>
        <v>0</v>
      </c>
      <c r="BI278" s="668">
        <f>IF(BB278&lt;&gt;BD278,(IF('O3'!BS278=0,BF278*'Q4'!$BY$21,IF('O3'!BS278="C",BF278,0))),0)</f>
        <v>0</v>
      </c>
      <c r="BJ278" s="668">
        <f>IF(BB278&lt;&gt;BD278,(IF('O3'!BS278=0,BF278*'Q4'!$BY$22,IF('O3'!BS278="CF",BF278,0))),0)</f>
        <v>0</v>
      </c>
      <c r="BK278" s="668">
        <f>IF(BB278&lt;&gt;BD278,(IF('O3'!BS278=0,BF278*'Q4'!$BY$23,IF('O3'!BS278="F",BF278,0))),0)</f>
        <v>0</v>
      </c>
      <c r="BL278" s="668">
        <f>IF(BB278&lt;&gt;BD278,(IF('O3'!BS278=0,BG278*'Q4'!$BY$20,IF('O3'!BS278="R",BG278,0))),0)</f>
        <v>0</v>
      </c>
      <c r="BM278" s="668">
        <f>IF(BB278&lt;&gt;BD278,(IF('O3'!BS278=0,BG278*'Q4'!$BY$21,IF('O3'!BS278="C",BG278,0))),0)</f>
        <v>0</v>
      </c>
      <c r="BN278" s="668">
        <f>IF(BB278&lt;&gt;BD278,(IF('O3'!BS278=0,BG278*'Q4'!$BY$22,IF('O3'!BS278="CF",BG278,0))),0)</f>
        <v>0</v>
      </c>
      <c r="BO278" s="668">
        <f>IF(BB278&lt;&gt;BD278,(IF('O3'!BS278=0,BG278*'Q4'!$BY$23,IF('O3'!BS278="F",BG278,0))),0)</f>
        <v>0</v>
      </c>
      <c r="BP278" s="754">
        <v>267</v>
      </c>
      <c r="BR278" s="257"/>
      <c r="BS278" s="258"/>
      <c r="BT278" s="258"/>
      <c r="BU278" s="258"/>
      <c r="BV278" s="258"/>
      <c r="BW278" s="258"/>
      <c r="BX278" s="258"/>
      <c r="BY278" s="258"/>
      <c r="BZ278" s="258"/>
      <c r="CA278" s="258"/>
      <c r="CB278" s="258"/>
      <c r="CC278" s="258"/>
      <c r="CD278" s="258"/>
      <c r="CE278" s="258"/>
      <c r="CF278" s="258"/>
      <c r="CG278" s="258"/>
      <c r="CH278" s="258"/>
      <c r="CI278" s="258"/>
      <c r="CJ278" s="258"/>
      <c r="CK278" s="258"/>
      <c r="CL278" s="258"/>
      <c r="CM278" s="258"/>
      <c r="CN278" s="258"/>
      <c r="CO278" s="258"/>
      <c r="CP278" s="258"/>
      <c r="CQ278" s="258"/>
      <c r="CR278" s="258"/>
      <c r="CS278" s="258"/>
      <c r="CT278" s="258"/>
      <c r="CU278" s="258"/>
      <c r="CV278" s="258"/>
      <c r="CW278" s="258"/>
      <c r="CX278" s="258"/>
      <c r="CY278" s="258"/>
      <c r="CZ278" s="258"/>
      <c r="DA278" s="259"/>
      <c r="DC278" s="334">
        <f t="shared" si="226"/>
        <v>0</v>
      </c>
      <c r="DD278" s="334">
        <f t="shared" si="227"/>
        <v>0</v>
      </c>
      <c r="DE278" s="334">
        <f t="shared" si="228"/>
        <v>0</v>
      </c>
      <c r="DF278" s="334">
        <f t="shared" si="229"/>
        <v>0</v>
      </c>
      <c r="DG278" s="334">
        <f t="shared" si="230"/>
        <v>0</v>
      </c>
      <c r="DH278" s="334">
        <f t="shared" si="231"/>
        <v>0</v>
      </c>
      <c r="DI278" s="334">
        <f t="shared" si="232"/>
        <v>0</v>
      </c>
      <c r="DJ278" s="334">
        <f t="shared" si="233"/>
        <v>0</v>
      </c>
      <c r="DK278" s="334">
        <f t="shared" si="234"/>
        <v>0</v>
      </c>
      <c r="DL278" s="334">
        <f t="shared" si="235"/>
        <v>0</v>
      </c>
      <c r="DM278" s="334">
        <f t="shared" si="236"/>
        <v>0</v>
      </c>
      <c r="DN278" s="334">
        <f t="shared" si="237"/>
        <v>0</v>
      </c>
      <c r="DO278" s="334">
        <f t="shared" si="238"/>
        <v>0</v>
      </c>
      <c r="DP278" s="334">
        <f t="shared" si="239"/>
        <v>0</v>
      </c>
      <c r="DQ278" s="334">
        <f t="shared" si="240"/>
        <v>0</v>
      </c>
      <c r="DR278" s="334">
        <f t="shared" si="241"/>
        <v>0</v>
      </c>
      <c r="DS278" s="334">
        <f t="shared" si="242"/>
        <v>0</v>
      </c>
      <c r="DT278" s="334">
        <f t="shared" si="243"/>
        <v>0</v>
      </c>
      <c r="DU278" s="334">
        <f t="shared" si="244"/>
        <v>0</v>
      </c>
      <c r="DV278" s="334">
        <f t="shared" si="245"/>
        <v>0</v>
      </c>
      <c r="DW278" s="334">
        <f t="shared" si="246"/>
        <v>0</v>
      </c>
      <c r="DX278" s="334">
        <f t="shared" si="247"/>
        <v>0</v>
      </c>
      <c r="DY278" s="334">
        <f t="shared" si="248"/>
        <v>0</v>
      </c>
      <c r="DZ278" s="334">
        <f t="shared" si="249"/>
        <v>0</v>
      </c>
      <c r="EA278" s="334">
        <f t="shared" si="250"/>
        <v>0</v>
      </c>
      <c r="EB278" s="334">
        <f t="shared" si="251"/>
        <v>0</v>
      </c>
      <c r="EC278" s="334">
        <f t="shared" si="252"/>
        <v>0</v>
      </c>
      <c r="ED278" s="334">
        <f t="shared" si="253"/>
        <v>0</v>
      </c>
      <c r="EE278" s="334">
        <f t="shared" si="254"/>
        <v>0</v>
      </c>
      <c r="EF278" s="334">
        <f t="shared" si="255"/>
        <v>0</v>
      </c>
      <c r="EG278" s="334">
        <f t="shared" si="256"/>
        <v>0</v>
      </c>
      <c r="EH278" s="334">
        <f t="shared" si="257"/>
        <v>0</v>
      </c>
      <c r="EI278" s="334">
        <f t="shared" si="258"/>
        <v>0</v>
      </c>
      <c r="EJ278" s="334">
        <f t="shared" si="259"/>
        <v>0</v>
      </c>
      <c r="EK278" s="334">
        <f t="shared" si="260"/>
        <v>0</v>
      </c>
      <c r="EL278" s="334">
        <f t="shared" si="261"/>
        <v>0</v>
      </c>
      <c r="EO278" s="280">
        <f>'O3'!G278</f>
        <v>0</v>
      </c>
      <c r="EP278" s="276">
        <f>ROUND(AN278*'O3'!BE278,2)</f>
        <v>0</v>
      </c>
      <c r="EQ278" s="276">
        <f>ROUND(AT278*'O3'!BE278,2)</f>
        <v>0</v>
      </c>
      <c r="ES278" s="253"/>
    </row>
    <row r="279" spans="2:149" ht="13.5" customHeight="1">
      <c r="B279" s="610">
        <f>'O3'!B279</f>
        <v>0</v>
      </c>
      <c r="C279" s="611"/>
      <c r="D279" s="611"/>
      <c r="E279" s="611"/>
      <c r="F279" s="611"/>
      <c r="G279" s="906">
        <f>IF(AI279&lt;BG279,"MEDIÇÃO SUPERIOR À QUANT. CONTRATADA",'O3'!G279)</f>
        <v>0</v>
      </c>
      <c r="H279" s="612"/>
      <c r="I279" s="612"/>
      <c r="J279" s="612"/>
      <c r="K279" s="612"/>
      <c r="L279" s="612"/>
      <c r="M279" s="612"/>
      <c r="N279" s="612"/>
      <c r="O279" s="612"/>
      <c r="P279" s="612"/>
      <c r="Q279" s="612"/>
      <c r="R279" s="612"/>
      <c r="S279" s="612"/>
      <c r="T279" s="612"/>
      <c r="U279" s="612"/>
      <c r="V279" s="612"/>
      <c r="W279" s="612"/>
      <c r="X279" s="612"/>
      <c r="Y279" s="612"/>
      <c r="Z279" s="612"/>
      <c r="AA279" s="612"/>
      <c r="AB279" s="612"/>
      <c r="AC279" s="514">
        <f>'O3'!AC279</f>
        <v>0</v>
      </c>
      <c r="AD279" s="515"/>
      <c r="AE279" s="516"/>
      <c r="AF279" s="244">
        <f>'O3'!AZ279</f>
        <v>0</v>
      </c>
      <c r="AG279" s="529"/>
      <c r="AH279" s="266">
        <f>'O3'!BE279</f>
        <v>0</v>
      </c>
      <c r="AI279" s="517">
        <f>'O3'!BL279</f>
        <v>0</v>
      </c>
      <c r="AJ279" s="518"/>
      <c r="AK279" s="518"/>
      <c r="AL279" s="518"/>
      <c r="AM279" s="518"/>
      <c r="AN279" s="266">
        <f t="shared" si="262"/>
        <v>0</v>
      </c>
      <c r="AO279" s="953" t="str">
        <f t="shared" si="225"/>
        <v/>
      </c>
      <c r="AP279" s="266"/>
      <c r="AQ279" s="266"/>
      <c r="AR279" s="266"/>
      <c r="AS279" s="266"/>
      <c r="AT279" s="519">
        <f t="shared" si="263"/>
        <v>0</v>
      </c>
      <c r="AU279" s="953" t="str">
        <f t="shared" si="270"/>
        <v/>
      </c>
      <c r="AV279" s="266">
        <f t="shared" si="266"/>
        <v>0</v>
      </c>
      <c r="AW279" s="266"/>
      <c r="AX279" s="266"/>
      <c r="AY279" s="266"/>
      <c r="AZ279" s="93"/>
      <c r="BA279" s="114"/>
      <c r="BB279" s="759" t="str">
        <f t="shared" si="267"/>
        <v>APROPRIAR O MACRO ITEM</v>
      </c>
      <c r="BC279" s="759" t="str">
        <f t="shared" si="264"/>
        <v/>
      </c>
      <c r="BD279" s="759" t="str">
        <f t="shared" si="265"/>
        <v xml:space="preserve"> </v>
      </c>
      <c r="BE279" s="755"/>
      <c r="BF279" s="329">
        <f t="shared" si="268"/>
        <v>0</v>
      </c>
      <c r="BG279" s="761">
        <f t="shared" si="269"/>
        <v>0</v>
      </c>
      <c r="BH279" s="668">
        <f>IF(BB279&lt;&gt;BD279,(IF('O3'!BS279=0,BF279*'Q4'!$BY$20,IF('O3'!BS279="R",BF279,0))),0)</f>
        <v>0</v>
      </c>
      <c r="BI279" s="668">
        <f>IF(BB279&lt;&gt;BD279,(IF('O3'!BS279=0,BF279*'Q4'!$BY$21,IF('O3'!BS279="C",BF279,0))),0)</f>
        <v>0</v>
      </c>
      <c r="BJ279" s="668">
        <f>IF(BB279&lt;&gt;BD279,(IF('O3'!BS279=0,BF279*'Q4'!$BY$22,IF('O3'!BS279="CF",BF279,0))),0)</f>
        <v>0</v>
      </c>
      <c r="BK279" s="668">
        <f>IF(BB279&lt;&gt;BD279,(IF('O3'!BS279=0,BF279*'Q4'!$BY$23,IF('O3'!BS279="F",BF279,0))),0)</f>
        <v>0</v>
      </c>
      <c r="BL279" s="668">
        <f>IF(BB279&lt;&gt;BD279,(IF('O3'!BS279=0,BG279*'Q4'!$BY$20,IF('O3'!BS279="R",BG279,0))),0)</f>
        <v>0</v>
      </c>
      <c r="BM279" s="668">
        <f>IF(BB279&lt;&gt;BD279,(IF('O3'!BS279=0,BG279*'Q4'!$BY$21,IF('O3'!BS279="C",BG279,0))),0)</f>
        <v>0</v>
      </c>
      <c r="BN279" s="668">
        <f>IF(BB279&lt;&gt;BD279,(IF('O3'!BS279=0,BG279*'Q4'!$BY$22,IF('O3'!BS279="CF",BG279,0))),0)</f>
        <v>0</v>
      </c>
      <c r="BO279" s="668">
        <f>IF(BB279&lt;&gt;BD279,(IF('O3'!BS279=0,BG279*'Q4'!$BY$23,IF('O3'!BS279="F",BG279,0))),0)</f>
        <v>0</v>
      </c>
      <c r="BP279" s="757">
        <v>268</v>
      </c>
      <c r="BR279" s="257"/>
      <c r="BS279" s="258"/>
      <c r="BT279" s="258"/>
      <c r="BU279" s="258"/>
      <c r="BV279" s="258"/>
      <c r="BW279" s="258"/>
      <c r="BX279" s="258"/>
      <c r="BY279" s="258"/>
      <c r="BZ279" s="258"/>
      <c r="CA279" s="258"/>
      <c r="CB279" s="258"/>
      <c r="CC279" s="258"/>
      <c r="CD279" s="258"/>
      <c r="CE279" s="258"/>
      <c r="CF279" s="258"/>
      <c r="CG279" s="258"/>
      <c r="CH279" s="258"/>
      <c r="CI279" s="258"/>
      <c r="CJ279" s="258"/>
      <c r="CK279" s="258"/>
      <c r="CL279" s="258"/>
      <c r="CM279" s="258"/>
      <c r="CN279" s="258"/>
      <c r="CO279" s="258"/>
      <c r="CP279" s="258"/>
      <c r="CQ279" s="258"/>
      <c r="CR279" s="258"/>
      <c r="CS279" s="258"/>
      <c r="CT279" s="258"/>
      <c r="CU279" s="258"/>
      <c r="CV279" s="258"/>
      <c r="CW279" s="258"/>
      <c r="CX279" s="258"/>
      <c r="CY279" s="258"/>
      <c r="CZ279" s="258"/>
      <c r="DA279" s="259"/>
      <c r="DC279" s="334">
        <f t="shared" si="226"/>
        <v>0</v>
      </c>
      <c r="DD279" s="334">
        <f t="shared" si="227"/>
        <v>0</v>
      </c>
      <c r="DE279" s="334">
        <f t="shared" si="228"/>
        <v>0</v>
      </c>
      <c r="DF279" s="334">
        <f t="shared" si="229"/>
        <v>0</v>
      </c>
      <c r="DG279" s="334">
        <f t="shared" si="230"/>
        <v>0</v>
      </c>
      <c r="DH279" s="334">
        <f t="shared" si="231"/>
        <v>0</v>
      </c>
      <c r="DI279" s="334">
        <f t="shared" si="232"/>
        <v>0</v>
      </c>
      <c r="DJ279" s="334">
        <f t="shared" si="233"/>
        <v>0</v>
      </c>
      <c r="DK279" s="334">
        <f t="shared" si="234"/>
        <v>0</v>
      </c>
      <c r="DL279" s="334">
        <f t="shared" si="235"/>
        <v>0</v>
      </c>
      <c r="DM279" s="334">
        <f t="shared" si="236"/>
        <v>0</v>
      </c>
      <c r="DN279" s="334">
        <f t="shared" si="237"/>
        <v>0</v>
      </c>
      <c r="DO279" s="334">
        <f t="shared" si="238"/>
        <v>0</v>
      </c>
      <c r="DP279" s="334">
        <f t="shared" si="239"/>
        <v>0</v>
      </c>
      <c r="DQ279" s="334">
        <f t="shared" si="240"/>
        <v>0</v>
      </c>
      <c r="DR279" s="334">
        <f t="shared" si="241"/>
        <v>0</v>
      </c>
      <c r="DS279" s="334">
        <f t="shared" si="242"/>
        <v>0</v>
      </c>
      <c r="DT279" s="334">
        <f t="shared" si="243"/>
        <v>0</v>
      </c>
      <c r="DU279" s="334">
        <f t="shared" si="244"/>
        <v>0</v>
      </c>
      <c r="DV279" s="334">
        <f t="shared" si="245"/>
        <v>0</v>
      </c>
      <c r="DW279" s="334">
        <f t="shared" si="246"/>
        <v>0</v>
      </c>
      <c r="DX279" s="334">
        <f t="shared" si="247"/>
        <v>0</v>
      </c>
      <c r="DY279" s="334">
        <f t="shared" si="248"/>
        <v>0</v>
      </c>
      <c r="DZ279" s="334">
        <f t="shared" si="249"/>
        <v>0</v>
      </c>
      <c r="EA279" s="334">
        <f t="shared" si="250"/>
        <v>0</v>
      </c>
      <c r="EB279" s="334">
        <f t="shared" si="251"/>
        <v>0</v>
      </c>
      <c r="EC279" s="334">
        <f t="shared" si="252"/>
        <v>0</v>
      </c>
      <c r="ED279" s="334">
        <f t="shared" si="253"/>
        <v>0</v>
      </c>
      <c r="EE279" s="334">
        <f t="shared" si="254"/>
        <v>0</v>
      </c>
      <c r="EF279" s="334">
        <f t="shared" si="255"/>
        <v>0</v>
      </c>
      <c r="EG279" s="334">
        <f t="shared" si="256"/>
        <v>0</v>
      </c>
      <c r="EH279" s="334">
        <f t="shared" si="257"/>
        <v>0</v>
      </c>
      <c r="EI279" s="334">
        <f t="shared" si="258"/>
        <v>0</v>
      </c>
      <c r="EJ279" s="334">
        <f t="shared" si="259"/>
        <v>0</v>
      </c>
      <c r="EK279" s="334">
        <f t="shared" si="260"/>
        <v>0</v>
      </c>
      <c r="EL279" s="334">
        <f t="shared" si="261"/>
        <v>0</v>
      </c>
      <c r="EO279" s="280">
        <f>'O3'!G279</f>
        <v>0</v>
      </c>
      <c r="EP279" s="276">
        <f>ROUND(AN279*'O3'!BE279,2)</f>
        <v>0</v>
      </c>
      <c r="EQ279" s="276">
        <f>ROUND(AT279*'O3'!BE279,2)</f>
        <v>0</v>
      </c>
      <c r="ES279" s="253"/>
    </row>
    <row r="280" spans="2:149" ht="13.5" customHeight="1">
      <c r="B280" s="610">
        <f>'O3'!B280</f>
        <v>0</v>
      </c>
      <c r="C280" s="611"/>
      <c r="D280" s="611"/>
      <c r="E280" s="611"/>
      <c r="F280" s="611"/>
      <c r="G280" s="906">
        <f>IF(AI280&lt;BG280,"MEDIÇÃO SUPERIOR À QUANT. CONTRATADA",'O3'!G280)</f>
        <v>0</v>
      </c>
      <c r="H280" s="612"/>
      <c r="I280" s="612"/>
      <c r="J280" s="612"/>
      <c r="K280" s="612"/>
      <c r="L280" s="612"/>
      <c r="M280" s="612"/>
      <c r="N280" s="612"/>
      <c r="O280" s="612"/>
      <c r="P280" s="612"/>
      <c r="Q280" s="612"/>
      <c r="R280" s="612"/>
      <c r="S280" s="612"/>
      <c r="T280" s="612"/>
      <c r="U280" s="612"/>
      <c r="V280" s="612"/>
      <c r="W280" s="612"/>
      <c r="X280" s="612"/>
      <c r="Y280" s="612"/>
      <c r="Z280" s="612"/>
      <c r="AA280" s="612"/>
      <c r="AB280" s="612"/>
      <c r="AC280" s="514">
        <f>'O3'!AC280</f>
        <v>0</v>
      </c>
      <c r="AD280" s="515"/>
      <c r="AE280" s="516"/>
      <c r="AF280" s="244">
        <f>'O3'!AZ280</f>
        <v>0</v>
      </c>
      <c r="AG280" s="529"/>
      <c r="AH280" s="266">
        <f>'O3'!BE280</f>
        <v>0</v>
      </c>
      <c r="AI280" s="517">
        <f>'O3'!BL280</f>
        <v>0</v>
      </c>
      <c r="AJ280" s="518"/>
      <c r="AK280" s="518"/>
      <c r="AL280" s="518"/>
      <c r="AM280" s="518"/>
      <c r="AN280" s="266">
        <f t="shared" si="262"/>
        <v>0</v>
      </c>
      <c r="AO280" s="953" t="str">
        <f t="shared" si="225"/>
        <v/>
      </c>
      <c r="AP280" s="266"/>
      <c r="AQ280" s="266"/>
      <c r="AR280" s="266"/>
      <c r="AS280" s="266"/>
      <c r="AT280" s="519">
        <f t="shared" si="263"/>
        <v>0</v>
      </c>
      <c r="AU280" s="953" t="str">
        <f t="shared" si="270"/>
        <v/>
      </c>
      <c r="AV280" s="266">
        <f t="shared" si="266"/>
        <v>0</v>
      </c>
      <c r="AW280" s="266"/>
      <c r="AX280" s="266"/>
      <c r="AY280" s="266"/>
      <c r="AZ280" s="93"/>
      <c r="BA280" s="114"/>
      <c r="BB280" s="759" t="str">
        <f t="shared" si="267"/>
        <v>APROPRIAR O MACRO ITEM</v>
      </c>
      <c r="BC280" s="759" t="str">
        <f t="shared" si="264"/>
        <v/>
      </c>
      <c r="BD280" s="759" t="str">
        <f t="shared" si="265"/>
        <v xml:space="preserve"> </v>
      </c>
      <c r="BE280" s="755"/>
      <c r="BF280" s="329">
        <f t="shared" si="268"/>
        <v>0</v>
      </c>
      <c r="BG280" s="761">
        <f t="shared" si="269"/>
        <v>0</v>
      </c>
      <c r="BH280" s="668">
        <f>IF(BB280&lt;&gt;BD280,(IF('O3'!BS280=0,BF280*'Q4'!$BY$20,IF('O3'!BS280="R",BF280,0))),0)</f>
        <v>0</v>
      </c>
      <c r="BI280" s="668">
        <f>IF(BB280&lt;&gt;BD280,(IF('O3'!BS280=0,BF280*'Q4'!$BY$21,IF('O3'!BS280="C",BF280,0))),0)</f>
        <v>0</v>
      </c>
      <c r="BJ280" s="668">
        <f>IF(BB280&lt;&gt;BD280,(IF('O3'!BS280=0,BF280*'Q4'!$BY$22,IF('O3'!BS280="CF",BF280,0))),0)</f>
        <v>0</v>
      </c>
      <c r="BK280" s="668">
        <f>IF(BB280&lt;&gt;BD280,(IF('O3'!BS280=0,BF280*'Q4'!$BY$23,IF('O3'!BS280="F",BF280,0))),0)</f>
        <v>0</v>
      </c>
      <c r="BL280" s="668">
        <f>IF(BB280&lt;&gt;BD280,(IF('O3'!BS280=0,BG280*'Q4'!$BY$20,IF('O3'!BS280="R",BG280,0))),0)</f>
        <v>0</v>
      </c>
      <c r="BM280" s="668">
        <f>IF(BB280&lt;&gt;BD280,(IF('O3'!BS280=0,BG280*'Q4'!$BY$21,IF('O3'!BS280="C",BG280,0))),0)</f>
        <v>0</v>
      </c>
      <c r="BN280" s="668">
        <f>IF(BB280&lt;&gt;BD280,(IF('O3'!BS280=0,BG280*'Q4'!$BY$22,IF('O3'!BS280="CF",BG280,0))),0)</f>
        <v>0</v>
      </c>
      <c r="BO280" s="668">
        <f>IF(BB280&lt;&gt;BD280,(IF('O3'!BS280=0,BG280*'Q4'!$BY$23,IF('O3'!BS280="F",BG280,0))),0)</f>
        <v>0</v>
      </c>
      <c r="BP280" s="754">
        <v>269</v>
      </c>
      <c r="BR280" s="257"/>
      <c r="BS280" s="258"/>
      <c r="BT280" s="258"/>
      <c r="BU280" s="258"/>
      <c r="BV280" s="258"/>
      <c r="BW280" s="258"/>
      <c r="BX280" s="258"/>
      <c r="BY280" s="258"/>
      <c r="BZ280" s="258"/>
      <c r="CA280" s="258"/>
      <c r="CB280" s="258"/>
      <c r="CC280" s="258"/>
      <c r="CD280" s="258"/>
      <c r="CE280" s="258"/>
      <c r="CF280" s="258"/>
      <c r="CG280" s="258"/>
      <c r="CH280" s="258"/>
      <c r="CI280" s="258"/>
      <c r="CJ280" s="258"/>
      <c r="CK280" s="258"/>
      <c r="CL280" s="258"/>
      <c r="CM280" s="258"/>
      <c r="CN280" s="258"/>
      <c r="CO280" s="258"/>
      <c r="CP280" s="258"/>
      <c r="CQ280" s="258"/>
      <c r="CR280" s="258"/>
      <c r="CS280" s="258"/>
      <c r="CT280" s="258"/>
      <c r="CU280" s="258"/>
      <c r="CV280" s="258"/>
      <c r="CW280" s="258"/>
      <c r="CX280" s="258"/>
      <c r="CY280" s="258"/>
      <c r="CZ280" s="258"/>
      <c r="DA280" s="259"/>
      <c r="DC280" s="334">
        <f t="shared" si="226"/>
        <v>0</v>
      </c>
      <c r="DD280" s="334">
        <f t="shared" si="227"/>
        <v>0</v>
      </c>
      <c r="DE280" s="334">
        <f t="shared" si="228"/>
        <v>0</v>
      </c>
      <c r="DF280" s="334">
        <f t="shared" si="229"/>
        <v>0</v>
      </c>
      <c r="DG280" s="334">
        <f t="shared" si="230"/>
        <v>0</v>
      </c>
      <c r="DH280" s="334">
        <f t="shared" si="231"/>
        <v>0</v>
      </c>
      <c r="DI280" s="334">
        <f t="shared" si="232"/>
        <v>0</v>
      </c>
      <c r="DJ280" s="334">
        <f t="shared" si="233"/>
        <v>0</v>
      </c>
      <c r="DK280" s="334">
        <f t="shared" si="234"/>
        <v>0</v>
      </c>
      <c r="DL280" s="334">
        <f t="shared" si="235"/>
        <v>0</v>
      </c>
      <c r="DM280" s="334">
        <f t="shared" si="236"/>
        <v>0</v>
      </c>
      <c r="DN280" s="334">
        <f t="shared" si="237"/>
        <v>0</v>
      </c>
      <c r="DO280" s="334">
        <f t="shared" si="238"/>
        <v>0</v>
      </c>
      <c r="DP280" s="334">
        <f t="shared" si="239"/>
        <v>0</v>
      </c>
      <c r="DQ280" s="334">
        <f t="shared" si="240"/>
        <v>0</v>
      </c>
      <c r="DR280" s="334">
        <f t="shared" si="241"/>
        <v>0</v>
      </c>
      <c r="DS280" s="334">
        <f t="shared" si="242"/>
        <v>0</v>
      </c>
      <c r="DT280" s="334">
        <f t="shared" si="243"/>
        <v>0</v>
      </c>
      <c r="DU280" s="334">
        <f t="shared" si="244"/>
        <v>0</v>
      </c>
      <c r="DV280" s="334">
        <f t="shared" si="245"/>
        <v>0</v>
      </c>
      <c r="DW280" s="334">
        <f t="shared" si="246"/>
        <v>0</v>
      </c>
      <c r="DX280" s="334">
        <f t="shared" si="247"/>
        <v>0</v>
      </c>
      <c r="DY280" s="334">
        <f t="shared" si="248"/>
        <v>0</v>
      </c>
      <c r="DZ280" s="334">
        <f t="shared" si="249"/>
        <v>0</v>
      </c>
      <c r="EA280" s="334">
        <f t="shared" si="250"/>
        <v>0</v>
      </c>
      <c r="EB280" s="334">
        <f t="shared" si="251"/>
        <v>0</v>
      </c>
      <c r="EC280" s="334">
        <f t="shared" si="252"/>
        <v>0</v>
      </c>
      <c r="ED280" s="334">
        <f t="shared" si="253"/>
        <v>0</v>
      </c>
      <c r="EE280" s="334">
        <f t="shared" si="254"/>
        <v>0</v>
      </c>
      <c r="EF280" s="334">
        <f t="shared" si="255"/>
        <v>0</v>
      </c>
      <c r="EG280" s="334">
        <f t="shared" si="256"/>
        <v>0</v>
      </c>
      <c r="EH280" s="334">
        <f t="shared" si="257"/>
        <v>0</v>
      </c>
      <c r="EI280" s="334">
        <f t="shared" si="258"/>
        <v>0</v>
      </c>
      <c r="EJ280" s="334">
        <f t="shared" si="259"/>
        <v>0</v>
      </c>
      <c r="EK280" s="334">
        <f t="shared" si="260"/>
        <v>0</v>
      </c>
      <c r="EL280" s="334">
        <f t="shared" si="261"/>
        <v>0</v>
      </c>
      <c r="EO280" s="280">
        <f>'O3'!G280</f>
        <v>0</v>
      </c>
      <c r="EP280" s="276">
        <f>ROUND(AN280*'O3'!BE280,2)</f>
        <v>0</v>
      </c>
      <c r="EQ280" s="276">
        <f>ROUND(AT280*'O3'!BE280,2)</f>
        <v>0</v>
      </c>
      <c r="ES280" s="253"/>
    </row>
    <row r="281" spans="2:149" ht="13.5" customHeight="1">
      <c r="B281" s="610">
        <f>'O3'!B281</f>
        <v>0</v>
      </c>
      <c r="C281" s="611"/>
      <c r="D281" s="611"/>
      <c r="E281" s="611"/>
      <c r="F281" s="611"/>
      <c r="G281" s="906">
        <f>IF(AI281&lt;BG281,"MEDIÇÃO SUPERIOR À QUANT. CONTRATADA",'O3'!G281)</f>
        <v>0</v>
      </c>
      <c r="H281" s="612"/>
      <c r="I281" s="612"/>
      <c r="J281" s="612"/>
      <c r="K281" s="612"/>
      <c r="L281" s="612"/>
      <c r="M281" s="612"/>
      <c r="N281" s="612"/>
      <c r="O281" s="612"/>
      <c r="P281" s="612"/>
      <c r="Q281" s="612"/>
      <c r="R281" s="612"/>
      <c r="S281" s="612"/>
      <c r="T281" s="612"/>
      <c r="U281" s="612"/>
      <c r="V281" s="612"/>
      <c r="W281" s="612"/>
      <c r="X281" s="612"/>
      <c r="Y281" s="612"/>
      <c r="Z281" s="612"/>
      <c r="AA281" s="612"/>
      <c r="AB281" s="612"/>
      <c r="AC281" s="514">
        <f>'O3'!AC281</f>
        <v>0</v>
      </c>
      <c r="AD281" s="515"/>
      <c r="AE281" s="516"/>
      <c r="AF281" s="244">
        <f>'O3'!AZ281</f>
        <v>0</v>
      </c>
      <c r="AG281" s="529"/>
      <c r="AH281" s="266">
        <f>'O3'!BE281</f>
        <v>0</v>
      </c>
      <c r="AI281" s="517">
        <f>'O3'!BL281</f>
        <v>0</v>
      </c>
      <c r="AJ281" s="518"/>
      <c r="AK281" s="518"/>
      <c r="AL281" s="518"/>
      <c r="AM281" s="518"/>
      <c r="AN281" s="266">
        <f t="shared" si="262"/>
        <v>0</v>
      </c>
      <c r="AO281" s="953" t="str">
        <f t="shared" ref="AO281:AO315" si="271">IF(BG281=0,"",BF281/AI281)</f>
        <v/>
      </c>
      <c r="AP281" s="266"/>
      <c r="AQ281" s="266"/>
      <c r="AR281" s="266"/>
      <c r="AS281" s="266"/>
      <c r="AT281" s="519">
        <f t="shared" si="263"/>
        <v>0</v>
      </c>
      <c r="AU281" s="953" t="str">
        <f t="shared" si="270"/>
        <v/>
      </c>
      <c r="AV281" s="266">
        <f t="shared" si="266"/>
        <v>0</v>
      </c>
      <c r="AW281" s="266"/>
      <c r="AX281" s="266"/>
      <c r="AY281" s="266"/>
      <c r="AZ281" s="93"/>
      <c r="BA281" s="114"/>
      <c r="BB281" s="759" t="str">
        <f t="shared" si="267"/>
        <v>APROPRIAR O MACRO ITEM</v>
      </c>
      <c r="BC281" s="759" t="str">
        <f t="shared" si="264"/>
        <v/>
      </c>
      <c r="BD281" s="759" t="str">
        <f t="shared" si="265"/>
        <v xml:space="preserve"> </v>
      </c>
      <c r="BE281" s="755"/>
      <c r="BF281" s="329">
        <f t="shared" si="268"/>
        <v>0</v>
      </c>
      <c r="BG281" s="761">
        <f t="shared" si="269"/>
        <v>0</v>
      </c>
      <c r="BH281" s="668">
        <f>IF(BB281&lt;&gt;BD281,(IF('O3'!BS281=0,BF281*'Q4'!$BY$20,IF('O3'!BS281="R",BF281,0))),0)</f>
        <v>0</v>
      </c>
      <c r="BI281" s="668">
        <f>IF(BB281&lt;&gt;BD281,(IF('O3'!BS281=0,BF281*'Q4'!$BY$21,IF('O3'!BS281="C",BF281,0))),0)</f>
        <v>0</v>
      </c>
      <c r="BJ281" s="668">
        <f>IF(BB281&lt;&gt;BD281,(IF('O3'!BS281=0,BF281*'Q4'!$BY$22,IF('O3'!BS281="CF",BF281,0))),0)</f>
        <v>0</v>
      </c>
      <c r="BK281" s="668">
        <f>IF(BB281&lt;&gt;BD281,(IF('O3'!BS281=0,BF281*'Q4'!$BY$23,IF('O3'!BS281="F",BF281,0))),0)</f>
        <v>0</v>
      </c>
      <c r="BL281" s="668">
        <f>IF(BB281&lt;&gt;BD281,(IF('O3'!BS281=0,BG281*'Q4'!$BY$20,IF('O3'!BS281="R",BG281,0))),0)</f>
        <v>0</v>
      </c>
      <c r="BM281" s="668">
        <f>IF(BB281&lt;&gt;BD281,(IF('O3'!BS281=0,BG281*'Q4'!$BY$21,IF('O3'!BS281="C",BG281,0))),0)</f>
        <v>0</v>
      </c>
      <c r="BN281" s="668">
        <f>IF(BB281&lt;&gt;BD281,(IF('O3'!BS281=0,BG281*'Q4'!$BY$22,IF('O3'!BS281="CF",BG281,0))),0)</f>
        <v>0</v>
      </c>
      <c r="BO281" s="668">
        <f>IF(BB281&lt;&gt;BD281,(IF('O3'!BS281=0,BG281*'Q4'!$BY$23,IF('O3'!BS281="F",BG281,0))),0)</f>
        <v>0</v>
      </c>
      <c r="BP281" s="757">
        <v>270</v>
      </c>
      <c r="BR281" s="257"/>
      <c r="BS281" s="258"/>
      <c r="BT281" s="258"/>
      <c r="BU281" s="258"/>
      <c r="BV281" s="258"/>
      <c r="BW281" s="258"/>
      <c r="BX281" s="258"/>
      <c r="BY281" s="258"/>
      <c r="BZ281" s="258"/>
      <c r="CA281" s="258"/>
      <c r="CB281" s="258"/>
      <c r="CC281" s="258"/>
      <c r="CD281" s="258"/>
      <c r="CE281" s="258"/>
      <c r="CF281" s="258"/>
      <c r="CG281" s="258"/>
      <c r="CH281" s="258"/>
      <c r="CI281" s="258"/>
      <c r="CJ281" s="258"/>
      <c r="CK281" s="258"/>
      <c r="CL281" s="258"/>
      <c r="CM281" s="258"/>
      <c r="CN281" s="258"/>
      <c r="CO281" s="258"/>
      <c r="CP281" s="258"/>
      <c r="CQ281" s="258"/>
      <c r="CR281" s="258"/>
      <c r="CS281" s="258"/>
      <c r="CT281" s="258"/>
      <c r="CU281" s="258"/>
      <c r="CV281" s="258"/>
      <c r="CW281" s="258"/>
      <c r="CX281" s="258"/>
      <c r="CY281" s="258"/>
      <c r="CZ281" s="258"/>
      <c r="DA281" s="259"/>
      <c r="DC281" s="334">
        <f t="shared" si="226"/>
        <v>0</v>
      </c>
      <c r="DD281" s="334">
        <f t="shared" si="227"/>
        <v>0</v>
      </c>
      <c r="DE281" s="334">
        <f t="shared" si="228"/>
        <v>0</v>
      </c>
      <c r="DF281" s="334">
        <f t="shared" si="229"/>
        <v>0</v>
      </c>
      <c r="DG281" s="334">
        <f t="shared" si="230"/>
        <v>0</v>
      </c>
      <c r="DH281" s="334">
        <f t="shared" si="231"/>
        <v>0</v>
      </c>
      <c r="DI281" s="334">
        <f t="shared" si="232"/>
        <v>0</v>
      </c>
      <c r="DJ281" s="334">
        <f t="shared" si="233"/>
        <v>0</v>
      </c>
      <c r="DK281" s="334">
        <f t="shared" si="234"/>
        <v>0</v>
      </c>
      <c r="DL281" s="334">
        <f t="shared" si="235"/>
        <v>0</v>
      </c>
      <c r="DM281" s="334">
        <f t="shared" si="236"/>
        <v>0</v>
      </c>
      <c r="DN281" s="334">
        <f t="shared" si="237"/>
        <v>0</v>
      </c>
      <c r="DO281" s="334">
        <f t="shared" si="238"/>
        <v>0</v>
      </c>
      <c r="DP281" s="334">
        <f t="shared" si="239"/>
        <v>0</v>
      </c>
      <c r="DQ281" s="334">
        <f t="shared" si="240"/>
        <v>0</v>
      </c>
      <c r="DR281" s="334">
        <f t="shared" si="241"/>
        <v>0</v>
      </c>
      <c r="DS281" s="334">
        <f t="shared" si="242"/>
        <v>0</v>
      </c>
      <c r="DT281" s="334">
        <f t="shared" si="243"/>
        <v>0</v>
      </c>
      <c r="DU281" s="334">
        <f t="shared" si="244"/>
        <v>0</v>
      </c>
      <c r="DV281" s="334">
        <f t="shared" si="245"/>
        <v>0</v>
      </c>
      <c r="DW281" s="334">
        <f t="shared" si="246"/>
        <v>0</v>
      </c>
      <c r="DX281" s="334">
        <f t="shared" si="247"/>
        <v>0</v>
      </c>
      <c r="DY281" s="334">
        <f t="shared" si="248"/>
        <v>0</v>
      </c>
      <c r="DZ281" s="334">
        <f t="shared" si="249"/>
        <v>0</v>
      </c>
      <c r="EA281" s="334">
        <f t="shared" si="250"/>
        <v>0</v>
      </c>
      <c r="EB281" s="334">
        <f t="shared" si="251"/>
        <v>0</v>
      </c>
      <c r="EC281" s="334">
        <f t="shared" si="252"/>
        <v>0</v>
      </c>
      <c r="ED281" s="334">
        <f t="shared" si="253"/>
        <v>0</v>
      </c>
      <c r="EE281" s="334">
        <f t="shared" si="254"/>
        <v>0</v>
      </c>
      <c r="EF281" s="334">
        <f t="shared" si="255"/>
        <v>0</v>
      </c>
      <c r="EG281" s="334">
        <f t="shared" si="256"/>
        <v>0</v>
      </c>
      <c r="EH281" s="334">
        <f t="shared" si="257"/>
        <v>0</v>
      </c>
      <c r="EI281" s="334">
        <f t="shared" si="258"/>
        <v>0</v>
      </c>
      <c r="EJ281" s="334">
        <f t="shared" si="259"/>
        <v>0</v>
      </c>
      <c r="EK281" s="334">
        <f t="shared" si="260"/>
        <v>0</v>
      </c>
      <c r="EL281" s="334">
        <f t="shared" si="261"/>
        <v>0</v>
      </c>
      <c r="EO281" s="280">
        <f>'O3'!G281</f>
        <v>0</v>
      </c>
      <c r="EP281" s="276">
        <f>ROUND(AN281*'O3'!BE281,2)</f>
        <v>0</v>
      </c>
      <c r="EQ281" s="276">
        <f>ROUND(AT281*'O3'!BE281,2)</f>
        <v>0</v>
      </c>
      <c r="ES281" s="253"/>
    </row>
    <row r="282" spans="2:149" ht="13.5" customHeight="1">
      <c r="B282" s="610">
        <f>'O3'!B282</f>
        <v>0</v>
      </c>
      <c r="C282" s="611"/>
      <c r="D282" s="611"/>
      <c r="E282" s="611"/>
      <c r="F282" s="611"/>
      <c r="G282" s="906">
        <f>IF(AI282&lt;BG282,"MEDIÇÃO SUPERIOR À QUANT. CONTRATADA",'O3'!G282)</f>
        <v>0</v>
      </c>
      <c r="H282" s="612"/>
      <c r="I282" s="612"/>
      <c r="J282" s="612"/>
      <c r="K282" s="612"/>
      <c r="L282" s="612"/>
      <c r="M282" s="612"/>
      <c r="N282" s="612"/>
      <c r="O282" s="612"/>
      <c r="P282" s="612"/>
      <c r="Q282" s="612"/>
      <c r="R282" s="612"/>
      <c r="S282" s="612"/>
      <c r="T282" s="612"/>
      <c r="U282" s="612"/>
      <c r="V282" s="612"/>
      <c r="W282" s="612"/>
      <c r="X282" s="612"/>
      <c r="Y282" s="612"/>
      <c r="Z282" s="612"/>
      <c r="AA282" s="612"/>
      <c r="AB282" s="612"/>
      <c r="AC282" s="514">
        <f>'O3'!AC282</f>
        <v>0</v>
      </c>
      <c r="AD282" s="515"/>
      <c r="AE282" s="516"/>
      <c r="AF282" s="244">
        <f>'O3'!AZ282</f>
        <v>0</v>
      </c>
      <c r="AG282" s="529"/>
      <c r="AH282" s="266">
        <f>'O3'!BE282</f>
        <v>0</v>
      </c>
      <c r="AI282" s="517">
        <f>'O3'!BL282</f>
        <v>0</v>
      </c>
      <c r="AJ282" s="518"/>
      <c r="AK282" s="518"/>
      <c r="AL282" s="518"/>
      <c r="AM282" s="518"/>
      <c r="AN282" s="266">
        <f t="shared" si="262"/>
        <v>0</v>
      </c>
      <c r="AO282" s="953" t="str">
        <f t="shared" si="271"/>
        <v/>
      </c>
      <c r="AP282" s="266"/>
      <c r="AQ282" s="266"/>
      <c r="AR282" s="266"/>
      <c r="AS282" s="266"/>
      <c r="AT282" s="519">
        <f t="shared" si="263"/>
        <v>0</v>
      </c>
      <c r="AU282" s="953" t="str">
        <f t="shared" si="270"/>
        <v/>
      </c>
      <c r="AV282" s="266">
        <f t="shared" si="266"/>
        <v>0</v>
      </c>
      <c r="AW282" s="266"/>
      <c r="AX282" s="266"/>
      <c r="AY282" s="266"/>
      <c r="AZ282" s="93"/>
      <c r="BA282" s="114"/>
      <c r="BB282" s="759" t="str">
        <f t="shared" si="267"/>
        <v>APROPRIAR O MACRO ITEM</v>
      </c>
      <c r="BC282" s="759" t="str">
        <f t="shared" si="264"/>
        <v/>
      </c>
      <c r="BD282" s="759" t="str">
        <f t="shared" si="265"/>
        <v xml:space="preserve"> </v>
      </c>
      <c r="BE282" s="755"/>
      <c r="BF282" s="329">
        <f t="shared" si="268"/>
        <v>0</v>
      </c>
      <c r="BG282" s="761">
        <f t="shared" si="269"/>
        <v>0</v>
      </c>
      <c r="BH282" s="668">
        <f>IF(BB282&lt;&gt;BD282,(IF('O3'!BS282=0,BF282*'Q4'!$BY$20,IF('O3'!BS282="R",BF282,0))),0)</f>
        <v>0</v>
      </c>
      <c r="BI282" s="668">
        <f>IF(BB282&lt;&gt;BD282,(IF('O3'!BS282=0,BF282*'Q4'!$BY$21,IF('O3'!BS282="C",BF282,0))),0)</f>
        <v>0</v>
      </c>
      <c r="BJ282" s="668">
        <f>IF(BB282&lt;&gt;BD282,(IF('O3'!BS282=0,BF282*'Q4'!$BY$22,IF('O3'!BS282="CF",BF282,0))),0)</f>
        <v>0</v>
      </c>
      <c r="BK282" s="668">
        <f>IF(BB282&lt;&gt;BD282,(IF('O3'!BS282=0,BF282*'Q4'!$BY$23,IF('O3'!BS282="F",BF282,0))),0)</f>
        <v>0</v>
      </c>
      <c r="BL282" s="668">
        <f>IF(BB282&lt;&gt;BD282,(IF('O3'!BS282=0,BG282*'Q4'!$BY$20,IF('O3'!BS282="R",BG282,0))),0)</f>
        <v>0</v>
      </c>
      <c r="BM282" s="668">
        <f>IF(BB282&lt;&gt;BD282,(IF('O3'!BS282=0,BG282*'Q4'!$BY$21,IF('O3'!BS282="C",BG282,0))),0)</f>
        <v>0</v>
      </c>
      <c r="BN282" s="668">
        <f>IF(BB282&lt;&gt;BD282,(IF('O3'!BS282=0,BG282*'Q4'!$BY$22,IF('O3'!BS282="CF",BG282,0))),0)</f>
        <v>0</v>
      </c>
      <c r="BO282" s="668">
        <f>IF(BB282&lt;&gt;BD282,(IF('O3'!BS282=0,BG282*'Q4'!$BY$23,IF('O3'!BS282="F",BG282,0))),0)</f>
        <v>0</v>
      </c>
      <c r="BP282" s="754">
        <v>271</v>
      </c>
      <c r="BR282" s="257"/>
      <c r="BS282" s="258"/>
      <c r="BT282" s="258"/>
      <c r="BU282" s="258"/>
      <c r="BV282" s="258"/>
      <c r="BW282" s="258"/>
      <c r="BX282" s="258"/>
      <c r="BY282" s="258"/>
      <c r="BZ282" s="258"/>
      <c r="CA282" s="258"/>
      <c r="CB282" s="258"/>
      <c r="CC282" s="258"/>
      <c r="CD282" s="258"/>
      <c r="CE282" s="258"/>
      <c r="CF282" s="258"/>
      <c r="CG282" s="258"/>
      <c r="CH282" s="258"/>
      <c r="CI282" s="258"/>
      <c r="CJ282" s="258"/>
      <c r="CK282" s="258"/>
      <c r="CL282" s="258"/>
      <c r="CM282" s="258"/>
      <c r="CN282" s="258"/>
      <c r="CO282" s="258"/>
      <c r="CP282" s="258"/>
      <c r="CQ282" s="258"/>
      <c r="CR282" s="258"/>
      <c r="CS282" s="258"/>
      <c r="CT282" s="258"/>
      <c r="CU282" s="258"/>
      <c r="CV282" s="258"/>
      <c r="CW282" s="258"/>
      <c r="CX282" s="258"/>
      <c r="CY282" s="258"/>
      <c r="CZ282" s="258"/>
      <c r="DA282" s="259"/>
      <c r="DC282" s="334">
        <f t="shared" si="226"/>
        <v>0</v>
      </c>
      <c r="DD282" s="334">
        <f t="shared" si="227"/>
        <v>0</v>
      </c>
      <c r="DE282" s="334">
        <f t="shared" si="228"/>
        <v>0</v>
      </c>
      <c r="DF282" s="334">
        <f t="shared" si="229"/>
        <v>0</v>
      </c>
      <c r="DG282" s="334">
        <f t="shared" si="230"/>
        <v>0</v>
      </c>
      <c r="DH282" s="334">
        <f t="shared" si="231"/>
        <v>0</v>
      </c>
      <c r="DI282" s="334">
        <f t="shared" si="232"/>
        <v>0</v>
      </c>
      <c r="DJ282" s="334">
        <f t="shared" si="233"/>
        <v>0</v>
      </c>
      <c r="DK282" s="334">
        <f t="shared" si="234"/>
        <v>0</v>
      </c>
      <c r="DL282" s="334">
        <f t="shared" si="235"/>
        <v>0</v>
      </c>
      <c r="DM282" s="334">
        <f t="shared" si="236"/>
        <v>0</v>
      </c>
      <c r="DN282" s="334">
        <f t="shared" si="237"/>
        <v>0</v>
      </c>
      <c r="DO282" s="334">
        <f t="shared" si="238"/>
        <v>0</v>
      </c>
      <c r="DP282" s="334">
        <f t="shared" si="239"/>
        <v>0</v>
      </c>
      <c r="DQ282" s="334">
        <f t="shared" si="240"/>
        <v>0</v>
      </c>
      <c r="DR282" s="334">
        <f t="shared" si="241"/>
        <v>0</v>
      </c>
      <c r="DS282" s="334">
        <f t="shared" si="242"/>
        <v>0</v>
      </c>
      <c r="DT282" s="334">
        <f t="shared" si="243"/>
        <v>0</v>
      </c>
      <c r="DU282" s="334">
        <f t="shared" si="244"/>
        <v>0</v>
      </c>
      <c r="DV282" s="334">
        <f t="shared" si="245"/>
        <v>0</v>
      </c>
      <c r="DW282" s="334">
        <f t="shared" si="246"/>
        <v>0</v>
      </c>
      <c r="DX282" s="334">
        <f t="shared" si="247"/>
        <v>0</v>
      </c>
      <c r="DY282" s="334">
        <f t="shared" si="248"/>
        <v>0</v>
      </c>
      <c r="DZ282" s="334">
        <f t="shared" si="249"/>
        <v>0</v>
      </c>
      <c r="EA282" s="334">
        <f t="shared" si="250"/>
        <v>0</v>
      </c>
      <c r="EB282" s="334">
        <f t="shared" si="251"/>
        <v>0</v>
      </c>
      <c r="EC282" s="334">
        <f t="shared" si="252"/>
        <v>0</v>
      </c>
      <c r="ED282" s="334">
        <f t="shared" si="253"/>
        <v>0</v>
      </c>
      <c r="EE282" s="334">
        <f t="shared" si="254"/>
        <v>0</v>
      </c>
      <c r="EF282" s="334">
        <f t="shared" si="255"/>
        <v>0</v>
      </c>
      <c r="EG282" s="334">
        <f t="shared" si="256"/>
        <v>0</v>
      </c>
      <c r="EH282" s="334">
        <f t="shared" si="257"/>
        <v>0</v>
      </c>
      <c r="EI282" s="334">
        <f t="shared" si="258"/>
        <v>0</v>
      </c>
      <c r="EJ282" s="334">
        <f t="shared" si="259"/>
        <v>0</v>
      </c>
      <c r="EK282" s="334">
        <f t="shared" si="260"/>
        <v>0</v>
      </c>
      <c r="EL282" s="334">
        <f t="shared" si="261"/>
        <v>0</v>
      </c>
      <c r="EO282" s="280">
        <f>'O3'!G282</f>
        <v>0</v>
      </c>
      <c r="EP282" s="276">
        <f>ROUND(AN282*'O3'!BE282,2)</f>
        <v>0</v>
      </c>
      <c r="EQ282" s="276">
        <f>ROUND(AT282*'O3'!BE282,2)</f>
        <v>0</v>
      </c>
      <c r="ES282" s="253"/>
    </row>
    <row r="283" spans="2:149" ht="13.5" customHeight="1">
      <c r="B283" s="610">
        <f>'O3'!B283</f>
        <v>0</v>
      </c>
      <c r="C283" s="611"/>
      <c r="D283" s="611"/>
      <c r="E283" s="611"/>
      <c r="F283" s="611"/>
      <c r="G283" s="906">
        <f>IF(AI283&lt;BG283,"MEDIÇÃO SUPERIOR À QUANT. CONTRATADA",'O3'!G283)</f>
        <v>0</v>
      </c>
      <c r="H283" s="612"/>
      <c r="I283" s="612"/>
      <c r="J283" s="612"/>
      <c r="K283" s="612"/>
      <c r="L283" s="612"/>
      <c r="M283" s="612"/>
      <c r="N283" s="612"/>
      <c r="O283" s="612"/>
      <c r="P283" s="612"/>
      <c r="Q283" s="612"/>
      <c r="R283" s="612"/>
      <c r="S283" s="612"/>
      <c r="T283" s="612"/>
      <c r="U283" s="612"/>
      <c r="V283" s="612"/>
      <c r="W283" s="612"/>
      <c r="X283" s="612"/>
      <c r="Y283" s="612"/>
      <c r="Z283" s="612"/>
      <c r="AA283" s="612"/>
      <c r="AB283" s="612"/>
      <c r="AC283" s="514">
        <f>'O3'!AC283</f>
        <v>0</v>
      </c>
      <c r="AD283" s="515"/>
      <c r="AE283" s="516"/>
      <c r="AF283" s="244">
        <f>'O3'!AZ283</f>
        <v>0</v>
      </c>
      <c r="AG283" s="529"/>
      <c r="AH283" s="266">
        <f>'O3'!BE283</f>
        <v>0</v>
      </c>
      <c r="AI283" s="517">
        <f>'O3'!BL283</f>
        <v>0</v>
      </c>
      <c r="AJ283" s="518"/>
      <c r="AK283" s="518"/>
      <c r="AL283" s="518"/>
      <c r="AM283" s="518"/>
      <c r="AN283" s="266">
        <f t="shared" si="262"/>
        <v>0</v>
      </c>
      <c r="AO283" s="953" t="str">
        <f t="shared" si="271"/>
        <v/>
      </c>
      <c r="AP283" s="266"/>
      <c r="AQ283" s="266"/>
      <c r="AR283" s="266"/>
      <c r="AS283" s="266"/>
      <c r="AT283" s="519">
        <f t="shared" si="263"/>
        <v>0</v>
      </c>
      <c r="AU283" s="953" t="str">
        <f t="shared" si="270"/>
        <v/>
      </c>
      <c r="AV283" s="266">
        <f t="shared" si="266"/>
        <v>0</v>
      </c>
      <c r="AW283" s="266"/>
      <c r="AX283" s="266"/>
      <c r="AY283" s="266"/>
      <c r="AZ283" s="93"/>
      <c r="BA283" s="114"/>
      <c r="BB283" s="759" t="str">
        <f t="shared" si="267"/>
        <v>APROPRIAR O MACRO ITEM</v>
      </c>
      <c r="BC283" s="759" t="str">
        <f t="shared" si="264"/>
        <v/>
      </c>
      <c r="BD283" s="759" t="str">
        <f t="shared" si="265"/>
        <v xml:space="preserve"> </v>
      </c>
      <c r="BE283" s="755"/>
      <c r="BF283" s="329">
        <f t="shared" si="268"/>
        <v>0</v>
      </c>
      <c r="BG283" s="761">
        <f t="shared" si="269"/>
        <v>0</v>
      </c>
      <c r="BH283" s="668">
        <f>IF(BB283&lt;&gt;BD283,(IF('O3'!BS283=0,BF283*'Q4'!$BY$20,IF('O3'!BS283="R",BF283,0))),0)</f>
        <v>0</v>
      </c>
      <c r="BI283" s="668">
        <f>IF(BB283&lt;&gt;BD283,(IF('O3'!BS283=0,BF283*'Q4'!$BY$21,IF('O3'!BS283="C",BF283,0))),0)</f>
        <v>0</v>
      </c>
      <c r="BJ283" s="668">
        <f>IF(BB283&lt;&gt;BD283,(IF('O3'!BS283=0,BF283*'Q4'!$BY$22,IF('O3'!BS283="CF",BF283,0))),0)</f>
        <v>0</v>
      </c>
      <c r="BK283" s="668">
        <f>IF(BB283&lt;&gt;BD283,(IF('O3'!BS283=0,BF283*'Q4'!$BY$23,IF('O3'!BS283="F",BF283,0))),0)</f>
        <v>0</v>
      </c>
      <c r="BL283" s="668">
        <f>IF(BB283&lt;&gt;BD283,(IF('O3'!BS283=0,BG283*'Q4'!$BY$20,IF('O3'!BS283="R",BG283,0))),0)</f>
        <v>0</v>
      </c>
      <c r="BM283" s="668">
        <f>IF(BB283&lt;&gt;BD283,(IF('O3'!BS283=0,BG283*'Q4'!$BY$21,IF('O3'!BS283="C",BG283,0))),0)</f>
        <v>0</v>
      </c>
      <c r="BN283" s="668">
        <f>IF(BB283&lt;&gt;BD283,(IF('O3'!BS283=0,BG283*'Q4'!$BY$22,IF('O3'!BS283="CF",BG283,0))),0)</f>
        <v>0</v>
      </c>
      <c r="BO283" s="668">
        <f>IF(BB283&lt;&gt;BD283,(IF('O3'!BS283=0,BG283*'Q4'!$BY$23,IF('O3'!BS283="F",BG283,0))),0)</f>
        <v>0</v>
      </c>
      <c r="BP283" s="757">
        <v>272</v>
      </c>
      <c r="BR283" s="257"/>
      <c r="BS283" s="258"/>
      <c r="BT283" s="258"/>
      <c r="BU283" s="258"/>
      <c r="BV283" s="258"/>
      <c r="BW283" s="258"/>
      <c r="BX283" s="258"/>
      <c r="BY283" s="258"/>
      <c r="BZ283" s="258"/>
      <c r="CA283" s="258"/>
      <c r="CB283" s="258"/>
      <c r="CC283" s="258"/>
      <c r="CD283" s="258"/>
      <c r="CE283" s="258"/>
      <c r="CF283" s="258"/>
      <c r="CG283" s="258"/>
      <c r="CH283" s="258"/>
      <c r="CI283" s="258"/>
      <c r="CJ283" s="258"/>
      <c r="CK283" s="258"/>
      <c r="CL283" s="258"/>
      <c r="CM283" s="258"/>
      <c r="CN283" s="258"/>
      <c r="CO283" s="258"/>
      <c r="CP283" s="258"/>
      <c r="CQ283" s="258"/>
      <c r="CR283" s="258"/>
      <c r="CS283" s="258"/>
      <c r="CT283" s="258"/>
      <c r="CU283" s="258"/>
      <c r="CV283" s="258"/>
      <c r="CW283" s="258"/>
      <c r="CX283" s="258"/>
      <c r="CY283" s="258"/>
      <c r="CZ283" s="258"/>
      <c r="DA283" s="259"/>
      <c r="DC283" s="334">
        <f t="shared" si="226"/>
        <v>0</v>
      </c>
      <c r="DD283" s="334">
        <f t="shared" si="227"/>
        <v>0</v>
      </c>
      <c r="DE283" s="334">
        <f t="shared" si="228"/>
        <v>0</v>
      </c>
      <c r="DF283" s="334">
        <f t="shared" si="229"/>
        <v>0</v>
      </c>
      <c r="DG283" s="334">
        <f t="shared" si="230"/>
        <v>0</v>
      </c>
      <c r="DH283" s="334">
        <f t="shared" si="231"/>
        <v>0</v>
      </c>
      <c r="DI283" s="334">
        <f t="shared" si="232"/>
        <v>0</v>
      </c>
      <c r="DJ283" s="334">
        <f t="shared" si="233"/>
        <v>0</v>
      </c>
      <c r="DK283" s="334">
        <f t="shared" si="234"/>
        <v>0</v>
      </c>
      <c r="DL283" s="334">
        <f t="shared" si="235"/>
        <v>0</v>
      </c>
      <c r="DM283" s="334">
        <f t="shared" si="236"/>
        <v>0</v>
      </c>
      <c r="DN283" s="334">
        <f t="shared" si="237"/>
        <v>0</v>
      </c>
      <c r="DO283" s="334">
        <f t="shared" si="238"/>
        <v>0</v>
      </c>
      <c r="DP283" s="334">
        <f t="shared" si="239"/>
        <v>0</v>
      </c>
      <c r="DQ283" s="334">
        <f t="shared" si="240"/>
        <v>0</v>
      </c>
      <c r="DR283" s="334">
        <f t="shared" si="241"/>
        <v>0</v>
      </c>
      <c r="DS283" s="334">
        <f t="shared" si="242"/>
        <v>0</v>
      </c>
      <c r="DT283" s="334">
        <f t="shared" si="243"/>
        <v>0</v>
      </c>
      <c r="DU283" s="334">
        <f t="shared" si="244"/>
        <v>0</v>
      </c>
      <c r="DV283" s="334">
        <f t="shared" si="245"/>
        <v>0</v>
      </c>
      <c r="DW283" s="334">
        <f t="shared" si="246"/>
        <v>0</v>
      </c>
      <c r="DX283" s="334">
        <f t="shared" si="247"/>
        <v>0</v>
      </c>
      <c r="DY283" s="334">
        <f t="shared" si="248"/>
        <v>0</v>
      </c>
      <c r="DZ283" s="334">
        <f t="shared" si="249"/>
        <v>0</v>
      </c>
      <c r="EA283" s="334">
        <f t="shared" si="250"/>
        <v>0</v>
      </c>
      <c r="EB283" s="334">
        <f t="shared" si="251"/>
        <v>0</v>
      </c>
      <c r="EC283" s="334">
        <f t="shared" si="252"/>
        <v>0</v>
      </c>
      <c r="ED283" s="334">
        <f t="shared" si="253"/>
        <v>0</v>
      </c>
      <c r="EE283" s="334">
        <f t="shared" si="254"/>
        <v>0</v>
      </c>
      <c r="EF283" s="334">
        <f t="shared" si="255"/>
        <v>0</v>
      </c>
      <c r="EG283" s="334">
        <f t="shared" si="256"/>
        <v>0</v>
      </c>
      <c r="EH283" s="334">
        <f t="shared" si="257"/>
        <v>0</v>
      </c>
      <c r="EI283" s="334">
        <f t="shared" si="258"/>
        <v>0</v>
      </c>
      <c r="EJ283" s="334">
        <f t="shared" si="259"/>
        <v>0</v>
      </c>
      <c r="EK283" s="334">
        <f t="shared" si="260"/>
        <v>0</v>
      </c>
      <c r="EL283" s="334">
        <f t="shared" si="261"/>
        <v>0</v>
      </c>
      <c r="EO283" s="280">
        <f>'O3'!G283</f>
        <v>0</v>
      </c>
      <c r="EP283" s="276">
        <f>ROUND(AN283*'O3'!BE283,2)</f>
        <v>0</v>
      </c>
      <c r="EQ283" s="276">
        <f>ROUND(AT283*'O3'!BE283,2)</f>
        <v>0</v>
      </c>
      <c r="ES283" s="253"/>
    </row>
    <row r="284" spans="2:149" ht="13.5" customHeight="1">
      <c r="B284" s="610">
        <f>'O3'!B284</f>
        <v>0</v>
      </c>
      <c r="C284" s="611"/>
      <c r="D284" s="611"/>
      <c r="E284" s="611"/>
      <c r="F284" s="611"/>
      <c r="G284" s="906">
        <f>IF(AI284&lt;BG284,"MEDIÇÃO SUPERIOR À QUANT. CONTRATADA",'O3'!G284)</f>
        <v>0</v>
      </c>
      <c r="H284" s="612"/>
      <c r="I284" s="612"/>
      <c r="J284" s="612"/>
      <c r="K284" s="612"/>
      <c r="L284" s="612"/>
      <c r="M284" s="612"/>
      <c r="N284" s="612"/>
      <c r="O284" s="612"/>
      <c r="P284" s="612"/>
      <c r="Q284" s="612"/>
      <c r="R284" s="612"/>
      <c r="S284" s="612"/>
      <c r="T284" s="612"/>
      <c r="U284" s="612"/>
      <c r="V284" s="612"/>
      <c r="W284" s="612"/>
      <c r="X284" s="612"/>
      <c r="Y284" s="612"/>
      <c r="Z284" s="612"/>
      <c r="AA284" s="612"/>
      <c r="AB284" s="612"/>
      <c r="AC284" s="514">
        <f>'O3'!AC284</f>
        <v>0</v>
      </c>
      <c r="AD284" s="515"/>
      <c r="AE284" s="516"/>
      <c r="AF284" s="244">
        <f>'O3'!AZ284</f>
        <v>0</v>
      </c>
      <c r="AG284" s="529"/>
      <c r="AH284" s="266">
        <f>'O3'!BE284</f>
        <v>0</v>
      </c>
      <c r="AI284" s="517">
        <f>'O3'!BL284</f>
        <v>0</v>
      </c>
      <c r="AJ284" s="518"/>
      <c r="AK284" s="518"/>
      <c r="AL284" s="518"/>
      <c r="AM284" s="518"/>
      <c r="AN284" s="266">
        <f t="shared" si="262"/>
        <v>0</v>
      </c>
      <c r="AO284" s="953" t="str">
        <f t="shared" si="271"/>
        <v/>
      </c>
      <c r="AP284" s="266"/>
      <c r="AQ284" s="266"/>
      <c r="AR284" s="266"/>
      <c r="AS284" s="266"/>
      <c r="AT284" s="519">
        <f t="shared" si="263"/>
        <v>0</v>
      </c>
      <c r="AU284" s="953" t="str">
        <f t="shared" si="270"/>
        <v/>
      </c>
      <c r="AV284" s="266">
        <f t="shared" si="266"/>
        <v>0</v>
      </c>
      <c r="AW284" s="266"/>
      <c r="AX284" s="266"/>
      <c r="AY284" s="266"/>
      <c r="AZ284" s="93"/>
      <c r="BA284" s="114"/>
      <c r="BB284" s="759" t="str">
        <f t="shared" si="267"/>
        <v>APROPRIAR O MACRO ITEM</v>
      </c>
      <c r="BC284" s="759" t="str">
        <f t="shared" si="264"/>
        <v/>
      </c>
      <c r="BD284" s="759" t="str">
        <f t="shared" si="265"/>
        <v xml:space="preserve"> </v>
      </c>
      <c r="BE284" s="755"/>
      <c r="BF284" s="329">
        <f t="shared" si="268"/>
        <v>0</v>
      </c>
      <c r="BG284" s="761">
        <f t="shared" si="269"/>
        <v>0</v>
      </c>
      <c r="BH284" s="668">
        <f>IF(BB284&lt;&gt;BD284,(IF('O3'!BS284=0,BF284*'Q4'!$BY$20,IF('O3'!BS284="R",BF284,0))),0)</f>
        <v>0</v>
      </c>
      <c r="BI284" s="668">
        <f>IF(BB284&lt;&gt;BD284,(IF('O3'!BS284=0,BF284*'Q4'!$BY$21,IF('O3'!BS284="C",BF284,0))),0)</f>
        <v>0</v>
      </c>
      <c r="BJ284" s="668">
        <f>IF(BB284&lt;&gt;BD284,(IF('O3'!BS284=0,BF284*'Q4'!$BY$22,IF('O3'!BS284="CF",BF284,0))),0)</f>
        <v>0</v>
      </c>
      <c r="BK284" s="668">
        <f>IF(BB284&lt;&gt;BD284,(IF('O3'!BS284=0,BF284*'Q4'!$BY$23,IF('O3'!BS284="F",BF284,0))),0)</f>
        <v>0</v>
      </c>
      <c r="BL284" s="668">
        <f>IF(BB284&lt;&gt;BD284,(IF('O3'!BS284=0,BG284*'Q4'!$BY$20,IF('O3'!BS284="R",BG284,0))),0)</f>
        <v>0</v>
      </c>
      <c r="BM284" s="668">
        <f>IF(BB284&lt;&gt;BD284,(IF('O3'!BS284=0,BG284*'Q4'!$BY$21,IF('O3'!BS284="C",BG284,0))),0)</f>
        <v>0</v>
      </c>
      <c r="BN284" s="668">
        <f>IF(BB284&lt;&gt;BD284,(IF('O3'!BS284=0,BG284*'Q4'!$BY$22,IF('O3'!BS284="CF",BG284,0))),0)</f>
        <v>0</v>
      </c>
      <c r="BO284" s="668">
        <f>IF(BB284&lt;&gt;BD284,(IF('O3'!BS284=0,BG284*'Q4'!$BY$23,IF('O3'!BS284="F",BG284,0))),0)</f>
        <v>0</v>
      </c>
      <c r="BP284" s="754">
        <v>273</v>
      </c>
      <c r="BR284" s="257"/>
      <c r="BS284" s="258"/>
      <c r="BT284" s="258"/>
      <c r="BU284" s="258"/>
      <c r="BV284" s="258"/>
      <c r="BW284" s="258"/>
      <c r="BX284" s="258"/>
      <c r="BY284" s="258"/>
      <c r="BZ284" s="258"/>
      <c r="CA284" s="258"/>
      <c r="CB284" s="258"/>
      <c r="CC284" s="258"/>
      <c r="CD284" s="258"/>
      <c r="CE284" s="258"/>
      <c r="CF284" s="258"/>
      <c r="CG284" s="258"/>
      <c r="CH284" s="258"/>
      <c r="CI284" s="258"/>
      <c r="CJ284" s="258"/>
      <c r="CK284" s="258"/>
      <c r="CL284" s="258"/>
      <c r="CM284" s="258"/>
      <c r="CN284" s="258"/>
      <c r="CO284" s="258"/>
      <c r="CP284" s="258"/>
      <c r="CQ284" s="258"/>
      <c r="CR284" s="258"/>
      <c r="CS284" s="258"/>
      <c r="CT284" s="258"/>
      <c r="CU284" s="258"/>
      <c r="CV284" s="258"/>
      <c r="CW284" s="258"/>
      <c r="CX284" s="258"/>
      <c r="CY284" s="258"/>
      <c r="CZ284" s="258"/>
      <c r="DA284" s="259"/>
      <c r="DC284" s="334">
        <f t="shared" si="226"/>
        <v>0</v>
      </c>
      <c r="DD284" s="334">
        <f t="shared" si="227"/>
        <v>0</v>
      </c>
      <c r="DE284" s="334">
        <f t="shared" si="228"/>
        <v>0</v>
      </c>
      <c r="DF284" s="334">
        <f t="shared" si="229"/>
        <v>0</v>
      </c>
      <c r="DG284" s="334">
        <f t="shared" si="230"/>
        <v>0</v>
      </c>
      <c r="DH284" s="334">
        <f t="shared" si="231"/>
        <v>0</v>
      </c>
      <c r="DI284" s="334">
        <f t="shared" si="232"/>
        <v>0</v>
      </c>
      <c r="DJ284" s="334">
        <f t="shared" si="233"/>
        <v>0</v>
      </c>
      <c r="DK284" s="334">
        <f t="shared" si="234"/>
        <v>0</v>
      </c>
      <c r="DL284" s="334">
        <f t="shared" si="235"/>
        <v>0</v>
      </c>
      <c r="DM284" s="334">
        <f t="shared" si="236"/>
        <v>0</v>
      </c>
      <c r="DN284" s="334">
        <f t="shared" si="237"/>
        <v>0</v>
      </c>
      <c r="DO284" s="334">
        <f t="shared" si="238"/>
        <v>0</v>
      </c>
      <c r="DP284" s="334">
        <f t="shared" si="239"/>
        <v>0</v>
      </c>
      <c r="DQ284" s="334">
        <f t="shared" si="240"/>
        <v>0</v>
      </c>
      <c r="DR284" s="334">
        <f t="shared" si="241"/>
        <v>0</v>
      </c>
      <c r="DS284" s="334">
        <f t="shared" si="242"/>
        <v>0</v>
      </c>
      <c r="DT284" s="334">
        <f t="shared" si="243"/>
        <v>0</v>
      </c>
      <c r="DU284" s="334">
        <f t="shared" si="244"/>
        <v>0</v>
      </c>
      <c r="DV284" s="334">
        <f t="shared" si="245"/>
        <v>0</v>
      </c>
      <c r="DW284" s="334">
        <f t="shared" si="246"/>
        <v>0</v>
      </c>
      <c r="DX284" s="334">
        <f t="shared" si="247"/>
        <v>0</v>
      </c>
      <c r="DY284" s="334">
        <f t="shared" si="248"/>
        <v>0</v>
      </c>
      <c r="DZ284" s="334">
        <f t="shared" si="249"/>
        <v>0</v>
      </c>
      <c r="EA284" s="334">
        <f t="shared" si="250"/>
        <v>0</v>
      </c>
      <c r="EB284" s="334">
        <f t="shared" si="251"/>
        <v>0</v>
      </c>
      <c r="EC284" s="334">
        <f t="shared" si="252"/>
        <v>0</v>
      </c>
      <c r="ED284" s="334">
        <f t="shared" si="253"/>
        <v>0</v>
      </c>
      <c r="EE284" s="334">
        <f t="shared" si="254"/>
        <v>0</v>
      </c>
      <c r="EF284" s="334">
        <f t="shared" si="255"/>
        <v>0</v>
      </c>
      <c r="EG284" s="334">
        <f t="shared" si="256"/>
        <v>0</v>
      </c>
      <c r="EH284" s="334">
        <f t="shared" si="257"/>
        <v>0</v>
      </c>
      <c r="EI284" s="334">
        <f t="shared" si="258"/>
        <v>0</v>
      </c>
      <c r="EJ284" s="334">
        <f t="shared" si="259"/>
        <v>0</v>
      </c>
      <c r="EK284" s="334">
        <f t="shared" si="260"/>
        <v>0</v>
      </c>
      <c r="EL284" s="334">
        <f t="shared" si="261"/>
        <v>0</v>
      </c>
      <c r="EO284" s="280">
        <f>'O3'!G284</f>
        <v>0</v>
      </c>
      <c r="EP284" s="276">
        <f>ROUND(AN284*'O3'!BE284,2)</f>
        <v>0</v>
      </c>
      <c r="EQ284" s="276">
        <f>ROUND(AT284*'O3'!BE284,2)</f>
        <v>0</v>
      </c>
      <c r="ES284" s="253"/>
    </row>
    <row r="285" spans="2:149" ht="13.5" customHeight="1">
      <c r="B285" s="610">
        <f>'O3'!B285</f>
        <v>0</v>
      </c>
      <c r="C285" s="611"/>
      <c r="D285" s="611"/>
      <c r="E285" s="611"/>
      <c r="F285" s="611"/>
      <c r="G285" s="906">
        <f>IF(AI285&lt;BG285,"MEDIÇÃO SUPERIOR À QUANT. CONTRATADA",'O3'!G285)</f>
        <v>0</v>
      </c>
      <c r="H285" s="612"/>
      <c r="I285" s="612"/>
      <c r="J285" s="612"/>
      <c r="K285" s="612"/>
      <c r="L285" s="612"/>
      <c r="M285" s="612"/>
      <c r="N285" s="612"/>
      <c r="O285" s="612"/>
      <c r="P285" s="612"/>
      <c r="Q285" s="612"/>
      <c r="R285" s="612"/>
      <c r="S285" s="612"/>
      <c r="T285" s="612"/>
      <c r="U285" s="612"/>
      <c r="V285" s="612"/>
      <c r="W285" s="612"/>
      <c r="X285" s="612"/>
      <c r="Y285" s="612"/>
      <c r="Z285" s="612"/>
      <c r="AA285" s="612"/>
      <c r="AB285" s="612"/>
      <c r="AC285" s="514">
        <f>'O3'!AC285</f>
        <v>0</v>
      </c>
      <c r="AD285" s="515"/>
      <c r="AE285" s="516"/>
      <c r="AF285" s="244">
        <f>'O3'!AZ285</f>
        <v>0</v>
      </c>
      <c r="AG285" s="529"/>
      <c r="AH285" s="266">
        <f>'O3'!BE285</f>
        <v>0</v>
      </c>
      <c r="AI285" s="517">
        <f>'O3'!BL285</f>
        <v>0</v>
      </c>
      <c r="AJ285" s="518"/>
      <c r="AK285" s="518"/>
      <c r="AL285" s="518"/>
      <c r="AM285" s="518"/>
      <c r="AN285" s="266">
        <f t="shared" si="262"/>
        <v>0</v>
      </c>
      <c r="AO285" s="953" t="str">
        <f t="shared" si="271"/>
        <v/>
      </c>
      <c r="AP285" s="266"/>
      <c r="AQ285" s="266"/>
      <c r="AR285" s="266"/>
      <c r="AS285" s="266"/>
      <c r="AT285" s="519">
        <f t="shared" si="263"/>
        <v>0</v>
      </c>
      <c r="AU285" s="953" t="str">
        <f t="shared" si="270"/>
        <v/>
      </c>
      <c r="AV285" s="266">
        <f t="shared" si="266"/>
        <v>0</v>
      </c>
      <c r="AW285" s="266"/>
      <c r="AX285" s="266"/>
      <c r="AY285" s="266"/>
      <c r="AZ285" s="93"/>
      <c r="BA285" s="114"/>
      <c r="BB285" s="759" t="str">
        <f t="shared" si="267"/>
        <v>APROPRIAR O MACRO ITEM</v>
      </c>
      <c r="BC285" s="759" t="str">
        <f t="shared" si="264"/>
        <v/>
      </c>
      <c r="BD285" s="759" t="str">
        <f t="shared" si="265"/>
        <v xml:space="preserve"> </v>
      </c>
      <c r="BE285" s="755"/>
      <c r="BF285" s="329">
        <f t="shared" si="268"/>
        <v>0</v>
      </c>
      <c r="BG285" s="761">
        <f t="shared" si="269"/>
        <v>0</v>
      </c>
      <c r="BH285" s="668">
        <f>IF(BB285&lt;&gt;BD285,(IF('O3'!BS285=0,BF285*'Q4'!$BY$20,IF('O3'!BS285="R",BF285,0))),0)</f>
        <v>0</v>
      </c>
      <c r="BI285" s="668">
        <f>IF(BB285&lt;&gt;BD285,(IF('O3'!BS285=0,BF285*'Q4'!$BY$21,IF('O3'!BS285="C",BF285,0))),0)</f>
        <v>0</v>
      </c>
      <c r="BJ285" s="668">
        <f>IF(BB285&lt;&gt;BD285,(IF('O3'!BS285=0,BF285*'Q4'!$BY$22,IF('O3'!BS285="CF",BF285,0))),0)</f>
        <v>0</v>
      </c>
      <c r="BK285" s="668">
        <f>IF(BB285&lt;&gt;BD285,(IF('O3'!BS285=0,BF285*'Q4'!$BY$23,IF('O3'!BS285="F",BF285,0))),0)</f>
        <v>0</v>
      </c>
      <c r="BL285" s="668">
        <f>IF(BB285&lt;&gt;BD285,(IF('O3'!BS285=0,BG285*'Q4'!$BY$20,IF('O3'!BS285="R",BG285,0))),0)</f>
        <v>0</v>
      </c>
      <c r="BM285" s="668">
        <f>IF(BB285&lt;&gt;BD285,(IF('O3'!BS285=0,BG285*'Q4'!$BY$21,IF('O3'!BS285="C",BG285,0))),0)</f>
        <v>0</v>
      </c>
      <c r="BN285" s="668">
        <f>IF(BB285&lt;&gt;BD285,(IF('O3'!BS285=0,BG285*'Q4'!$BY$22,IF('O3'!BS285="CF",BG285,0))),0)</f>
        <v>0</v>
      </c>
      <c r="BO285" s="668">
        <f>IF(BB285&lt;&gt;BD285,(IF('O3'!BS285=0,BG285*'Q4'!$BY$23,IF('O3'!BS285="F",BG285,0))),0)</f>
        <v>0</v>
      </c>
      <c r="BP285" s="757">
        <v>274</v>
      </c>
      <c r="BR285" s="257"/>
      <c r="BS285" s="258"/>
      <c r="BT285" s="258"/>
      <c r="BU285" s="258"/>
      <c r="BV285" s="258"/>
      <c r="BW285" s="258"/>
      <c r="BX285" s="258"/>
      <c r="BY285" s="258"/>
      <c r="BZ285" s="258"/>
      <c r="CA285" s="258"/>
      <c r="CB285" s="258"/>
      <c r="CC285" s="258"/>
      <c r="CD285" s="258"/>
      <c r="CE285" s="258"/>
      <c r="CF285" s="258"/>
      <c r="CG285" s="258"/>
      <c r="CH285" s="258"/>
      <c r="CI285" s="258"/>
      <c r="CJ285" s="258"/>
      <c r="CK285" s="258"/>
      <c r="CL285" s="258"/>
      <c r="CM285" s="258"/>
      <c r="CN285" s="258"/>
      <c r="CO285" s="258"/>
      <c r="CP285" s="258"/>
      <c r="CQ285" s="258"/>
      <c r="CR285" s="258"/>
      <c r="CS285" s="258"/>
      <c r="CT285" s="258"/>
      <c r="CU285" s="258"/>
      <c r="CV285" s="258"/>
      <c r="CW285" s="258"/>
      <c r="CX285" s="258"/>
      <c r="CY285" s="258"/>
      <c r="CZ285" s="258"/>
      <c r="DA285" s="259"/>
      <c r="DC285" s="334">
        <f t="shared" si="226"/>
        <v>0</v>
      </c>
      <c r="DD285" s="334">
        <f t="shared" si="227"/>
        <v>0</v>
      </c>
      <c r="DE285" s="334">
        <f t="shared" si="228"/>
        <v>0</v>
      </c>
      <c r="DF285" s="334">
        <f t="shared" si="229"/>
        <v>0</v>
      </c>
      <c r="DG285" s="334">
        <f t="shared" si="230"/>
        <v>0</v>
      </c>
      <c r="DH285" s="334">
        <f t="shared" si="231"/>
        <v>0</v>
      </c>
      <c r="DI285" s="334">
        <f t="shared" si="232"/>
        <v>0</v>
      </c>
      <c r="DJ285" s="334">
        <f t="shared" si="233"/>
        <v>0</v>
      </c>
      <c r="DK285" s="334">
        <f t="shared" si="234"/>
        <v>0</v>
      </c>
      <c r="DL285" s="334">
        <f t="shared" si="235"/>
        <v>0</v>
      </c>
      <c r="DM285" s="334">
        <f t="shared" si="236"/>
        <v>0</v>
      </c>
      <c r="DN285" s="334">
        <f t="shared" si="237"/>
        <v>0</v>
      </c>
      <c r="DO285" s="334">
        <f t="shared" si="238"/>
        <v>0</v>
      </c>
      <c r="DP285" s="334">
        <f t="shared" si="239"/>
        <v>0</v>
      </c>
      <c r="DQ285" s="334">
        <f t="shared" si="240"/>
        <v>0</v>
      </c>
      <c r="DR285" s="334">
        <f t="shared" si="241"/>
        <v>0</v>
      </c>
      <c r="DS285" s="334">
        <f t="shared" si="242"/>
        <v>0</v>
      </c>
      <c r="DT285" s="334">
        <f t="shared" si="243"/>
        <v>0</v>
      </c>
      <c r="DU285" s="334">
        <f t="shared" si="244"/>
        <v>0</v>
      </c>
      <c r="DV285" s="334">
        <f t="shared" si="245"/>
        <v>0</v>
      </c>
      <c r="DW285" s="334">
        <f t="shared" si="246"/>
        <v>0</v>
      </c>
      <c r="DX285" s="334">
        <f t="shared" si="247"/>
        <v>0</v>
      </c>
      <c r="DY285" s="334">
        <f t="shared" si="248"/>
        <v>0</v>
      </c>
      <c r="DZ285" s="334">
        <f t="shared" si="249"/>
        <v>0</v>
      </c>
      <c r="EA285" s="334">
        <f t="shared" si="250"/>
        <v>0</v>
      </c>
      <c r="EB285" s="334">
        <f t="shared" si="251"/>
        <v>0</v>
      </c>
      <c r="EC285" s="334">
        <f t="shared" si="252"/>
        <v>0</v>
      </c>
      <c r="ED285" s="334">
        <f t="shared" si="253"/>
        <v>0</v>
      </c>
      <c r="EE285" s="334">
        <f t="shared" si="254"/>
        <v>0</v>
      </c>
      <c r="EF285" s="334">
        <f t="shared" si="255"/>
        <v>0</v>
      </c>
      <c r="EG285" s="334">
        <f t="shared" si="256"/>
        <v>0</v>
      </c>
      <c r="EH285" s="334">
        <f t="shared" si="257"/>
        <v>0</v>
      </c>
      <c r="EI285" s="334">
        <f t="shared" si="258"/>
        <v>0</v>
      </c>
      <c r="EJ285" s="334">
        <f t="shared" si="259"/>
        <v>0</v>
      </c>
      <c r="EK285" s="334">
        <f t="shared" si="260"/>
        <v>0</v>
      </c>
      <c r="EL285" s="334">
        <f t="shared" si="261"/>
        <v>0</v>
      </c>
      <c r="EO285" s="280">
        <f>'O3'!G285</f>
        <v>0</v>
      </c>
      <c r="EP285" s="276">
        <f>ROUND(AN285*'O3'!BE285,2)</f>
        <v>0</v>
      </c>
      <c r="EQ285" s="276">
        <f>ROUND(AT285*'O3'!BE285,2)</f>
        <v>0</v>
      </c>
      <c r="ES285" s="253"/>
    </row>
    <row r="286" spans="2:149" ht="13.5" customHeight="1">
      <c r="B286" s="610">
        <f>'O3'!B286</f>
        <v>0</v>
      </c>
      <c r="C286" s="611"/>
      <c r="D286" s="611"/>
      <c r="E286" s="611"/>
      <c r="F286" s="611"/>
      <c r="G286" s="906">
        <f>IF(AI286&lt;BG286,"MEDIÇÃO SUPERIOR À QUANT. CONTRATADA",'O3'!G286)</f>
        <v>0</v>
      </c>
      <c r="H286" s="612"/>
      <c r="I286" s="612"/>
      <c r="J286" s="612"/>
      <c r="K286" s="612"/>
      <c r="L286" s="612"/>
      <c r="M286" s="612"/>
      <c r="N286" s="612"/>
      <c r="O286" s="612"/>
      <c r="P286" s="612"/>
      <c r="Q286" s="612"/>
      <c r="R286" s="612"/>
      <c r="S286" s="612"/>
      <c r="T286" s="612"/>
      <c r="U286" s="612"/>
      <c r="V286" s="612"/>
      <c r="W286" s="612"/>
      <c r="X286" s="612"/>
      <c r="Y286" s="612"/>
      <c r="Z286" s="612"/>
      <c r="AA286" s="612"/>
      <c r="AB286" s="612"/>
      <c r="AC286" s="514">
        <f>'O3'!AC286</f>
        <v>0</v>
      </c>
      <c r="AD286" s="515"/>
      <c r="AE286" s="516"/>
      <c r="AF286" s="244">
        <f>'O3'!AZ286</f>
        <v>0</v>
      </c>
      <c r="AG286" s="529"/>
      <c r="AH286" s="266">
        <f>'O3'!BE286</f>
        <v>0</v>
      </c>
      <c r="AI286" s="517">
        <f>'O3'!BL286</f>
        <v>0</v>
      </c>
      <c r="AJ286" s="518"/>
      <c r="AK286" s="518"/>
      <c r="AL286" s="518"/>
      <c r="AM286" s="518"/>
      <c r="AN286" s="266">
        <f t="shared" si="262"/>
        <v>0</v>
      </c>
      <c r="AO286" s="953" t="str">
        <f t="shared" si="271"/>
        <v/>
      </c>
      <c r="AP286" s="266"/>
      <c r="AQ286" s="266"/>
      <c r="AR286" s="266"/>
      <c r="AS286" s="266"/>
      <c r="AT286" s="519">
        <f t="shared" si="263"/>
        <v>0</v>
      </c>
      <c r="AU286" s="953" t="str">
        <f t="shared" si="270"/>
        <v/>
      </c>
      <c r="AV286" s="266">
        <f t="shared" si="266"/>
        <v>0</v>
      </c>
      <c r="AW286" s="266"/>
      <c r="AX286" s="266"/>
      <c r="AY286" s="266"/>
      <c r="AZ286" s="93"/>
      <c r="BA286" s="114"/>
      <c r="BB286" s="759" t="str">
        <f t="shared" si="267"/>
        <v>APROPRIAR O MACRO ITEM</v>
      </c>
      <c r="BC286" s="759" t="str">
        <f t="shared" si="264"/>
        <v/>
      </c>
      <c r="BD286" s="759" t="str">
        <f t="shared" si="265"/>
        <v xml:space="preserve"> </v>
      </c>
      <c r="BE286" s="755"/>
      <c r="BF286" s="329">
        <f t="shared" si="268"/>
        <v>0</v>
      </c>
      <c r="BG286" s="761">
        <f t="shared" si="269"/>
        <v>0</v>
      </c>
      <c r="BH286" s="668">
        <f>IF(BB286&lt;&gt;BD286,(IF('O3'!BS286=0,BF286*'Q4'!$BY$20,IF('O3'!BS286="R",BF286,0))),0)</f>
        <v>0</v>
      </c>
      <c r="BI286" s="668">
        <f>IF(BB286&lt;&gt;BD286,(IF('O3'!BS286=0,BF286*'Q4'!$BY$21,IF('O3'!BS286="C",BF286,0))),0)</f>
        <v>0</v>
      </c>
      <c r="BJ286" s="668">
        <f>IF(BB286&lt;&gt;BD286,(IF('O3'!BS286=0,BF286*'Q4'!$BY$22,IF('O3'!BS286="CF",BF286,0))),0)</f>
        <v>0</v>
      </c>
      <c r="BK286" s="668">
        <f>IF(BB286&lt;&gt;BD286,(IF('O3'!BS286=0,BF286*'Q4'!$BY$23,IF('O3'!BS286="F",BF286,0))),0)</f>
        <v>0</v>
      </c>
      <c r="BL286" s="668">
        <f>IF(BB286&lt;&gt;BD286,(IF('O3'!BS286=0,BG286*'Q4'!$BY$20,IF('O3'!BS286="R",BG286,0))),0)</f>
        <v>0</v>
      </c>
      <c r="BM286" s="668">
        <f>IF(BB286&lt;&gt;BD286,(IF('O3'!BS286=0,BG286*'Q4'!$BY$21,IF('O3'!BS286="C",BG286,0))),0)</f>
        <v>0</v>
      </c>
      <c r="BN286" s="668">
        <f>IF(BB286&lt;&gt;BD286,(IF('O3'!BS286=0,BG286*'Q4'!$BY$22,IF('O3'!BS286="CF",BG286,0))),0)</f>
        <v>0</v>
      </c>
      <c r="BO286" s="668">
        <f>IF(BB286&lt;&gt;BD286,(IF('O3'!BS286=0,BG286*'Q4'!$BY$23,IF('O3'!BS286="F",BG286,0))),0)</f>
        <v>0</v>
      </c>
      <c r="BP286" s="754">
        <v>275</v>
      </c>
      <c r="BR286" s="257"/>
      <c r="BS286" s="258"/>
      <c r="BT286" s="258"/>
      <c r="BU286" s="258"/>
      <c r="BV286" s="258"/>
      <c r="BW286" s="258"/>
      <c r="BX286" s="258"/>
      <c r="BY286" s="258"/>
      <c r="BZ286" s="258"/>
      <c r="CA286" s="258"/>
      <c r="CB286" s="258"/>
      <c r="CC286" s="258"/>
      <c r="CD286" s="258"/>
      <c r="CE286" s="258"/>
      <c r="CF286" s="258"/>
      <c r="CG286" s="258"/>
      <c r="CH286" s="258"/>
      <c r="CI286" s="258"/>
      <c r="CJ286" s="258"/>
      <c r="CK286" s="258"/>
      <c r="CL286" s="258"/>
      <c r="CM286" s="258"/>
      <c r="CN286" s="258"/>
      <c r="CO286" s="258"/>
      <c r="CP286" s="258"/>
      <c r="CQ286" s="258"/>
      <c r="CR286" s="258"/>
      <c r="CS286" s="258"/>
      <c r="CT286" s="258"/>
      <c r="CU286" s="258"/>
      <c r="CV286" s="258"/>
      <c r="CW286" s="258"/>
      <c r="CX286" s="258"/>
      <c r="CY286" s="258"/>
      <c r="CZ286" s="258"/>
      <c r="DA286" s="259"/>
      <c r="DC286" s="334">
        <f t="shared" si="226"/>
        <v>0</v>
      </c>
      <c r="DD286" s="334">
        <f t="shared" si="227"/>
        <v>0</v>
      </c>
      <c r="DE286" s="334">
        <f t="shared" si="228"/>
        <v>0</v>
      </c>
      <c r="DF286" s="334">
        <f t="shared" si="229"/>
        <v>0</v>
      </c>
      <c r="DG286" s="334">
        <f t="shared" si="230"/>
        <v>0</v>
      </c>
      <c r="DH286" s="334">
        <f t="shared" si="231"/>
        <v>0</v>
      </c>
      <c r="DI286" s="334">
        <f t="shared" si="232"/>
        <v>0</v>
      </c>
      <c r="DJ286" s="334">
        <f t="shared" si="233"/>
        <v>0</v>
      </c>
      <c r="DK286" s="334">
        <f t="shared" si="234"/>
        <v>0</v>
      </c>
      <c r="DL286" s="334">
        <f t="shared" si="235"/>
        <v>0</v>
      </c>
      <c r="DM286" s="334">
        <f t="shared" si="236"/>
        <v>0</v>
      </c>
      <c r="DN286" s="334">
        <f t="shared" si="237"/>
        <v>0</v>
      </c>
      <c r="DO286" s="334">
        <f t="shared" si="238"/>
        <v>0</v>
      </c>
      <c r="DP286" s="334">
        <f t="shared" si="239"/>
        <v>0</v>
      </c>
      <c r="DQ286" s="334">
        <f t="shared" si="240"/>
        <v>0</v>
      </c>
      <c r="DR286" s="334">
        <f t="shared" si="241"/>
        <v>0</v>
      </c>
      <c r="DS286" s="334">
        <f t="shared" si="242"/>
        <v>0</v>
      </c>
      <c r="DT286" s="334">
        <f t="shared" si="243"/>
        <v>0</v>
      </c>
      <c r="DU286" s="334">
        <f t="shared" si="244"/>
        <v>0</v>
      </c>
      <c r="DV286" s="334">
        <f t="shared" si="245"/>
        <v>0</v>
      </c>
      <c r="DW286" s="334">
        <f t="shared" si="246"/>
        <v>0</v>
      </c>
      <c r="DX286" s="334">
        <f t="shared" si="247"/>
        <v>0</v>
      </c>
      <c r="DY286" s="334">
        <f t="shared" si="248"/>
        <v>0</v>
      </c>
      <c r="DZ286" s="334">
        <f t="shared" si="249"/>
        <v>0</v>
      </c>
      <c r="EA286" s="334">
        <f t="shared" si="250"/>
        <v>0</v>
      </c>
      <c r="EB286" s="334">
        <f t="shared" si="251"/>
        <v>0</v>
      </c>
      <c r="EC286" s="334">
        <f t="shared" si="252"/>
        <v>0</v>
      </c>
      <c r="ED286" s="334">
        <f t="shared" si="253"/>
        <v>0</v>
      </c>
      <c r="EE286" s="334">
        <f t="shared" si="254"/>
        <v>0</v>
      </c>
      <c r="EF286" s="334">
        <f t="shared" si="255"/>
        <v>0</v>
      </c>
      <c r="EG286" s="334">
        <f t="shared" si="256"/>
        <v>0</v>
      </c>
      <c r="EH286" s="334">
        <f t="shared" si="257"/>
        <v>0</v>
      </c>
      <c r="EI286" s="334">
        <f t="shared" si="258"/>
        <v>0</v>
      </c>
      <c r="EJ286" s="334">
        <f t="shared" si="259"/>
        <v>0</v>
      </c>
      <c r="EK286" s="334">
        <f t="shared" si="260"/>
        <v>0</v>
      </c>
      <c r="EL286" s="334">
        <f t="shared" si="261"/>
        <v>0</v>
      </c>
      <c r="EO286" s="280">
        <f>'O3'!G286</f>
        <v>0</v>
      </c>
      <c r="EP286" s="276">
        <f>ROUND(AN286*'O3'!BE286,2)</f>
        <v>0</v>
      </c>
      <c r="EQ286" s="276">
        <f>ROUND(AT286*'O3'!BE286,2)</f>
        <v>0</v>
      </c>
      <c r="ES286" s="253"/>
    </row>
    <row r="287" spans="2:149" ht="13.5" customHeight="1">
      <c r="B287" s="610">
        <f>'O3'!B287</f>
        <v>0</v>
      </c>
      <c r="C287" s="611"/>
      <c r="D287" s="611"/>
      <c r="E287" s="611"/>
      <c r="F287" s="611"/>
      <c r="G287" s="906">
        <f>IF(AI287&lt;BG287,"MEDIÇÃO SUPERIOR À QUANT. CONTRATADA",'O3'!G287)</f>
        <v>0</v>
      </c>
      <c r="H287" s="612"/>
      <c r="I287" s="612"/>
      <c r="J287" s="612"/>
      <c r="K287" s="612"/>
      <c r="L287" s="612"/>
      <c r="M287" s="612"/>
      <c r="N287" s="612"/>
      <c r="O287" s="612"/>
      <c r="P287" s="612"/>
      <c r="Q287" s="612"/>
      <c r="R287" s="612"/>
      <c r="S287" s="612"/>
      <c r="T287" s="612"/>
      <c r="U287" s="612"/>
      <c r="V287" s="612"/>
      <c r="W287" s="612"/>
      <c r="X287" s="612"/>
      <c r="Y287" s="612"/>
      <c r="Z287" s="612"/>
      <c r="AA287" s="612"/>
      <c r="AB287" s="612"/>
      <c r="AC287" s="514">
        <f>'O3'!AC287</f>
        <v>0</v>
      </c>
      <c r="AD287" s="515"/>
      <c r="AE287" s="516"/>
      <c r="AF287" s="244">
        <f>'O3'!AZ287</f>
        <v>0</v>
      </c>
      <c r="AG287" s="529"/>
      <c r="AH287" s="266">
        <f>'O3'!BE287</f>
        <v>0</v>
      </c>
      <c r="AI287" s="517">
        <f>'O3'!BL287</f>
        <v>0</v>
      </c>
      <c r="AJ287" s="518"/>
      <c r="AK287" s="518"/>
      <c r="AL287" s="518"/>
      <c r="AM287" s="518"/>
      <c r="AN287" s="266">
        <f t="shared" si="262"/>
        <v>0</v>
      </c>
      <c r="AO287" s="953" t="str">
        <f t="shared" si="271"/>
        <v/>
      </c>
      <c r="AP287" s="266"/>
      <c r="AQ287" s="266"/>
      <c r="AR287" s="266"/>
      <c r="AS287" s="266"/>
      <c r="AT287" s="519">
        <f t="shared" si="263"/>
        <v>0</v>
      </c>
      <c r="AU287" s="953" t="str">
        <f t="shared" si="270"/>
        <v/>
      </c>
      <c r="AV287" s="266">
        <f t="shared" si="266"/>
        <v>0</v>
      </c>
      <c r="AW287" s="266"/>
      <c r="AX287" s="266"/>
      <c r="AY287" s="266"/>
      <c r="AZ287" s="93"/>
      <c r="BA287" s="114"/>
      <c r="BB287" s="759" t="str">
        <f t="shared" si="267"/>
        <v>APROPRIAR O MACRO ITEM</v>
      </c>
      <c r="BC287" s="759" t="str">
        <f t="shared" si="264"/>
        <v/>
      </c>
      <c r="BD287" s="759" t="str">
        <f t="shared" si="265"/>
        <v xml:space="preserve"> </v>
      </c>
      <c r="BE287" s="755"/>
      <c r="BF287" s="329">
        <f t="shared" si="268"/>
        <v>0</v>
      </c>
      <c r="BG287" s="761">
        <f t="shared" si="269"/>
        <v>0</v>
      </c>
      <c r="BH287" s="668">
        <f>IF(BB287&lt;&gt;BD287,(IF('O3'!BS287=0,BF287*'Q4'!$BY$20,IF('O3'!BS287="R",BF287,0))),0)</f>
        <v>0</v>
      </c>
      <c r="BI287" s="668">
        <f>IF(BB287&lt;&gt;BD287,(IF('O3'!BS287=0,BF287*'Q4'!$BY$21,IF('O3'!BS287="C",BF287,0))),0)</f>
        <v>0</v>
      </c>
      <c r="BJ287" s="668">
        <f>IF(BB287&lt;&gt;BD287,(IF('O3'!BS287=0,BF287*'Q4'!$BY$22,IF('O3'!BS287="CF",BF287,0))),0)</f>
        <v>0</v>
      </c>
      <c r="BK287" s="668">
        <f>IF(BB287&lt;&gt;BD287,(IF('O3'!BS287=0,BF287*'Q4'!$BY$23,IF('O3'!BS287="F",BF287,0))),0)</f>
        <v>0</v>
      </c>
      <c r="BL287" s="668">
        <f>IF(BB287&lt;&gt;BD287,(IF('O3'!BS287=0,BG287*'Q4'!$BY$20,IF('O3'!BS287="R",BG287,0))),0)</f>
        <v>0</v>
      </c>
      <c r="BM287" s="668">
        <f>IF(BB287&lt;&gt;BD287,(IF('O3'!BS287=0,BG287*'Q4'!$BY$21,IF('O3'!BS287="C",BG287,0))),0)</f>
        <v>0</v>
      </c>
      <c r="BN287" s="668">
        <f>IF(BB287&lt;&gt;BD287,(IF('O3'!BS287=0,BG287*'Q4'!$BY$22,IF('O3'!BS287="CF",BG287,0))),0)</f>
        <v>0</v>
      </c>
      <c r="BO287" s="668">
        <f>IF(BB287&lt;&gt;BD287,(IF('O3'!BS287=0,BG287*'Q4'!$BY$23,IF('O3'!BS287="F",BG287,0))),0)</f>
        <v>0</v>
      </c>
      <c r="BP287" s="757">
        <v>276</v>
      </c>
      <c r="BR287" s="257"/>
      <c r="BS287" s="258"/>
      <c r="BT287" s="258"/>
      <c r="BU287" s="258"/>
      <c r="BV287" s="258"/>
      <c r="BW287" s="258"/>
      <c r="BX287" s="258"/>
      <c r="BY287" s="258"/>
      <c r="BZ287" s="258"/>
      <c r="CA287" s="258"/>
      <c r="CB287" s="258"/>
      <c r="CC287" s="258"/>
      <c r="CD287" s="258"/>
      <c r="CE287" s="258"/>
      <c r="CF287" s="258"/>
      <c r="CG287" s="258"/>
      <c r="CH287" s="258"/>
      <c r="CI287" s="258"/>
      <c r="CJ287" s="258"/>
      <c r="CK287" s="258"/>
      <c r="CL287" s="258"/>
      <c r="CM287" s="258"/>
      <c r="CN287" s="258"/>
      <c r="CO287" s="258"/>
      <c r="CP287" s="258"/>
      <c r="CQ287" s="258"/>
      <c r="CR287" s="258"/>
      <c r="CS287" s="258"/>
      <c r="CT287" s="258"/>
      <c r="CU287" s="258"/>
      <c r="CV287" s="258"/>
      <c r="CW287" s="258"/>
      <c r="CX287" s="258"/>
      <c r="CY287" s="258"/>
      <c r="CZ287" s="258"/>
      <c r="DA287" s="259"/>
      <c r="DC287" s="334">
        <f t="shared" si="226"/>
        <v>0</v>
      </c>
      <c r="DD287" s="334">
        <f t="shared" si="227"/>
        <v>0</v>
      </c>
      <c r="DE287" s="334">
        <f t="shared" si="228"/>
        <v>0</v>
      </c>
      <c r="DF287" s="334">
        <f t="shared" si="229"/>
        <v>0</v>
      </c>
      <c r="DG287" s="334">
        <f t="shared" si="230"/>
        <v>0</v>
      </c>
      <c r="DH287" s="334">
        <f t="shared" si="231"/>
        <v>0</v>
      </c>
      <c r="DI287" s="334">
        <f t="shared" si="232"/>
        <v>0</v>
      </c>
      <c r="DJ287" s="334">
        <f t="shared" si="233"/>
        <v>0</v>
      </c>
      <c r="DK287" s="334">
        <f t="shared" si="234"/>
        <v>0</v>
      </c>
      <c r="DL287" s="334">
        <f t="shared" si="235"/>
        <v>0</v>
      </c>
      <c r="DM287" s="334">
        <f t="shared" si="236"/>
        <v>0</v>
      </c>
      <c r="DN287" s="334">
        <f t="shared" si="237"/>
        <v>0</v>
      </c>
      <c r="DO287" s="334">
        <f t="shared" si="238"/>
        <v>0</v>
      </c>
      <c r="DP287" s="334">
        <f t="shared" si="239"/>
        <v>0</v>
      </c>
      <c r="DQ287" s="334">
        <f t="shared" si="240"/>
        <v>0</v>
      </c>
      <c r="DR287" s="334">
        <f t="shared" si="241"/>
        <v>0</v>
      </c>
      <c r="DS287" s="334">
        <f t="shared" si="242"/>
        <v>0</v>
      </c>
      <c r="DT287" s="334">
        <f t="shared" si="243"/>
        <v>0</v>
      </c>
      <c r="DU287" s="334">
        <f t="shared" si="244"/>
        <v>0</v>
      </c>
      <c r="DV287" s="334">
        <f t="shared" si="245"/>
        <v>0</v>
      </c>
      <c r="DW287" s="334">
        <f t="shared" si="246"/>
        <v>0</v>
      </c>
      <c r="DX287" s="334">
        <f t="shared" si="247"/>
        <v>0</v>
      </c>
      <c r="DY287" s="334">
        <f t="shared" si="248"/>
        <v>0</v>
      </c>
      <c r="DZ287" s="334">
        <f t="shared" si="249"/>
        <v>0</v>
      </c>
      <c r="EA287" s="334">
        <f t="shared" si="250"/>
        <v>0</v>
      </c>
      <c r="EB287" s="334">
        <f t="shared" si="251"/>
        <v>0</v>
      </c>
      <c r="EC287" s="334">
        <f t="shared" si="252"/>
        <v>0</v>
      </c>
      <c r="ED287" s="334">
        <f t="shared" si="253"/>
        <v>0</v>
      </c>
      <c r="EE287" s="334">
        <f t="shared" si="254"/>
        <v>0</v>
      </c>
      <c r="EF287" s="334">
        <f t="shared" si="255"/>
        <v>0</v>
      </c>
      <c r="EG287" s="334">
        <f t="shared" si="256"/>
        <v>0</v>
      </c>
      <c r="EH287" s="334">
        <f t="shared" si="257"/>
        <v>0</v>
      </c>
      <c r="EI287" s="334">
        <f t="shared" si="258"/>
        <v>0</v>
      </c>
      <c r="EJ287" s="334">
        <f t="shared" si="259"/>
        <v>0</v>
      </c>
      <c r="EK287" s="334">
        <f t="shared" si="260"/>
        <v>0</v>
      </c>
      <c r="EL287" s="334">
        <f t="shared" si="261"/>
        <v>0</v>
      </c>
      <c r="EO287" s="280">
        <f>'O3'!G287</f>
        <v>0</v>
      </c>
      <c r="EP287" s="276">
        <f>ROUND(AN287*'O3'!BE287,2)</f>
        <v>0</v>
      </c>
      <c r="EQ287" s="276">
        <f>ROUND(AT287*'O3'!BE287,2)</f>
        <v>0</v>
      </c>
      <c r="ES287" s="253"/>
    </row>
    <row r="288" spans="2:149" ht="13.5" customHeight="1">
      <c r="B288" s="610">
        <f>'O3'!B288</f>
        <v>0</v>
      </c>
      <c r="C288" s="611"/>
      <c r="D288" s="611"/>
      <c r="E288" s="611"/>
      <c r="F288" s="611"/>
      <c r="G288" s="906">
        <f>IF(AI288&lt;BG288,"MEDIÇÃO SUPERIOR À QUANT. CONTRATADA",'O3'!G288)</f>
        <v>0</v>
      </c>
      <c r="H288" s="612"/>
      <c r="I288" s="612"/>
      <c r="J288" s="612"/>
      <c r="K288" s="612"/>
      <c r="L288" s="612"/>
      <c r="M288" s="612"/>
      <c r="N288" s="612"/>
      <c r="O288" s="612"/>
      <c r="P288" s="612"/>
      <c r="Q288" s="612"/>
      <c r="R288" s="612"/>
      <c r="S288" s="612"/>
      <c r="T288" s="612"/>
      <c r="U288" s="612"/>
      <c r="V288" s="612"/>
      <c r="W288" s="612"/>
      <c r="X288" s="612"/>
      <c r="Y288" s="612"/>
      <c r="Z288" s="612"/>
      <c r="AA288" s="612"/>
      <c r="AB288" s="612"/>
      <c r="AC288" s="514">
        <f>'O3'!AC288</f>
        <v>0</v>
      </c>
      <c r="AD288" s="515"/>
      <c r="AE288" s="516"/>
      <c r="AF288" s="244">
        <f>'O3'!AZ288</f>
        <v>0</v>
      </c>
      <c r="AG288" s="529"/>
      <c r="AH288" s="266">
        <f>'O3'!BE288</f>
        <v>0</v>
      </c>
      <c r="AI288" s="517">
        <f>'O3'!BL288</f>
        <v>0</v>
      </c>
      <c r="AJ288" s="518"/>
      <c r="AK288" s="518"/>
      <c r="AL288" s="518"/>
      <c r="AM288" s="518"/>
      <c r="AN288" s="266">
        <f t="shared" si="262"/>
        <v>0</v>
      </c>
      <c r="AO288" s="953" t="str">
        <f t="shared" si="271"/>
        <v/>
      </c>
      <c r="AP288" s="266"/>
      <c r="AQ288" s="266"/>
      <c r="AR288" s="266"/>
      <c r="AS288" s="266"/>
      <c r="AT288" s="519">
        <f t="shared" si="263"/>
        <v>0</v>
      </c>
      <c r="AU288" s="953" t="str">
        <f t="shared" si="270"/>
        <v/>
      </c>
      <c r="AV288" s="266">
        <f t="shared" si="266"/>
        <v>0</v>
      </c>
      <c r="AW288" s="266"/>
      <c r="AX288" s="266"/>
      <c r="AY288" s="266"/>
      <c r="AZ288" s="93"/>
      <c r="BA288" s="114"/>
      <c r="BB288" s="759" t="str">
        <f t="shared" si="267"/>
        <v>APROPRIAR O MACRO ITEM</v>
      </c>
      <c r="BC288" s="759" t="str">
        <f t="shared" si="264"/>
        <v/>
      </c>
      <c r="BD288" s="759" t="str">
        <f t="shared" si="265"/>
        <v xml:space="preserve"> </v>
      </c>
      <c r="BE288" s="755"/>
      <c r="BF288" s="329">
        <f t="shared" si="268"/>
        <v>0</v>
      </c>
      <c r="BG288" s="761">
        <f t="shared" si="269"/>
        <v>0</v>
      </c>
      <c r="BH288" s="668">
        <f>IF(BB288&lt;&gt;BD288,(IF('O3'!BS288=0,BF288*'Q4'!$BY$20,IF('O3'!BS288="R",BF288,0))),0)</f>
        <v>0</v>
      </c>
      <c r="BI288" s="668">
        <f>IF(BB288&lt;&gt;BD288,(IF('O3'!BS288=0,BF288*'Q4'!$BY$21,IF('O3'!BS288="C",BF288,0))),0)</f>
        <v>0</v>
      </c>
      <c r="BJ288" s="668">
        <f>IF(BB288&lt;&gt;BD288,(IF('O3'!BS288=0,BF288*'Q4'!$BY$22,IF('O3'!BS288="CF",BF288,0))),0)</f>
        <v>0</v>
      </c>
      <c r="BK288" s="668">
        <f>IF(BB288&lt;&gt;BD288,(IF('O3'!BS288=0,BF288*'Q4'!$BY$23,IF('O3'!BS288="F",BF288,0))),0)</f>
        <v>0</v>
      </c>
      <c r="BL288" s="668">
        <f>IF(BB288&lt;&gt;BD288,(IF('O3'!BS288=0,BG288*'Q4'!$BY$20,IF('O3'!BS288="R",BG288,0))),0)</f>
        <v>0</v>
      </c>
      <c r="BM288" s="668">
        <f>IF(BB288&lt;&gt;BD288,(IF('O3'!BS288=0,BG288*'Q4'!$BY$21,IF('O3'!BS288="C",BG288,0))),0)</f>
        <v>0</v>
      </c>
      <c r="BN288" s="668">
        <f>IF(BB288&lt;&gt;BD288,(IF('O3'!BS288=0,BG288*'Q4'!$BY$22,IF('O3'!BS288="CF",BG288,0))),0)</f>
        <v>0</v>
      </c>
      <c r="BO288" s="668">
        <f>IF(BB288&lt;&gt;BD288,(IF('O3'!BS288=0,BG288*'Q4'!$BY$23,IF('O3'!BS288="F",BG288,0))),0)</f>
        <v>0</v>
      </c>
      <c r="BP288" s="754">
        <v>277</v>
      </c>
      <c r="BR288" s="257"/>
      <c r="BS288" s="258"/>
      <c r="BT288" s="258"/>
      <c r="BU288" s="258"/>
      <c r="BV288" s="258"/>
      <c r="BW288" s="258"/>
      <c r="BX288" s="258"/>
      <c r="BY288" s="258"/>
      <c r="BZ288" s="258"/>
      <c r="CA288" s="258"/>
      <c r="CB288" s="258"/>
      <c r="CC288" s="258"/>
      <c r="CD288" s="258"/>
      <c r="CE288" s="258"/>
      <c r="CF288" s="258"/>
      <c r="CG288" s="258"/>
      <c r="CH288" s="258"/>
      <c r="CI288" s="258"/>
      <c r="CJ288" s="258"/>
      <c r="CK288" s="258"/>
      <c r="CL288" s="258"/>
      <c r="CM288" s="258"/>
      <c r="CN288" s="258"/>
      <c r="CO288" s="258"/>
      <c r="CP288" s="258"/>
      <c r="CQ288" s="258"/>
      <c r="CR288" s="258"/>
      <c r="CS288" s="258"/>
      <c r="CT288" s="258"/>
      <c r="CU288" s="258"/>
      <c r="CV288" s="258"/>
      <c r="CW288" s="258"/>
      <c r="CX288" s="258"/>
      <c r="CY288" s="258"/>
      <c r="CZ288" s="258"/>
      <c r="DA288" s="259"/>
      <c r="DC288" s="334">
        <f t="shared" si="226"/>
        <v>0</v>
      </c>
      <c r="DD288" s="334">
        <f t="shared" si="227"/>
        <v>0</v>
      </c>
      <c r="DE288" s="334">
        <f t="shared" si="228"/>
        <v>0</v>
      </c>
      <c r="DF288" s="334">
        <f t="shared" si="229"/>
        <v>0</v>
      </c>
      <c r="DG288" s="334">
        <f t="shared" si="230"/>
        <v>0</v>
      </c>
      <c r="DH288" s="334">
        <f t="shared" si="231"/>
        <v>0</v>
      </c>
      <c r="DI288" s="334">
        <f t="shared" si="232"/>
        <v>0</v>
      </c>
      <c r="DJ288" s="334">
        <f t="shared" si="233"/>
        <v>0</v>
      </c>
      <c r="DK288" s="334">
        <f t="shared" si="234"/>
        <v>0</v>
      </c>
      <c r="DL288" s="334">
        <f t="shared" si="235"/>
        <v>0</v>
      </c>
      <c r="DM288" s="334">
        <f t="shared" si="236"/>
        <v>0</v>
      </c>
      <c r="DN288" s="334">
        <f t="shared" si="237"/>
        <v>0</v>
      </c>
      <c r="DO288" s="334">
        <f t="shared" si="238"/>
        <v>0</v>
      </c>
      <c r="DP288" s="334">
        <f t="shared" si="239"/>
        <v>0</v>
      </c>
      <c r="DQ288" s="334">
        <f t="shared" si="240"/>
        <v>0</v>
      </c>
      <c r="DR288" s="334">
        <f t="shared" si="241"/>
        <v>0</v>
      </c>
      <c r="DS288" s="334">
        <f t="shared" si="242"/>
        <v>0</v>
      </c>
      <c r="DT288" s="334">
        <f t="shared" si="243"/>
        <v>0</v>
      </c>
      <c r="DU288" s="334">
        <f t="shared" si="244"/>
        <v>0</v>
      </c>
      <c r="DV288" s="334">
        <f t="shared" si="245"/>
        <v>0</v>
      </c>
      <c r="DW288" s="334">
        <f t="shared" si="246"/>
        <v>0</v>
      </c>
      <c r="DX288" s="334">
        <f t="shared" si="247"/>
        <v>0</v>
      </c>
      <c r="DY288" s="334">
        <f t="shared" si="248"/>
        <v>0</v>
      </c>
      <c r="DZ288" s="334">
        <f t="shared" si="249"/>
        <v>0</v>
      </c>
      <c r="EA288" s="334">
        <f t="shared" si="250"/>
        <v>0</v>
      </c>
      <c r="EB288" s="334">
        <f t="shared" si="251"/>
        <v>0</v>
      </c>
      <c r="EC288" s="334">
        <f t="shared" si="252"/>
        <v>0</v>
      </c>
      <c r="ED288" s="334">
        <f t="shared" si="253"/>
        <v>0</v>
      </c>
      <c r="EE288" s="334">
        <f t="shared" si="254"/>
        <v>0</v>
      </c>
      <c r="EF288" s="334">
        <f t="shared" si="255"/>
        <v>0</v>
      </c>
      <c r="EG288" s="334">
        <f t="shared" si="256"/>
        <v>0</v>
      </c>
      <c r="EH288" s="334">
        <f t="shared" si="257"/>
        <v>0</v>
      </c>
      <c r="EI288" s="334">
        <f t="shared" si="258"/>
        <v>0</v>
      </c>
      <c r="EJ288" s="334">
        <f t="shared" si="259"/>
        <v>0</v>
      </c>
      <c r="EK288" s="334">
        <f t="shared" si="260"/>
        <v>0</v>
      </c>
      <c r="EL288" s="334">
        <f t="shared" si="261"/>
        <v>0</v>
      </c>
      <c r="EO288" s="280">
        <f>'O3'!G288</f>
        <v>0</v>
      </c>
      <c r="EP288" s="276">
        <f>ROUND(AN288*'O3'!BE288,2)</f>
        <v>0</v>
      </c>
      <c r="EQ288" s="276">
        <f>ROUND(AT288*'O3'!BE288,2)</f>
        <v>0</v>
      </c>
      <c r="ES288" s="253"/>
    </row>
    <row r="289" spans="2:149" ht="13.5" customHeight="1">
      <c r="B289" s="610">
        <f>'O3'!B289</f>
        <v>0</v>
      </c>
      <c r="C289" s="611"/>
      <c r="D289" s="611"/>
      <c r="E289" s="611"/>
      <c r="F289" s="611"/>
      <c r="G289" s="906">
        <f>IF(AI289&lt;BG289,"MEDIÇÃO SUPERIOR À QUANT. CONTRATADA",'O3'!G289)</f>
        <v>0</v>
      </c>
      <c r="H289" s="612"/>
      <c r="I289" s="612"/>
      <c r="J289" s="612"/>
      <c r="K289" s="612"/>
      <c r="L289" s="612"/>
      <c r="M289" s="612"/>
      <c r="N289" s="612"/>
      <c r="O289" s="612"/>
      <c r="P289" s="612"/>
      <c r="Q289" s="612"/>
      <c r="R289" s="612"/>
      <c r="S289" s="612"/>
      <c r="T289" s="612"/>
      <c r="U289" s="612"/>
      <c r="V289" s="612"/>
      <c r="W289" s="612"/>
      <c r="X289" s="612"/>
      <c r="Y289" s="612"/>
      <c r="Z289" s="612"/>
      <c r="AA289" s="612"/>
      <c r="AB289" s="612"/>
      <c r="AC289" s="514">
        <f>'O3'!AC289</f>
        <v>0</v>
      </c>
      <c r="AD289" s="515"/>
      <c r="AE289" s="516"/>
      <c r="AF289" s="244">
        <f>'O3'!AZ289</f>
        <v>0</v>
      </c>
      <c r="AG289" s="529"/>
      <c r="AH289" s="266">
        <f>'O3'!BE289</f>
        <v>0</v>
      </c>
      <c r="AI289" s="517">
        <f>'O3'!BL289</f>
        <v>0</v>
      </c>
      <c r="AJ289" s="518"/>
      <c r="AK289" s="518"/>
      <c r="AL289" s="518"/>
      <c r="AM289" s="518"/>
      <c r="AN289" s="266">
        <f t="shared" si="262"/>
        <v>0</v>
      </c>
      <c r="AO289" s="953" t="str">
        <f t="shared" si="271"/>
        <v/>
      </c>
      <c r="AP289" s="266"/>
      <c r="AQ289" s="266"/>
      <c r="AR289" s="266"/>
      <c r="AS289" s="266"/>
      <c r="AT289" s="519">
        <f t="shared" si="263"/>
        <v>0</v>
      </c>
      <c r="AU289" s="953" t="str">
        <f t="shared" si="270"/>
        <v/>
      </c>
      <c r="AV289" s="266">
        <f t="shared" si="266"/>
        <v>0</v>
      </c>
      <c r="AW289" s="266"/>
      <c r="AX289" s="266"/>
      <c r="AY289" s="266"/>
      <c r="AZ289" s="93"/>
      <c r="BA289" s="114"/>
      <c r="BB289" s="759" t="str">
        <f t="shared" si="267"/>
        <v>APROPRIAR O MACRO ITEM</v>
      </c>
      <c r="BC289" s="759" t="str">
        <f t="shared" si="264"/>
        <v/>
      </c>
      <c r="BD289" s="759" t="str">
        <f t="shared" si="265"/>
        <v xml:space="preserve"> </v>
      </c>
      <c r="BE289" s="755"/>
      <c r="BF289" s="329">
        <f t="shared" si="268"/>
        <v>0</v>
      </c>
      <c r="BG289" s="761">
        <f t="shared" si="269"/>
        <v>0</v>
      </c>
      <c r="BH289" s="668">
        <f>IF(BB289&lt;&gt;BD289,(IF('O3'!BS289=0,BF289*'Q4'!$BY$20,IF('O3'!BS289="R",BF289,0))),0)</f>
        <v>0</v>
      </c>
      <c r="BI289" s="668">
        <f>IF(BB289&lt;&gt;BD289,(IF('O3'!BS289=0,BF289*'Q4'!$BY$21,IF('O3'!BS289="C",BF289,0))),0)</f>
        <v>0</v>
      </c>
      <c r="BJ289" s="668">
        <f>IF(BB289&lt;&gt;BD289,(IF('O3'!BS289=0,BF289*'Q4'!$BY$22,IF('O3'!BS289="CF",BF289,0))),0)</f>
        <v>0</v>
      </c>
      <c r="BK289" s="668">
        <f>IF(BB289&lt;&gt;BD289,(IF('O3'!BS289=0,BF289*'Q4'!$BY$23,IF('O3'!BS289="F",BF289,0))),0)</f>
        <v>0</v>
      </c>
      <c r="BL289" s="668">
        <f>IF(BB289&lt;&gt;BD289,(IF('O3'!BS289=0,BG289*'Q4'!$BY$20,IF('O3'!BS289="R",BG289,0))),0)</f>
        <v>0</v>
      </c>
      <c r="BM289" s="668">
        <f>IF(BB289&lt;&gt;BD289,(IF('O3'!BS289=0,BG289*'Q4'!$BY$21,IF('O3'!BS289="C",BG289,0))),0)</f>
        <v>0</v>
      </c>
      <c r="BN289" s="668">
        <f>IF(BB289&lt;&gt;BD289,(IF('O3'!BS289=0,BG289*'Q4'!$BY$22,IF('O3'!BS289="CF",BG289,0))),0)</f>
        <v>0</v>
      </c>
      <c r="BO289" s="668">
        <f>IF(BB289&lt;&gt;BD289,(IF('O3'!BS289=0,BG289*'Q4'!$BY$23,IF('O3'!BS289="F",BG289,0))),0)</f>
        <v>0</v>
      </c>
      <c r="BP289" s="757">
        <v>278</v>
      </c>
      <c r="BR289" s="257"/>
      <c r="BS289" s="258"/>
      <c r="BT289" s="258"/>
      <c r="BU289" s="258"/>
      <c r="BV289" s="258"/>
      <c r="BW289" s="258"/>
      <c r="BX289" s="258"/>
      <c r="BY289" s="258"/>
      <c r="BZ289" s="258"/>
      <c r="CA289" s="258"/>
      <c r="CB289" s="258"/>
      <c r="CC289" s="258"/>
      <c r="CD289" s="258"/>
      <c r="CE289" s="258"/>
      <c r="CF289" s="258"/>
      <c r="CG289" s="258"/>
      <c r="CH289" s="258"/>
      <c r="CI289" s="258"/>
      <c r="CJ289" s="258"/>
      <c r="CK289" s="258"/>
      <c r="CL289" s="258"/>
      <c r="CM289" s="258"/>
      <c r="CN289" s="258"/>
      <c r="CO289" s="258"/>
      <c r="CP289" s="258"/>
      <c r="CQ289" s="258"/>
      <c r="CR289" s="258"/>
      <c r="CS289" s="258"/>
      <c r="CT289" s="258"/>
      <c r="CU289" s="258"/>
      <c r="CV289" s="258"/>
      <c r="CW289" s="258"/>
      <c r="CX289" s="258"/>
      <c r="CY289" s="258"/>
      <c r="CZ289" s="258"/>
      <c r="DA289" s="259"/>
      <c r="DC289" s="334">
        <f t="shared" si="226"/>
        <v>0</v>
      </c>
      <c r="DD289" s="334">
        <f t="shared" si="227"/>
        <v>0</v>
      </c>
      <c r="DE289" s="334">
        <f t="shared" si="228"/>
        <v>0</v>
      </c>
      <c r="DF289" s="334">
        <f t="shared" si="229"/>
        <v>0</v>
      </c>
      <c r="DG289" s="334">
        <f t="shared" si="230"/>
        <v>0</v>
      </c>
      <c r="DH289" s="334">
        <f t="shared" si="231"/>
        <v>0</v>
      </c>
      <c r="DI289" s="334">
        <f t="shared" si="232"/>
        <v>0</v>
      </c>
      <c r="DJ289" s="334">
        <f t="shared" si="233"/>
        <v>0</v>
      </c>
      <c r="DK289" s="334">
        <f t="shared" si="234"/>
        <v>0</v>
      </c>
      <c r="DL289" s="334">
        <f t="shared" si="235"/>
        <v>0</v>
      </c>
      <c r="DM289" s="334">
        <f t="shared" si="236"/>
        <v>0</v>
      </c>
      <c r="DN289" s="334">
        <f t="shared" si="237"/>
        <v>0</v>
      </c>
      <c r="DO289" s="334">
        <f t="shared" si="238"/>
        <v>0</v>
      </c>
      <c r="DP289" s="334">
        <f t="shared" si="239"/>
        <v>0</v>
      </c>
      <c r="DQ289" s="334">
        <f t="shared" si="240"/>
        <v>0</v>
      </c>
      <c r="DR289" s="334">
        <f t="shared" si="241"/>
        <v>0</v>
      </c>
      <c r="DS289" s="334">
        <f t="shared" si="242"/>
        <v>0</v>
      </c>
      <c r="DT289" s="334">
        <f t="shared" si="243"/>
        <v>0</v>
      </c>
      <c r="DU289" s="334">
        <f t="shared" si="244"/>
        <v>0</v>
      </c>
      <c r="DV289" s="334">
        <f t="shared" si="245"/>
        <v>0</v>
      </c>
      <c r="DW289" s="334">
        <f t="shared" si="246"/>
        <v>0</v>
      </c>
      <c r="DX289" s="334">
        <f t="shared" si="247"/>
        <v>0</v>
      </c>
      <c r="DY289" s="334">
        <f t="shared" si="248"/>
        <v>0</v>
      </c>
      <c r="DZ289" s="334">
        <f t="shared" si="249"/>
        <v>0</v>
      </c>
      <c r="EA289" s="334">
        <f t="shared" si="250"/>
        <v>0</v>
      </c>
      <c r="EB289" s="334">
        <f t="shared" si="251"/>
        <v>0</v>
      </c>
      <c r="EC289" s="334">
        <f t="shared" si="252"/>
        <v>0</v>
      </c>
      <c r="ED289" s="334">
        <f t="shared" si="253"/>
        <v>0</v>
      </c>
      <c r="EE289" s="334">
        <f t="shared" si="254"/>
        <v>0</v>
      </c>
      <c r="EF289" s="334">
        <f t="shared" si="255"/>
        <v>0</v>
      </c>
      <c r="EG289" s="334">
        <f t="shared" si="256"/>
        <v>0</v>
      </c>
      <c r="EH289" s="334">
        <f t="shared" si="257"/>
        <v>0</v>
      </c>
      <c r="EI289" s="334">
        <f t="shared" si="258"/>
        <v>0</v>
      </c>
      <c r="EJ289" s="334">
        <f t="shared" si="259"/>
        <v>0</v>
      </c>
      <c r="EK289" s="334">
        <f t="shared" si="260"/>
        <v>0</v>
      </c>
      <c r="EL289" s="334">
        <f t="shared" si="261"/>
        <v>0</v>
      </c>
      <c r="EO289" s="280">
        <f>'O3'!G289</f>
        <v>0</v>
      </c>
      <c r="EP289" s="276">
        <f>ROUND(AN289*'O3'!BE289,2)</f>
        <v>0</v>
      </c>
      <c r="EQ289" s="276">
        <f>ROUND(AT289*'O3'!BE289,2)</f>
        <v>0</v>
      </c>
      <c r="ES289" s="253"/>
    </row>
    <row r="290" spans="2:149" ht="13.5" customHeight="1">
      <c r="B290" s="610">
        <f>'O3'!B290</f>
        <v>0</v>
      </c>
      <c r="C290" s="611"/>
      <c r="D290" s="611"/>
      <c r="E290" s="611"/>
      <c r="F290" s="611"/>
      <c r="G290" s="906">
        <f>IF(AI290&lt;BG290,"MEDIÇÃO SUPERIOR À QUANT. CONTRATADA",'O3'!G290)</f>
        <v>0</v>
      </c>
      <c r="H290" s="612"/>
      <c r="I290" s="612"/>
      <c r="J290" s="612"/>
      <c r="K290" s="612"/>
      <c r="L290" s="612"/>
      <c r="M290" s="612"/>
      <c r="N290" s="612"/>
      <c r="O290" s="612"/>
      <c r="P290" s="612"/>
      <c r="Q290" s="612"/>
      <c r="R290" s="612"/>
      <c r="S290" s="612"/>
      <c r="T290" s="612"/>
      <c r="U290" s="612"/>
      <c r="V290" s="612"/>
      <c r="W290" s="612"/>
      <c r="X290" s="612"/>
      <c r="Y290" s="612"/>
      <c r="Z290" s="612"/>
      <c r="AA290" s="612"/>
      <c r="AB290" s="612"/>
      <c r="AC290" s="514">
        <f>'O3'!AC290</f>
        <v>0</v>
      </c>
      <c r="AD290" s="515"/>
      <c r="AE290" s="516"/>
      <c r="AF290" s="244">
        <f>'O3'!AZ290</f>
        <v>0</v>
      </c>
      <c r="AG290" s="529"/>
      <c r="AH290" s="266">
        <f>'O3'!BE290</f>
        <v>0</v>
      </c>
      <c r="AI290" s="517">
        <f>'O3'!BL290</f>
        <v>0</v>
      </c>
      <c r="AJ290" s="518"/>
      <c r="AK290" s="518"/>
      <c r="AL290" s="518"/>
      <c r="AM290" s="518"/>
      <c r="AN290" s="266">
        <f t="shared" si="262"/>
        <v>0</v>
      </c>
      <c r="AO290" s="953" t="str">
        <f t="shared" si="271"/>
        <v/>
      </c>
      <c r="AP290" s="266"/>
      <c r="AQ290" s="266"/>
      <c r="AR290" s="266"/>
      <c r="AS290" s="266"/>
      <c r="AT290" s="519">
        <f t="shared" si="263"/>
        <v>0</v>
      </c>
      <c r="AU290" s="953" t="str">
        <f t="shared" si="270"/>
        <v/>
      </c>
      <c r="AV290" s="266">
        <f t="shared" si="266"/>
        <v>0</v>
      </c>
      <c r="AW290" s="266"/>
      <c r="AX290" s="266"/>
      <c r="AY290" s="266"/>
      <c r="AZ290" s="93"/>
      <c r="BA290" s="114"/>
      <c r="BB290" s="759" t="str">
        <f t="shared" si="267"/>
        <v>APROPRIAR O MACRO ITEM</v>
      </c>
      <c r="BC290" s="759" t="str">
        <f t="shared" si="264"/>
        <v/>
      </c>
      <c r="BD290" s="759" t="str">
        <f t="shared" si="265"/>
        <v xml:space="preserve"> </v>
      </c>
      <c r="BE290" s="755"/>
      <c r="BF290" s="329">
        <f t="shared" si="268"/>
        <v>0</v>
      </c>
      <c r="BG290" s="761">
        <f t="shared" si="269"/>
        <v>0</v>
      </c>
      <c r="BH290" s="668">
        <f>IF(BB290&lt;&gt;BD290,(IF('O3'!BS290=0,BF290*'Q4'!$BY$20,IF('O3'!BS290="R",BF290,0))),0)</f>
        <v>0</v>
      </c>
      <c r="BI290" s="668">
        <f>IF(BB290&lt;&gt;BD290,(IF('O3'!BS290=0,BF290*'Q4'!$BY$21,IF('O3'!BS290="C",BF290,0))),0)</f>
        <v>0</v>
      </c>
      <c r="BJ290" s="668">
        <f>IF(BB290&lt;&gt;BD290,(IF('O3'!BS290=0,BF290*'Q4'!$BY$22,IF('O3'!BS290="CF",BF290,0))),0)</f>
        <v>0</v>
      </c>
      <c r="BK290" s="668">
        <f>IF(BB290&lt;&gt;BD290,(IF('O3'!BS290=0,BF290*'Q4'!$BY$23,IF('O3'!BS290="F",BF290,0))),0)</f>
        <v>0</v>
      </c>
      <c r="BL290" s="668">
        <f>IF(BB290&lt;&gt;BD290,(IF('O3'!BS290=0,BG290*'Q4'!$BY$20,IF('O3'!BS290="R",BG290,0))),0)</f>
        <v>0</v>
      </c>
      <c r="BM290" s="668">
        <f>IF(BB290&lt;&gt;BD290,(IF('O3'!BS290=0,BG290*'Q4'!$BY$21,IF('O3'!BS290="C",BG290,0))),0)</f>
        <v>0</v>
      </c>
      <c r="BN290" s="668">
        <f>IF(BB290&lt;&gt;BD290,(IF('O3'!BS290=0,BG290*'Q4'!$BY$22,IF('O3'!BS290="CF",BG290,0))),0)</f>
        <v>0</v>
      </c>
      <c r="BO290" s="668">
        <f>IF(BB290&lt;&gt;BD290,(IF('O3'!BS290=0,BG290*'Q4'!$BY$23,IF('O3'!BS290="F",BG290,0))),0)</f>
        <v>0</v>
      </c>
      <c r="BP290" s="754">
        <v>279</v>
      </c>
      <c r="BR290" s="257"/>
      <c r="BS290" s="258"/>
      <c r="BT290" s="258"/>
      <c r="BU290" s="258"/>
      <c r="BV290" s="258"/>
      <c r="BW290" s="258"/>
      <c r="BX290" s="258"/>
      <c r="BY290" s="258"/>
      <c r="BZ290" s="258"/>
      <c r="CA290" s="258"/>
      <c r="CB290" s="258"/>
      <c r="CC290" s="258"/>
      <c r="CD290" s="258"/>
      <c r="CE290" s="258"/>
      <c r="CF290" s="258"/>
      <c r="CG290" s="258"/>
      <c r="CH290" s="258"/>
      <c r="CI290" s="258"/>
      <c r="CJ290" s="258"/>
      <c r="CK290" s="258"/>
      <c r="CL290" s="258"/>
      <c r="CM290" s="258"/>
      <c r="CN290" s="258"/>
      <c r="CO290" s="258"/>
      <c r="CP290" s="258"/>
      <c r="CQ290" s="258"/>
      <c r="CR290" s="258"/>
      <c r="CS290" s="258"/>
      <c r="CT290" s="258"/>
      <c r="CU290" s="258"/>
      <c r="CV290" s="258"/>
      <c r="CW290" s="258"/>
      <c r="CX290" s="258"/>
      <c r="CY290" s="258"/>
      <c r="CZ290" s="258"/>
      <c r="DA290" s="259"/>
      <c r="DC290" s="334">
        <f t="shared" si="226"/>
        <v>0</v>
      </c>
      <c r="DD290" s="334">
        <f t="shared" si="227"/>
        <v>0</v>
      </c>
      <c r="DE290" s="334">
        <f t="shared" si="228"/>
        <v>0</v>
      </c>
      <c r="DF290" s="334">
        <f t="shared" si="229"/>
        <v>0</v>
      </c>
      <c r="DG290" s="334">
        <f t="shared" si="230"/>
        <v>0</v>
      </c>
      <c r="DH290" s="334">
        <f t="shared" si="231"/>
        <v>0</v>
      </c>
      <c r="DI290" s="334">
        <f t="shared" si="232"/>
        <v>0</v>
      </c>
      <c r="DJ290" s="334">
        <f t="shared" si="233"/>
        <v>0</v>
      </c>
      <c r="DK290" s="334">
        <f t="shared" si="234"/>
        <v>0</v>
      </c>
      <c r="DL290" s="334">
        <f t="shared" si="235"/>
        <v>0</v>
      </c>
      <c r="DM290" s="334">
        <f t="shared" si="236"/>
        <v>0</v>
      </c>
      <c r="DN290" s="334">
        <f t="shared" si="237"/>
        <v>0</v>
      </c>
      <c r="DO290" s="334">
        <f t="shared" si="238"/>
        <v>0</v>
      </c>
      <c r="DP290" s="334">
        <f t="shared" si="239"/>
        <v>0</v>
      </c>
      <c r="DQ290" s="334">
        <f t="shared" si="240"/>
        <v>0</v>
      </c>
      <c r="DR290" s="334">
        <f t="shared" si="241"/>
        <v>0</v>
      </c>
      <c r="DS290" s="334">
        <f t="shared" si="242"/>
        <v>0</v>
      </c>
      <c r="DT290" s="334">
        <f t="shared" si="243"/>
        <v>0</v>
      </c>
      <c r="DU290" s="334">
        <f t="shared" si="244"/>
        <v>0</v>
      </c>
      <c r="DV290" s="334">
        <f t="shared" si="245"/>
        <v>0</v>
      </c>
      <c r="DW290" s="334">
        <f t="shared" si="246"/>
        <v>0</v>
      </c>
      <c r="DX290" s="334">
        <f t="shared" si="247"/>
        <v>0</v>
      </c>
      <c r="DY290" s="334">
        <f t="shared" si="248"/>
        <v>0</v>
      </c>
      <c r="DZ290" s="334">
        <f t="shared" si="249"/>
        <v>0</v>
      </c>
      <c r="EA290" s="334">
        <f t="shared" si="250"/>
        <v>0</v>
      </c>
      <c r="EB290" s="334">
        <f t="shared" si="251"/>
        <v>0</v>
      </c>
      <c r="EC290" s="334">
        <f t="shared" si="252"/>
        <v>0</v>
      </c>
      <c r="ED290" s="334">
        <f t="shared" si="253"/>
        <v>0</v>
      </c>
      <c r="EE290" s="334">
        <f t="shared" si="254"/>
        <v>0</v>
      </c>
      <c r="EF290" s="334">
        <f t="shared" si="255"/>
        <v>0</v>
      </c>
      <c r="EG290" s="334">
        <f t="shared" si="256"/>
        <v>0</v>
      </c>
      <c r="EH290" s="334">
        <f t="shared" si="257"/>
        <v>0</v>
      </c>
      <c r="EI290" s="334">
        <f t="shared" si="258"/>
        <v>0</v>
      </c>
      <c r="EJ290" s="334">
        <f t="shared" si="259"/>
        <v>0</v>
      </c>
      <c r="EK290" s="334">
        <f t="shared" si="260"/>
        <v>0</v>
      </c>
      <c r="EL290" s="334">
        <f t="shared" si="261"/>
        <v>0</v>
      </c>
      <c r="EO290" s="280">
        <f>'O3'!G290</f>
        <v>0</v>
      </c>
      <c r="EP290" s="276">
        <f>ROUND(AN290*'O3'!BE290,2)</f>
        <v>0</v>
      </c>
      <c r="EQ290" s="276">
        <f>ROUND(AT290*'O3'!BE290,2)</f>
        <v>0</v>
      </c>
      <c r="ES290" s="253"/>
    </row>
    <row r="291" spans="2:149" ht="13.5" customHeight="1">
      <c r="B291" s="610">
        <f>'O3'!B291</f>
        <v>0</v>
      </c>
      <c r="C291" s="611"/>
      <c r="D291" s="611"/>
      <c r="E291" s="611"/>
      <c r="F291" s="611"/>
      <c r="G291" s="906">
        <f>IF(AI291&lt;BG291,"MEDIÇÃO SUPERIOR À QUANT. CONTRATADA",'O3'!G291)</f>
        <v>0</v>
      </c>
      <c r="H291" s="612"/>
      <c r="I291" s="612"/>
      <c r="J291" s="612"/>
      <c r="K291" s="612"/>
      <c r="L291" s="612"/>
      <c r="M291" s="612"/>
      <c r="N291" s="612"/>
      <c r="O291" s="612"/>
      <c r="P291" s="612"/>
      <c r="Q291" s="612"/>
      <c r="R291" s="612"/>
      <c r="S291" s="612"/>
      <c r="T291" s="612"/>
      <c r="U291" s="612"/>
      <c r="V291" s="612"/>
      <c r="W291" s="612"/>
      <c r="X291" s="612"/>
      <c r="Y291" s="612"/>
      <c r="Z291" s="612"/>
      <c r="AA291" s="612"/>
      <c r="AB291" s="612"/>
      <c r="AC291" s="514">
        <f>'O3'!AC291</f>
        <v>0</v>
      </c>
      <c r="AD291" s="515"/>
      <c r="AE291" s="516"/>
      <c r="AF291" s="244">
        <f>'O3'!AZ291</f>
        <v>0</v>
      </c>
      <c r="AG291" s="529"/>
      <c r="AH291" s="266">
        <f>'O3'!BE291</f>
        <v>0</v>
      </c>
      <c r="AI291" s="517">
        <f>'O3'!BL291</f>
        <v>0</v>
      </c>
      <c r="AJ291" s="518"/>
      <c r="AK291" s="518"/>
      <c r="AL291" s="518"/>
      <c r="AM291" s="518"/>
      <c r="AN291" s="266">
        <f t="shared" si="262"/>
        <v>0</v>
      </c>
      <c r="AO291" s="953" t="str">
        <f t="shared" si="271"/>
        <v/>
      </c>
      <c r="AP291" s="266"/>
      <c r="AQ291" s="266"/>
      <c r="AR291" s="266"/>
      <c r="AS291" s="266"/>
      <c r="AT291" s="519">
        <f t="shared" si="263"/>
        <v>0</v>
      </c>
      <c r="AU291" s="953" t="str">
        <f t="shared" si="270"/>
        <v/>
      </c>
      <c r="AV291" s="266">
        <f t="shared" si="266"/>
        <v>0</v>
      </c>
      <c r="AW291" s="266"/>
      <c r="AX291" s="266"/>
      <c r="AY291" s="266"/>
      <c r="AZ291" s="93"/>
      <c r="BA291" s="114"/>
      <c r="BB291" s="759" t="str">
        <f t="shared" si="267"/>
        <v>APROPRIAR O MACRO ITEM</v>
      </c>
      <c r="BC291" s="759" t="str">
        <f t="shared" si="264"/>
        <v/>
      </c>
      <c r="BD291" s="759" t="str">
        <f t="shared" si="265"/>
        <v xml:space="preserve"> </v>
      </c>
      <c r="BE291" s="755"/>
      <c r="BF291" s="329">
        <f t="shared" si="268"/>
        <v>0</v>
      </c>
      <c r="BG291" s="761">
        <f t="shared" si="269"/>
        <v>0</v>
      </c>
      <c r="BH291" s="668">
        <f>IF(BB291&lt;&gt;BD291,(IF('O3'!BS291=0,BF291*'Q4'!$BY$20,IF('O3'!BS291="R",BF291,0))),0)</f>
        <v>0</v>
      </c>
      <c r="BI291" s="668">
        <f>IF(BB291&lt;&gt;BD291,(IF('O3'!BS291=0,BF291*'Q4'!$BY$21,IF('O3'!BS291="C",BF291,0))),0)</f>
        <v>0</v>
      </c>
      <c r="BJ291" s="668">
        <f>IF(BB291&lt;&gt;BD291,(IF('O3'!BS291=0,BF291*'Q4'!$BY$22,IF('O3'!BS291="CF",BF291,0))),0)</f>
        <v>0</v>
      </c>
      <c r="BK291" s="668">
        <f>IF(BB291&lt;&gt;BD291,(IF('O3'!BS291=0,BF291*'Q4'!$BY$23,IF('O3'!BS291="F",BF291,0))),0)</f>
        <v>0</v>
      </c>
      <c r="BL291" s="668">
        <f>IF(BB291&lt;&gt;BD291,(IF('O3'!BS291=0,BG291*'Q4'!$BY$20,IF('O3'!BS291="R",BG291,0))),0)</f>
        <v>0</v>
      </c>
      <c r="BM291" s="668">
        <f>IF(BB291&lt;&gt;BD291,(IF('O3'!BS291=0,BG291*'Q4'!$BY$21,IF('O3'!BS291="C",BG291,0))),0)</f>
        <v>0</v>
      </c>
      <c r="BN291" s="668">
        <f>IF(BB291&lt;&gt;BD291,(IF('O3'!BS291=0,BG291*'Q4'!$BY$22,IF('O3'!BS291="CF",BG291,0))),0)</f>
        <v>0</v>
      </c>
      <c r="BO291" s="668">
        <f>IF(BB291&lt;&gt;BD291,(IF('O3'!BS291=0,BG291*'Q4'!$BY$23,IF('O3'!BS291="F",BG291,0))),0)</f>
        <v>0</v>
      </c>
      <c r="BP291" s="757">
        <v>280</v>
      </c>
      <c r="BR291" s="257"/>
      <c r="BS291" s="258"/>
      <c r="BT291" s="258"/>
      <c r="BU291" s="258"/>
      <c r="BV291" s="258"/>
      <c r="BW291" s="258"/>
      <c r="BX291" s="258"/>
      <c r="BY291" s="258"/>
      <c r="BZ291" s="258"/>
      <c r="CA291" s="258"/>
      <c r="CB291" s="258"/>
      <c r="CC291" s="258"/>
      <c r="CD291" s="258"/>
      <c r="CE291" s="258"/>
      <c r="CF291" s="258"/>
      <c r="CG291" s="258"/>
      <c r="CH291" s="258"/>
      <c r="CI291" s="258"/>
      <c r="CJ291" s="258"/>
      <c r="CK291" s="258"/>
      <c r="CL291" s="258"/>
      <c r="CM291" s="258"/>
      <c r="CN291" s="258"/>
      <c r="CO291" s="258"/>
      <c r="CP291" s="258"/>
      <c r="CQ291" s="258"/>
      <c r="CR291" s="258"/>
      <c r="CS291" s="258"/>
      <c r="CT291" s="258"/>
      <c r="CU291" s="258"/>
      <c r="CV291" s="258"/>
      <c r="CW291" s="258"/>
      <c r="CX291" s="258"/>
      <c r="CY291" s="258"/>
      <c r="CZ291" s="258"/>
      <c r="DA291" s="259"/>
      <c r="DC291" s="334">
        <f t="shared" si="226"/>
        <v>0</v>
      </c>
      <c r="DD291" s="334">
        <f t="shared" si="227"/>
        <v>0</v>
      </c>
      <c r="DE291" s="334">
        <f t="shared" si="228"/>
        <v>0</v>
      </c>
      <c r="DF291" s="334">
        <f t="shared" si="229"/>
        <v>0</v>
      </c>
      <c r="DG291" s="334">
        <f t="shared" si="230"/>
        <v>0</v>
      </c>
      <c r="DH291" s="334">
        <f t="shared" si="231"/>
        <v>0</v>
      </c>
      <c r="DI291" s="334">
        <f t="shared" si="232"/>
        <v>0</v>
      </c>
      <c r="DJ291" s="334">
        <f t="shared" si="233"/>
        <v>0</v>
      </c>
      <c r="DK291" s="334">
        <f t="shared" si="234"/>
        <v>0</v>
      </c>
      <c r="DL291" s="334">
        <f t="shared" si="235"/>
        <v>0</v>
      </c>
      <c r="DM291" s="334">
        <f t="shared" si="236"/>
        <v>0</v>
      </c>
      <c r="DN291" s="334">
        <f t="shared" si="237"/>
        <v>0</v>
      </c>
      <c r="DO291" s="334">
        <f t="shared" si="238"/>
        <v>0</v>
      </c>
      <c r="DP291" s="334">
        <f t="shared" si="239"/>
        <v>0</v>
      </c>
      <c r="DQ291" s="334">
        <f t="shared" si="240"/>
        <v>0</v>
      </c>
      <c r="DR291" s="334">
        <f t="shared" si="241"/>
        <v>0</v>
      </c>
      <c r="DS291" s="334">
        <f t="shared" si="242"/>
        <v>0</v>
      </c>
      <c r="DT291" s="334">
        <f t="shared" si="243"/>
        <v>0</v>
      </c>
      <c r="DU291" s="334">
        <f t="shared" si="244"/>
        <v>0</v>
      </c>
      <c r="DV291" s="334">
        <f t="shared" si="245"/>
        <v>0</v>
      </c>
      <c r="DW291" s="334">
        <f t="shared" si="246"/>
        <v>0</v>
      </c>
      <c r="DX291" s="334">
        <f t="shared" si="247"/>
        <v>0</v>
      </c>
      <c r="DY291" s="334">
        <f t="shared" si="248"/>
        <v>0</v>
      </c>
      <c r="DZ291" s="334">
        <f t="shared" si="249"/>
        <v>0</v>
      </c>
      <c r="EA291" s="334">
        <f t="shared" si="250"/>
        <v>0</v>
      </c>
      <c r="EB291" s="334">
        <f t="shared" si="251"/>
        <v>0</v>
      </c>
      <c r="EC291" s="334">
        <f t="shared" si="252"/>
        <v>0</v>
      </c>
      <c r="ED291" s="334">
        <f t="shared" si="253"/>
        <v>0</v>
      </c>
      <c r="EE291" s="334">
        <f t="shared" si="254"/>
        <v>0</v>
      </c>
      <c r="EF291" s="334">
        <f t="shared" si="255"/>
        <v>0</v>
      </c>
      <c r="EG291" s="334">
        <f t="shared" si="256"/>
        <v>0</v>
      </c>
      <c r="EH291" s="334">
        <f t="shared" si="257"/>
        <v>0</v>
      </c>
      <c r="EI291" s="334">
        <f t="shared" si="258"/>
        <v>0</v>
      </c>
      <c r="EJ291" s="334">
        <f t="shared" si="259"/>
        <v>0</v>
      </c>
      <c r="EK291" s="334">
        <f t="shared" si="260"/>
        <v>0</v>
      </c>
      <c r="EL291" s="334">
        <f t="shared" si="261"/>
        <v>0</v>
      </c>
      <c r="EO291" s="280">
        <f>'O3'!G291</f>
        <v>0</v>
      </c>
      <c r="EP291" s="276">
        <f>ROUND(AN291*'O3'!BE291,2)</f>
        <v>0</v>
      </c>
      <c r="EQ291" s="276">
        <f>ROUND(AT291*'O3'!BE291,2)</f>
        <v>0</v>
      </c>
      <c r="ES291" s="253"/>
    </row>
    <row r="292" spans="2:149" ht="13.5" customHeight="1">
      <c r="B292" s="610">
        <f>'O3'!B292</f>
        <v>0</v>
      </c>
      <c r="C292" s="611"/>
      <c r="D292" s="611"/>
      <c r="E292" s="611"/>
      <c r="F292" s="611"/>
      <c r="G292" s="906">
        <f>IF(AI292&lt;BG292,"MEDIÇÃO SUPERIOR À QUANT. CONTRATADA",'O3'!G292)</f>
        <v>0</v>
      </c>
      <c r="H292" s="612"/>
      <c r="I292" s="612"/>
      <c r="J292" s="612"/>
      <c r="K292" s="612"/>
      <c r="L292" s="612"/>
      <c r="M292" s="612"/>
      <c r="N292" s="612"/>
      <c r="O292" s="612"/>
      <c r="P292" s="612"/>
      <c r="Q292" s="612"/>
      <c r="R292" s="612"/>
      <c r="S292" s="612"/>
      <c r="T292" s="612"/>
      <c r="U292" s="612"/>
      <c r="V292" s="612"/>
      <c r="W292" s="612"/>
      <c r="X292" s="612"/>
      <c r="Y292" s="612"/>
      <c r="Z292" s="612"/>
      <c r="AA292" s="612"/>
      <c r="AB292" s="612"/>
      <c r="AC292" s="514">
        <f>'O3'!AC292</f>
        <v>0</v>
      </c>
      <c r="AD292" s="515"/>
      <c r="AE292" s="516"/>
      <c r="AF292" s="244">
        <f>'O3'!AZ292</f>
        <v>0</v>
      </c>
      <c r="AG292" s="529"/>
      <c r="AH292" s="266">
        <f>'O3'!BE292</f>
        <v>0</v>
      </c>
      <c r="AI292" s="517">
        <f>'O3'!BL292</f>
        <v>0</v>
      </c>
      <c r="AJ292" s="518"/>
      <c r="AK292" s="518"/>
      <c r="AL292" s="518"/>
      <c r="AM292" s="518"/>
      <c r="AN292" s="266">
        <f t="shared" si="262"/>
        <v>0</v>
      </c>
      <c r="AO292" s="953" t="str">
        <f t="shared" si="271"/>
        <v/>
      </c>
      <c r="AP292" s="266"/>
      <c r="AQ292" s="266"/>
      <c r="AR292" s="266"/>
      <c r="AS292" s="266"/>
      <c r="AT292" s="519">
        <f t="shared" si="263"/>
        <v>0</v>
      </c>
      <c r="AU292" s="953" t="str">
        <f t="shared" si="270"/>
        <v/>
      </c>
      <c r="AV292" s="266">
        <f t="shared" si="266"/>
        <v>0</v>
      </c>
      <c r="AW292" s="266"/>
      <c r="AX292" s="266"/>
      <c r="AY292" s="266"/>
      <c r="AZ292" s="93"/>
      <c r="BA292" s="114"/>
      <c r="BB292" s="759" t="str">
        <f t="shared" si="267"/>
        <v>APROPRIAR O MACRO ITEM</v>
      </c>
      <c r="BC292" s="759" t="str">
        <f t="shared" si="264"/>
        <v/>
      </c>
      <c r="BD292" s="759" t="str">
        <f t="shared" si="265"/>
        <v xml:space="preserve"> </v>
      </c>
      <c r="BE292" s="755"/>
      <c r="BF292" s="329">
        <f t="shared" si="268"/>
        <v>0</v>
      </c>
      <c r="BG292" s="761">
        <f t="shared" si="269"/>
        <v>0</v>
      </c>
      <c r="BH292" s="668">
        <f>IF(BB292&lt;&gt;BD292,(IF('O3'!BS292=0,BF292*'Q4'!$BY$20,IF('O3'!BS292="R",BF292,0))),0)</f>
        <v>0</v>
      </c>
      <c r="BI292" s="668">
        <f>IF(BB292&lt;&gt;BD292,(IF('O3'!BS292=0,BF292*'Q4'!$BY$21,IF('O3'!BS292="C",BF292,0))),0)</f>
        <v>0</v>
      </c>
      <c r="BJ292" s="668">
        <f>IF(BB292&lt;&gt;BD292,(IF('O3'!BS292=0,BF292*'Q4'!$BY$22,IF('O3'!BS292="CF",BF292,0))),0)</f>
        <v>0</v>
      </c>
      <c r="BK292" s="668">
        <f>IF(BB292&lt;&gt;BD292,(IF('O3'!BS292=0,BF292*'Q4'!$BY$23,IF('O3'!BS292="F",BF292,0))),0)</f>
        <v>0</v>
      </c>
      <c r="BL292" s="668">
        <f>IF(BB292&lt;&gt;BD292,(IF('O3'!BS292=0,BG292*'Q4'!$BY$20,IF('O3'!BS292="R",BG292,0))),0)</f>
        <v>0</v>
      </c>
      <c r="BM292" s="668">
        <f>IF(BB292&lt;&gt;BD292,(IF('O3'!BS292=0,BG292*'Q4'!$BY$21,IF('O3'!BS292="C",BG292,0))),0)</f>
        <v>0</v>
      </c>
      <c r="BN292" s="668">
        <f>IF(BB292&lt;&gt;BD292,(IF('O3'!BS292=0,BG292*'Q4'!$BY$22,IF('O3'!BS292="CF",BG292,0))),0)</f>
        <v>0</v>
      </c>
      <c r="BO292" s="668">
        <f>IF(BB292&lt;&gt;BD292,(IF('O3'!BS292=0,BG292*'Q4'!$BY$23,IF('O3'!BS292="F",BG292,0))),0)</f>
        <v>0</v>
      </c>
      <c r="BP292" s="754">
        <v>281</v>
      </c>
      <c r="BR292" s="257"/>
      <c r="BS292" s="258"/>
      <c r="BT292" s="258"/>
      <c r="BU292" s="258"/>
      <c r="BV292" s="258"/>
      <c r="BW292" s="258"/>
      <c r="BX292" s="258"/>
      <c r="BY292" s="258"/>
      <c r="BZ292" s="258"/>
      <c r="CA292" s="258"/>
      <c r="CB292" s="258"/>
      <c r="CC292" s="258"/>
      <c r="CD292" s="258"/>
      <c r="CE292" s="258"/>
      <c r="CF292" s="258"/>
      <c r="CG292" s="258"/>
      <c r="CH292" s="258"/>
      <c r="CI292" s="258"/>
      <c r="CJ292" s="258"/>
      <c r="CK292" s="258"/>
      <c r="CL292" s="258"/>
      <c r="CM292" s="258"/>
      <c r="CN292" s="258"/>
      <c r="CO292" s="258"/>
      <c r="CP292" s="258"/>
      <c r="CQ292" s="258"/>
      <c r="CR292" s="258"/>
      <c r="CS292" s="258"/>
      <c r="CT292" s="258"/>
      <c r="CU292" s="258"/>
      <c r="CV292" s="258"/>
      <c r="CW292" s="258"/>
      <c r="CX292" s="258"/>
      <c r="CY292" s="258"/>
      <c r="CZ292" s="258"/>
      <c r="DA292" s="259"/>
      <c r="DC292" s="334">
        <f t="shared" si="226"/>
        <v>0</v>
      </c>
      <c r="DD292" s="334">
        <f t="shared" si="227"/>
        <v>0</v>
      </c>
      <c r="DE292" s="334">
        <f t="shared" si="228"/>
        <v>0</v>
      </c>
      <c r="DF292" s="334">
        <f t="shared" si="229"/>
        <v>0</v>
      </c>
      <c r="DG292" s="334">
        <f t="shared" si="230"/>
        <v>0</v>
      </c>
      <c r="DH292" s="334">
        <f t="shared" si="231"/>
        <v>0</v>
      </c>
      <c r="DI292" s="334">
        <f t="shared" si="232"/>
        <v>0</v>
      </c>
      <c r="DJ292" s="334">
        <f t="shared" si="233"/>
        <v>0</v>
      </c>
      <c r="DK292" s="334">
        <f t="shared" si="234"/>
        <v>0</v>
      </c>
      <c r="DL292" s="334">
        <f t="shared" si="235"/>
        <v>0</v>
      </c>
      <c r="DM292" s="334">
        <f t="shared" si="236"/>
        <v>0</v>
      </c>
      <c r="DN292" s="334">
        <f t="shared" si="237"/>
        <v>0</v>
      </c>
      <c r="DO292" s="334">
        <f t="shared" si="238"/>
        <v>0</v>
      </c>
      <c r="DP292" s="334">
        <f t="shared" si="239"/>
        <v>0</v>
      </c>
      <c r="DQ292" s="334">
        <f t="shared" si="240"/>
        <v>0</v>
      </c>
      <c r="DR292" s="334">
        <f t="shared" si="241"/>
        <v>0</v>
      </c>
      <c r="DS292" s="334">
        <f t="shared" si="242"/>
        <v>0</v>
      </c>
      <c r="DT292" s="334">
        <f t="shared" si="243"/>
        <v>0</v>
      </c>
      <c r="DU292" s="334">
        <f t="shared" si="244"/>
        <v>0</v>
      </c>
      <c r="DV292" s="334">
        <f t="shared" si="245"/>
        <v>0</v>
      </c>
      <c r="DW292" s="334">
        <f t="shared" si="246"/>
        <v>0</v>
      </c>
      <c r="DX292" s="334">
        <f t="shared" si="247"/>
        <v>0</v>
      </c>
      <c r="DY292" s="334">
        <f t="shared" si="248"/>
        <v>0</v>
      </c>
      <c r="DZ292" s="334">
        <f t="shared" si="249"/>
        <v>0</v>
      </c>
      <c r="EA292" s="334">
        <f t="shared" si="250"/>
        <v>0</v>
      </c>
      <c r="EB292" s="334">
        <f t="shared" si="251"/>
        <v>0</v>
      </c>
      <c r="EC292" s="334">
        <f t="shared" si="252"/>
        <v>0</v>
      </c>
      <c r="ED292" s="334">
        <f t="shared" si="253"/>
        <v>0</v>
      </c>
      <c r="EE292" s="334">
        <f t="shared" si="254"/>
        <v>0</v>
      </c>
      <c r="EF292" s="334">
        <f t="shared" si="255"/>
        <v>0</v>
      </c>
      <c r="EG292" s="334">
        <f t="shared" si="256"/>
        <v>0</v>
      </c>
      <c r="EH292" s="334">
        <f t="shared" si="257"/>
        <v>0</v>
      </c>
      <c r="EI292" s="334">
        <f t="shared" si="258"/>
        <v>0</v>
      </c>
      <c r="EJ292" s="334">
        <f t="shared" si="259"/>
        <v>0</v>
      </c>
      <c r="EK292" s="334">
        <f t="shared" si="260"/>
        <v>0</v>
      </c>
      <c r="EL292" s="334">
        <f t="shared" si="261"/>
        <v>0</v>
      </c>
      <c r="EO292" s="280">
        <f>'O3'!G292</f>
        <v>0</v>
      </c>
      <c r="EP292" s="276">
        <f>ROUND(AN292*'O3'!BE292,2)</f>
        <v>0</v>
      </c>
      <c r="EQ292" s="276">
        <f>ROUND(AT292*'O3'!BE292,2)</f>
        <v>0</v>
      </c>
      <c r="ES292" s="253"/>
    </row>
    <row r="293" spans="2:149" ht="13.5" customHeight="1">
      <c r="B293" s="610">
        <f>'O3'!B293</f>
        <v>0</v>
      </c>
      <c r="C293" s="611"/>
      <c r="D293" s="611"/>
      <c r="E293" s="611"/>
      <c r="F293" s="611"/>
      <c r="G293" s="906">
        <f>IF(AI293&lt;BG293,"MEDIÇÃO SUPERIOR À QUANT. CONTRATADA",'O3'!G293)</f>
        <v>0</v>
      </c>
      <c r="H293" s="612"/>
      <c r="I293" s="612"/>
      <c r="J293" s="612"/>
      <c r="K293" s="612"/>
      <c r="L293" s="612"/>
      <c r="M293" s="612"/>
      <c r="N293" s="612"/>
      <c r="O293" s="612"/>
      <c r="P293" s="612"/>
      <c r="Q293" s="612"/>
      <c r="R293" s="612"/>
      <c r="S293" s="612"/>
      <c r="T293" s="612"/>
      <c r="U293" s="612"/>
      <c r="V293" s="612"/>
      <c r="W293" s="612"/>
      <c r="X293" s="612"/>
      <c r="Y293" s="612"/>
      <c r="Z293" s="612"/>
      <c r="AA293" s="612"/>
      <c r="AB293" s="612"/>
      <c r="AC293" s="514">
        <f>'O3'!AC293</f>
        <v>0</v>
      </c>
      <c r="AD293" s="515"/>
      <c r="AE293" s="516"/>
      <c r="AF293" s="244">
        <f>'O3'!AZ293</f>
        <v>0</v>
      </c>
      <c r="AG293" s="529"/>
      <c r="AH293" s="266">
        <f>'O3'!BE293</f>
        <v>0</v>
      </c>
      <c r="AI293" s="517">
        <f>'O3'!BL293</f>
        <v>0</v>
      </c>
      <c r="AJ293" s="518"/>
      <c r="AK293" s="518"/>
      <c r="AL293" s="518"/>
      <c r="AM293" s="518"/>
      <c r="AN293" s="266">
        <f t="shared" si="262"/>
        <v>0</v>
      </c>
      <c r="AO293" s="953" t="str">
        <f t="shared" si="271"/>
        <v/>
      </c>
      <c r="AP293" s="266"/>
      <c r="AQ293" s="266"/>
      <c r="AR293" s="266"/>
      <c r="AS293" s="266"/>
      <c r="AT293" s="519">
        <f t="shared" si="263"/>
        <v>0</v>
      </c>
      <c r="AU293" s="953" t="str">
        <f t="shared" si="270"/>
        <v/>
      </c>
      <c r="AV293" s="266">
        <f t="shared" si="266"/>
        <v>0</v>
      </c>
      <c r="AW293" s="266"/>
      <c r="AX293" s="266"/>
      <c r="AY293" s="266"/>
      <c r="AZ293" s="93"/>
      <c r="BA293" s="114"/>
      <c r="BB293" s="759" t="str">
        <f t="shared" si="267"/>
        <v>APROPRIAR O MACRO ITEM</v>
      </c>
      <c r="BC293" s="759" t="str">
        <f t="shared" si="264"/>
        <v/>
      </c>
      <c r="BD293" s="759" t="str">
        <f t="shared" si="265"/>
        <v xml:space="preserve"> </v>
      </c>
      <c r="BE293" s="755"/>
      <c r="BF293" s="329">
        <f t="shared" si="268"/>
        <v>0</v>
      </c>
      <c r="BG293" s="761">
        <f t="shared" si="269"/>
        <v>0</v>
      </c>
      <c r="BH293" s="668">
        <f>IF(BB293&lt;&gt;BD293,(IF('O3'!BS293=0,BF293*'Q4'!$BY$20,IF('O3'!BS293="R",BF293,0))),0)</f>
        <v>0</v>
      </c>
      <c r="BI293" s="668">
        <f>IF(BB293&lt;&gt;BD293,(IF('O3'!BS293=0,BF293*'Q4'!$BY$21,IF('O3'!BS293="C",BF293,0))),0)</f>
        <v>0</v>
      </c>
      <c r="BJ293" s="668">
        <f>IF(BB293&lt;&gt;BD293,(IF('O3'!BS293=0,BF293*'Q4'!$BY$22,IF('O3'!BS293="CF",BF293,0))),0)</f>
        <v>0</v>
      </c>
      <c r="BK293" s="668">
        <f>IF(BB293&lt;&gt;BD293,(IF('O3'!BS293=0,BF293*'Q4'!$BY$23,IF('O3'!BS293="F",BF293,0))),0)</f>
        <v>0</v>
      </c>
      <c r="BL293" s="668">
        <f>IF(BB293&lt;&gt;BD293,(IF('O3'!BS293=0,BG293*'Q4'!$BY$20,IF('O3'!BS293="R",BG293,0))),0)</f>
        <v>0</v>
      </c>
      <c r="BM293" s="668">
        <f>IF(BB293&lt;&gt;BD293,(IF('O3'!BS293=0,BG293*'Q4'!$BY$21,IF('O3'!BS293="C",BG293,0))),0)</f>
        <v>0</v>
      </c>
      <c r="BN293" s="668">
        <f>IF(BB293&lt;&gt;BD293,(IF('O3'!BS293=0,BG293*'Q4'!$BY$22,IF('O3'!BS293="CF",BG293,0))),0)</f>
        <v>0</v>
      </c>
      <c r="BO293" s="668">
        <f>IF(BB293&lt;&gt;BD293,(IF('O3'!BS293=0,BG293*'Q4'!$BY$23,IF('O3'!BS293="F",BG293,0))),0)</f>
        <v>0</v>
      </c>
      <c r="BP293" s="757">
        <v>282</v>
      </c>
      <c r="BR293" s="257"/>
      <c r="BS293" s="258"/>
      <c r="BT293" s="258"/>
      <c r="BU293" s="258"/>
      <c r="BV293" s="258"/>
      <c r="BW293" s="258"/>
      <c r="BX293" s="258"/>
      <c r="BY293" s="258"/>
      <c r="BZ293" s="258"/>
      <c r="CA293" s="258"/>
      <c r="CB293" s="258"/>
      <c r="CC293" s="258"/>
      <c r="CD293" s="258"/>
      <c r="CE293" s="258"/>
      <c r="CF293" s="258"/>
      <c r="CG293" s="258"/>
      <c r="CH293" s="258"/>
      <c r="CI293" s="258"/>
      <c r="CJ293" s="258"/>
      <c r="CK293" s="258"/>
      <c r="CL293" s="258"/>
      <c r="CM293" s="258"/>
      <c r="CN293" s="258"/>
      <c r="CO293" s="258"/>
      <c r="CP293" s="258"/>
      <c r="CQ293" s="258"/>
      <c r="CR293" s="258"/>
      <c r="CS293" s="258"/>
      <c r="CT293" s="258"/>
      <c r="CU293" s="258"/>
      <c r="CV293" s="258"/>
      <c r="CW293" s="258"/>
      <c r="CX293" s="258"/>
      <c r="CY293" s="258"/>
      <c r="CZ293" s="258"/>
      <c r="DA293" s="259"/>
      <c r="DC293" s="334">
        <f t="shared" si="226"/>
        <v>0</v>
      </c>
      <c r="DD293" s="334">
        <f t="shared" si="227"/>
        <v>0</v>
      </c>
      <c r="DE293" s="334">
        <f t="shared" si="228"/>
        <v>0</v>
      </c>
      <c r="DF293" s="334">
        <f t="shared" si="229"/>
        <v>0</v>
      </c>
      <c r="DG293" s="334">
        <f t="shared" si="230"/>
        <v>0</v>
      </c>
      <c r="DH293" s="334">
        <f t="shared" si="231"/>
        <v>0</v>
      </c>
      <c r="DI293" s="334">
        <f t="shared" si="232"/>
        <v>0</v>
      </c>
      <c r="DJ293" s="334">
        <f t="shared" si="233"/>
        <v>0</v>
      </c>
      <c r="DK293" s="334">
        <f t="shared" si="234"/>
        <v>0</v>
      </c>
      <c r="DL293" s="334">
        <f t="shared" si="235"/>
        <v>0</v>
      </c>
      <c r="DM293" s="334">
        <f t="shared" si="236"/>
        <v>0</v>
      </c>
      <c r="DN293" s="334">
        <f t="shared" si="237"/>
        <v>0</v>
      </c>
      <c r="DO293" s="334">
        <f t="shared" si="238"/>
        <v>0</v>
      </c>
      <c r="DP293" s="334">
        <f t="shared" si="239"/>
        <v>0</v>
      </c>
      <c r="DQ293" s="334">
        <f t="shared" si="240"/>
        <v>0</v>
      </c>
      <c r="DR293" s="334">
        <f t="shared" si="241"/>
        <v>0</v>
      </c>
      <c r="DS293" s="334">
        <f t="shared" si="242"/>
        <v>0</v>
      </c>
      <c r="DT293" s="334">
        <f t="shared" si="243"/>
        <v>0</v>
      </c>
      <c r="DU293" s="334">
        <f t="shared" si="244"/>
        <v>0</v>
      </c>
      <c r="DV293" s="334">
        <f t="shared" si="245"/>
        <v>0</v>
      </c>
      <c r="DW293" s="334">
        <f t="shared" si="246"/>
        <v>0</v>
      </c>
      <c r="DX293" s="334">
        <f t="shared" si="247"/>
        <v>0</v>
      </c>
      <c r="DY293" s="334">
        <f t="shared" si="248"/>
        <v>0</v>
      </c>
      <c r="DZ293" s="334">
        <f t="shared" si="249"/>
        <v>0</v>
      </c>
      <c r="EA293" s="334">
        <f t="shared" si="250"/>
        <v>0</v>
      </c>
      <c r="EB293" s="334">
        <f t="shared" si="251"/>
        <v>0</v>
      </c>
      <c r="EC293" s="334">
        <f t="shared" si="252"/>
        <v>0</v>
      </c>
      <c r="ED293" s="334">
        <f t="shared" si="253"/>
        <v>0</v>
      </c>
      <c r="EE293" s="334">
        <f t="shared" si="254"/>
        <v>0</v>
      </c>
      <c r="EF293" s="334">
        <f t="shared" si="255"/>
        <v>0</v>
      </c>
      <c r="EG293" s="334">
        <f t="shared" si="256"/>
        <v>0</v>
      </c>
      <c r="EH293" s="334">
        <f t="shared" si="257"/>
        <v>0</v>
      </c>
      <c r="EI293" s="334">
        <f t="shared" si="258"/>
        <v>0</v>
      </c>
      <c r="EJ293" s="334">
        <f t="shared" si="259"/>
        <v>0</v>
      </c>
      <c r="EK293" s="334">
        <f t="shared" si="260"/>
        <v>0</v>
      </c>
      <c r="EL293" s="334">
        <f t="shared" si="261"/>
        <v>0</v>
      </c>
      <c r="EO293" s="280">
        <f>'O3'!G293</f>
        <v>0</v>
      </c>
      <c r="EP293" s="276">
        <f>ROUND(AN293*'O3'!BE293,2)</f>
        <v>0</v>
      </c>
      <c r="EQ293" s="276">
        <f>ROUND(AT293*'O3'!BE293,2)</f>
        <v>0</v>
      </c>
      <c r="ES293" s="253"/>
    </row>
    <row r="294" spans="2:149" ht="13.5" customHeight="1">
      <c r="B294" s="610">
        <f>'O3'!B294</f>
        <v>0</v>
      </c>
      <c r="C294" s="611"/>
      <c r="D294" s="611"/>
      <c r="E294" s="611"/>
      <c r="F294" s="611"/>
      <c r="G294" s="906">
        <f>IF(AI294&lt;BG294,"MEDIÇÃO SUPERIOR À QUANT. CONTRATADA",'O3'!G294)</f>
        <v>0</v>
      </c>
      <c r="H294" s="612"/>
      <c r="I294" s="612"/>
      <c r="J294" s="612"/>
      <c r="K294" s="612"/>
      <c r="L294" s="612"/>
      <c r="M294" s="612"/>
      <c r="N294" s="612"/>
      <c r="O294" s="612"/>
      <c r="P294" s="612"/>
      <c r="Q294" s="612"/>
      <c r="R294" s="612"/>
      <c r="S294" s="612"/>
      <c r="T294" s="612"/>
      <c r="U294" s="612"/>
      <c r="V294" s="612"/>
      <c r="W294" s="612"/>
      <c r="X294" s="612"/>
      <c r="Y294" s="612"/>
      <c r="Z294" s="612"/>
      <c r="AA294" s="612"/>
      <c r="AB294" s="612"/>
      <c r="AC294" s="514">
        <f>'O3'!AC294</f>
        <v>0</v>
      </c>
      <c r="AD294" s="515"/>
      <c r="AE294" s="516"/>
      <c r="AF294" s="244">
        <f>'O3'!AZ294</f>
        <v>0</v>
      </c>
      <c r="AG294" s="529"/>
      <c r="AH294" s="266">
        <f>'O3'!BE294</f>
        <v>0</v>
      </c>
      <c r="AI294" s="517">
        <f>'O3'!BL294</f>
        <v>0</v>
      </c>
      <c r="AJ294" s="518"/>
      <c r="AK294" s="518"/>
      <c r="AL294" s="518"/>
      <c r="AM294" s="518"/>
      <c r="AN294" s="266">
        <f t="shared" si="262"/>
        <v>0</v>
      </c>
      <c r="AO294" s="953" t="str">
        <f t="shared" si="271"/>
        <v/>
      </c>
      <c r="AP294" s="266"/>
      <c r="AQ294" s="266"/>
      <c r="AR294" s="266"/>
      <c r="AS294" s="266"/>
      <c r="AT294" s="519">
        <f t="shared" si="263"/>
        <v>0</v>
      </c>
      <c r="AU294" s="953" t="str">
        <f t="shared" si="270"/>
        <v/>
      </c>
      <c r="AV294" s="266">
        <f t="shared" si="266"/>
        <v>0</v>
      </c>
      <c r="AW294" s="266"/>
      <c r="AX294" s="266"/>
      <c r="AY294" s="266"/>
      <c r="AZ294" s="93"/>
      <c r="BA294" s="114"/>
      <c r="BB294" s="759" t="str">
        <f t="shared" si="267"/>
        <v>APROPRIAR O MACRO ITEM</v>
      </c>
      <c r="BC294" s="759" t="str">
        <f t="shared" si="264"/>
        <v/>
      </c>
      <c r="BD294" s="759" t="str">
        <f t="shared" si="265"/>
        <v xml:space="preserve"> </v>
      </c>
      <c r="BE294" s="755"/>
      <c r="BF294" s="329">
        <f t="shared" si="268"/>
        <v>0</v>
      </c>
      <c r="BG294" s="761">
        <f t="shared" si="269"/>
        <v>0</v>
      </c>
      <c r="BH294" s="668">
        <f>IF(BB294&lt;&gt;BD294,(IF('O3'!BS294=0,BF294*'Q4'!$BY$20,IF('O3'!BS294="R",BF294,0))),0)</f>
        <v>0</v>
      </c>
      <c r="BI294" s="668">
        <f>IF(BB294&lt;&gt;BD294,(IF('O3'!BS294=0,BF294*'Q4'!$BY$21,IF('O3'!BS294="C",BF294,0))),0)</f>
        <v>0</v>
      </c>
      <c r="BJ294" s="668">
        <f>IF(BB294&lt;&gt;BD294,(IF('O3'!BS294=0,BF294*'Q4'!$BY$22,IF('O3'!BS294="CF",BF294,0))),0)</f>
        <v>0</v>
      </c>
      <c r="BK294" s="668">
        <f>IF(BB294&lt;&gt;BD294,(IF('O3'!BS294=0,BF294*'Q4'!$BY$23,IF('O3'!BS294="F",BF294,0))),0)</f>
        <v>0</v>
      </c>
      <c r="BL294" s="668">
        <f>IF(BB294&lt;&gt;BD294,(IF('O3'!BS294=0,BG294*'Q4'!$BY$20,IF('O3'!BS294="R",BG294,0))),0)</f>
        <v>0</v>
      </c>
      <c r="BM294" s="668">
        <f>IF(BB294&lt;&gt;BD294,(IF('O3'!BS294=0,BG294*'Q4'!$BY$21,IF('O3'!BS294="C",BG294,0))),0)</f>
        <v>0</v>
      </c>
      <c r="BN294" s="668">
        <f>IF(BB294&lt;&gt;BD294,(IF('O3'!BS294=0,BG294*'Q4'!$BY$22,IF('O3'!BS294="CF",BG294,0))),0)</f>
        <v>0</v>
      </c>
      <c r="BO294" s="668">
        <f>IF(BB294&lt;&gt;BD294,(IF('O3'!BS294=0,BG294*'Q4'!$BY$23,IF('O3'!BS294="F",BG294,0))),0)</f>
        <v>0</v>
      </c>
      <c r="BP294" s="754">
        <v>283</v>
      </c>
      <c r="BR294" s="257"/>
      <c r="BS294" s="258"/>
      <c r="BT294" s="258"/>
      <c r="BU294" s="258"/>
      <c r="BV294" s="258"/>
      <c r="BW294" s="258"/>
      <c r="BX294" s="258"/>
      <c r="BY294" s="258"/>
      <c r="BZ294" s="258"/>
      <c r="CA294" s="258"/>
      <c r="CB294" s="258"/>
      <c r="CC294" s="258"/>
      <c r="CD294" s="258"/>
      <c r="CE294" s="258"/>
      <c r="CF294" s="258"/>
      <c r="CG294" s="258"/>
      <c r="CH294" s="258"/>
      <c r="CI294" s="258"/>
      <c r="CJ294" s="258"/>
      <c r="CK294" s="258"/>
      <c r="CL294" s="258"/>
      <c r="CM294" s="258"/>
      <c r="CN294" s="258"/>
      <c r="CO294" s="258"/>
      <c r="CP294" s="258"/>
      <c r="CQ294" s="258"/>
      <c r="CR294" s="258"/>
      <c r="CS294" s="258"/>
      <c r="CT294" s="258"/>
      <c r="CU294" s="258"/>
      <c r="CV294" s="258"/>
      <c r="CW294" s="258"/>
      <c r="CX294" s="258"/>
      <c r="CY294" s="258"/>
      <c r="CZ294" s="258"/>
      <c r="DA294" s="259"/>
      <c r="DC294" s="334">
        <f t="shared" si="226"/>
        <v>0</v>
      </c>
      <c r="DD294" s="334">
        <f t="shared" si="227"/>
        <v>0</v>
      </c>
      <c r="DE294" s="334">
        <f t="shared" si="228"/>
        <v>0</v>
      </c>
      <c r="DF294" s="334">
        <f t="shared" si="229"/>
        <v>0</v>
      </c>
      <c r="DG294" s="334">
        <f t="shared" si="230"/>
        <v>0</v>
      </c>
      <c r="DH294" s="334">
        <f t="shared" si="231"/>
        <v>0</v>
      </c>
      <c r="DI294" s="334">
        <f t="shared" si="232"/>
        <v>0</v>
      </c>
      <c r="DJ294" s="334">
        <f t="shared" si="233"/>
        <v>0</v>
      </c>
      <c r="DK294" s="334">
        <f t="shared" si="234"/>
        <v>0</v>
      </c>
      <c r="DL294" s="334">
        <f t="shared" si="235"/>
        <v>0</v>
      </c>
      <c r="DM294" s="334">
        <f t="shared" si="236"/>
        <v>0</v>
      </c>
      <c r="DN294" s="334">
        <f t="shared" si="237"/>
        <v>0</v>
      </c>
      <c r="DO294" s="334">
        <f t="shared" si="238"/>
        <v>0</v>
      </c>
      <c r="DP294" s="334">
        <f t="shared" si="239"/>
        <v>0</v>
      </c>
      <c r="DQ294" s="334">
        <f t="shared" si="240"/>
        <v>0</v>
      </c>
      <c r="DR294" s="334">
        <f t="shared" si="241"/>
        <v>0</v>
      </c>
      <c r="DS294" s="334">
        <f t="shared" si="242"/>
        <v>0</v>
      </c>
      <c r="DT294" s="334">
        <f t="shared" si="243"/>
        <v>0</v>
      </c>
      <c r="DU294" s="334">
        <f t="shared" si="244"/>
        <v>0</v>
      </c>
      <c r="DV294" s="334">
        <f t="shared" si="245"/>
        <v>0</v>
      </c>
      <c r="DW294" s="334">
        <f t="shared" si="246"/>
        <v>0</v>
      </c>
      <c r="DX294" s="334">
        <f t="shared" si="247"/>
        <v>0</v>
      </c>
      <c r="DY294" s="334">
        <f t="shared" si="248"/>
        <v>0</v>
      </c>
      <c r="DZ294" s="334">
        <f t="shared" si="249"/>
        <v>0</v>
      </c>
      <c r="EA294" s="334">
        <f t="shared" si="250"/>
        <v>0</v>
      </c>
      <c r="EB294" s="334">
        <f t="shared" si="251"/>
        <v>0</v>
      </c>
      <c r="EC294" s="334">
        <f t="shared" si="252"/>
        <v>0</v>
      </c>
      <c r="ED294" s="334">
        <f t="shared" si="253"/>
        <v>0</v>
      </c>
      <c r="EE294" s="334">
        <f t="shared" si="254"/>
        <v>0</v>
      </c>
      <c r="EF294" s="334">
        <f t="shared" si="255"/>
        <v>0</v>
      </c>
      <c r="EG294" s="334">
        <f t="shared" si="256"/>
        <v>0</v>
      </c>
      <c r="EH294" s="334">
        <f t="shared" si="257"/>
        <v>0</v>
      </c>
      <c r="EI294" s="334">
        <f t="shared" si="258"/>
        <v>0</v>
      </c>
      <c r="EJ294" s="334">
        <f t="shared" si="259"/>
        <v>0</v>
      </c>
      <c r="EK294" s="334">
        <f t="shared" si="260"/>
        <v>0</v>
      </c>
      <c r="EL294" s="334">
        <f t="shared" si="261"/>
        <v>0</v>
      </c>
      <c r="EO294" s="280">
        <f>'O3'!G294</f>
        <v>0</v>
      </c>
      <c r="EP294" s="276">
        <f>ROUND(AN294*'O3'!BE294,2)</f>
        <v>0</v>
      </c>
      <c r="EQ294" s="276">
        <f>ROUND(AT294*'O3'!BE294,2)</f>
        <v>0</v>
      </c>
      <c r="ES294" s="253"/>
    </row>
    <row r="295" spans="2:149" ht="13.5" customHeight="1">
      <c r="B295" s="610">
        <f>'O3'!B295</f>
        <v>0</v>
      </c>
      <c r="C295" s="611"/>
      <c r="D295" s="611"/>
      <c r="E295" s="611"/>
      <c r="F295" s="611"/>
      <c r="G295" s="906">
        <f>IF(AI295&lt;BG295,"MEDIÇÃO SUPERIOR À QUANT. CONTRATADA",'O3'!G295)</f>
        <v>0</v>
      </c>
      <c r="H295" s="612"/>
      <c r="I295" s="612"/>
      <c r="J295" s="612"/>
      <c r="K295" s="612"/>
      <c r="L295" s="612"/>
      <c r="M295" s="612"/>
      <c r="N295" s="612"/>
      <c r="O295" s="612"/>
      <c r="P295" s="612"/>
      <c r="Q295" s="612"/>
      <c r="R295" s="612"/>
      <c r="S295" s="612"/>
      <c r="T295" s="612"/>
      <c r="U295" s="612"/>
      <c r="V295" s="612"/>
      <c r="W295" s="612"/>
      <c r="X295" s="612"/>
      <c r="Y295" s="612"/>
      <c r="Z295" s="612"/>
      <c r="AA295" s="612"/>
      <c r="AB295" s="612"/>
      <c r="AC295" s="514">
        <f>'O3'!AC295</f>
        <v>0</v>
      </c>
      <c r="AD295" s="515"/>
      <c r="AE295" s="516"/>
      <c r="AF295" s="244">
        <f>'O3'!AZ295</f>
        <v>0</v>
      </c>
      <c r="AG295" s="529"/>
      <c r="AH295" s="266">
        <f>'O3'!BE295</f>
        <v>0</v>
      </c>
      <c r="AI295" s="517">
        <f>'O3'!BL295</f>
        <v>0</v>
      </c>
      <c r="AJ295" s="518"/>
      <c r="AK295" s="518"/>
      <c r="AL295" s="518"/>
      <c r="AM295" s="518"/>
      <c r="AN295" s="266">
        <f t="shared" si="262"/>
        <v>0</v>
      </c>
      <c r="AO295" s="953" t="str">
        <f t="shared" si="271"/>
        <v/>
      </c>
      <c r="AP295" s="266"/>
      <c r="AQ295" s="266"/>
      <c r="AR295" s="266"/>
      <c r="AS295" s="266"/>
      <c r="AT295" s="519">
        <f t="shared" si="263"/>
        <v>0</v>
      </c>
      <c r="AU295" s="953" t="str">
        <f t="shared" si="270"/>
        <v/>
      </c>
      <c r="AV295" s="266">
        <f t="shared" si="266"/>
        <v>0</v>
      </c>
      <c r="AW295" s="266"/>
      <c r="AX295" s="266"/>
      <c r="AY295" s="266"/>
      <c r="AZ295" s="93"/>
      <c r="BA295" s="114"/>
      <c r="BB295" s="759" t="str">
        <f t="shared" si="267"/>
        <v>APROPRIAR O MACRO ITEM</v>
      </c>
      <c r="BC295" s="759" t="str">
        <f t="shared" si="264"/>
        <v/>
      </c>
      <c r="BD295" s="759" t="str">
        <f t="shared" si="265"/>
        <v xml:space="preserve"> </v>
      </c>
      <c r="BE295" s="755"/>
      <c r="BF295" s="329">
        <f t="shared" si="268"/>
        <v>0</v>
      </c>
      <c r="BG295" s="761">
        <f t="shared" si="269"/>
        <v>0</v>
      </c>
      <c r="BH295" s="668">
        <f>IF(BB295&lt;&gt;BD295,(IF('O3'!BS295=0,BF295*'Q4'!$BY$20,IF('O3'!BS295="R",BF295,0))),0)</f>
        <v>0</v>
      </c>
      <c r="BI295" s="668">
        <f>IF(BB295&lt;&gt;BD295,(IF('O3'!BS295=0,BF295*'Q4'!$BY$21,IF('O3'!BS295="C",BF295,0))),0)</f>
        <v>0</v>
      </c>
      <c r="BJ295" s="668">
        <f>IF(BB295&lt;&gt;BD295,(IF('O3'!BS295=0,BF295*'Q4'!$BY$22,IF('O3'!BS295="CF",BF295,0))),0)</f>
        <v>0</v>
      </c>
      <c r="BK295" s="668">
        <f>IF(BB295&lt;&gt;BD295,(IF('O3'!BS295=0,BF295*'Q4'!$BY$23,IF('O3'!BS295="F",BF295,0))),0)</f>
        <v>0</v>
      </c>
      <c r="BL295" s="668">
        <f>IF(BB295&lt;&gt;BD295,(IF('O3'!BS295=0,BG295*'Q4'!$BY$20,IF('O3'!BS295="R",BG295,0))),0)</f>
        <v>0</v>
      </c>
      <c r="BM295" s="668">
        <f>IF(BB295&lt;&gt;BD295,(IF('O3'!BS295=0,BG295*'Q4'!$BY$21,IF('O3'!BS295="C",BG295,0))),0)</f>
        <v>0</v>
      </c>
      <c r="BN295" s="668">
        <f>IF(BB295&lt;&gt;BD295,(IF('O3'!BS295=0,BG295*'Q4'!$BY$22,IF('O3'!BS295="CF",BG295,0))),0)</f>
        <v>0</v>
      </c>
      <c r="BO295" s="668">
        <f>IF(BB295&lt;&gt;BD295,(IF('O3'!BS295=0,BG295*'Q4'!$BY$23,IF('O3'!BS295="F",BG295,0))),0)</f>
        <v>0</v>
      </c>
      <c r="BP295" s="757">
        <v>284</v>
      </c>
      <c r="BR295" s="257"/>
      <c r="BS295" s="258"/>
      <c r="BT295" s="258"/>
      <c r="BU295" s="258"/>
      <c r="BV295" s="258"/>
      <c r="BW295" s="258"/>
      <c r="BX295" s="258"/>
      <c r="BY295" s="258"/>
      <c r="BZ295" s="258"/>
      <c r="CA295" s="258"/>
      <c r="CB295" s="258"/>
      <c r="CC295" s="258"/>
      <c r="CD295" s="258"/>
      <c r="CE295" s="258"/>
      <c r="CF295" s="258"/>
      <c r="CG295" s="258"/>
      <c r="CH295" s="258"/>
      <c r="CI295" s="258"/>
      <c r="CJ295" s="258"/>
      <c r="CK295" s="258"/>
      <c r="CL295" s="258"/>
      <c r="CM295" s="258"/>
      <c r="CN295" s="258"/>
      <c r="CO295" s="258"/>
      <c r="CP295" s="258"/>
      <c r="CQ295" s="258"/>
      <c r="CR295" s="258"/>
      <c r="CS295" s="258"/>
      <c r="CT295" s="258"/>
      <c r="CU295" s="258"/>
      <c r="CV295" s="258"/>
      <c r="CW295" s="258"/>
      <c r="CX295" s="258"/>
      <c r="CY295" s="258"/>
      <c r="CZ295" s="258"/>
      <c r="DA295" s="259"/>
      <c r="DC295" s="334">
        <f t="shared" si="226"/>
        <v>0</v>
      </c>
      <c r="DD295" s="334">
        <f t="shared" si="227"/>
        <v>0</v>
      </c>
      <c r="DE295" s="334">
        <f t="shared" si="228"/>
        <v>0</v>
      </c>
      <c r="DF295" s="334">
        <f t="shared" si="229"/>
        <v>0</v>
      </c>
      <c r="DG295" s="334">
        <f t="shared" si="230"/>
        <v>0</v>
      </c>
      <c r="DH295" s="334">
        <f t="shared" si="231"/>
        <v>0</v>
      </c>
      <c r="DI295" s="334">
        <f t="shared" si="232"/>
        <v>0</v>
      </c>
      <c r="DJ295" s="334">
        <f t="shared" si="233"/>
        <v>0</v>
      </c>
      <c r="DK295" s="334">
        <f t="shared" si="234"/>
        <v>0</v>
      </c>
      <c r="DL295" s="334">
        <f t="shared" si="235"/>
        <v>0</v>
      </c>
      <c r="DM295" s="334">
        <f t="shared" si="236"/>
        <v>0</v>
      </c>
      <c r="DN295" s="334">
        <f t="shared" si="237"/>
        <v>0</v>
      </c>
      <c r="DO295" s="334">
        <f t="shared" si="238"/>
        <v>0</v>
      </c>
      <c r="DP295" s="334">
        <f t="shared" si="239"/>
        <v>0</v>
      </c>
      <c r="DQ295" s="334">
        <f t="shared" si="240"/>
        <v>0</v>
      </c>
      <c r="DR295" s="334">
        <f t="shared" si="241"/>
        <v>0</v>
      </c>
      <c r="DS295" s="334">
        <f t="shared" si="242"/>
        <v>0</v>
      </c>
      <c r="DT295" s="334">
        <f t="shared" si="243"/>
        <v>0</v>
      </c>
      <c r="DU295" s="334">
        <f t="shared" si="244"/>
        <v>0</v>
      </c>
      <c r="DV295" s="334">
        <f t="shared" si="245"/>
        <v>0</v>
      </c>
      <c r="DW295" s="334">
        <f t="shared" si="246"/>
        <v>0</v>
      </c>
      <c r="DX295" s="334">
        <f t="shared" si="247"/>
        <v>0</v>
      </c>
      <c r="DY295" s="334">
        <f t="shared" si="248"/>
        <v>0</v>
      </c>
      <c r="DZ295" s="334">
        <f t="shared" si="249"/>
        <v>0</v>
      </c>
      <c r="EA295" s="334">
        <f t="shared" si="250"/>
        <v>0</v>
      </c>
      <c r="EB295" s="334">
        <f t="shared" si="251"/>
        <v>0</v>
      </c>
      <c r="EC295" s="334">
        <f t="shared" si="252"/>
        <v>0</v>
      </c>
      <c r="ED295" s="334">
        <f t="shared" si="253"/>
        <v>0</v>
      </c>
      <c r="EE295" s="334">
        <f t="shared" si="254"/>
        <v>0</v>
      </c>
      <c r="EF295" s="334">
        <f t="shared" si="255"/>
        <v>0</v>
      </c>
      <c r="EG295" s="334">
        <f t="shared" si="256"/>
        <v>0</v>
      </c>
      <c r="EH295" s="334">
        <f t="shared" si="257"/>
        <v>0</v>
      </c>
      <c r="EI295" s="334">
        <f t="shared" si="258"/>
        <v>0</v>
      </c>
      <c r="EJ295" s="334">
        <f t="shared" si="259"/>
        <v>0</v>
      </c>
      <c r="EK295" s="334">
        <f t="shared" si="260"/>
        <v>0</v>
      </c>
      <c r="EL295" s="334">
        <f t="shared" si="261"/>
        <v>0</v>
      </c>
      <c r="EO295" s="280">
        <f>'O3'!G295</f>
        <v>0</v>
      </c>
      <c r="EP295" s="276">
        <f>ROUND(AN295*'O3'!BE295,2)</f>
        <v>0</v>
      </c>
      <c r="EQ295" s="276">
        <f>ROUND(AT295*'O3'!BE295,2)</f>
        <v>0</v>
      </c>
      <c r="ES295" s="253"/>
    </row>
    <row r="296" spans="2:149" ht="13.5" customHeight="1">
      <c r="B296" s="610">
        <f>'O3'!B296</f>
        <v>0</v>
      </c>
      <c r="C296" s="611"/>
      <c r="D296" s="611"/>
      <c r="E296" s="611"/>
      <c r="F296" s="611"/>
      <c r="G296" s="906">
        <f>IF(AI296&lt;BG296,"MEDIÇÃO SUPERIOR À QUANT. CONTRATADA",'O3'!G296)</f>
        <v>0</v>
      </c>
      <c r="H296" s="612"/>
      <c r="I296" s="612"/>
      <c r="J296" s="612"/>
      <c r="K296" s="612"/>
      <c r="L296" s="612"/>
      <c r="M296" s="612"/>
      <c r="N296" s="612"/>
      <c r="O296" s="612"/>
      <c r="P296" s="612"/>
      <c r="Q296" s="612"/>
      <c r="R296" s="612"/>
      <c r="S296" s="612"/>
      <c r="T296" s="612"/>
      <c r="U296" s="612"/>
      <c r="V296" s="612"/>
      <c r="W296" s="612"/>
      <c r="X296" s="612"/>
      <c r="Y296" s="612"/>
      <c r="Z296" s="612"/>
      <c r="AA296" s="612"/>
      <c r="AB296" s="612"/>
      <c r="AC296" s="514">
        <f>'O3'!AC296</f>
        <v>0</v>
      </c>
      <c r="AD296" s="515"/>
      <c r="AE296" s="516"/>
      <c r="AF296" s="244">
        <f>'O3'!AZ296</f>
        <v>0</v>
      </c>
      <c r="AG296" s="529"/>
      <c r="AH296" s="266">
        <f>'O3'!BE296</f>
        <v>0</v>
      </c>
      <c r="AI296" s="517">
        <f>'O3'!BL296</f>
        <v>0</v>
      </c>
      <c r="AJ296" s="518"/>
      <c r="AK296" s="518"/>
      <c r="AL296" s="518"/>
      <c r="AM296" s="518"/>
      <c r="AN296" s="266">
        <f t="shared" si="262"/>
        <v>0</v>
      </c>
      <c r="AO296" s="953" t="str">
        <f t="shared" si="271"/>
        <v/>
      </c>
      <c r="AP296" s="266"/>
      <c r="AQ296" s="266"/>
      <c r="AR296" s="266"/>
      <c r="AS296" s="266"/>
      <c r="AT296" s="519">
        <f t="shared" si="263"/>
        <v>0</v>
      </c>
      <c r="AU296" s="953" t="str">
        <f t="shared" si="270"/>
        <v/>
      </c>
      <c r="AV296" s="266">
        <f t="shared" si="266"/>
        <v>0</v>
      </c>
      <c r="AW296" s="266"/>
      <c r="AX296" s="266"/>
      <c r="AY296" s="266"/>
      <c r="AZ296" s="93"/>
      <c r="BA296" s="114"/>
      <c r="BB296" s="759" t="str">
        <f t="shared" si="267"/>
        <v>APROPRIAR O MACRO ITEM</v>
      </c>
      <c r="BC296" s="759" t="str">
        <f t="shared" si="264"/>
        <v/>
      </c>
      <c r="BD296" s="759" t="str">
        <f t="shared" si="265"/>
        <v xml:space="preserve"> </v>
      </c>
      <c r="BE296" s="755"/>
      <c r="BF296" s="329">
        <f t="shared" si="268"/>
        <v>0</v>
      </c>
      <c r="BG296" s="761">
        <f t="shared" si="269"/>
        <v>0</v>
      </c>
      <c r="BH296" s="668">
        <f>IF(BB296&lt;&gt;BD296,(IF('O3'!BS296=0,BF296*'Q4'!$BY$20,IF('O3'!BS296="R",BF296,0))),0)</f>
        <v>0</v>
      </c>
      <c r="BI296" s="668">
        <f>IF(BB296&lt;&gt;BD296,(IF('O3'!BS296=0,BF296*'Q4'!$BY$21,IF('O3'!BS296="C",BF296,0))),0)</f>
        <v>0</v>
      </c>
      <c r="BJ296" s="668">
        <f>IF(BB296&lt;&gt;BD296,(IF('O3'!BS296=0,BF296*'Q4'!$BY$22,IF('O3'!BS296="CF",BF296,0))),0)</f>
        <v>0</v>
      </c>
      <c r="BK296" s="668">
        <f>IF(BB296&lt;&gt;BD296,(IF('O3'!BS296=0,BF296*'Q4'!$BY$23,IF('O3'!BS296="F",BF296,0))),0)</f>
        <v>0</v>
      </c>
      <c r="BL296" s="668">
        <f>IF(BB296&lt;&gt;BD296,(IF('O3'!BS296=0,BG296*'Q4'!$BY$20,IF('O3'!BS296="R",BG296,0))),0)</f>
        <v>0</v>
      </c>
      <c r="BM296" s="668">
        <f>IF(BB296&lt;&gt;BD296,(IF('O3'!BS296=0,BG296*'Q4'!$BY$21,IF('O3'!BS296="C",BG296,0))),0)</f>
        <v>0</v>
      </c>
      <c r="BN296" s="668">
        <f>IF(BB296&lt;&gt;BD296,(IF('O3'!BS296=0,BG296*'Q4'!$BY$22,IF('O3'!BS296="CF",BG296,0))),0)</f>
        <v>0</v>
      </c>
      <c r="BO296" s="668">
        <f>IF(BB296&lt;&gt;BD296,(IF('O3'!BS296=0,BG296*'Q4'!$BY$23,IF('O3'!BS296="F",BG296,0))),0)</f>
        <v>0</v>
      </c>
      <c r="BP296" s="754">
        <v>285</v>
      </c>
      <c r="BR296" s="257"/>
      <c r="BS296" s="258"/>
      <c r="BT296" s="258"/>
      <c r="BU296" s="258"/>
      <c r="BV296" s="258"/>
      <c r="BW296" s="258"/>
      <c r="BX296" s="258"/>
      <c r="BY296" s="258"/>
      <c r="BZ296" s="258"/>
      <c r="CA296" s="258"/>
      <c r="CB296" s="258"/>
      <c r="CC296" s="258"/>
      <c r="CD296" s="258"/>
      <c r="CE296" s="258"/>
      <c r="CF296" s="258"/>
      <c r="CG296" s="258"/>
      <c r="CH296" s="258"/>
      <c r="CI296" s="258"/>
      <c r="CJ296" s="258"/>
      <c r="CK296" s="258"/>
      <c r="CL296" s="258"/>
      <c r="CM296" s="258"/>
      <c r="CN296" s="258"/>
      <c r="CO296" s="258"/>
      <c r="CP296" s="258"/>
      <c r="CQ296" s="258"/>
      <c r="CR296" s="258"/>
      <c r="CS296" s="258"/>
      <c r="CT296" s="258"/>
      <c r="CU296" s="258"/>
      <c r="CV296" s="258"/>
      <c r="CW296" s="258"/>
      <c r="CX296" s="258"/>
      <c r="CY296" s="258"/>
      <c r="CZ296" s="258"/>
      <c r="DA296" s="259"/>
      <c r="DC296" s="334">
        <f t="shared" si="226"/>
        <v>0</v>
      </c>
      <c r="DD296" s="334">
        <f t="shared" si="227"/>
        <v>0</v>
      </c>
      <c r="DE296" s="334">
        <f t="shared" si="228"/>
        <v>0</v>
      </c>
      <c r="DF296" s="334">
        <f t="shared" si="229"/>
        <v>0</v>
      </c>
      <c r="DG296" s="334">
        <f t="shared" si="230"/>
        <v>0</v>
      </c>
      <c r="DH296" s="334">
        <f t="shared" si="231"/>
        <v>0</v>
      </c>
      <c r="DI296" s="334">
        <f t="shared" si="232"/>
        <v>0</v>
      </c>
      <c r="DJ296" s="334">
        <f t="shared" si="233"/>
        <v>0</v>
      </c>
      <c r="DK296" s="334">
        <f t="shared" si="234"/>
        <v>0</v>
      </c>
      <c r="DL296" s="334">
        <f t="shared" si="235"/>
        <v>0</v>
      </c>
      <c r="DM296" s="334">
        <f t="shared" si="236"/>
        <v>0</v>
      </c>
      <c r="DN296" s="334">
        <f t="shared" si="237"/>
        <v>0</v>
      </c>
      <c r="DO296" s="334">
        <f t="shared" si="238"/>
        <v>0</v>
      </c>
      <c r="DP296" s="334">
        <f t="shared" si="239"/>
        <v>0</v>
      </c>
      <c r="DQ296" s="334">
        <f t="shared" si="240"/>
        <v>0</v>
      </c>
      <c r="DR296" s="334">
        <f t="shared" si="241"/>
        <v>0</v>
      </c>
      <c r="DS296" s="334">
        <f t="shared" si="242"/>
        <v>0</v>
      </c>
      <c r="DT296" s="334">
        <f t="shared" si="243"/>
        <v>0</v>
      </c>
      <c r="DU296" s="334">
        <f t="shared" si="244"/>
        <v>0</v>
      </c>
      <c r="DV296" s="334">
        <f t="shared" si="245"/>
        <v>0</v>
      </c>
      <c r="DW296" s="334">
        <f t="shared" si="246"/>
        <v>0</v>
      </c>
      <c r="DX296" s="334">
        <f t="shared" si="247"/>
        <v>0</v>
      </c>
      <c r="DY296" s="334">
        <f t="shared" si="248"/>
        <v>0</v>
      </c>
      <c r="DZ296" s="334">
        <f t="shared" si="249"/>
        <v>0</v>
      </c>
      <c r="EA296" s="334">
        <f t="shared" si="250"/>
        <v>0</v>
      </c>
      <c r="EB296" s="334">
        <f t="shared" si="251"/>
        <v>0</v>
      </c>
      <c r="EC296" s="334">
        <f t="shared" si="252"/>
        <v>0</v>
      </c>
      <c r="ED296" s="334">
        <f t="shared" si="253"/>
        <v>0</v>
      </c>
      <c r="EE296" s="334">
        <f t="shared" si="254"/>
        <v>0</v>
      </c>
      <c r="EF296" s="334">
        <f t="shared" si="255"/>
        <v>0</v>
      </c>
      <c r="EG296" s="334">
        <f t="shared" si="256"/>
        <v>0</v>
      </c>
      <c r="EH296" s="334">
        <f t="shared" si="257"/>
        <v>0</v>
      </c>
      <c r="EI296" s="334">
        <f t="shared" si="258"/>
        <v>0</v>
      </c>
      <c r="EJ296" s="334">
        <f t="shared" si="259"/>
        <v>0</v>
      </c>
      <c r="EK296" s="334">
        <f t="shared" si="260"/>
        <v>0</v>
      </c>
      <c r="EL296" s="334">
        <f t="shared" si="261"/>
        <v>0</v>
      </c>
      <c r="EO296" s="280">
        <f>'O3'!G296</f>
        <v>0</v>
      </c>
      <c r="EP296" s="276">
        <f>ROUND(AN296*'O3'!BE296,2)</f>
        <v>0</v>
      </c>
      <c r="EQ296" s="276">
        <f>ROUND(AT296*'O3'!BE296,2)</f>
        <v>0</v>
      </c>
      <c r="ES296" s="253"/>
    </row>
    <row r="297" spans="2:149" ht="13.5" customHeight="1">
      <c r="B297" s="610">
        <f>'O3'!B297</f>
        <v>0</v>
      </c>
      <c r="C297" s="611"/>
      <c r="D297" s="611"/>
      <c r="E297" s="611"/>
      <c r="F297" s="611"/>
      <c r="G297" s="906">
        <f>IF(AI297&lt;BG297,"MEDIÇÃO SUPERIOR À QUANT. CONTRATADA",'O3'!G297)</f>
        <v>0</v>
      </c>
      <c r="H297" s="612"/>
      <c r="I297" s="612"/>
      <c r="J297" s="612"/>
      <c r="K297" s="612"/>
      <c r="L297" s="612"/>
      <c r="M297" s="612"/>
      <c r="N297" s="612"/>
      <c r="O297" s="612"/>
      <c r="P297" s="612"/>
      <c r="Q297" s="612"/>
      <c r="R297" s="612"/>
      <c r="S297" s="612"/>
      <c r="T297" s="612"/>
      <c r="U297" s="612"/>
      <c r="V297" s="612"/>
      <c r="W297" s="612"/>
      <c r="X297" s="612"/>
      <c r="Y297" s="612"/>
      <c r="Z297" s="612"/>
      <c r="AA297" s="612"/>
      <c r="AB297" s="612"/>
      <c r="AC297" s="514">
        <f>'O3'!AC297</f>
        <v>0</v>
      </c>
      <c r="AD297" s="515"/>
      <c r="AE297" s="516"/>
      <c r="AF297" s="244">
        <f>'O3'!AZ297</f>
        <v>0</v>
      </c>
      <c r="AG297" s="529"/>
      <c r="AH297" s="266">
        <f>'O3'!BE297</f>
        <v>0</v>
      </c>
      <c r="AI297" s="517">
        <f>'O3'!BL297</f>
        <v>0</v>
      </c>
      <c r="AJ297" s="518"/>
      <c r="AK297" s="518"/>
      <c r="AL297" s="518"/>
      <c r="AM297" s="518"/>
      <c r="AN297" s="266">
        <f t="shared" si="262"/>
        <v>0</v>
      </c>
      <c r="AO297" s="953" t="str">
        <f t="shared" si="271"/>
        <v/>
      </c>
      <c r="AP297" s="266"/>
      <c r="AQ297" s="266"/>
      <c r="AR297" s="266"/>
      <c r="AS297" s="266"/>
      <c r="AT297" s="519">
        <f t="shared" si="263"/>
        <v>0</v>
      </c>
      <c r="AU297" s="953" t="str">
        <f t="shared" si="270"/>
        <v/>
      </c>
      <c r="AV297" s="266">
        <f t="shared" si="266"/>
        <v>0</v>
      </c>
      <c r="AW297" s="266"/>
      <c r="AX297" s="266"/>
      <c r="AY297" s="266"/>
      <c r="AZ297" s="93"/>
      <c r="BA297" s="114"/>
      <c r="BB297" s="759" t="str">
        <f t="shared" si="267"/>
        <v>APROPRIAR O MACRO ITEM</v>
      </c>
      <c r="BC297" s="759" t="str">
        <f t="shared" si="264"/>
        <v/>
      </c>
      <c r="BD297" s="759" t="str">
        <f t="shared" si="265"/>
        <v xml:space="preserve"> </v>
      </c>
      <c r="BE297" s="755"/>
      <c r="BF297" s="329">
        <f t="shared" si="268"/>
        <v>0</v>
      </c>
      <c r="BG297" s="761">
        <f t="shared" si="269"/>
        <v>0</v>
      </c>
      <c r="BH297" s="668">
        <f>IF(BB297&lt;&gt;BD297,(IF('O3'!BS297=0,BF297*'Q4'!$BY$20,IF('O3'!BS297="R",BF297,0))),0)</f>
        <v>0</v>
      </c>
      <c r="BI297" s="668">
        <f>IF(BB297&lt;&gt;BD297,(IF('O3'!BS297=0,BF297*'Q4'!$BY$21,IF('O3'!BS297="C",BF297,0))),0)</f>
        <v>0</v>
      </c>
      <c r="BJ297" s="668">
        <f>IF(BB297&lt;&gt;BD297,(IF('O3'!BS297=0,BF297*'Q4'!$BY$22,IF('O3'!BS297="CF",BF297,0))),0)</f>
        <v>0</v>
      </c>
      <c r="BK297" s="668">
        <f>IF(BB297&lt;&gt;BD297,(IF('O3'!BS297=0,BF297*'Q4'!$BY$23,IF('O3'!BS297="F",BF297,0))),0)</f>
        <v>0</v>
      </c>
      <c r="BL297" s="668">
        <f>IF(BB297&lt;&gt;BD297,(IF('O3'!BS297=0,BG297*'Q4'!$BY$20,IF('O3'!BS297="R",BG297,0))),0)</f>
        <v>0</v>
      </c>
      <c r="BM297" s="668">
        <f>IF(BB297&lt;&gt;BD297,(IF('O3'!BS297=0,BG297*'Q4'!$BY$21,IF('O3'!BS297="C",BG297,0))),0)</f>
        <v>0</v>
      </c>
      <c r="BN297" s="668">
        <f>IF(BB297&lt;&gt;BD297,(IF('O3'!BS297=0,BG297*'Q4'!$BY$22,IF('O3'!BS297="CF",BG297,0))),0)</f>
        <v>0</v>
      </c>
      <c r="BO297" s="668">
        <f>IF(BB297&lt;&gt;BD297,(IF('O3'!BS297=0,BG297*'Q4'!$BY$23,IF('O3'!BS297="F",BG297,0))),0)</f>
        <v>0</v>
      </c>
      <c r="BP297" s="757">
        <v>286</v>
      </c>
      <c r="BR297" s="257"/>
      <c r="BS297" s="258"/>
      <c r="BT297" s="258"/>
      <c r="BU297" s="258"/>
      <c r="BV297" s="258"/>
      <c r="BW297" s="258"/>
      <c r="BX297" s="258"/>
      <c r="BY297" s="258"/>
      <c r="BZ297" s="258"/>
      <c r="CA297" s="258"/>
      <c r="CB297" s="258"/>
      <c r="CC297" s="258"/>
      <c r="CD297" s="258"/>
      <c r="CE297" s="258"/>
      <c r="CF297" s="258"/>
      <c r="CG297" s="258"/>
      <c r="CH297" s="258"/>
      <c r="CI297" s="258"/>
      <c r="CJ297" s="258"/>
      <c r="CK297" s="258"/>
      <c r="CL297" s="258"/>
      <c r="CM297" s="258"/>
      <c r="CN297" s="258"/>
      <c r="CO297" s="258"/>
      <c r="CP297" s="258"/>
      <c r="CQ297" s="258"/>
      <c r="CR297" s="258"/>
      <c r="CS297" s="258"/>
      <c r="CT297" s="258"/>
      <c r="CU297" s="258"/>
      <c r="CV297" s="258"/>
      <c r="CW297" s="258"/>
      <c r="CX297" s="258"/>
      <c r="CY297" s="258"/>
      <c r="CZ297" s="258"/>
      <c r="DA297" s="259"/>
      <c r="DC297" s="334">
        <f t="shared" si="226"/>
        <v>0</v>
      </c>
      <c r="DD297" s="334">
        <f t="shared" si="227"/>
        <v>0</v>
      </c>
      <c r="DE297" s="334">
        <f t="shared" si="228"/>
        <v>0</v>
      </c>
      <c r="DF297" s="334">
        <f t="shared" si="229"/>
        <v>0</v>
      </c>
      <c r="DG297" s="334">
        <f t="shared" si="230"/>
        <v>0</v>
      </c>
      <c r="DH297" s="334">
        <f t="shared" si="231"/>
        <v>0</v>
      </c>
      <c r="DI297" s="334">
        <f t="shared" si="232"/>
        <v>0</v>
      </c>
      <c r="DJ297" s="334">
        <f t="shared" si="233"/>
        <v>0</v>
      </c>
      <c r="DK297" s="334">
        <f t="shared" si="234"/>
        <v>0</v>
      </c>
      <c r="DL297" s="334">
        <f t="shared" si="235"/>
        <v>0</v>
      </c>
      <c r="DM297" s="334">
        <f t="shared" si="236"/>
        <v>0</v>
      </c>
      <c r="DN297" s="334">
        <f t="shared" si="237"/>
        <v>0</v>
      </c>
      <c r="DO297" s="334">
        <f t="shared" si="238"/>
        <v>0</v>
      </c>
      <c r="DP297" s="334">
        <f t="shared" si="239"/>
        <v>0</v>
      </c>
      <c r="DQ297" s="334">
        <f t="shared" si="240"/>
        <v>0</v>
      </c>
      <c r="DR297" s="334">
        <f t="shared" si="241"/>
        <v>0</v>
      </c>
      <c r="DS297" s="334">
        <f t="shared" si="242"/>
        <v>0</v>
      </c>
      <c r="DT297" s="334">
        <f t="shared" si="243"/>
        <v>0</v>
      </c>
      <c r="DU297" s="334">
        <f t="shared" si="244"/>
        <v>0</v>
      </c>
      <c r="DV297" s="334">
        <f t="shared" si="245"/>
        <v>0</v>
      </c>
      <c r="DW297" s="334">
        <f t="shared" si="246"/>
        <v>0</v>
      </c>
      <c r="DX297" s="334">
        <f t="shared" si="247"/>
        <v>0</v>
      </c>
      <c r="DY297" s="334">
        <f t="shared" si="248"/>
        <v>0</v>
      </c>
      <c r="DZ297" s="334">
        <f t="shared" si="249"/>
        <v>0</v>
      </c>
      <c r="EA297" s="334">
        <f t="shared" si="250"/>
        <v>0</v>
      </c>
      <c r="EB297" s="334">
        <f t="shared" si="251"/>
        <v>0</v>
      </c>
      <c r="EC297" s="334">
        <f t="shared" si="252"/>
        <v>0</v>
      </c>
      <c r="ED297" s="334">
        <f t="shared" si="253"/>
        <v>0</v>
      </c>
      <c r="EE297" s="334">
        <f t="shared" si="254"/>
        <v>0</v>
      </c>
      <c r="EF297" s="334">
        <f t="shared" si="255"/>
        <v>0</v>
      </c>
      <c r="EG297" s="334">
        <f t="shared" si="256"/>
        <v>0</v>
      </c>
      <c r="EH297" s="334">
        <f t="shared" si="257"/>
        <v>0</v>
      </c>
      <c r="EI297" s="334">
        <f t="shared" si="258"/>
        <v>0</v>
      </c>
      <c r="EJ297" s="334">
        <f t="shared" si="259"/>
        <v>0</v>
      </c>
      <c r="EK297" s="334">
        <f t="shared" si="260"/>
        <v>0</v>
      </c>
      <c r="EL297" s="334">
        <f t="shared" si="261"/>
        <v>0</v>
      </c>
      <c r="EO297" s="280">
        <f>'O3'!G297</f>
        <v>0</v>
      </c>
      <c r="EP297" s="276">
        <f>ROUND(AN297*'O3'!BE297,2)</f>
        <v>0</v>
      </c>
      <c r="EQ297" s="276">
        <f>ROUND(AT297*'O3'!BE297,2)</f>
        <v>0</v>
      </c>
      <c r="ES297" s="253"/>
    </row>
    <row r="298" spans="2:149" ht="13.5" customHeight="1">
      <c r="B298" s="610">
        <f>'O3'!B298</f>
        <v>0</v>
      </c>
      <c r="C298" s="611"/>
      <c r="D298" s="611"/>
      <c r="E298" s="611"/>
      <c r="F298" s="611"/>
      <c r="G298" s="906">
        <f>IF(AI298&lt;BG298,"MEDIÇÃO SUPERIOR À QUANT. CONTRATADA",'O3'!G298)</f>
        <v>0</v>
      </c>
      <c r="H298" s="612"/>
      <c r="I298" s="612"/>
      <c r="J298" s="612"/>
      <c r="K298" s="612"/>
      <c r="L298" s="612"/>
      <c r="M298" s="612"/>
      <c r="N298" s="612"/>
      <c r="O298" s="612"/>
      <c r="P298" s="612"/>
      <c r="Q298" s="612"/>
      <c r="R298" s="612"/>
      <c r="S298" s="612"/>
      <c r="T298" s="612"/>
      <c r="U298" s="612"/>
      <c r="V298" s="612"/>
      <c r="W298" s="612"/>
      <c r="X298" s="612"/>
      <c r="Y298" s="612"/>
      <c r="Z298" s="612"/>
      <c r="AA298" s="612"/>
      <c r="AB298" s="612"/>
      <c r="AC298" s="514">
        <f>'O3'!AC298</f>
        <v>0</v>
      </c>
      <c r="AD298" s="515"/>
      <c r="AE298" s="516"/>
      <c r="AF298" s="244">
        <f>'O3'!AZ298</f>
        <v>0</v>
      </c>
      <c r="AG298" s="529"/>
      <c r="AH298" s="266">
        <f>'O3'!BE298</f>
        <v>0</v>
      </c>
      <c r="AI298" s="517">
        <f>'O3'!BL298</f>
        <v>0</v>
      </c>
      <c r="AJ298" s="518"/>
      <c r="AK298" s="518"/>
      <c r="AL298" s="518"/>
      <c r="AM298" s="518"/>
      <c r="AN298" s="266">
        <f t="shared" si="262"/>
        <v>0</v>
      </c>
      <c r="AO298" s="953" t="str">
        <f t="shared" si="271"/>
        <v/>
      </c>
      <c r="AP298" s="266"/>
      <c r="AQ298" s="266"/>
      <c r="AR298" s="266"/>
      <c r="AS298" s="266"/>
      <c r="AT298" s="519">
        <f t="shared" si="263"/>
        <v>0</v>
      </c>
      <c r="AU298" s="953" t="str">
        <f t="shared" si="270"/>
        <v/>
      </c>
      <c r="AV298" s="266">
        <f t="shared" si="266"/>
        <v>0</v>
      </c>
      <c r="AW298" s="266"/>
      <c r="AX298" s="266"/>
      <c r="AY298" s="266"/>
      <c r="AZ298" s="93"/>
      <c r="BA298" s="114"/>
      <c r="BB298" s="759" t="str">
        <f t="shared" si="267"/>
        <v>APROPRIAR O MACRO ITEM</v>
      </c>
      <c r="BC298" s="759" t="str">
        <f t="shared" si="264"/>
        <v/>
      </c>
      <c r="BD298" s="759" t="str">
        <f t="shared" si="265"/>
        <v xml:space="preserve"> </v>
      </c>
      <c r="BE298" s="755"/>
      <c r="BF298" s="329">
        <f t="shared" si="268"/>
        <v>0</v>
      </c>
      <c r="BG298" s="761">
        <f t="shared" si="269"/>
        <v>0</v>
      </c>
      <c r="BH298" s="668">
        <f>IF(BB298&lt;&gt;BD298,(IF('O3'!BS298=0,BF298*'Q4'!$BY$20,IF('O3'!BS298="R",BF298,0))),0)</f>
        <v>0</v>
      </c>
      <c r="BI298" s="668">
        <f>IF(BB298&lt;&gt;BD298,(IF('O3'!BS298=0,BF298*'Q4'!$BY$21,IF('O3'!BS298="C",BF298,0))),0)</f>
        <v>0</v>
      </c>
      <c r="BJ298" s="668">
        <f>IF(BB298&lt;&gt;BD298,(IF('O3'!BS298=0,BF298*'Q4'!$BY$22,IF('O3'!BS298="CF",BF298,0))),0)</f>
        <v>0</v>
      </c>
      <c r="BK298" s="668">
        <f>IF(BB298&lt;&gt;BD298,(IF('O3'!BS298=0,BF298*'Q4'!$BY$23,IF('O3'!BS298="F",BF298,0))),0)</f>
        <v>0</v>
      </c>
      <c r="BL298" s="668">
        <f>IF(BB298&lt;&gt;BD298,(IF('O3'!BS298=0,BG298*'Q4'!$BY$20,IF('O3'!BS298="R",BG298,0))),0)</f>
        <v>0</v>
      </c>
      <c r="BM298" s="668">
        <f>IF(BB298&lt;&gt;BD298,(IF('O3'!BS298=0,BG298*'Q4'!$BY$21,IF('O3'!BS298="C",BG298,0))),0)</f>
        <v>0</v>
      </c>
      <c r="BN298" s="668">
        <f>IF(BB298&lt;&gt;BD298,(IF('O3'!BS298=0,BG298*'Q4'!$BY$22,IF('O3'!BS298="CF",BG298,0))),0)</f>
        <v>0</v>
      </c>
      <c r="BO298" s="668">
        <f>IF(BB298&lt;&gt;BD298,(IF('O3'!BS298=0,BG298*'Q4'!$BY$23,IF('O3'!BS298="F",BG298,0))),0)</f>
        <v>0</v>
      </c>
      <c r="BP298" s="754">
        <v>287</v>
      </c>
      <c r="BR298" s="257"/>
      <c r="BS298" s="258"/>
      <c r="BT298" s="258"/>
      <c r="BU298" s="258"/>
      <c r="BV298" s="258"/>
      <c r="BW298" s="258"/>
      <c r="BX298" s="258"/>
      <c r="BY298" s="258"/>
      <c r="BZ298" s="258"/>
      <c r="CA298" s="258"/>
      <c r="CB298" s="258"/>
      <c r="CC298" s="258"/>
      <c r="CD298" s="258"/>
      <c r="CE298" s="258"/>
      <c r="CF298" s="258"/>
      <c r="CG298" s="258"/>
      <c r="CH298" s="258"/>
      <c r="CI298" s="258"/>
      <c r="CJ298" s="258"/>
      <c r="CK298" s="258"/>
      <c r="CL298" s="258"/>
      <c r="CM298" s="258"/>
      <c r="CN298" s="258"/>
      <c r="CO298" s="258"/>
      <c r="CP298" s="258"/>
      <c r="CQ298" s="258"/>
      <c r="CR298" s="258"/>
      <c r="CS298" s="258"/>
      <c r="CT298" s="258"/>
      <c r="CU298" s="258"/>
      <c r="CV298" s="258"/>
      <c r="CW298" s="258"/>
      <c r="CX298" s="258"/>
      <c r="CY298" s="258"/>
      <c r="CZ298" s="258"/>
      <c r="DA298" s="259"/>
      <c r="DC298" s="334">
        <f t="shared" si="226"/>
        <v>0</v>
      </c>
      <c r="DD298" s="334">
        <f t="shared" si="227"/>
        <v>0</v>
      </c>
      <c r="DE298" s="334">
        <f t="shared" si="228"/>
        <v>0</v>
      </c>
      <c r="DF298" s="334">
        <f t="shared" si="229"/>
        <v>0</v>
      </c>
      <c r="DG298" s="334">
        <f t="shared" si="230"/>
        <v>0</v>
      </c>
      <c r="DH298" s="334">
        <f t="shared" si="231"/>
        <v>0</v>
      </c>
      <c r="DI298" s="334">
        <f t="shared" si="232"/>
        <v>0</v>
      </c>
      <c r="DJ298" s="334">
        <f t="shared" si="233"/>
        <v>0</v>
      </c>
      <c r="DK298" s="334">
        <f t="shared" si="234"/>
        <v>0</v>
      </c>
      <c r="DL298" s="334">
        <f t="shared" si="235"/>
        <v>0</v>
      </c>
      <c r="DM298" s="334">
        <f t="shared" si="236"/>
        <v>0</v>
      </c>
      <c r="DN298" s="334">
        <f t="shared" si="237"/>
        <v>0</v>
      </c>
      <c r="DO298" s="334">
        <f t="shared" si="238"/>
        <v>0</v>
      </c>
      <c r="DP298" s="334">
        <f t="shared" si="239"/>
        <v>0</v>
      </c>
      <c r="DQ298" s="334">
        <f t="shared" si="240"/>
        <v>0</v>
      </c>
      <c r="DR298" s="334">
        <f t="shared" si="241"/>
        <v>0</v>
      </c>
      <c r="DS298" s="334">
        <f t="shared" si="242"/>
        <v>0</v>
      </c>
      <c r="DT298" s="334">
        <f t="shared" si="243"/>
        <v>0</v>
      </c>
      <c r="DU298" s="334">
        <f t="shared" si="244"/>
        <v>0</v>
      </c>
      <c r="DV298" s="334">
        <f t="shared" si="245"/>
        <v>0</v>
      </c>
      <c r="DW298" s="334">
        <f t="shared" si="246"/>
        <v>0</v>
      </c>
      <c r="DX298" s="334">
        <f t="shared" si="247"/>
        <v>0</v>
      </c>
      <c r="DY298" s="334">
        <f t="shared" si="248"/>
        <v>0</v>
      </c>
      <c r="DZ298" s="334">
        <f t="shared" si="249"/>
        <v>0</v>
      </c>
      <c r="EA298" s="334">
        <f t="shared" si="250"/>
        <v>0</v>
      </c>
      <c r="EB298" s="334">
        <f t="shared" si="251"/>
        <v>0</v>
      </c>
      <c r="EC298" s="334">
        <f t="shared" si="252"/>
        <v>0</v>
      </c>
      <c r="ED298" s="334">
        <f t="shared" si="253"/>
        <v>0</v>
      </c>
      <c r="EE298" s="334">
        <f t="shared" si="254"/>
        <v>0</v>
      </c>
      <c r="EF298" s="334">
        <f t="shared" si="255"/>
        <v>0</v>
      </c>
      <c r="EG298" s="334">
        <f t="shared" si="256"/>
        <v>0</v>
      </c>
      <c r="EH298" s="334">
        <f t="shared" si="257"/>
        <v>0</v>
      </c>
      <c r="EI298" s="334">
        <f t="shared" si="258"/>
        <v>0</v>
      </c>
      <c r="EJ298" s="334">
        <f t="shared" si="259"/>
        <v>0</v>
      </c>
      <c r="EK298" s="334">
        <f t="shared" si="260"/>
        <v>0</v>
      </c>
      <c r="EL298" s="334">
        <f t="shared" si="261"/>
        <v>0</v>
      </c>
      <c r="EO298" s="280">
        <f>'O3'!G298</f>
        <v>0</v>
      </c>
      <c r="EP298" s="276">
        <f>ROUND(AN298*'O3'!BE298,2)</f>
        <v>0</v>
      </c>
      <c r="EQ298" s="276">
        <f>ROUND(AT298*'O3'!BE298,2)</f>
        <v>0</v>
      </c>
      <c r="ES298" s="253"/>
    </row>
    <row r="299" spans="2:149" ht="13.5" customHeight="1">
      <c r="B299" s="610">
        <f>'O3'!B299</f>
        <v>0</v>
      </c>
      <c r="C299" s="611"/>
      <c r="D299" s="611"/>
      <c r="E299" s="611"/>
      <c r="F299" s="611"/>
      <c r="G299" s="906">
        <f>IF(AI299&lt;BG299,"MEDIÇÃO SUPERIOR À QUANT. CONTRATADA",'O3'!G299)</f>
        <v>0</v>
      </c>
      <c r="H299" s="612"/>
      <c r="I299" s="612"/>
      <c r="J299" s="612"/>
      <c r="K299" s="612"/>
      <c r="L299" s="612"/>
      <c r="M299" s="612"/>
      <c r="N299" s="612"/>
      <c r="O299" s="612"/>
      <c r="P299" s="612"/>
      <c r="Q299" s="612"/>
      <c r="R299" s="612"/>
      <c r="S299" s="612"/>
      <c r="T299" s="612"/>
      <c r="U299" s="612"/>
      <c r="V299" s="612"/>
      <c r="W299" s="612"/>
      <c r="X299" s="612"/>
      <c r="Y299" s="612"/>
      <c r="Z299" s="612"/>
      <c r="AA299" s="612"/>
      <c r="AB299" s="612"/>
      <c r="AC299" s="514">
        <f>'O3'!AC299</f>
        <v>0</v>
      </c>
      <c r="AD299" s="515"/>
      <c r="AE299" s="516"/>
      <c r="AF299" s="244">
        <f>'O3'!AZ299</f>
        <v>0</v>
      </c>
      <c r="AG299" s="529"/>
      <c r="AH299" s="266">
        <f>'O3'!BE299</f>
        <v>0</v>
      </c>
      <c r="AI299" s="517">
        <f>'O3'!BL299</f>
        <v>0</v>
      </c>
      <c r="AJ299" s="518"/>
      <c r="AK299" s="518"/>
      <c r="AL299" s="518"/>
      <c r="AM299" s="518"/>
      <c r="AN299" s="266">
        <f t="shared" si="262"/>
        <v>0</v>
      </c>
      <c r="AO299" s="953" t="str">
        <f t="shared" si="271"/>
        <v/>
      </c>
      <c r="AP299" s="266"/>
      <c r="AQ299" s="266"/>
      <c r="AR299" s="266"/>
      <c r="AS299" s="266"/>
      <c r="AT299" s="519">
        <f t="shared" si="263"/>
        <v>0</v>
      </c>
      <c r="AU299" s="953" t="str">
        <f t="shared" si="270"/>
        <v/>
      </c>
      <c r="AV299" s="266">
        <f t="shared" si="266"/>
        <v>0</v>
      </c>
      <c r="AW299" s="266"/>
      <c r="AX299" s="266"/>
      <c r="AY299" s="266"/>
      <c r="AZ299" s="93"/>
      <c r="BA299" s="114"/>
      <c r="BB299" s="759" t="str">
        <f t="shared" si="267"/>
        <v>APROPRIAR O MACRO ITEM</v>
      </c>
      <c r="BC299" s="759" t="str">
        <f t="shared" si="264"/>
        <v/>
      </c>
      <c r="BD299" s="759" t="str">
        <f t="shared" si="265"/>
        <v xml:space="preserve"> </v>
      </c>
      <c r="BE299" s="755"/>
      <c r="BF299" s="329">
        <f t="shared" si="268"/>
        <v>0</v>
      </c>
      <c r="BG299" s="761">
        <f t="shared" si="269"/>
        <v>0</v>
      </c>
      <c r="BH299" s="668">
        <f>IF(BB299&lt;&gt;BD299,(IF('O3'!BS299=0,BF299*'Q4'!$BY$20,IF('O3'!BS299="R",BF299,0))),0)</f>
        <v>0</v>
      </c>
      <c r="BI299" s="668">
        <f>IF(BB299&lt;&gt;BD299,(IF('O3'!BS299=0,BF299*'Q4'!$BY$21,IF('O3'!BS299="C",BF299,0))),0)</f>
        <v>0</v>
      </c>
      <c r="BJ299" s="668">
        <f>IF(BB299&lt;&gt;BD299,(IF('O3'!BS299=0,BF299*'Q4'!$BY$22,IF('O3'!BS299="CF",BF299,0))),0)</f>
        <v>0</v>
      </c>
      <c r="BK299" s="668">
        <f>IF(BB299&lt;&gt;BD299,(IF('O3'!BS299=0,BF299*'Q4'!$BY$23,IF('O3'!BS299="F",BF299,0))),0)</f>
        <v>0</v>
      </c>
      <c r="BL299" s="668">
        <f>IF(BB299&lt;&gt;BD299,(IF('O3'!BS299=0,BG299*'Q4'!$BY$20,IF('O3'!BS299="R",BG299,0))),0)</f>
        <v>0</v>
      </c>
      <c r="BM299" s="668">
        <f>IF(BB299&lt;&gt;BD299,(IF('O3'!BS299=0,BG299*'Q4'!$BY$21,IF('O3'!BS299="C",BG299,0))),0)</f>
        <v>0</v>
      </c>
      <c r="BN299" s="668">
        <f>IF(BB299&lt;&gt;BD299,(IF('O3'!BS299=0,BG299*'Q4'!$BY$22,IF('O3'!BS299="CF",BG299,0))),0)</f>
        <v>0</v>
      </c>
      <c r="BO299" s="668">
        <f>IF(BB299&lt;&gt;BD299,(IF('O3'!BS299=0,BG299*'Q4'!$BY$23,IF('O3'!BS299="F",BG299,0))),0)</f>
        <v>0</v>
      </c>
      <c r="BP299" s="757">
        <v>288</v>
      </c>
      <c r="BR299" s="257"/>
      <c r="BS299" s="258"/>
      <c r="BT299" s="258"/>
      <c r="BU299" s="258"/>
      <c r="BV299" s="258"/>
      <c r="BW299" s="258"/>
      <c r="BX299" s="258"/>
      <c r="BY299" s="258"/>
      <c r="BZ299" s="258"/>
      <c r="CA299" s="258"/>
      <c r="CB299" s="258"/>
      <c r="CC299" s="258"/>
      <c r="CD299" s="258"/>
      <c r="CE299" s="258"/>
      <c r="CF299" s="258"/>
      <c r="CG299" s="258"/>
      <c r="CH299" s="258"/>
      <c r="CI299" s="258"/>
      <c r="CJ299" s="258"/>
      <c r="CK299" s="258"/>
      <c r="CL299" s="258"/>
      <c r="CM299" s="258"/>
      <c r="CN299" s="258"/>
      <c r="CO299" s="258"/>
      <c r="CP299" s="258"/>
      <c r="CQ299" s="258"/>
      <c r="CR299" s="258"/>
      <c r="CS299" s="258"/>
      <c r="CT299" s="258"/>
      <c r="CU299" s="258"/>
      <c r="CV299" s="258"/>
      <c r="CW299" s="258"/>
      <c r="CX299" s="258"/>
      <c r="CY299" s="258"/>
      <c r="CZ299" s="258"/>
      <c r="DA299" s="259"/>
      <c r="DC299" s="334">
        <f t="shared" si="226"/>
        <v>0</v>
      </c>
      <c r="DD299" s="334">
        <f t="shared" si="227"/>
        <v>0</v>
      </c>
      <c r="DE299" s="334">
        <f t="shared" si="228"/>
        <v>0</v>
      </c>
      <c r="DF299" s="334">
        <f t="shared" si="229"/>
        <v>0</v>
      </c>
      <c r="DG299" s="334">
        <f t="shared" si="230"/>
        <v>0</v>
      </c>
      <c r="DH299" s="334">
        <f t="shared" si="231"/>
        <v>0</v>
      </c>
      <c r="DI299" s="334">
        <f t="shared" si="232"/>
        <v>0</v>
      </c>
      <c r="DJ299" s="334">
        <f t="shared" si="233"/>
        <v>0</v>
      </c>
      <c r="DK299" s="334">
        <f t="shared" si="234"/>
        <v>0</v>
      </c>
      <c r="DL299" s="334">
        <f t="shared" si="235"/>
        <v>0</v>
      </c>
      <c r="DM299" s="334">
        <f t="shared" si="236"/>
        <v>0</v>
      </c>
      <c r="DN299" s="334">
        <f t="shared" si="237"/>
        <v>0</v>
      </c>
      <c r="DO299" s="334">
        <f t="shared" si="238"/>
        <v>0</v>
      </c>
      <c r="DP299" s="334">
        <f t="shared" si="239"/>
        <v>0</v>
      </c>
      <c r="DQ299" s="334">
        <f t="shared" si="240"/>
        <v>0</v>
      </c>
      <c r="DR299" s="334">
        <f t="shared" si="241"/>
        <v>0</v>
      </c>
      <c r="DS299" s="334">
        <f t="shared" si="242"/>
        <v>0</v>
      </c>
      <c r="DT299" s="334">
        <f t="shared" si="243"/>
        <v>0</v>
      </c>
      <c r="DU299" s="334">
        <f t="shared" si="244"/>
        <v>0</v>
      </c>
      <c r="DV299" s="334">
        <f t="shared" si="245"/>
        <v>0</v>
      </c>
      <c r="DW299" s="334">
        <f t="shared" si="246"/>
        <v>0</v>
      </c>
      <c r="DX299" s="334">
        <f t="shared" si="247"/>
        <v>0</v>
      </c>
      <c r="DY299" s="334">
        <f t="shared" si="248"/>
        <v>0</v>
      </c>
      <c r="DZ299" s="334">
        <f t="shared" si="249"/>
        <v>0</v>
      </c>
      <c r="EA299" s="334">
        <f t="shared" si="250"/>
        <v>0</v>
      </c>
      <c r="EB299" s="334">
        <f t="shared" si="251"/>
        <v>0</v>
      </c>
      <c r="EC299" s="334">
        <f t="shared" si="252"/>
        <v>0</v>
      </c>
      <c r="ED299" s="334">
        <f t="shared" si="253"/>
        <v>0</v>
      </c>
      <c r="EE299" s="334">
        <f t="shared" si="254"/>
        <v>0</v>
      </c>
      <c r="EF299" s="334">
        <f t="shared" si="255"/>
        <v>0</v>
      </c>
      <c r="EG299" s="334">
        <f t="shared" si="256"/>
        <v>0</v>
      </c>
      <c r="EH299" s="334">
        <f t="shared" si="257"/>
        <v>0</v>
      </c>
      <c r="EI299" s="334">
        <f t="shared" si="258"/>
        <v>0</v>
      </c>
      <c r="EJ299" s="334">
        <f t="shared" si="259"/>
        <v>0</v>
      </c>
      <c r="EK299" s="334">
        <f t="shared" si="260"/>
        <v>0</v>
      </c>
      <c r="EL299" s="334">
        <f t="shared" si="261"/>
        <v>0</v>
      </c>
      <c r="EO299" s="280">
        <f>'O3'!G299</f>
        <v>0</v>
      </c>
      <c r="EP299" s="276">
        <f>ROUND(AN299*'O3'!BE299,2)</f>
        <v>0</v>
      </c>
      <c r="EQ299" s="276">
        <f>ROUND(AT299*'O3'!BE299,2)</f>
        <v>0</v>
      </c>
      <c r="ES299" s="253"/>
    </row>
    <row r="300" spans="2:149" ht="13.5" customHeight="1">
      <c r="B300" s="610">
        <f>'O3'!B300</f>
        <v>0</v>
      </c>
      <c r="C300" s="611"/>
      <c r="D300" s="611"/>
      <c r="E300" s="611"/>
      <c r="F300" s="611"/>
      <c r="G300" s="906">
        <f>IF(AI300&lt;BG300,"MEDIÇÃO SUPERIOR À QUANT. CONTRATADA",'O3'!G300)</f>
        <v>0</v>
      </c>
      <c r="H300" s="612"/>
      <c r="I300" s="612"/>
      <c r="J300" s="612"/>
      <c r="K300" s="612"/>
      <c r="L300" s="612"/>
      <c r="M300" s="612"/>
      <c r="N300" s="612"/>
      <c r="O300" s="612"/>
      <c r="P300" s="612"/>
      <c r="Q300" s="612"/>
      <c r="R300" s="612"/>
      <c r="S300" s="612"/>
      <c r="T300" s="612"/>
      <c r="U300" s="612"/>
      <c r="V300" s="612"/>
      <c r="W300" s="612"/>
      <c r="X300" s="612"/>
      <c r="Y300" s="612"/>
      <c r="Z300" s="612"/>
      <c r="AA300" s="612"/>
      <c r="AB300" s="612"/>
      <c r="AC300" s="514">
        <f>'O3'!AC300</f>
        <v>0</v>
      </c>
      <c r="AD300" s="515"/>
      <c r="AE300" s="516"/>
      <c r="AF300" s="244">
        <f>'O3'!AZ300</f>
        <v>0</v>
      </c>
      <c r="AG300" s="529"/>
      <c r="AH300" s="266">
        <f>'O3'!BE300</f>
        <v>0</v>
      </c>
      <c r="AI300" s="517">
        <f>'O3'!BL300</f>
        <v>0</v>
      </c>
      <c r="AJ300" s="518"/>
      <c r="AK300" s="518"/>
      <c r="AL300" s="518"/>
      <c r="AM300" s="518"/>
      <c r="AN300" s="266">
        <f t="shared" si="262"/>
        <v>0</v>
      </c>
      <c r="AO300" s="953" t="str">
        <f t="shared" si="271"/>
        <v/>
      </c>
      <c r="AP300" s="266"/>
      <c r="AQ300" s="266"/>
      <c r="AR300" s="266"/>
      <c r="AS300" s="266"/>
      <c r="AT300" s="519">
        <f t="shared" si="263"/>
        <v>0</v>
      </c>
      <c r="AU300" s="953" t="str">
        <f t="shared" si="270"/>
        <v/>
      </c>
      <c r="AV300" s="266">
        <f t="shared" si="266"/>
        <v>0</v>
      </c>
      <c r="AW300" s="266"/>
      <c r="AX300" s="266"/>
      <c r="AY300" s="266"/>
      <c r="AZ300" s="93"/>
      <c r="BA300" s="114"/>
      <c r="BB300" s="759" t="str">
        <f t="shared" si="267"/>
        <v>APROPRIAR O MACRO ITEM</v>
      </c>
      <c r="BC300" s="759" t="str">
        <f t="shared" si="264"/>
        <v/>
      </c>
      <c r="BD300" s="759" t="str">
        <f t="shared" si="265"/>
        <v xml:space="preserve"> </v>
      </c>
      <c r="BE300" s="755"/>
      <c r="BF300" s="329">
        <f t="shared" si="268"/>
        <v>0</v>
      </c>
      <c r="BG300" s="761">
        <f t="shared" si="269"/>
        <v>0</v>
      </c>
      <c r="BH300" s="668">
        <f>IF(BB300&lt;&gt;BD300,(IF('O3'!BS300=0,BF300*'Q4'!$BY$20,IF('O3'!BS300="R",BF300,0))),0)</f>
        <v>0</v>
      </c>
      <c r="BI300" s="668">
        <f>IF(BB300&lt;&gt;BD300,(IF('O3'!BS300=0,BF300*'Q4'!$BY$21,IF('O3'!BS300="C",BF300,0))),0)</f>
        <v>0</v>
      </c>
      <c r="BJ300" s="668">
        <f>IF(BB300&lt;&gt;BD300,(IF('O3'!BS300=0,BF300*'Q4'!$BY$22,IF('O3'!BS300="CF",BF300,0))),0)</f>
        <v>0</v>
      </c>
      <c r="BK300" s="668">
        <f>IF(BB300&lt;&gt;BD300,(IF('O3'!BS300=0,BF300*'Q4'!$BY$23,IF('O3'!BS300="F",BF300,0))),0)</f>
        <v>0</v>
      </c>
      <c r="BL300" s="668">
        <f>IF(BB300&lt;&gt;BD300,(IF('O3'!BS300=0,BG300*'Q4'!$BY$20,IF('O3'!BS300="R",BG300,0))),0)</f>
        <v>0</v>
      </c>
      <c r="BM300" s="668">
        <f>IF(BB300&lt;&gt;BD300,(IF('O3'!BS300=0,BG300*'Q4'!$BY$21,IF('O3'!BS300="C",BG300,0))),0)</f>
        <v>0</v>
      </c>
      <c r="BN300" s="668">
        <f>IF(BB300&lt;&gt;BD300,(IF('O3'!BS300=0,BG300*'Q4'!$BY$22,IF('O3'!BS300="CF",BG300,0))),0)</f>
        <v>0</v>
      </c>
      <c r="BO300" s="668">
        <f>IF(BB300&lt;&gt;BD300,(IF('O3'!BS300=0,BG300*'Q4'!$BY$23,IF('O3'!BS300="F",BG300,0))),0)</f>
        <v>0</v>
      </c>
      <c r="BP300" s="754">
        <v>289</v>
      </c>
      <c r="BR300" s="257"/>
      <c r="BS300" s="258"/>
      <c r="BT300" s="258"/>
      <c r="BU300" s="258"/>
      <c r="BV300" s="258"/>
      <c r="BW300" s="258"/>
      <c r="BX300" s="258"/>
      <c r="BY300" s="258"/>
      <c r="BZ300" s="258"/>
      <c r="CA300" s="258"/>
      <c r="CB300" s="258"/>
      <c r="CC300" s="258"/>
      <c r="CD300" s="258"/>
      <c r="CE300" s="258"/>
      <c r="CF300" s="258"/>
      <c r="CG300" s="258"/>
      <c r="CH300" s="258"/>
      <c r="CI300" s="258"/>
      <c r="CJ300" s="258"/>
      <c r="CK300" s="258"/>
      <c r="CL300" s="258"/>
      <c r="CM300" s="258"/>
      <c r="CN300" s="258"/>
      <c r="CO300" s="258"/>
      <c r="CP300" s="258"/>
      <c r="CQ300" s="258"/>
      <c r="CR300" s="258"/>
      <c r="CS300" s="258"/>
      <c r="CT300" s="258"/>
      <c r="CU300" s="258"/>
      <c r="CV300" s="258"/>
      <c r="CW300" s="258"/>
      <c r="CX300" s="258"/>
      <c r="CY300" s="258"/>
      <c r="CZ300" s="258"/>
      <c r="DA300" s="259"/>
      <c r="DC300" s="334">
        <f t="shared" si="226"/>
        <v>0</v>
      </c>
      <c r="DD300" s="334">
        <f t="shared" si="227"/>
        <v>0</v>
      </c>
      <c r="DE300" s="334">
        <f t="shared" si="228"/>
        <v>0</v>
      </c>
      <c r="DF300" s="334">
        <f t="shared" si="229"/>
        <v>0</v>
      </c>
      <c r="DG300" s="334">
        <f t="shared" si="230"/>
        <v>0</v>
      </c>
      <c r="DH300" s="334">
        <f t="shared" si="231"/>
        <v>0</v>
      </c>
      <c r="DI300" s="334">
        <f t="shared" si="232"/>
        <v>0</v>
      </c>
      <c r="DJ300" s="334">
        <f t="shared" si="233"/>
        <v>0</v>
      </c>
      <c r="DK300" s="334">
        <f t="shared" si="234"/>
        <v>0</v>
      </c>
      <c r="DL300" s="334">
        <f t="shared" si="235"/>
        <v>0</v>
      </c>
      <c r="DM300" s="334">
        <f t="shared" si="236"/>
        <v>0</v>
      </c>
      <c r="DN300" s="334">
        <f t="shared" si="237"/>
        <v>0</v>
      </c>
      <c r="DO300" s="334">
        <f t="shared" si="238"/>
        <v>0</v>
      </c>
      <c r="DP300" s="334">
        <f t="shared" si="239"/>
        <v>0</v>
      </c>
      <c r="DQ300" s="334">
        <f t="shared" si="240"/>
        <v>0</v>
      </c>
      <c r="DR300" s="334">
        <f t="shared" si="241"/>
        <v>0</v>
      </c>
      <c r="DS300" s="334">
        <f t="shared" si="242"/>
        <v>0</v>
      </c>
      <c r="DT300" s="334">
        <f t="shared" si="243"/>
        <v>0</v>
      </c>
      <c r="DU300" s="334">
        <f t="shared" si="244"/>
        <v>0</v>
      </c>
      <c r="DV300" s="334">
        <f t="shared" si="245"/>
        <v>0</v>
      </c>
      <c r="DW300" s="334">
        <f t="shared" si="246"/>
        <v>0</v>
      </c>
      <c r="DX300" s="334">
        <f t="shared" si="247"/>
        <v>0</v>
      </c>
      <c r="DY300" s="334">
        <f t="shared" si="248"/>
        <v>0</v>
      </c>
      <c r="DZ300" s="334">
        <f t="shared" si="249"/>
        <v>0</v>
      </c>
      <c r="EA300" s="334">
        <f t="shared" si="250"/>
        <v>0</v>
      </c>
      <c r="EB300" s="334">
        <f t="shared" si="251"/>
        <v>0</v>
      </c>
      <c r="EC300" s="334">
        <f t="shared" si="252"/>
        <v>0</v>
      </c>
      <c r="ED300" s="334">
        <f t="shared" si="253"/>
        <v>0</v>
      </c>
      <c r="EE300" s="334">
        <f t="shared" si="254"/>
        <v>0</v>
      </c>
      <c r="EF300" s="334">
        <f t="shared" si="255"/>
        <v>0</v>
      </c>
      <c r="EG300" s="334">
        <f t="shared" si="256"/>
        <v>0</v>
      </c>
      <c r="EH300" s="334">
        <f t="shared" si="257"/>
        <v>0</v>
      </c>
      <c r="EI300" s="334">
        <f t="shared" si="258"/>
        <v>0</v>
      </c>
      <c r="EJ300" s="334">
        <f t="shared" si="259"/>
        <v>0</v>
      </c>
      <c r="EK300" s="334">
        <f t="shared" si="260"/>
        <v>0</v>
      </c>
      <c r="EL300" s="334">
        <f t="shared" si="261"/>
        <v>0</v>
      </c>
      <c r="EO300" s="280">
        <f>'O3'!G300</f>
        <v>0</v>
      </c>
      <c r="EP300" s="276">
        <f>ROUND(AN300*'O3'!BE300,2)</f>
        <v>0</v>
      </c>
      <c r="EQ300" s="276">
        <f>ROUND(AT300*'O3'!BE300,2)</f>
        <v>0</v>
      </c>
      <c r="ES300" s="253"/>
    </row>
    <row r="301" spans="2:149" ht="13.5" customHeight="1">
      <c r="B301" s="610">
        <f>'O3'!B301</f>
        <v>0</v>
      </c>
      <c r="C301" s="611"/>
      <c r="D301" s="611"/>
      <c r="E301" s="611"/>
      <c r="F301" s="611"/>
      <c r="G301" s="906">
        <f>IF(AI301&lt;BG301,"MEDIÇÃO SUPERIOR À QUANT. CONTRATADA",'O3'!G301)</f>
        <v>0</v>
      </c>
      <c r="H301" s="612"/>
      <c r="I301" s="612"/>
      <c r="J301" s="612"/>
      <c r="K301" s="612"/>
      <c r="L301" s="612"/>
      <c r="M301" s="612"/>
      <c r="N301" s="612"/>
      <c r="O301" s="612"/>
      <c r="P301" s="612"/>
      <c r="Q301" s="612"/>
      <c r="R301" s="612"/>
      <c r="S301" s="612"/>
      <c r="T301" s="612"/>
      <c r="U301" s="612"/>
      <c r="V301" s="612"/>
      <c r="W301" s="612"/>
      <c r="X301" s="612"/>
      <c r="Y301" s="612"/>
      <c r="Z301" s="612"/>
      <c r="AA301" s="612"/>
      <c r="AB301" s="612"/>
      <c r="AC301" s="514">
        <f>'O3'!AC301</f>
        <v>0</v>
      </c>
      <c r="AD301" s="515"/>
      <c r="AE301" s="516"/>
      <c r="AF301" s="244">
        <f>'O3'!AZ301</f>
        <v>0</v>
      </c>
      <c r="AG301" s="529"/>
      <c r="AH301" s="266">
        <f>'O3'!BE301</f>
        <v>0</v>
      </c>
      <c r="AI301" s="517">
        <f>'O3'!BL301</f>
        <v>0</v>
      </c>
      <c r="AJ301" s="518"/>
      <c r="AK301" s="518"/>
      <c r="AL301" s="518"/>
      <c r="AM301" s="518"/>
      <c r="AN301" s="266">
        <f t="shared" si="262"/>
        <v>0</v>
      </c>
      <c r="AO301" s="953" t="str">
        <f t="shared" si="271"/>
        <v/>
      </c>
      <c r="AP301" s="266"/>
      <c r="AQ301" s="266"/>
      <c r="AR301" s="266"/>
      <c r="AS301" s="266"/>
      <c r="AT301" s="519">
        <f t="shared" si="263"/>
        <v>0</v>
      </c>
      <c r="AU301" s="953" t="str">
        <f t="shared" si="270"/>
        <v/>
      </c>
      <c r="AV301" s="266">
        <f t="shared" si="266"/>
        <v>0</v>
      </c>
      <c r="AW301" s="266"/>
      <c r="AX301" s="266"/>
      <c r="AY301" s="266"/>
      <c r="AZ301" s="93"/>
      <c r="BA301" s="114"/>
      <c r="BB301" s="759" t="str">
        <f t="shared" si="267"/>
        <v>APROPRIAR O MACRO ITEM</v>
      </c>
      <c r="BC301" s="759" t="str">
        <f t="shared" si="264"/>
        <v/>
      </c>
      <c r="BD301" s="759" t="str">
        <f t="shared" si="265"/>
        <v xml:space="preserve"> </v>
      </c>
      <c r="BE301" s="755"/>
      <c r="BF301" s="329">
        <f t="shared" si="268"/>
        <v>0</v>
      </c>
      <c r="BG301" s="761">
        <f t="shared" si="269"/>
        <v>0</v>
      </c>
      <c r="BH301" s="668">
        <f>IF(BB301&lt;&gt;BD301,(IF('O3'!BS301=0,BF301*'Q4'!$BY$20,IF('O3'!BS301="R",BF301,0))),0)</f>
        <v>0</v>
      </c>
      <c r="BI301" s="668">
        <f>IF(BB301&lt;&gt;BD301,(IF('O3'!BS301=0,BF301*'Q4'!$BY$21,IF('O3'!BS301="C",BF301,0))),0)</f>
        <v>0</v>
      </c>
      <c r="BJ301" s="668">
        <f>IF(BB301&lt;&gt;BD301,(IF('O3'!BS301=0,BF301*'Q4'!$BY$22,IF('O3'!BS301="CF",BF301,0))),0)</f>
        <v>0</v>
      </c>
      <c r="BK301" s="668">
        <f>IF(BB301&lt;&gt;BD301,(IF('O3'!BS301=0,BF301*'Q4'!$BY$23,IF('O3'!BS301="F",BF301,0))),0)</f>
        <v>0</v>
      </c>
      <c r="BL301" s="668">
        <f>IF(BB301&lt;&gt;BD301,(IF('O3'!BS301=0,BG301*'Q4'!$BY$20,IF('O3'!BS301="R",BG301,0))),0)</f>
        <v>0</v>
      </c>
      <c r="BM301" s="668">
        <f>IF(BB301&lt;&gt;BD301,(IF('O3'!BS301=0,BG301*'Q4'!$BY$21,IF('O3'!BS301="C",BG301,0))),0)</f>
        <v>0</v>
      </c>
      <c r="BN301" s="668">
        <f>IF(BB301&lt;&gt;BD301,(IF('O3'!BS301=0,BG301*'Q4'!$BY$22,IF('O3'!BS301="CF",BG301,0))),0)</f>
        <v>0</v>
      </c>
      <c r="BO301" s="668">
        <f>IF(BB301&lt;&gt;BD301,(IF('O3'!BS301=0,BG301*'Q4'!$BY$23,IF('O3'!BS301="F",BG301,0))),0)</f>
        <v>0</v>
      </c>
      <c r="BP301" s="757">
        <v>290</v>
      </c>
      <c r="BR301" s="257"/>
      <c r="BS301" s="258"/>
      <c r="BT301" s="258"/>
      <c r="BU301" s="258"/>
      <c r="BV301" s="258"/>
      <c r="BW301" s="258"/>
      <c r="BX301" s="258"/>
      <c r="BY301" s="258"/>
      <c r="BZ301" s="258"/>
      <c r="CA301" s="258"/>
      <c r="CB301" s="258"/>
      <c r="CC301" s="258"/>
      <c r="CD301" s="258"/>
      <c r="CE301" s="258"/>
      <c r="CF301" s="258"/>
      <c r="CG301" s="258"/>
      <c r="CH301" s="258"/>
      <c r="CI301" s="258"/>
      <c r="CJ301" s="258"/>
      <c r="CK301" s="258"/>
      <c r="CL301" s="258"/>
      <c r="CM301" s="258"/>
      <c r="CN301" s="258"/>
      <c r="CO301" s="258"/>
      <c r="CP301" s="258"/>
      <c r="CQ301" s="258"/>
      <c r="CR301" s="258"/>
      <c r="CS301" s="258"/>
      <c r="CT301" s="258"/>
      <c r="CU301" s="258"/>
      <c r="CV301" s="258"/>
      <c r="CW301" s="258"/>
      <c r="CX301" s="258"/>
      <c r="CY301" s="258"/>
      <c r="CZ301" s="258"/>
      <c r="DA301" s="259"/>
      <c r="DC301" s="334">
        <f t="shared" si="226"/>
        <v>0</v>
      </c>
      <c r="DD301" s="334">
        <f t="shared" si="227"/>
        <v>0</v>
      </c>
      <c r="DE301" s="334">
        <f t="shared" si="228"/>
        <v>0</v>
      </c>
      <c r="DF301" s="334">
        <f t="shared" si="229"/>
        <v>0</v>
      </c>
      <c r="DG301" s="334">
        <f t="shared" si="230"/>
        <v>0</v>
      </c>
      <c r="DH301" s="334">
        <f t="shared" si="231"/>
        <v>0</v>
      </c>
      <c r="DI301" s="334">
        <f t="shared" si="232"/>
        <v>0</v>
      </c>
      <c r="DJ301" s="334">
        <f t="shared" si="233"/>
        <v>0</v>
      </c>
      <c r="DK301" s="334">
        <f t="shared" si="234"/>
        <v>0</v>
      </c>
      <c r="DL301" s="334">
        <f t="shared" si="235"/>
        <v>0</v>
      </c>
      <c r="DM301" s="334">
        <f t="shared" si="236"/>
        <v>0</v>
      </c>
      <c r="DN301" s="334">
        <f t="shared" si="237"/>
        <v>0</v>
      </c>
      <c r="DO301" s="334">
        <f t="shared" si="238"/>
        <v>0</v>
      </c>
      <c r="DP301" s="334">
        <f t="shared" si="239"/>
        <v>0</v>
      </c>
      <c r="DQ301" s="334">
        <f t="shared" si="240"/>
        <v>0</v>
      </c>
      <c r="DR301" s="334">
        <f t="shared" si="241"/>
        <v>0</v>
      </c>
      <c r="DS301" s="334">
        <f t="shared" si="242"/>
        <v>0</v>
      </c>
      <c r="DT301" s="334">
        <f t="shared" si="243"/>
        <v>0</v>
      </c>
      <c r="DU301" s="334">
        <f t="shared" si="244"/>
        <v>0</v>
      </c>
      <c r="DV301" s="334">
        <f t="shared" si="245"/>
        <v>0</v>
      </c>
      <c r="DW301" s="334">
        <f t="shared" si="246"/>
        <v>0</v>
      </c>
      <c r="DX301" s="334">
        <f t="shared" si="247"/>
        <v>0</v>
      </c>
      <c r="DY301" s="334">
        <f t="shared" si="248"/>
        <v>0</v>
      </c>
      <c r="DZ301" s="334">
        <f t="shared" si="249"/>
        <v>0</v>
      </c>
      <c r="EA301" s="334">
        <f t="shared" si="250"/>
        <v>0</v>
      </c>
      <c r="EB301" s="334">
        <f t="shared" si="251"/>
        <v>0</v>
      </c>
      <c r="EC301" s="334">
        <f t="shared" si="252"/>
        <v>0</v>
      </c>
      <c r="ED301" s="334">
        <f t="shared" si="253"/>
        <v>0</v>
      </c>
      <c r="EE301" s="334">
        <f t="shared" si="254"/>
        <v>0</v>
      </c>
      <c r="EF301" s="334">
        <f t="shared" si="255"/>
        <v>0</v>
      </c>
      <c r="EG301" s="334">
        <f t="shared" si="256"/>
        <v>0</v>
      </c>
      <c r="EH301" s="334">
        <f t="shared" si="257"/>
        <v>0</v>
      </c>
      <c r="EI301" s="334">
        <f t="shared" si="258"/>
        <v>0</v>
      </c>
      <c r="EJ301" s="334">
        <f t="shared" si="259"/>
        <v>0</v>
      </c>
      <c r="EK301" s="334">
        <f t="shared" si="260"/>
        <v>0</v>
      </c>
      <c r="EL301" s="334">
        <f t="shared" si="261"/>
        <v>0</v>
      </c>
      <c r="EO301" s="280">
        <f>'O3'!G301</f>
        <v>0</v>
      </c>
      <c r="EP301" s="276">
        <f>ROUND(AN301*'O3'!BE301,2)</f>
        <v>0</v>
      </c>
      <c r="EQ301" s="276">
        <f>ROUND(AT301*'O3'!BE301,2)</f>
        <v>0</v>
      </c>
      <c r="ES301" s="253"/>
    </row>
    <row r="302" spans="2:149" ht="13.5" customHeight="1">
      <c r="B302" s="610">
        <f>'O3'!B302</f>
        <v>0</v>
      </c>
      <c r="C302" s="611"/>
      <c r="D302" s="611"/>
      <c r="E302" s="611"/>
      <c r="F302" s="611"/>
      <c r="G302" s="906">
        <f>IF(AI302&lt;BG302,"MEDIÇÃO SUPERIOR À QUANT. CONTRATADA",'O3'!G302)</f>
        <v>0</v>
      </c>
      <c r="H302" s="612"/>
      <c r="I302" s="612"/>
      <c r="J302" s="612"/>
      <c r="K302" s="612"/>
      <c r="L302" s="612"/>
      <c r="M302" s="612"/>
      <c r="N302" s="612"/>
      <c r="O302" s="612"/>
      <c r="P302" s="612"/>
      <c r="Q302" s="612"/>
      <c r="R302" s="612"/>
      <c r="S302" s="612"/>
      <c r="T302" s="612"/>
      <c r="U302" s="612"/>
      <c r="V302" s="612"/>
      <c r="W302" s="612"/>
      <c r="X302" s="612"/>
      <c r="Y302" s="612"/>
      <c r="Z302" s="612"/>
      <c r="AA302" s="612"/>
      <c r="AB302" s="612"/>
      <c r="AC302" s="514">
        <f>'O3'!AC302</f>
        <v>0</v>
      </c>
      <c r="AD302" s="515"/>
      <c r="AE302" s="516"/>
      <c r="AF302" s="244">
        <f>'O3'!AZ302</f>
        <v>0</v>
      </c>
      <c r="AG302" s="529"/>
      <c r="AH302" s="266">
        <f>'O3'!BE302</f>
        <v>0</v>
      </c>
      <c r="AI302" s="517">
        <f>'O3'!BL302</f>
        <v>0</v>
      </c>
      <c r="AJ302" s="518"/>
      <c r="AK302" s="518"/>
      <c r="AL302" s="518"/>
      <c r="AM302" s="518"/>
      <c r="AN302" s="266">
        <f t="shared" si="262"/>
        <v>0</v>
      </c>
      <c r="AO302" s="953" t="str">
        <f t="shared" si="271"/>
        <v/>
      </c>
      <c r="AP302" s="266"/>
      <c r="AQ302" s="266"/>
      <c r="AR302" s="266"/>
      <c r="AS302" s="266"/>
      <c r="AT302" s="519">
        <f t="shared" si="263"/>
        <v>0</v>
      </c>
      <c r="AU302" s="953" t="str">
        <f t="shared" si="270"/>
        <v/>
      </c>
      <c r="AV302" s="266">
        <f t="shared" si="266"/>
        <v>0</v>
      </c>
      <c r="AW302" s="266"/>
      <c r="AX302" s="266"/>
      <c r="AY302" s="266"/>
      <c r="AZ302" s="93"/>
      <c r="BA302" s="114"/>
      <c r="BB302" s="759" t="str">
        <f t="shared" si="267"/>
        <v>APROPRIAR O MACRO ITEM</v>
      </c>
      <c r="BC302" s="759" t="str">
        <f t="shared" si="264"/>
        <v/>
      </c>
      <c r="BD302" s="759" t="str">
        <f t="shared" si="265"/>
        <v xml:space="preserve"> </v>
      </c>
      <c r="BE302" s="755"/>
      <c r="BF302" s="329">
        <f t="shared" si="268"/>
        <v>0</v>
      </c>
      <c r="BG302" s="761">
        <f t="shared" si="269"/>
        <v>0</v>
      </c>
      <c r="BH302" s="668">
        <f>IF(BB302&lt;&gt;BD302,(IF('O3'!BS302=0,BF302*'Q4'!$BY$20,IF('O3'!BS302="R",BF302,0))),0)</f>
        <v>0</v>
      </c>
      <c r="BI302" s="668">
        <f>IF(BB302&lt;&gt;BD302,(IF('O3'!BS302=0,BF302*'Q4'!$BY$21,IF('O3'!BS302="C",BF302,0))),0)</f>
        <v>0</v>
      </c>
      <c r="BJ302" s="668">
        <f>IF(BB302&lt;&gt;BD302,(IF('O3'!BS302=0,BF302*'Q4'!$BY$22,IF('O3'!BS302="CF",BF302,0))),0)</f>
        <v>0</v>
      </c>
      <c r="BK302" s="668">
        <f>IF(BB302&lt;&gt;BD302,(IF('O3'!BS302=0,BF302*'Q4'!$BY$23,IF('O3'!BS302="F",BF302,0))),0)</f>
        <v>0</v>
      </c>
      <c r="BL302" s="668">
        <f>IF(BB302&lt;&gt;BD302,(IF('O3'!BS302=0,BG302*'Q4'!$BY$20,IF('O3'!BS302="R",BG302,0))),0)</f>
        <v>0</v>
      </c>
      <c r="BM302" s="668">
        <f>IF(BB302&lt;&gt;BD302,(IF('O3'!BS302=0,BG302*'Q4'!$BY$21,IF('O3'!BS302="C",BG302,0))),0)</f>
        <v>0</v>
      </c>
      <c r="BN302" s="668">
        <f>IF(BB302&lt;&gt;BD302,(IF('O3'!BS302=0,BG302*'Q4'!$BY$22,IF('O3'!BS302="CF",BG302,0))),0)</f>
        <v>0</v>
      </c>
      <c r="BO302" s="668">
        <f>IF(BB302&lt;&gt;BD302,(IF('O3'!BS302=0,BG302*'Q4'!$BY$23,IF('O3'!BS302="F",BG302,0))),0)</f>
        <v>0</v>
      </c>
      <c r="BP302" s="754">
        <v>291</v>
      </c>
      <c r="BR302" s="257"/>
      <c r="BS302" s="258"/>
      <c r="BT302" s="258"/>
      <c r="BU302" s="258"/>
      <c r="BV302" s="258"/>
      <c r="BW302" s="258"/>
      <c r="BX302" s="258"/>
      <c r="BY302" s="258"/>
      <c r="BZ302" s="258"/>
      <c r="CA302" s="258"/>
      <c r="CB302" s="258"/>
      <c r="CC302" s="258"/>
      <c r="CD302" s="258"/>
      <c r="CE302" s="258"/>
      <c r="CF302" s="258"/>
      <c r="CG302" s="258"/>
      <c r="CH302" s="258"/>
      <c r="CI302" s="258"/>
      <c r="CJ302" s="258"/>
      <c r="CK302" s="258"/>
      <c r="CL302" s="258"/>
      <c r="CM302" s="258"/>
      <c r="CN302" s="258"/>
      <c r="CO302" s="258"/>
      <c r="CP302" s="258"/>
      <c r="CQ302" s="258"/>
      <c r="CR302" s="258"/>
      <c r="CS302" s="258"/>
      <c r="CT302" s="258"/>
      <c r="CU302" s="258"/>
      <c r="CV302" s="258"/>
      <c r="CW302" s="258"/>
      <c r="CX302" s="258"/>
      <c r="CY302" s="258"/>
      <c r="CZ302" s="258"/>
      <c r="DA302" s="259"/>
      <c r="DC302" s="334">
        <f t="shared" si="226"/>
        <v>0</v>
      </c>
      <c r="DD302" s="334">
        <f t="shared" si="227"/>
        <v>0</v>
      </c>
      <c r="DE302" s="334">
        <f t="shared" si="228"/>
        <v>0</v>
      </c>
      <c r="DF302" s="334">
        <f t="shared" si="229"/>
        <v>0</v>
      </c>
      <c r="DG302" s="334">
        <f t="shared" si="230"/>
        <v>0</v>
      </c>
      <c r="DH302" s="334">
        <f t="shared" si="231"/>
        <v>0</v>
      </c>
      <c r="DI302" s="334">
        <f t="shared" si="232"/>
        <v>0</v>
      </c>
      <c r="DJ302" s="334">
        <f t="shared" si="233"/>
        <v>0</v>
      </c>
      <c r="DK302" s="334">
        <f t="shared" si="234"/>
        <v>0</v>
      </c>
      <c r="DL302" s="334">
        <f t="shared" si="235"/>
        <v>0</v>
      </c>
      <c r="DM302" s="334">
        <f t="shared" si="236"/>
        <v>0</v>
      </c>
      <c r="DN302" s="334">
        <f t="shared" si="237"/>
        <v>0</v>
      </c>
      <c r="DO302" s="334">
        <f t="shared" si="238"/>
        <v>0</v>
      </c>
      <c r="DP302" s="334">
        <f t="shared" si="239"/>
        <v>0</v>
      </c>
      <c r="DQ302" s="334">
        <f t="shared" si="240"/>
        <v>0</v>
      </c>
      <c r="DR302" s="334">
        <f t="shared" si="241"/>
        <v>0</v>
      </c>
      <c r="DS302" s="334">
        <f t="shared" si="242"/>
        <v>0</v>
      </c>
      <c r="DT302" s="334">
        <f t="shared" si="243"/>
        <v>0</v>
      </c>
      <c r="DU302" s="334">
        <f t="shared" si="244"/>
        <v>0</v>
      </c>
      <c r="DV302" s="334">
        <f t="shared" si="245"/>
        <v>0</v>
      </c>
      <c r="DW302" s="334">
        <f t="shared" si="246"/>
        <v>0</v>
      </c>
      <c r="DX302" s="334">
        <f t="shared" si="247"/>
        <v>0</v>
      </c>
      <c r="DY302" s="334">
        <f t="shared" si="248"/>
        <v>0</v>
      </c>
      <c r="DZ302" s="334">
        <f t="shared" si="249"/>
        <v>0</v>
      </c>
      <c r="EA302" s="334">
        <f t="shared" si="250"/>
        <v>0</v>
      </c>
      <c r="EB302" s="334">
        <f t="shared" si="251"/>
        <v>0</v>
      </c>
      <c r="EC302" s="334">
        <f t="shared" si="252"/>
        <v>0</v>
      </c>
      <c r="ED302" s="334">
        <f t="shared" si="253"/>
        <v>0</v>
      </c>
      <c r="EE302" s="334">
        <f t="shared" si="254"/>
        <v>0</v>
      </c>
      <c r="EF302" s="334">
        <f t="shared" si="255"/>
        <v>0</v>
      </c>
      <c r="EG302" s="334">
        <f t="shared" si="256"/>
        <v>0</v>
      </c>
      <c r="EH302" s="334">
        <f t="shared" si="257"/>
        <v>0</v>
      </c>
      <c r="EI302" s="334">
        <f t="shared" si="258"/>
        <v>0</v>
      </c>
      <c r="EJ302" s="334">
        <f t="shared" si="259"/>
        <v>0</v>
      </c>
      <c r="EK302" s="334">
        <f t="shared" si="260"/>
        <v>0</v>
      </c>
      <c r="EL302" s="334">
        <f t="shared" si="261"/>
        <v>0</v>
      </c>
      <c r="EO302" s="280">
        <f>'O3'!G302</f>
        <v>0</v>
      </c>
      <c r="EP302" s="276">
        <f>ROUND(AN302*'O3'!BE302,2)</f>
        <v>0</v>
      </c>
      <c r="EQ302" s="276">
        <f>ROUND(AT302*'O3'!BE302,2)</f>
        <v>0</v>
      </c>
      <c r="ES302" s="253"/>
    </row>
    <row r="303" spans="2:149" ht="13.5" customHeight="1">
      <c r="B303" s="610">
        <f>'O3'!B303</f>
        <v>0</v>
      </c>
      <c r="C303" s="611"/>
      <c r="D303" s="611"/>
      <c r="E303" s="611"/>
      <c r="F303" s="611"/>
      <c r="G303" s="906">
        <f>IF(AI303&lt;BG303,"MEDIÇÃO SUPERIOR À QUANT. CONTRATADA",'O3'!G303)</f>
        <v>0</v>
      </c>
      <c r="H303" s="612"/>
      <c r="I303" s="612"/>
      <c r="J303" s="612"/>
      <c r="K303" s="612"/>
      <c r="L303" s="612"/>
      <c r="M303" s="612"/>
      <c r="N303" s="612"/>
      <c r="O303" s="612"/>
      <c r="P303" s="612"/>
      <c r="Q303" s="612"/>
      <c r="R303" s="612"/>
      <c r="S303" s="612"/>
      <c r="T303" s="612"/>
      <c r="U303" s="612"/>
      <c r="V303" s="612"/>
      <c r="W303" s="612"/>
      <c r="X303" s="612"/>
      <c r="Y303" s="612"/>
      <c r="Z303" s="612"/>
      <c r="AA303" s="612"/>
      <c r="AB303" s="612"/>
      <c r="AC303" s="514">
        <f>'O3'!AC303</f>
        <v>0</v>
      </c>
      <c r="AD303" s="515"/>
      <c r="AE303" s="516"/>
      <c r="AF303" s="244">
        <f>'O3'!AZ303</f>
        <v>0</v>
      </c>
      <c r="AG303" s="529"/>
      <c r="AH303" s="266">
        <f>'O3'!BE303</f>
        <v>0</v>
      </c>
      <c r="AI303" s="517">
        <f>'O3'!BL303</f>
        <v>0</v>
      </c>
      <c r="AJ303" s="518"/>
      <c r="AK303" s="518"/>
      <c r="AL303" s="518"/>
      <c r="AM303" s="518"/>
      <c r="AN303" s="266">
        <f t="shared" si="262"/>
        <v>0</v>
      </c>
      <c r="AO303" s="953" t="str">
        <f t="shared" si="271"/>
        <v/>
      </c>
      <c r="AP303" s="266"/>
      <c r="AQ303" s="266"/>
      <c r="AR303" s="266"/>
      <c r="AS303" s="266"/>
      <c r="AT303" s="519">
        <f t="shared" si="263"/>
        <v>0</v>
      </c>
      <c r="AU303" s="953" t="str">
        <f t="shared" si="270"/>
        <v/>
      </c>
      <c r="AV303" s="266">
        <f t="shared" si="266"/>
        <v>0</v>
      </c>
      <c r="AW303" s="266"/>
      <c r="AX303" s="266"/>
      <c r="AY303" s="266"/>
      <c r="AZ303" s="93"/>
      <c r="BA303" s="114"/>
      <c r="BB303" s="759" t="str">
        <f t="shared" si="267"/>
        <v>APROPRIAR O MACRO ITEM</v>
      </c>
      <c r="BC303" s="759" t="str">
        <f t="shared" si="264"/>
        <v/>
      </c>
      <c r="BD303" s="759" t="str">
        <f t="shared" si="265"/>
        <v xml:space="preserve"> </v>
      </c>
      <c r="BE303" s="755"/>
      <c r="BF303" s="329">
        <f t="shared" si="268"/>
        <v>0</v>
      </c>
      <c r="BG303" s="761">
        <f t="shared" si="269"/>
        <v>0</v>
      </c>
      <c r="BH303" s="668">
        <f>IF(BB303&lt;&gt;BD303,(IF('O3'!BS303=0,BF303*'Q4'!$BY$20,IF('O3'!BS303="R",BF303,0))),0)</f>
        <v>0</v>
      </c>
      <c r="BI303" s="668">
        <f>IF(BB303&lt;&gt;BD303,(IF('O3'!BS303=0,BF303*'Q4'!$BY$21,IF('O3'!BS303="C",BF303,0))),0)</f>
        <v>0</v>
      </c>
      <c r="BJ303" s="668">
        <f>IF(BB303&lt;&gt;BD303,(IF('O3'!BS303=0,BF303*'Q4'!$BY$22,IF('O3'!BS303="CF",BF303,0))),0)</f>
        <v>0</v>
      </c>
      <c r="BK303" s="668">
        <f>IF(BB303&lt;&gt;BD303,(IF('O3'!BS303=0,BF303*'Q4'!$BY$23,IF('O3'!BS303="F",BF303,0))),0)</f>
        <v>0</v>
      </c>
      <c r="BL303" s="668">
        <f>IF(BB303&lt;&gt;BD303,(IF('O3'!BS303=0,BG303*'Q4'!$BY$20,IF('O3'!BS303="R",BG303,0))),0)</f>
        <v>0</v>
      </c>
      <c r="BM303" s="668">
        <f>IF(BB303&lt;&gt;BD303,(IF('O3'!BS303=0,BG303*'Q4'!$BY$21,IF('O3'!BS303="C",BG303,0))),0)</f>
        <v>0</v>
      </c>
      <c r="BN303" s="668">
        <f>IF(BB303&lt;&gt;BD303,(IF('O3'!BS303=0,BG303*'Q4'!$BY$22,IF('O3'!BS303="CF",BG303,0))),0)</f>
        <v>0</v>
      </c>
      <c r="BO303" s="668">
        <f>IF(BB303&lt;&gt;BD303,(IF('O3'!BS303=0,BG303*'Q4'!$BY$23,IF('O3'!BS303="F",BG303,0))),0)</f>
        <v>0</v>
      </c>
      <c r="BP303" s="757">
        <v>292</v>
      </c>
      <c r="BR303" s="257"/>
      <c r="BS303" s="258"/>
      <c r="BT303" s="258"/>
      <c r="BU303" s="258"/>
      <c r="BV303" s="258"/>
      <c r="BW303" s="258"/>
      <c r="BX303" s="258"/>
      <c r="BY303" s="258"/>
      <c r="BZ303" s="258"/>
      <c r="CA303" s="258"/>
      <c r="CB303" s="258"/>
      <c r="CC303" s="258"/>
      <c r="CD303" s="258"/>
      <c r="CE303" s="258"/>
      <c r="CF303" s="258"/>
      <c r="CG303" s="258"/>
      <c r="CH303" s="258"/>
      <c r="CI303" s="258"/>
      <c r="CJ303" s="258"/>
      <c r="CK303" s="258"/>
      <c r="CL303" s="258"/>
      <c r="CM303" s="258"/>
      <c r="CN303" s="258"/>
      <c r="CO303" s="258"/>
      <c r="CP303" s="258"/>
      <c r="CQ303" s="258"/>
      <c r="CR303" s="258"/>
      <c r="CS303" s="258"/>
      <c r="CT303" s="258"/>
      <c r="CU303" s="258"/>
      <c r="CV303" s="258"/>
      <c r="CW303" s="258"/>
      <c r="CX303" s="258"/>
      <c r="CY303" s="258"/>
      <c r="CZ303" s="258"/>
      <c r="DA303" s="259"/>
      <c r="DC303" s="334">
        <f t="shared" si="226"/>
        <v>0</v>
      </c>
      <c r="DD303" s="334">
        <f t="shared" si="227"/>
        <v>0</v>
      </c>
      <c r="DE303" s="334">
        <f t="shared" si="228"/>
        <v>0</v>
      </c>
      <c r="DF303" s="334">
        <f t="shared" si="229"/>
        <v>0</v>
      </c>
      <c r="DG303" s="334">
        <f t="shared" si="230"/>
        <v>0</v>
      </c>
      <c r="DH303" s="334">
        <f t="shared" si="231"/>
        <v>0</v>
      </c>
      <c r="DI303" s="334">
        <f t="shared" si="232"/>
        <v>0</v>
      </c>
      <c r="DJ303" s="334">
        <f t="shared" si="233"/>
        <v>0</v>
      </c>
      <c r="DK303" s="334">
        <f t="shared" si="234"/>
        <v>0</v>
      </c>
      <c r="DL303" s="334">
        <f t="shared" si="235"/>
        <v>0</v>
      </c>
      <c r="DM303" s="334">
        <f t="shared" si="236"/>
        <v>0</v>
      </c>
      <c r="DN303" s="334">
        <f t="shared" si="237"/>
        <v>0</v>
      </c>
      <c r="DO303" s="334">
        <f t="shared" si="238"/>
        <v>0</v>
      </c>
      <c r="DP303" s="334">
        <f t="shared" si="239"/>
        <v>0</v>
      </c>
      <c r="DQ303" s="334">
        <f t="shared" si="240"/>
        <v>0</v>
      </c>
      <c r="DR303" s="334">
        <f t="shared" si="241"/>
        <v>0</v>
      </c>
      <c r="DS303" s="334">
        <f t="shared" si="242"/>
        <v>0</v>
      </c>
      <c r="DT303" s="334">
        <f t="shared" si="243"/>
        <v>0</v>
      </c>
      <c r="DU303" s="334">
        <f t="shared" si="244"/>
        <v>0</v>
      </c>
      <c r="DV303" s="334">
        <f t="shared" si="245"/>
        <v>0</v>
      </c>
      <c r="DW303" s="334">
        <f t="shared" si="246"/>
        <v>0</v>
      </c>
      <c r="DX303" s="334">
        <f t="shared" si="247"/>
        <v>0</v>
      </c>
      <c r="DY303" s="334">
        <f t="shared" si="248"/>
        <v>0</v>
      </c>
      <c r="DZ303" s="334">
        <f t="shared" si="249"/>
        <v>0</v>
      </c>
      <c r="EA303" s="334">
        <f t="shared" si="250"/>
        <v>0</v>
      </c>
      <c r="EB303" s="334">
        <f t="shared" si="251"/>
        <v>0</v>
      </c>
      <c r="EC303" s="334">
        <f t="shared" si="252"/>
        <v>0</v>
      </c>
      <c r="ED303" s="334">
        <f t="shared" si="253"/>
        <v>0</v>
      </c>
      <c r="EE303" s="334">
        <f t="shared" si="254"/>
        <v>0</v>
      </c>
      <c r="EF303" s="334">
        <f t="shared" si="255"/>
        <v>0</v>
      </c>
      <c r="EG303" s="334">
        <f t="shared" si="256"/>
        <v>0</v>
      </c>
      <c r="EH303" s="334">
        <f t="shared" si="257"/>
        <v>0</v>
      </c>
      <c r="EI303" s="334">
        <f t="shared" si="258"/>
        <v>0</v>
      </c>
      <c r="EJ303" s="334">
        <f t="shared" si="259"/>
        <v>0</v>
      </c>
      <c r="EK303" s="334">
        <f t="shared" si="260"/>
        <v>0</v>
      </c>
      <c r="EL303" s="334">
        <f t="shared" si="261"/>
        <v>0</v>
      </c>
      <c r="EO303" s="280">
        <f>'O3'!G303</f>
        <v>0</v>
      </c>
      <c r="EP303" s="276">
        <f>ROUND(AN303*'O3'!BE303,2)</f>
        <v>0</v>
      </c>
      <c r="EQ303" s="276">
        <f>ROUND(AT303*'O3'!BE303,2)</f>
        <v>0</v>
      </c>
      <c r="ES303" s="253"/>
    </row>
    <row r="304" spans="2:149" ht="13.5" customHeight="1">
      <c r="B304" s="610">
        <f>'O3'!B304</f>
        <v>0</v>
      </c>
      <c r="C304" s="611"/>
      <c r="D304" s="611"/>
      <c r="E304" s="611"/>
      <c r="F304" s="611"/>
      <c r="G304" s="906">
        <f>IF(AI304&lt;BG304,"MEDIÇÃO SUPERIOR À QUANT. CONTRATADA",'O3'!G304)</f>
        <v>0</v>
      </c>
      <c r="H304" s="612"/>
      <c r="I304" s="612"/>
      <c r="J304" s="612"/>
      <c r="K304" s="612"/>
      <c r="L304" s="612"/>
      <c r="M304" s="612"/>
      <c r="N304" s="612"/>
      <c r="O304" s="612"/>
      <c r="P304" s="612"/>
      <c r="Q304" s="612"/>
      <c r="R304" s="612"/>
      <c r="S304" s="612"/>
      <c r="T304" s="612"/>
      <c r="U304" s="612"/>
      <c r="V304" s="612"/>
      <c r="W304" s="612"/>
      <c r="X304" s="612"/>
      <c r="Y304" s="612"/>
      <c r="Z304" s="612"/>
      <c r="AA304" s="612"/>
      <c r="AB304" s="612"/>
      <c r="AC304" s="514">
        <f>'O3'!AC304</f>
        <v>0</v>
      </c>
      <c r="AD304" s="515"/>
      <c r="AE304" s="516"/>
      <c r="AF304" s="244">
        <f>'O3'!AZ304</f>
        <v>0</v>
      </c>
      <c r="AG304" s="529"/>
      <c r="AH304" s="266">
        <f>'O3'!BE304</f>
        <v>0</v>
      </c>
      <c r="AI304" s="517">
        <f>'O3'!BL304</f>
        <v>0</v>
      </c>
      <c r="AJ304" s="518"/>
      <c r="AK304" s="518"/>
      <c r="AL304" s="518"/>
      <c r="AM304" s="518"/>
      <c r="AN304" s="266">
        <f t="shared" si="262"/>
        <v>0</v>
      </c>
      <c r="AO304" s="953" t="str">
        <f t="shared" si="271"/>
        <v/>
      </c>
      <c r="AP304" s="266"/>
      <c r="AQ304" s="266"/>
      <c r="AR304" s="266"/>
      <c r="AS304" s="266"/>
      <c r="AT304" s="519">
        <f t="shared" si="263"/>
        <v>0</v>
      </c>
      <c r="AU304" s="953" t="str">
        <f t="shared" si="270"/>
        <v/>
      </c>
      <c r="AV304" s="266">
        <f t="shared" si="266"/>
        <v>0</v>
      </c>
      <c r="AW304" s="266"/>
      <c r="AX304" s="266"/>
      <c r="AY304" s="266"/>
      <c r="AZ304" s="93"/>
      <c r="BA304" s="114"/>
      <c r="BB304" s="759" t="str">
        <f t="shared" si="267"/>
        <v>APROPRIAR O MACRO ITEM</v>
      </c>
      <c r="BC304" s="759" t="str">
        <f t="shared" si="264"/>
        <v/>
      </c>
      <c r="BD304" s="759" t="str">
        <f t="shared" si="265"/>
        <v xml:space="preserve"> </v>
      </c>
      <c r="BE304" s="755"/>
      <c r="BF304" s="329">
        <f t="shared" si="268"/>
        <v>0</v>
      </c>
      <c r="BG304" s="761">
        <f t="shared" si="269"/>
        <v>0</v>
      </c>
      <c r="BH304" s="668">
        <f>IF(BB304&lt;&gt;BD304,(IF('O3'!BS304=0,BF304*'Q4'!$BY$20,IF('O3'!BS304="R",BF304,0))),0)</f>
        <v>0</v>
      </c>
      <c r="BI304" s="668">
        <f>IF(BB304&lt;&gt;BD304,(IF('O3'!BS304=0,BF304*'Q4'!$BY$21,IF('O3'!BS304="C",BF304,0))),0)</f>
        <v>0</v>
      </c>
      <c r="BJ304" s="668">
        <f>IF(BB304&lt;&gt;BD304,(IF('O3'!BS304=0,BF304*'Q4'!$BY$22,IF('O3'!BS304="CF",BF304,0))),0)</f>
        <v>0</v>
      </c>
      <c r="BK304" s="668">
        <f>IF(BB304&lt;&gt;BD304,(IF('O3'!BS304=0,BF304*'Q4'!$BY$23,IF('O3'!BS304="F",BF304,0))),0)</f>
        <v>0</v>
      </c>
      <c r="BL304" s="668">
        <f>IF(BB304&lt;&gt;BD304,(IF('O3'!BS304=0,BG304*'Q4'!$BY$20,IF('O3'!BS304="R",BG304,0))),0)</f>
        <v>0</v>
      </c>
      <c r="BM304" s="668">
        <f>IF(BB304&lt;&gt;BD304,(IF('O3'!BS304=0,BG304*'Q4'!$BY$21,IF('O3'!BS304="C",BG304,0))),0)</f>
        <v>0</v>
      </c>
      <c r="BN304" s="668">
        <f>IF(BB304&lt;&gt;BD304,(IF('O3'!BS304=0,BG304*'Q4'!$BY$22,IF('O3'!BS304="CF",BG304,0))),0)</f>
        <v>0</v>
      </c>
      <c r="BO304" s="668">
        <f>IF(BB304&lt;&gt;BD304,(IF('O3'!BS304=0,BG304*'Q4'!$BY$23,IF('O3'!BS304="F",BG304,0))),0)</f>
        <v>0</v>
      </c>
      <c r="BP304" s="754">
        <v>293</v>
      </c>
      <c r="BR304" s="257"/>
      <c r="BS304" s="258"/>
      <c r="BT304" s="258"/>
      <c r="BU304" s="258"/>
      <c r="BV304" s="258"/>
      <c r="BW304" s="258"/>
      <c r="BX304" s="258"/>
      <c r="BY304" s="258"/>
      <c r="BZ304" s="258"/>
      <c r="CA304" s="258"/>
      <c r="CB304" s="258"/>
      <c r="CC304" s="258"/>
      <c r="CD304" s="258"/>
      <c r="CE304" s="258"/>
      <c r="CF304" s="258"/>
      <c r="CG304" s="258"/>
      <c r="CH304" s="258"/>
      <c r="CI304" s="258"/>
      <c r="CJ304" s="258"/>
      <c r="CK304" s="258"/>
      <c r="CL304" s="258"/>
      <c r="CM304" s="258"/>
      <c r="CN304" s="258"/>
      <c r="CO304" s="258"/>
      <c r="CP304" s="258"/>
      <c r="CQ304" s="258"/>
      <c r="CR304" s="258"/>
      <c r="CS304" s="258"/>
      <c r="CT304" s="258"/>
      <c r="CU304" s="258"/>
      <c r="CV304" s="258"/>
      <c r="CW304" s="258"/>
      <c r="CX304" s="258"/>
      <c r="CY304" s="258"/>
      <c r="CZ304" s="258"/>
      <c r="DA304" s="259"/>
      <c r="DC304" s="334">
        <f t="shared" ref="DC304:DC314" si="272">IF(BR304=0,DB304,BR304)</f>
        <v>0</v>
      </c>
      <c r="DD304" s="334">
        <f t="shared" ref="DD304:DD314" si="273">IF(BS304=0,DC304,BS304)</f>
        <v>0</v>
      </c>
      <c r="DE304" s="334">
        <f t="shared" ref="DE304:DE314" si="274">IF(BT304=0,DD304,BT304)</f>
        <v>0</v>
      </c>
      <c r="DF304" s="334">
        <f t="shared" ref="DF304:DF314" si="275">IF(BU304=0,DE304,BU304)</f>
        <v>0</v>
      </c>
      <c r="DG304" s="334">
        <f t="shared" ref="DG304:DG314" si="276">IF(BV304=0,DF304,BV304)</f>
        <v>0</v>
      </c>
      <c r="DH304" s="334">
        <f t="shared" ref="DH304:DH314" si="277">IF(BW304=0,DG304,BW304)</f>
        <v>0</v>
      </c>
      <c r="DI304" s="334">
        <f t="shared" ref="DI304:DI314" si="278">IF(BX304=0,DH304,BX304)</f>
        <v>0</v>
      </c>
      <c r="DJ304" s="334">
        <f t="shared" ref="DJ304:DJ314" si="279">IF(BY304=0,DI304,BY304)</f>
        <v>0</v>
      </c>
      <c r="DK304" s="334">
        <f t="shared" ref="DK304:DK314" si="280">IF(BZ304=0,DJ304,BZ304)</f>
        <v>0</v>
      </c>
      <c r="DL304" s="334">
        <f t="shared" ref="DL304:DL314" si="281">IF(CA304=0,DK304,CA304)</f>
        <v>0</v>
      </c>
      <c r="DM304" s="334">
        <f t="shared" ref="DM304:DM314" si="282">IF(CB304=0,DL304,CB304)</f>
        <v>0</v>
      </c>
      <c r="DN304" s="334">
        <f t="shared" ref="DN304:DN314" si="283">IF(CC304=0,DM304,CC304)</f>
        <v>0</v>
      </c>
      <c r="DO304" s="334">
        <f t="shared" ref="DO304:DO314" si="284">IF(CD304=0,DN304,CD304)</f>
        <v>0</v>
      </c>
      <c r="DP304" s="334">
        <f t="shared" ref="DP304:DP314" si="285">IF(CE304=0,DO304,CE304)</f>
        <v>0</v>
      </c>
      <c r="DQ304" s="334">
        <f t="shared" ref="DQ304:DQ314" si="286">IF(CF304=0,DP304,CF304)</f>
        <v>0</v>
      </c>
      <c r="DR304" s="334">
        <f t="shared" ref="DR304:DR314" si="287">IF(CG304=0,DQ304,CG304)</f>
        <v>0</v>
      </c>
      <c r="DS304" s="334">
        <f t="shared" ref="DS304:DS314" si="288">IF(CH304=0,DR304,CH304)</f>
        <v>0</v>
      </c>
      <c r="DT304" s="334">
        <f t="shared" ref="DT304:DT314" si="289">IF(CI304=0,DS304,CI304)</f>
        <v>0</v>
      </c>
      <c r="DU304" s="334">
        <f t="shared" ref="DU304:DU314" si="290">IF(CJ304=0,DT304,CJ304)</f>
        <v>0</v>
      </c>
      <c r="DV304" s="334">
        <f t="shared" ref="DV304:DV314" si="291">IF(CK304=0,DU304,CK304)</f>
        <v>0</v>
      </c>
      <c r="DW304" s="334">
        <f t="shared" ref="DW304:DW314" si="292">IF(CL304=0,DV304,CL304)</f>
        <v>0</v>
      </c>
      <c r="DX304" s="334">
        <f t="shared" ref="DX304:DX314" si="293">IF(CM304=0,DW304,CM304)</f>
        <v>0</v>
      </c>
      <c r="DY304" s="334">
        <f t="shared" ref="DY304:DY314" si="294">IF(CN304=0,DX304,CN304)</f>
        <v>0</v>
      </c>
      <c r="DZ304" s="334">
        <f t="shared" ref="DZ304:DZ314" si="295">IF(CO304=0,DY304,CO304)</f>
        <v>0</v>
      </c>
      <c r="EA304" s="334">
        <f t="shared" ref="EA304:EA314" si="296">IF(CP304=0,DZ304,CP304)</f>
        <v>0</v>
      </c>
      <c r="EB304" s="334">
        <f t="shared" ref="EB304:EB314" si="297">IF(CQ304=0,EA304,CQ304)</f>
        <v>0</v>
      </c>
      <c r="EC304" s="334">
        <f t="shared" ref="EC304:EC314" si="298">IF(CR304=0,EB304,CR304)</f>
        <v>0</v>
      </c>
      <c r="ED304" s="334">
        <f t="shared" ref="ED304:ED314" si="299">IF(CS304=0,EC304,CS304)</f>
        <v>0</v>
      </c>
      <c r="EE304" s="334">
        <f t="shared" ref="EE304:EE314" si="300">IF(CT304=0,ED304,CT304)</f>
        <v>0</v>
      </c>
      <c r="EF304" s="334">
        <f t="shared" ref="EF304:EF314" si="301">IF(CU304=0,EE304,CU304)</f>
        <v>0</v>
      </c>
      <c r="EG304" s="334">
        <f t="shared" ref="EG304:EG314" si="302">IF(CV304=0,EF304,CV304)</f>
        <v>0</v>
      </c>
      <c r="EH304" s="334">
        <f t="shared" ref="EH304:EH314" si="303">IF(CW304=0,EG304,CW304)</f>
        <v>0</v>
      </c>
      <c r="EI304" s="334">
        <f t="shared" ref="EI304:EI314" si="304">IF(CX304=0,EH304,CX304)</f>
        <v>0</v>
      </c>
      <c r="EJ304" s="334">
        <f t="shared" ref="EJ304:EJ314" si="305">IF(CY304=0,EI304,CY304)</f>
        <v>0</v>
      </c>
      <c r="EK304" s="334">
        <f t="shared" ref="EK304:EK314" si="306">IF(CZ304=0,EJ304,CZ304)</f>
        <v>0</v>
      </c>
      <c r="EL304" s="334">
        <f t="shared" ref="EL304:EL314" si="307">IF(DA304=0,EK304,DA304)</f>
        <v>0</v>
      </c>
      <c r="EO304" s="280">
        <f>'O3'!G304</f>
        <v>0</v>
      </c>
      <c r="EP304" s="276">
        <f>ROUND(AN304*'O3'!BE304,2)</f>
        <v>0</v>
      </c>
      <c r="EQ304" s="276">
        <f>ROUND(AT304*'O3'!BE304,2)</f>
        <v>0</v>
      </c>
      <c r="ES304" s="253"/>
    </row>
    <row r="305" spans="2:150" ht="13.5" customHeight="1">
      <c r="B305" s="610">
        <f>'O3'!B305</f>
        <v>0</v>
      </c>
      <c r="C305" s="611"/>
      <c r="D305" s="611"/>
      <c r="E305" s="611"/>
      <c r="F305" s="611"/>
      <c r="G305" s="906">
        <f>IF(AI305&lt;BG305,"MEDIÇÃO SUPERIOR À QUANT. CONTRATADA",'O3'!G305)</f>
        <v>0</v>
      </c>
      <c r="H305" s="612"/>
      <c r="I305" s="612"/>
      <c r="J305" s="612"/>
      <c r="K305" s="612"/>
      <c r="L305" s="612"/>
      <c r="M305" s="612"/>
      <c r="N305" s="612"/>
      <c r="O305" s="612"/>
      <c r="P305" s="612"/>
      <c r="Q305" s="612"/>
      <c r="R305" s="612"/>
      <c r="S305" s="612"/>
      <c r="T305" s="612"/>
      <c r="U305" s="612"/>
      <c r="V305" s="612"/>
      <c r="W305" s="612"/>
      <c r="X305" s="612"/>
      <c r="Y305" s="612"/>
      <c r="Z305" s="612"/>
      <c r="AA305" s="612"/>
      <c r="AB305" s="612"/>
      <c r="AC305" s="514">
        <f>'O3'!AC305</f>
        <v>0</v>
      </c>
      <c r="AD305" s="515"/>
      <c r="AE305" s="516"/>
      <c r="AF305" s="244">
        <f>'O3'!AZ305</f>
        <v>0</v>
      </c>
      <c r="AG305" s="529"/>
      <c r="AH305" s="266">
        <f>'O3'!BE305</f>
        <v>0</v>
      </c>
      <c r="AI305" s="517">
        <f>'O3'!BL305</f>
        <v>0</v>
      </c>
      <c r="AJ305" s="518"/>
      <c r="AK305" s="518"/>
      <c r="AL305" s="518"/>
      <c r="AM305" s="518"/>
      <c r="AN305" s="266">
        <f t="shared" si="262"/>
        <v>0</v>
      </c>
      <c r="AO305" s="953" t="str">
        <f t="shared" si="271"/>
        <v/>
      </c>
      <c r="AP305" s="266"/>
      <c r="AQ305" s="266"/>
      <c r="AR305" s="266"/>
      <c r="AS305" s="266"/>
      <c r="AT305" s="519">
        <f t="shared" si="263"/>
        <v>0</v>
      </c>
      <c r="AU305" s="953" t="str">
        <f t="shared" si="270"/>
        <v/>
      </c>
      <c r="AV305" s="266">
        <f t="shared" si="266"/>
        <v>0</v>
      </c>
      <c r="AW305" s="266"/>
      <c r="AX305" s="266"/>
      <c r="AY305" s="266"/>
      <c r="AZ305" s="93"/>
      <c r="BA305" s="114"/>
      <c r="BB305" s="759" t="str">
        <f t="shared" si="267"/>
        <v>APROPRIAR O MACRO ITEM</v>
      </c>
      <c r="BC305" s="759" t="str">
        <f t="shared" si="264"/>
        <v/>
      </c>
      <c r="BD305" s="759" t="str">
        <f t="shared" si="265"/>
        <v xml:space="preserve"> </v>
      </c>
      <c r="BE305" s="755"/>
      <c r="BF305" s="329">
        <f t="shared" si="268"/>
        <v>0</v>
      </c>
      <c r="BG305" s="761">
        <f t="shared" si="269"/>
        <v>0</v>
      </c>
      <c r="BH305" s="668">
        <f>IF(BB305&lt;&gt;BD305,(IF('O3'!BS305=0,BF305*'Q4'!$BY$20,IF('O3'!BS305="R",BF305,0))),0)</f>
        <v>0</v>
      </c>
      <c r="BI305" s="668">
        <f>IF(BB305&lt;&gt;BD305,(IF('O3'!BS305=0,BF305*'Q4'!$BY$21,IF('O3'!BS305="C",BF305,0))),0)</f>
        <v>0</v>
      </c>
      <c r="BJ305" s="668">
        <f>IF(BB305&lt;&gt;BD305,(IF('O3'!BS305=0,BF305*'Q4'!$BY$22,IF('O3'!BS305="CF",BF305,0))),0)</f>
        <v>0</v>
      </c>
      <c r="BK305" s="668">
        <f>IF(BB305&lt;&gt;BD305,(IF('O3'!BS305=0,BF305*'Q4'!$BY$23,IF('O3'!BS305="F",BF305,0))),0)</f>
        <v>0</v>
      </c>
      <c r="BL305" s="668">
        <f>IF(BB305&lt;&gt;BD305,(IF('O3'!BS305=0,BG305*'Q4'!$BY$20,IF('O3'!BS305="R",BG305,0))),0)</f>
        <v>0</v>
      </c>
      <c r="BM305" s="668">
        <f>IF(BB305&lt;&gt;BD305,(IF('O3'!BS305=0,BG305*'Q4'!$BY$21,IF('O3'!BS305="C",BG305,0))),0)</f>
        <v>0</v>
      </c>
      <c r="BN305" s="668">
        <f>IF(BB305&lt;&gt;BD305,(IF('O3'!BS305=0,BG305*'Q4'!$BY$22,IF('O3'!BS305="CF",BG305,0))),0)</f>
        <v>0</v>
      </c>
      <c r="BO305" s="668">
        <f>IF(BB305&lt;&gt;BD305,(IF('O3'!BS305=0,BG305*'Q4'!$BY$23,IF('O3'!BS305="F",BG305,0))),0)</f>
        <v>0</v>
      </c>
      <c r="BP305" s="757">
        <v>294</v>
      </c>
      <c r="BR305" s="257"/>
      <c r="BS305" s="258"/>
      <c r="BT305" s="258"/>
      <c r="BU305" s="258"/>
      <c r="BV305" s="258"/>
      <c r="BW305" s="258"/>
      <c r="BX305" s="258"/>
      <c r="BY305" s="258"/>
      <c r="BZ305" s="258"/>
      <c r="CA305" s="258"/>
      <c r="CB305" s="258"/>
      <c r="CC305" s="258"/>
      <c r="CD305" s="258"/>
      <c r="CE305" s="258"/>
      <c r="CF305" s="258"/>
      <c r="CG305" s="258"/>
      <c r="CH305" s="258"/>
      <c r="CI305" s="258"/>
      <c r="CJ305" s="258"/>
      <c r="CK305" s="258"/>
      <c r="CL305" s="258"/>
      <c r="CM305" s="258"/>
      <c r="CN305" s="258"/>
      <c r="CO305" s="258"/>
      <c r="CP305" s="258"/>
      <c r="CQ305" s="258"/>
      <c r="CR305" s="258"/>
      <c r="CS305" s="258"/>
      <c r="CT305" s="258"/>
      <c r="CU305" s="258"/>
      <c r="CV305" s="258"/>
      <c r="CW305" s="258"/>
      <c r="CX305" s="258"/>
      <c r="CY305" s="258"/>
      <c r="CZ305" s="258"/>
      <c r="DA305" s="259"/>
      <c r="DC305" s="334">
        <f t="shared" si="272"/>
        <v>0</v>
      </c>
      <c r="DD305" s="334">
        <f t="shared" si="273"/>
        <v>0</v>
      </c>
      <c r="DE305" s="334">
        <f t="shared" si="274"/>
        <v>0</v>
      </c>
      <c r="DF305" s="334">
        <f t="shared" si="275"/>
        <v>0</v>
      </c>
      <c r="DG305" s="334">
        <f t="shared" si="276"/>
        <v>0</v>
      </c>
      <c r="DH305" s="334">
        <f t="shared" si="277"/>
        <v>0</v>
      </c>
      <c r="DI305" s="334">
        <f t="shared" si="278"/>
        <v>0</v>
      </c>
      <c r="DJ305" s="334">
        <f t="shared" si="279"/>
        <v>0</v>
      </c>
      <c r="DK305" s="334">
        <f t="shared" si="280"/>
        <v>0</v>
      </c>
      <c r="DL305" s="334">
        <f t="shared" si="281"/>
        <v>0</v>
      </c>
      <c r="DM305" s="334">
        <f t="shared" si="282"/>
        <v>0</v>
      </c>
      <c r="DN305" s="334">
        <f t="shared" si="283"/>
        <v>0</v>
      </c>
      <c r="DO305" s="334">
        <f t="shared" si="284"/>
        <v>0</v>
      </c>
      <c r="DP305" s="334">
        <f t="shared" si="285"/>
        <v>0</v>
      </c>
      <c r="DQ305" s="334">
        <f t="shared" si="286"/>
        <v>0</v>
      </c>
      <c r="DR305" s="334">
        <f t="shared" si="287"/>
        <v>0</v>
      </c>
      <c r="DS305" s="334">
        <f t="shared" si="288"/>
        <v>0</v>
      </c>
      <c r="DT305" s="334">
        <f t="shared" si="289"/>
        <v>0</v>
      </c>
      <c r="DU305" s="334">
        <f t="shared" si="290"/>
        <v>0</v>
      </c>
      <c r="DV305" s="334">
        <f t="shared" si="291"/>
        <v>0</v>
      </c>
      <c r="DW305" s="334">
        <f t="shared" si="292"/>
        <v>0</v>
      </c>
      <c r="DX305" s="334">
        <f t="shared" si="293"/>
        <v>0</v>
      </c>
      <c r="DY305" s="334">
        <f t="shared" si="294"/>
        <v>0</v>
      </c>
      <c r="DZ305" s="334">
        <f t="shared" si="295"/>
        <v>0</v>
      </c>
      <c r="EA305" s="334">
        <f t="shared" si="296"/>
        <v>0</v>
      </c>
      <c r="EB305" s="334">
        <f t="shared" si="297"/>
        <v>0</v>
      </c>
      <c r="EC305" s="334">
        <f t="shared" si="298"/>
        <v>0</v>
      </c>
      <c r="ED305" s="334">
        <f t="shared" si="299"/>
        <v>0</v>
      </c>
      <c r="EE305" s="334">
        <f t="shared" si="300"/>
        <v>0</v>
      </c>
      <c r="EF305" s="334">
        <f t="shared" si="301"/>
        <v>0</v>
      </c>
      <c r="EG305" s="334">
        <f t="shared" si="302"/>
        <v>0</v>
      </c>
      <c r="EH305" s="334">
        <f t="shared" si="303"/>
        <v>0</v>
      </c>
      <c r="EI305" s="334">
        <f t="shared" si="304"/>
        <v>0</v>
      </c>
      <c r="EJ305" s="334">
        <f t="shared" si="305"/>
        <v>0</v>
      </c>
      <c r="EK305" s="334">
        <f t="shared" si="306"/>
        <v>0</v>
      </c>
      <c r="EL305" s="334">
        <f t="shared" si="307"/>
        <v>0</v>
      </c>
      <c r="EO305" s="280">
        <f>'O3'!G305</f>
        <v>0</v>
      </c>
      <c r="EP305" s="276">
        <f>ROUND(AN305*'O3'!BE305,2)</f>
        <v>0</v>
      </c>
      <c r="EQ305" s="276">
        <f>ROUND(AT305*'O3'!BE305,2)</f>
        <v>0</v>
      </c>
      <c r="ES305" s="253"/>
    </row>
    <row r="306" spans="2:150" ht="13.5" customHeight="1">
      <c r="B306" s="610">
        <f>'O3'!B306</f>
        <v>0</v>
      </c>
      <c r="C306" s="611"/>
      <c r="D306" s="611"/>
      <c r="E306" s="611"/>
      <c r="F306" s="611"/>
      <c r="G306" s="906">
        <f>IF(AI306&lt;BG306,"MEDIÇÃO SUPERIOR À QUANT. CONTRATADA",'O3'!G306)</f>
        <v>0</v>
      </c>
      <c r="H306" s="612"/>
      <c r="I306" s="612"/>
      <c r="J306" s="612"/>
      <c r="K306" s="612"/>
      <c r="L306" s="612"/>
      <c r="M306" s="612"/>
      <c r="N306" s="612"/>
      <c r="O306" s="612"/>
      <c r="P306" s="612"/>
      <c r="Q306" s="612"/>
      <c r="R306" s="612"/>
      <c r="S306" s="612"/>
      <c r="T306" s="612"/>
      <c r="U306" s="612"/>
      <c r="V306" s="612"/>
      <c r="W306" s="612"/>
      <c r="X306" s="612"/>
      <c r="Y306" s="612"/>
      <c r="Z306" s="612"/>
      <c r="AA306" s="612"/>
      <c r="AB306" s="612"/>
      <c r="AC306" s="514">
        <f>'O3'!AC306</f>
        <v>0</v>
      </c>
      <c r="AD306" s="515"/>
      <c r="AE306" s="516"/>
      <c r="AF306" s="244">
        <f>'O3'!AZ306</f>
        <v>0</v>
      </c>
      <c r="AG306" s="529"/>
      <c r="AH306" s="266">
        <f>'O3'!BE306</f>
        <v>0</v>
      </c>
      <c r="AI306" s="517">
        <f>'O3'!BL306</f>
        <v>0</v>
      </c>
      <c r="AJ306" s="518"/>
      <c r="AK306" s="518"/>
      <c r="AL306" s="518"/>
      <c r="AM306" s="518"/>
      <c r="AN306" s="266">
        <f t="shared" si="262"/>
        <v>0</v>
      </c>
      <c r="AO306" s="953" t="str">
        <f t="shared" si="271"/>
        <v/>
      </c>
      <c r="AP306" s="266"/>
      <c r="AQ306" s="266"/>
      <c r="AR306" s="266"/>
      <c r="AS306" s="266"/>
      <c r="AT306" s="519">
        <f t="shared" si="263"/>
        <v>0</v>
      </c>
      <c r="AU306" s="953" t="str">
        <f t="shared" si="270"/>
        <v/>
      </c>
      <c r="AV306" s="266">
        <f t="shared" si="266"/>
        <v>0</v>
      </c>
      <c r="AW306" s="266"/>
      <c r="AX306" s="266"/>
      <c r="AY306" s="266"/>
      <c r="AZ306" s="93"/>
      <c r="BA306" s="114"/>
      <c r="BB306" s="759" t="str">
        <f t="shared" si="267"/>
        <v>APROPRIAR O MACRO ITEM</v>
      </c>
      <c r="BC306" s="759" t="str">
        <f t="shared" si="264"/>
        <v/>
      </c>
      <c r="BD306" s="759" t="str">
        <f t="shared" si="265"/>
        <v xml:space="preserve"> </v>
      </c>
      <c r="BE306" s="755"/>
      <c r="BF306" s="329">
        <f t="shared" si="268"/>
        <v>0</v>
      </c>
      <c r="BG306" s="761">
        <f t="shared" si="269"/>
        <v>0</v>
      </c>
      <c r="BH306" s="668">
        <f>IF(BB306&lt;&gt;BD306,(IF('O3'!BS306=0,BF306*'Q4'!$BY$20,IF('O3'!BS306="R",BF306,0))),0)</f>
        <v>0</v>
      </c>
      <c r="BI306" s="668">
        <f>IF(BB306&lt;&gt;BD306,(IF('O3'!BS306=0,BF306*'Q4'!$BY$21,IF('O3'!BS306="C",BF306,0))),0)</f>
        <v>0</v>
      </c>
      <c r="BJ306" s="668">
        <f>IF(BB306&lt;&gt;BD306,(IF('O3'!BS306=0,BF306*'Q4'!$BY$22,IF('O3'!BS306="CF",BF306,0))),0)</f>
        <v>0</v>
      </c>
      <c r="BK306" s="668">
        <f>IF(BB306&lt;&gt;BD306,(IF('O3'!BS306=0,BF306*'Q4'!$BY$23,IF('O3'!BS306="F",BF306,0))),0)</f>
        <v>0</v>
      </c>
      <c r="BL306" s="668">
        <f>IF(BB306&lt;&gt;BD306,(IF('O3'!BS306=0,BG306*'Q4'!$BY$20,IF('O3'!BS306="R",BG306,0))),0)</f>
        <v>0</v>
      </c>
      <c r="BM306" s="668">
        <f>IF(BB306&lt;&gt;BD306,(IF('O3'!BS306=0,BG306*'Q4'!$BY$21,IF('O3'!BS306="C",BG306,0))),0)</f>
        <v>0</v>
      </c>
      <c r="BN306" s="668">
        <f>IF(BB306&lt;&gt;BD306,(IF('O3'!BS306=0,BG306*'Q4'!$BY$22,IF('O3'!BS306="CF",BG306,0))),0)</f>
        <v>0</v>
      </c>
      <c r="BO306" s="668">
        <f>IF(BB306&lt;&gt;BD306,(IF('O3'!BS306=0,BG306*'Q4'!$BY$23,IF('O3'!BS306="F",BG306,0))),0)</f>
        <v>0</v>
      </c>
      <c r="BP306" s="754">
        <v>295</v>
      </c>
      <c r="BR306" s="257"/>
      <c r="BS306" s="258"/>
      <c r="BT306" s="258"/>
      <c r="BU306" s="258"/>
      <c r="BV306" s="258"/>
      <c r="BW306" s="258"/>
      <c r="BX306" s="258"/>
      <c r="BY306" s="258"/>
      <c r="BZ306" s="258"/>
      <c r="CA306" s="258"/>
      <c r="CB306" s="258"/>
      <c r="CC306" s="258"/>
      <c r="CD306" s="258"/>
      <c r="CE306" s="258"/>
      <c r="CF306" s="258"/>
      <c r="CG306" s="258"/>
      <c r="CH306" s="258"/>
      <c r="CI306" s="258"/>
      <c r="CJ306" s="258"/>
      <c r="CK306" s="258"/>
      <c r="CL306" s="258"/>
      <c r="CM306" s="258"/>
      <c r="CN306" s="258"/>
      <c r="CO306" s="258"/>
      <c r="CP306" s="258"/>
      <c r="CQ306" s="258"/>
      <c r="CR306" s="258"/>
      <c r="CS306" s="258"/>
      <c r="CT306" s="258"/>
      <c r="CU306" s="258"/>
      <c r="CV306" s="258"/>
      <c r="CW306" s="258"/>
      <c r="CX306" s="258"/>
      <c r="CY306" s="258"/>
      <c r="CZ306" s="258"/>
      <c r="DA306" s="259"/>
      <c r="DC306" s="334">
        <f t="shared" si="272"/>
        <v>0</v>
      </c>
      <c r="DD306" s="334">
        <f t="shared" si="273"/>
        <v>0</v>
      </c>
      <c r="DE306" s="334">
        <f t="shared" si="274"/>
        <v>0</v>
      </c>
      <c r="DF306" s="334">
        <f t="shared" si="275"/>
        <v>0</v>
      </c>
      <c r="DG306" s="334">
        <f t="shared" si="276"/>
        <v>0</v>
      </c>
      <c r="DH306" s="334">
        <f t="shared" si="277"/>
        <v>0</v>
      </c>
      <c r="DI306" s="334">
        <f t="shared" si="278"/>
        <v>0</v>
      </c>
      <c r="DJ306" s="334">
        <f t="shared" si="279"/>
        <v>0</v>
      </c>
      <c r="DK306" s="334">
        <f t="shared" si="280"/>
        <v>0</v>
      </c>
      <c r="DL306" s="334">
        <f t="shared" si="281"/>
        <v>0</v>
      </c>
      <c r="DM306" s="334">
        <f t="shared" si="282"/>
        <v>0</v>
      </c>
      <c r="DN306" s="334">
        <f t="shared" si="283"/>
        <v>0</v>
      </c>
      <c r="DO306" s="334">
        <f t="shared" si="284"/>
        <v>0</v>
      </c>
      <c r="DP306" s="334">
        <f t="shared" si="285"/>
        <v>0</v>
      </c>
      <c r="DQ306" s="334">
        <f t="shared" si="286"/>
        <v>0</v>
      </c>
      <c r="DR306" s="334">
        <f t="shared" si="287"/>
        <v>0</v>
      </c>
      <c r="DS306" s="334">
        <f t="shared" si="288"/>
        <v>0</v>
      </c>
      <c r="DT306" s="334">
        <f t="shared" si="289"/>
        <v>0</v>
      </c>
      <c r="DU306" s="334">
        <f t="shared" si="290"/>
        <v>0</v>
      </c>
      <c r="DV306" s="334">
        <f t="shared" si="291"/>
        <v>0</v>
      </c>
      <c r="DW306" s="334">
        <f t="shared" si="292"/>
        <v>0</v>
      </c>
      <c r="DX306" s="334">
        <f t="shared" si="293"/>
        <v>0</v>
      </c>
      <c r="DY306" s="334">
        <f t="shared" si="294"/>
        <v>0</v>
      </c>
      <c r="DZ306" s="334">
        <f t="shared" si="295"/>
        <v>0</v>
      </c>
      <c r="EA306" s="334">
        <f t="shared" si="296"/>
        <v>0</v>
      </c>
      <c r="EB306" s="334">
        <f t="shared" si="297"/>
        <v>0</v>
      </c>
      <c r="EC306" s="334">
        <f t="shared" si="298"/>
        <v>0</v>
      </c>
      <c r="ED306" s="334">
        <f t="shared" si="299"/>
        <v>0</v>
      </c>
      <c r="EE306" s="334">
        <f t="shared" si="300"/>
        <v>0</v>
      </c>
      <c r="EF306" s="334">
        <f t="shared" si="301"/>
        <v>0</v>
      </c>
      <c r="EG306" s="334">
        <f t="shared" si="302"/>
        <v>0</v>
      </c>
      <c r="EH306" s="334">
        <f t="shared" si="303"/>
        <v>0</v>
      </c>
      <c r="EI306" s="334">
        <f t="shared" si="304"/>
        <v>0</v>
      </c>
      <c r="EJ306" s="334">
        <f t="shared" si="305"/>
        <v>0</v>
      </c>
      <c r="EK306" s="334">
        <f t="shared" si="306"/>
        <v>0</v>
      </c>
      <c r="EL306" s="334">
        <f t="shared" si="307"/>
        <v>0</v>
      </c>
      <c r="EO306" s="280">
        <f>'O3'!G306</f>
        <v>0</v>
      </c>
      <c r="EP306" s="276">
        <f>ROUND(AN306*'O3'!BE306,2)</f>
        <v>0</v>
      </c>
      <c r="EQ306" s="276">
        <f>ROUND(AT306*'O3'!BE306,2)</f>
        <v>0</v>
      </c>
      <c r="ES306" s="253"/>
    </row>
    <row r="307" spans="2:150" ht="13.5" customHeight="1">
      <c r="B307" s="610">
        <f>'O3'!B307</f>
        <v>0</v>
      </c>
      <c r="C307" s="611"/>
      <c r="D307" s="611"/>
      <c r="E307" s="611"/>
      <c r="F307" s="611"/>
      <c r="G307" s="906">
        <f>IF(AI307&lt;BG307,"MEDIÇÃO SUPERIOR À QUANT. CONTRATADA",'O3'!G307)</f>
        <v>0</v>
      </c>
      <c r="H307" s="612"/>
      <c r="I307" s="612"/>
      <c r="J307" s="612"/>
      <c r="K307" s="612"/>
      <c r="L307" s="612"/>
      <c r="M307" s="612"/>
      <c r="N307" s="612"/>
      <c r="O307" s="612"/>
      <c r="P307" s="612"/>
      <c r="Q307" s="612"/>
      <c r="R307" s="612"/>
      <c r="S307" s="612"/>
      <c r="T307" s="612"/>
      <c r="U307" s="612"/>
      <c r="V307" s="612"/>
      <c r="W307" s="612"/>
      <c r="X307" s="612"/>
      <c r="Y307" s="612"/>
      <c r="Z307" s="612"/>
      <c r="AA307" s="612"/>
      <c r="AB307" s="612"/>
      <c r="AC307" s="514">
        <f>'O3'!AC307</f>
        <v>0</v>
      </c>
      <c r="AD307" s="515"/>
      <c r="AE307" s="516"/>
      <c r="AF307" s="244">
        <f>'O3'!AZ307</f>
        <v>0</v>
      </c>
      <c r="AG307" s="529"/>
      <c r="AH307" s="266">
        <f>'O3'!BE307</f>
        <v>0</v>
      </c>
      <c r="AI307" s="517">
        <f>'O3'!BL307</f>
        <v>0</v>
      </c>
      <c r="AJ307" s="518"/>
      <c r="AK307" s="518"/>
      <c r="AL307" s="518"/>
      <c r="AM307" s="518"/>
      <c r="AN307" s="266">
        <f t="shared" si="262"/>
        <v>0</v>
      </c>
      <c r="AO307" s="953" t="str">
        <f t="shared" si="271"/>
        <v/>
      </c>
      <c r="AP307" s="266"/>
      <c r="AQ307" s="266"/>
      <c r="AR307" s="266"/>
      <c r="AS307" s="266"/>
      <c r="AT307" s="519">
        <f t="shared" si="263"/>
        <v>0</v>
      </c>
      <c r="AU307" s="953" t="str">
        <f t="shared" si="270"/>
        <v/>
      </c>
      <c r="AV307" s="266">
        <f t="shared" si="266"/>
        <v>0</v>
      </c>
      <c r="AW307" s="266"/>
      <c r="AX307" s="266"/>
      <c r="AY307" s="266"/>
      <c r="AZ307" s="93"/>
      <c r="BA307" s="114"/>
      <c r="BB307" s="759" t="str">
        <f t="shared" si="267"/>
        <v>APROPRIAR O MACRO ITEM</v>
      </c>
      <c r="BC307" s="759" t="str">
        <f t="shared" si="264"/>
        <v/>
      </c>
      <c r="BD307" s="759" t="str">
        <f t="shared" si="265"/>
        <v xml:space="preserve"> </v>
      </c>
      <c r="BE307" s="755"/>
      <c r="BF307" s="329">
        <f t="shared" si="268"/>
        <v>0</v>
      </c>
      <c r="BG307" s="761">
        <f t="shared" si="269"/>
        <v>0</v>
      </c>
      <c r="BH307" s="668">
        <f>IF(BB307&lt;&gt;BD307,(IF('O3'!BS307=0,BF307*'Q4'!$BY$20,IF('O3'!BS307="R",BF307,0))),0)</f>
        <v>0</v>
      </c>
      <c r="BI307" s="668">
        <f>IF(BB307&lt;&gt;BD307,(IF('O3'!BS307=0,BF307*'Q4'!$BY$21,IF('O3'!BS307="C",BF307,0))),0)</f>
        <v>0</v>
      </c>
      <c r="BJ307" s="668">
        <f>IF(BB307&lt;&gt;BD307,(IF('O3'!BS307=0,BF307*'Q4'!$BY$22,IF('O3'!BS307="CF",BF307,0))),0)</f>
        <v>0</v>
      </c>
      <c r="BK307" s="668">
        <f>IF(BB307&lt;&gt;BD307,(IF('O3'!BS307=0,BF307*'Q4'!$BY$23,IF('O3'!BS307="F",BF307,0))),0)</f>
        <v>0</v>
      </c>
      <c r="BL307" s="668">
        <f>IF(BB307&lt;&gt;BD307,(IF('O3'!BS307=0,BG307*'Q4'!$BY$20,IF('O3'!BS307="R",BG307,0))),0)</f>
        <v>0</v>
      </c>
      <c r="BM307" s="668">
        <f>IF(BB307&lt;&gt;BD307,(IF('O3'!BS307=0,BG307*'Q4'!$BY$21,IF('O3'!BS307="C",BG307,0))),0)</f>
        <v>0</v>
      </c>
      <c r="BN307" s="668">
        <f>IF(BB307&lt;&gt;BD307,(IF('O3'!BS307=0,BG307*'Q4'!$BY$22,IF('O3'!BS307="CF",BG307,0))),0)</f>
        <v>0</v>
      </c>
      <c r="BO307" s="668">
        <f>IF(BB307&lt;&gt;BD307,(IF('O3'!BS307=0,BG307*'Q4'!$BY$23,IF('O3'!BS307="F",BG307,0))),0)</f>
        <v>0</v>
      </c>
      <c r="BP307" s="757">
        <v>296</v>
      </c>
      <c r="BR307" s="257"/>
      <c r="BS307" s="258"/>
      <c r="BT307" s="258"/>
      <c r="BU307" s="258"/>
      <c r="BV307" s="258"/>
      <c r="BW307" s="258"/>
      <c r="BX307" s="258"/>
      <c r="BY307" s="258"/>
      <c r="BZ307" s="258"/>
      <c r="CA307" s="258"/>
      <c r="CB307" s="258"/>
      <c r="CC307" s="258"/>
      <c r="CD307" s="258"/>
      <c r="CE307" s="258"/>
      <c r="CF307" s="258"/>
      <c r="CG307" s="258"/>
      <c r="CH307" s="258"/>
      <c r="CI307" s="258"/>
      <c r="CJ307" s="258"/>
      <c r="CK307" s="258"/>
      <c r="CL307" s="258"/>
      <c r="CM307" s="258"/>
      <c r="CN307" s="258"/>
      <c r="CO307" s="258"/>
      <c r="CP307" s="258"/>
      <c r="CQ307" s="258"/>
      <c r="CR307" s="258"/>
      <c r="CS307" s="258"/>
      <c r="CT307" s="258"/>
      <c r="CU307" s="258"/>
      <c r="CV307" s="258"/>
      <c r="CW307" s="258"/>
      <c r="CX307" s="258"/>
      <c r="CY307" s="258"/>
      <c r="CZ307" s="258"/>
      <c r="DA307" s="259"/>
      <c r="DC307" s="334">
        <f t="shared" si="272"/>
        <v>0</v>
      </c>
      <c r="DD307" s="334">
        <f t="shared" si="273"/>
        <v>0</v>
      </c>
      <c r="DE307" s="334">
        <f t="shared" si="274"/>
        <v>0</v>
      </c>
      <c r="DF307" s="334">
        <f t="shared" si="275"/>
        <v>0</v>
      </c>
      <c r="DG307" s="334">
        <f t="shared" si="276"/>
        <v>0</v>
      </c>
      <c r="DH307" s="334">
        <f t="shared" si="277"/>
        <v>0</v>
      </c>
      <c r="DI307" s="334">
        <f t="shared" si="278"/>
        <v>0</v>
      </c>
      <c r="DJ307" s="334">
        <f t="shared" si="279"/>
        <v>0</v>
      </c>
      <c r="DK307" s="334">
        <f t="shared" si="280"/>
        <v>0</v>
      </c>
      <c r="DL307" s="334">
        <f t="shared" si="281"/>
        <v>0</v>
      </c>
      <c r="DM307" s="334">
        <f t="shared" si="282"/>
        <v>0</v>
      </c>
      <c r="DN307" s="334">
        <f t="shared" si="283"/>
        <v>0</v>
      </c>
      <c r="DO307" s="334">
        <f t="shared" si="284"/>
        <v>0</v>
      </c>
      <c r="DP307" s="334">
        <f t="shared" si="285"/>
        <v>0</v>
      </c>
      <c r="DQ307" s="334">
        <f t="shared" si="286"/>
        <v>0</v>
      </c>
      <c r="DR307" s="334">
        <f t="shared" si="287"/>
        <v>0</v>
      </c>
      <c r="DS307" s="334">
        <f t="shared" si="288"/>
        <v>0</v>
      </c>
      <c r="DT307" s="334">
        <f t="shared" si="289"/>
        <v>0</v>
      </c>
      <c r="DU307" s="334">
        <f t="shared" si="290"/>
        <v>0</v>
      </c>
      <c r="DV307" s="334">
        <f t="shared" si="291"/>
        <v>0</v>
      </c>
      <c r="DW307" s="334">
        <f t="shared" si="292"/>
        <v>0</v>
      </c>
      <c r="DX307" s="334">
        <f t="shared" si="293"/>
        <v>0</v>
      </c>
      <c r="DY307" s="334">
        <f t="shared" si="294"/>
        <v>0</v>
      </c>
      <c r="DZ307" s="334">
        <f t="shared" si="295"/>
        <v>0</v>
      </c>
      <c r="EA307" s="334">
        <f t="shared" si="296"/>
        <v>0</v>
      </c>
      <c r="EB307" s="334">
        <f t="shared" si="297"/>
        <v>0</v>
      </c>
      <c r="EC307" s="334">
        <f t="shared" si="298"/>
        <v>0</v>
      </c>
      <c r="ED307" s="334">
        <f t="shared" si="299"/>
        <v>0</v>
      </c>
      <c r="EE307" s="334">
        <f t="shared" si="300"/>
        <v>0</v>
      </c>
      <c r="EF307" s="334">
        <f t="shared" si="301"/>
        <v>0</v>
      </c>
      <c r="EG307" s="334">
        <f t="shared" si="302"/>
        <v>0</v>
      </c>
      <c r="EH307" s="334">
        <f t="shared" si="303"/>
        <v>0</v>
      </c>
      <c r="EI307" s="334">
        <f t="shared" si="304"/>
        <v>0</v>
      </c>
      <c r="EJ307" s="334">
        <f t="shared" si="305"/>
        <v>0</v>
      </c>
      <c r="EK307" s="334">
        <f t="shared" si="306"/>
        <v>0</v>
      </c>
      <c r="EL307" s="334">
        <f t="shared" si="307"/>
        <v>0</v>
      </c>
      <c r="EO307" s="280">
        <f>'O3'!G307</f>
        <v>0</v>
      </c>
      <c r="EP307" s="276">
        <f>ROUND(AN307*'O3'!BE307,2)</f>
        <v>0</v>
      </c>
      <c r="EQ307" s="276">
        <f>ROUND(AT307*'O3'!BE307,2)</f>
        <v>0</v>
      </c>
      <c r="ES307" s="253"/>
    </row>
    <row r="308" spans="2:150" ht="13.5" customHeight="1">
      <c r="B308" s="610">
        <f>'O3'!B308</f>
        <v>0</v>
      </c>
      <c r="C308" s="611"/>
      <c r="D308" s="611"/>
      <c r="E308" s="611"/>
      <c r="F308" s="611"/>
      <c r="G308" s="906">
        <f>IF(AI308&lt;BG308,"MEDIÇÃO SUPERIOR À QUANT. CONTRATADA",'O3'!G308)</f>
        <v>0</v>
      </c>
      <c r="H308" s="612"/>
      <c r="I308" s="612"/>
      <c r="J308" s="612"/>
      <c r="K308" s="612"/>
      <c r="L308" s="612"/>
      <c r="M308" s="612"/>
      <c r="N308" s="612"/>
      <c r="O308" s="612"/>
      <c r="P308" s="612"/>
      <c r="Q308" s="612"/>
      <c r="R308" s="612"/>
      <c r="S308" s="612"/>
      <c r="T308" s="612"/>
      <c r="U308" s="612"/>
      <c r="V308" s="612"/>
      <c r="W308" s="612"/>
      <c r="X308" s="612"/>
      <c r="Y308" s="612"/>
      <c r="Z308" s="612"/>
      <c r="AA308" s="612"/>
      <c r="AB308" s="612"/>
      <c r="AC308" s="514">
        <f>'O3'!AC308</f>
        <v>0</v>
      </c>
      <c r="AD308" s="515"/>
      <c r="AE308" s="516"/>
      <c r="AF308" s="244">
        <f>'O3'!AZ308</f>
        <v>0</v>
      </c>
      <c r="AG308" s="529"/>
      <c r="AH308" s="266">
        <f>'O3'!BE308</f>
        <v>0</v>
      </c>
      <c r="AI308" s="517">
        <f>'O3'!BL308</f>
        <v>0</v>
      </c>
      <c r="AJ308" s="518"/>
      <c r="AK308" s="518"/>
      <c r="AL308" s="518"/>
      <c r="AM308" s="518"/>
      <c r="AN308" s="266">
        <f t="shared" si="262"/>
        <v>0</v>
      </c>
      <c r="AO308" s="953" t="str">
        <f t="shared" si="271"/>
        <v/>
      </c>
      <c r="AP308" s="266"/>
      <c r="AQ308" s="266"/>
      <c r="AR308" s="266"/>
      <c r="AS308" s="266"/>
      <c r="AT308" s="519">
        <f t="shared" si="263"/>
        <v>0</v>
      </c>
      <c r="AU308" s="953" t="str">
        <f t="shared" si="270"/>
        <v/>
      </c>
      <c r="AV308" s="266">
        <f t="shared" si="266"/>
        <v>0</v>
      </c>
      <c r="AW308" s="266"/>
      <c r="AX308" s="266"/>
      <c r="AY308" s="266"/>
      <c r="AZ308" s="93"/>
      <c r="BA308" s="114"/>
      <c r="BB308" s="759" t="str">
        <f t="shared" si="267"/>
        <v>APROPRIAR O MACRO ITEM</v>
      </c>
      <c r="BC308" s="759" t="str">
        <f t="shared" si="264"/>
        <v/>
      </c>
      <c r="BD308" s="759" t="str">
        <f t="shared" si="265"/>
        <v xml:space="preserve"> </v>
      </c>
      <c r="BE308" s="755"/>
      <c r="BF308" s="329">
        <f t="shared" si="268"/>
        <v>0</v>
      </c>
      <c r="BG308" s="761">
        <f t="shared" si="269"/>
        <v>0</v>
      </c>
      <c r="BH308" s="668">
        <f>IF(BB308&lt;&gt;BD308,(IF('O3'!BS308=0,BF308*'Q4'!$BY$20,IF('O3'!BS308="R",BF308,0))),0)</f>
        <v>0</v>
      </c>
      <c r="BI308" s="668">
        <f>IF(BB308&lt;&gt;BD308,(IF('O3'!BS308=0,BF308*'Q4'!$BY$21,IF('O3'!BS308="C",BF308,0))),0)</f>
        <v>0</v>
      </c>
      <c r="BJ308" s="668">
        <f>IF(BB308&lt;&gt;BD308,(IF('O3'!BS308=0,BF308*'Q4'!$BY$22,IF('O3'!BS308="CF",BF308,0))),0)</f>
        <v>0</v>
      </c>
      <c r="BK308" s="668">
        <f>IF(BB308&lt;&gt;BD308,(IF('O3'!BS308=0,BF308*'Q4'!$BY$23,IF('O3'!BS308="F",BF308,0))),0)</f>
        <v>0</v>
      </c>
      <c r="BL308" s="668">
        <f>IF(BB308&lt;&gt;BD308,(IF('O3'!BS308=0,BG308*'Q4'!$BY$20,IF('O3'!BS308="R",BG308,0))),0)</f>
        <v>0</v>
      </c>
      <c r="BM308" s="668">
        <f>IF(BB308&lt;&gt;BD308,(IF('O3'!BS308=0,BG308*'Q4'!$BY$21,IF('O3'!BS308="C",BG308,0))),0)</f>
        <v>0</v>
      </c>
      <c r="BN308" s="668">
        <f>IF(BB308&lt;&gt;BD308,(IF('O3'!BS308=0,BG308*'Q4'!$BY$22,IF('O3'!BS308="CF",BG308,0))),0)</f>
        <v>0</v>
      </c>
      <c r="BO308" s="668">
        <f>IF(BB308&lt;&gt;BD308,(IF('O3'!BS308=0,BG308*'Q4'!$BY$23,IF('O3'!BS308="F",BG308,0))),0)</f>
        <v>0</v>
      </c>
      <c r="BP308" s="754">
        <v>297</v>
      </c>
      <c r="BR308" s="257"/>
      <c r="BS308" s="258"/>
      <c r="BT308" s="258"/>
      <c r="BU308" s="258"/>
      <c r="BV308" s="258"/>
      <c r="BW308" s="258"/>
      <c r="BX308" s="258"/>
      <c r="BY308" s="258"/>
      <c r="BZ308" s="258"/>
      <c r="CA308" s="258"/>
      <c r="CB308" s="258"/>
      <c r="CC308" s="258"/>
      <c r="CD308" s="258"/>
      <c r="CE308" s="258"/>
      <c r="CF308" s="258"/>
      <c r="CG308" s="258"/>
      <c r="CH308" s="258"/>
      <c r="CI308" s="258"/>
      <c r="CJ308" s="258"/>
      <c r="CK308" s="258"/>
      <c r="CL308" s="258"/>
      <c r="CM308" s="258"/>
      <c r="CN308" s="258"/>
      <c r="CO308" s="258"/>
      <c r="CP308" s="258"/>
      <c r="CQ308" s="258"/>
      <c r="CR308" s="258"/>
      <c r="CS308" s="258"/>
      <c r="CT308" s="258"/>
      <c r="CU308" s="258"/>
      <c r="CV308" s="258"/>
      <c r="CW308" s="258"/>
      <c r="CX308" s="258"/>
      <c r="CY308" s="258"/>
      <c r="CZ308" s="258"/>
      <c r="DA308" s="259"/>
      <c r="DC308" s="334">
        <f t="shared" si="272"/>
        <v>0</v>
      </c>
      <c r="DD308" s="334">
        <f t="shared" si="273"/>
        <v>0</v>
      </c>
      <c r="DE308" s="334">
        <f t="shared" si="274"/>
        <v>0</v>
      </c>
      <c r="DF308" s="334">
        <f t="shared" si="275"/>
        <v>0</v>
      </c>
      <c r="DG308" s="334">
        <f t="shared" si="276"/>
        <v>0</v>
      </c>
      <c r="DH308" s="334">
        <f t="shared" si="277"/>
        <v>0</v>
      </c>
      <c r="DI308" s="334">
        <f t="shared" si="278"/>
        <v>0</v>
      </c>
      <c r="DJ308" s="334">
        <f t="shared" si="279"/>
        <v>0</v>
      </c>
      <c r="DK308" s="334">
        <f t="shared" si="280"/>
        <v>0</v>
      </c>
      <c r="DL308" s="334">
        <f t="shared" si="281"/>
        <v>0</v>
      </c>
      <c r="DM308" s="334">
        <f t="shared" si="282"/>
        <v>0</v>
      </c>
      <c r="DN308" s="334">
        <f t="shared" si="283"/>
        <v>0</v>
      </c>
      <c r="DO308" s="334">
        <f t="shared" si="284"/>
        <v>0</v>
      </c>
      <c r="DP308" s="334">
        <f t="shared" si="285"/>
        <v>0</v>
      </c>
      <c r="DQ308" s="334">
        <f t="shared" si="286"/>
        <v>0</v>
      </c>
      <c r="DR308" s="334">
        <f t="shared" si="287"/>
        <v>0</v>
      </c>
      <c r="DS308" s="334">
        <f t="shared" si="288"/>
        <v>0</v>
      </c>
      <c r="DT308" s="334">
        <f t="shared" si="289"/>
        <v>0</v>
      </c>
      <c r="DU308" s="334">
        <f t="shared" si="290"/>
        <v>0</v>
      </c>
      <c r="DV308" s="334">
        <f t="shared" si="291"/>
        <v>0</v>
      </c>
      <c r="DW308" s="334">
        <f t="shared" si="292"/>
        <v>0</v>
      </c>
      <c r="DX308" s="334">
        <f t="shared" si="293"/>
        <v>0</v>
      </c>
      <c r="DY308" s="334">
        <f t="shared" si="294"/>
        <v>0</v>
      </c>
      <c r="DZ308" s="334">
        <f t="shared" si="295"/>
        <v>0</v>
      </c>
      <c r="EA308" s="334">
        <f t="shared" si="296"/>
        <v>0</v>
      </c>
      <c r="EB308" s="334">
        <f t="shared" si="297"/>
        <v>0</v>
      </c>
      <c r="EC308" s="334">
        <f t="shared" si="298"/>
        <v>0</v>
      </c>
      <c r="ED308" s="334">
        <f t="shared" si="299"/>
        <v>0</v>
      </c>
      <c r="EE308" s="334">
        <f t="shared" si="300"/>
        <v>0</v>
      </c>
      <c r="EF308" s="334">
        <f t="shared" si="301"/>
        <v>0</v>
      </c>
      <c r="EG308" s="334">
        <f t="shared" si="302"/>
        <v>0</v>
      </c>
      <c r="EH308" s="334">
        <f t="shared" si="303"/>
        <v>0</v>
      </c>
      <c r="EI308" s="334">
        <f t="shared" si="304"/>
        <v>0</v>
      </c>
      <c r="EJ308" s="334">
        <f t="shared" si="305"/>
        <v>0</v>
      </c>
      <c r="EK308" s="334">
        <f t="shared" si="306"/>
        <v>0</v>
      </c>
      <c r="EL308" s="334">
        <f t="shared" si="307"/>
        <v>0</v>
      </c>
      <c r="EO308" s="280">
        <f>'O3'!G308</f>
        <v>0</v>
      </c>
      <c r="EP308" s="276">
        <f>ROUND(AN308*'O3'!BE308,2)</f>
        <v>0</v>
      </c>
      <c r="EQ308" s="276">
        <f>ROUND(AT308*'O3'!BE308,2)</f>
        <v>0</v>
      </c>
      <c r="ES308" s="253"/>
    </row>
    <row r="309" spans="2:150" ht="13.5" customHeight="1">
      <c r="B309" s="610">
        <f>'O3'!B309</f>
        <v>0</v>
      </c>
      <c r="C309" s="611"/>
      <c r="D309" s="611"/>
      <c r="E309" s="611"/>
      <c r="F309" s="611"/>
      <c r="G309" s="906">
        <f>IF(AI309&lt;BG309,"MEDIÇÃO SUPERIOR À QUANT. CONTRATADA",'O3'!G309)</f>
        <v>0</v>
      </c>
      <c r="H309" s="612"/>
      <c r="I309" s="612"/>
      <c r="J309" s="612"/>
      <c r="K309" s="612"/>
      <c r="L309" s="612"/>
      <c r="M309" s="612"/>
      <c r="N309" s="612"/>
      <c r="O309" s="612"/>
      <c r="P309" s="612"/>
      <c r="Q309" s="612"/>
      <c r="R309" s="612"/>
      <c r="S309" s="612"/>
      <c r="T309" s="612"/>
      <c r="U309" s="612"/>
      <c r="V309" s="612"/>
      <c r="W309" s="612"/>
      <c r="X309" s="612"/>
      <c r="Y309" s="612"/>
      <c r="Z309" s="612"/>
      <c r="AA309" s="612"/>
      <c r="AB309" s="612"/>
      <c r="AC309" s="514">
        <f>'O3'!AC309</f>
        <v>0</v>
      </c>
      <c r="AD309" s="515"/>
      <c r="AE309" s="516"/>
      <c r="AF309" s="244">
        <f>'O3'!AZ309</f>
        <v>0</v>
      </c>
      <c r="AG309" s="529"/>
      <c r="AH309" s="266">
        <f>'O3'!BE309</f>
        <v>0</v>
      </c>
      <c r="AI309" s="517">
        <f>'O3'!BL309</f>
        <v>0</v>
      </c>
      <c r="AJ309" s="518"/>
      <c r="AK309" s="518"/>
      <c r="AL309" s="518"/>
      <c r="AM309" s="518"/>
      <c r="AN309" s="266">
        <f t="shared" si="262"/>
        <v>0</v>
      </c>
      <c r="AO309" s="953" t="str">
        <f t="shared" si="271"/>
        <v/>
      </c>
      <c r="AP309" s="266"/>
      <c r="AQ309" s="266"/>
      <c r="AR309" s="266"/>
      <c r="AS309" s="266"/>
      <c r="AT309" s="519">
        <f t="shared" si="263"/>
        <v>0</v>
      </c>
      <c r="AU309" s="953" t="str">
        <f t="shared" si="270"/>
        <v/>
      </c>
      <c r="AV309" s="266">
        <f t="shared" si="266"/>
        <v>0</v>
      </c>
      <c r="AW309" s="266"/>
      <c r="AX309" s="266"/>
      <c r="AY309" s="266"/>
      <c r="AZ309" s="93"/>
      <c r="BA309" s="114"/>
      <c r="BB309" s="759" t="str">
        <f t="shared" si="267"/>
        <v>APROPRIAR O MACRO ITEM</v>
      </c>
      <c r="BC309" s="759" t="str">
        <f t="shared" si="264"/>
        <v/>
      </c>
      <c r="BD309" s="759" t="str">
        <f t="shared" si="265"/>
        <v xml:space="preserve"> </v>
      </c>
      <c r="BE309" s="755"/>
      <c r="BF309" s="329">
        <f t="shared" si="268"/>
        <v>0</v>
      </c>
      <c r="BG309" s="761">
        <f t="shared" si="269"/>
        <v>0</v>
      </c>
      <c r="BH309" s="668">
        <f>IF(BB309&lt;&gt;BD309,(IF('O3'!BS309=0,BF309*'Q4'!$BY$20,IF('O3'!BS309="R",BF309,0))),0)</f>
        <v>0</v>
      </c>
      <c r="BI309" s="668">
        <f>IF(BB309&lt;&gt;BD309,(IF('O3'!BS309=0,BF309*'Q4'!$BY$21,IF('O3'!BS309="C",BF309,0))),0)</f>
        <v>0</v>
      </c>
      <c r="BJ309" s="668">
        <f>IF(BB309&lt;&gt;BD309,(IF('O3'!BS309=0,BF309*'Q4'!$BY$22,IF('O3'!BS309="CF",BF309,0))),0)</f>
        <v>0</v>
      </c>
      <c r="BK309" s="668">
        <f>IF(BB309&lt;&gt;BD309,(IF('O3'!BS309=0,BF309*'Q4'!$BY$23,IF('O3'!BS309="F",BF309,0))),0)</f>
        <v>0</v>
      </c>
      <c r="BL309" s="668">
        <f>IF(BB309&lt;&gt;BD309,(IF('O3'!BS309=0,BG309*'Q4'!$BY$20,IF('O3'!BS309="R",BG309,0))),0)</f>
        <v>0</v>
      </c>
      <c r="BM309" s="668">
        <f>IF(BB309&lt;&gt;BD309,(IF('O3'!BS309=0,BG309*'Q4'!$BY$21,IF('O3'!BS309="C",BG309,0))),0)</f>
        <v>0</v>
      </c>
      <c r="BN309" s="668">
        <f>IF(BB309&lt;&gt;BD309,(IF('O3'!BS309=0,BG309*'Q4'!$BY$22,IF('O3'!BS309="CF",BG309,0))),0)</f>
        <v>0</v>
      </c>
      <c r="BO309" s="668">
        <f>IF(BB309&lt;&gt;BD309,(IF('O3'!BS309=0,BG309*'Q4'!$BY$23,IF('O3'!BS309="F",BG309,0))),0)</f>
        <v>0</v>
      </c>
      <c r="BP309" s="757">
        <v>298</v>
      </c>
      <c r="BR309" s="257"/>
      <c r="BS309" s="258"/>
      <c r="BT309" s="258"/>
      <c r="BU309" s="258"/>
      <c r="BV309" s="258"/>
      <c r="BW309" s="258"/>
      <c r="BX309" s="258"/>
      <c r="BY309" s="258"/>
      <c r="BZ309" s="258"/>
      <c r="CA309" s="258"/>
      <c r="CB309" s="258"/>
      <c r="CC309" s="258"/>
      <c r="CD309" s="258"/>
      <c r="CE309" s="258"/>
      <c r="CF309" s="258"/>
      <c r="CG309" s="258"/>
      <c r="CH309" s="258"/>
      <c r="CI309" s="258"/>
      <c r="CJ309" s="258"/>
      <c r="CK309" s="258"/>
      <c r="CL309" s="258"/>
      <c r="CM309" s="258"/>
      <c r="CN309" s="258"/>
      <c r="CO309" s="258"/>
      <c r="CP309" s="258"/>
      <c r="CQ309" s="258"/>
      <c r="CR309" s="258"/>
      <c r="CS309" s="258"/>
      <c r="CT309" s="258"/>
      <c r="CU309" s="258"/>
      <c r="CV309" s="258"/>
      <c r="CW309" s="258"/>
      <c r="CX309" s="258"/>
      <c r="CY309" s="258"/>
      <c r="CZ309" s="258"/>
      <c r="DA309" s="259"/>
      <c r="DC309" s="334">
        <f t="shared" si="272"/>
        <v>0</v>
      </c>
      <c r="DD309" s="334">
        <f t="shared" si="273"/>
        <v>0</v>
      </c>
      <c r="DE309" s="334">
        <f t="shared" si="274"/>
        <v>0</v>
      </c>
      <c r="DF309" s="334">
        <f t="shared" si="275"/>
        <v>0</v>
      </c>
      <c r="DG309" s="334">
        <f t="shared" si="276"/>
        <v>0</v>
      </c>
      <c r="DH309" s="334">
        <f t="shared" si="277"/>
        <v>0</v>
      </c>
      <c r="DI309" s="334">
        <f t="shared" si="278"/>
        <v>0</v>
      </c>
      <c r="DJ309" s="334">
        <f t="shared" si="279"/>
        <v>0</v>
      </c>
      <c r="DK309" s="334">
        <f t="shared" si="280"/>
        <v>0</v>
      </c>
      <c r="DL309" s="334">
        <f t="shared" si="281"/>
        <v>0</v>
      </c>
      <c r="DM309" s="334">
        <f t="shared" si="282"/>
        <v>0</v>
      </c>
      <c r="DN309" s="334">
        <f t="shared" si="283"/>
        <v>0</v>
      </c>
      <c r="DO309" s="334">
        <f t="shared" si="284"/>
        <v>0</v>
      </c>
      <c r="DP309" s="334">
        <f t="shared" si="285"/>
        <v>0</v>
      </c>
      <c r="DQ309" s="334">
        <f t="shared" si="286"/>
        <v>0</v>
      </c>
      <c r="DR309" s="334">
        <f t="shared" si="287"/>
        <v>0</v>
      </c>
      <c r="DS309" s="334">
        <f t="shared" si="288"/>
        <v>0</v>
      </c>
      <c r="DT309" s="334">
        <f t="shared" si="289"/>
        <v>0</v>
      </c>
      <c r="DU309" s="334">
        <f t="shared" si="290"/>
        <v>0</v>
      </c>
      <c r="DV309" s="334">
        <f t="shared" si="291"/>
        <v>0</v>
      </c>
      <c r="DW309" s="334">
        <f t="shared" si="292"/>
        <v>0</v>
      </c>
      <c r="DX309" s="334">
        <f t="shared" si="293"/>
        <v>0</v>
      </c>
      <c r="DY309" s="334">
        <f t="shared" si="294"/>
        <v>0</v>
      </c>
      <c r="DZ309" s="334">
        <f t="shared" si="295"/>
        <v>0</v>
      </c>
      <c r="EA309" s="334">
        <f t="shared" si="296"/>
        <v>0</v>
      </c>
      <c r="EB309" s="334">
        <f t="shared" si="297"/>
        <v>0</v>
      </c>
      <c r="EC309" s="334">
        <f t="shared" si="298"/>
        <v>0</v>
      </c>
      <c r="ED309" s="334">
        <f t="shared" si="299"/>
        <v>0</v>
      </c>
      <c r="EE309" s="334">
        <f t="shared" si="300"/>
        <v>0</v>
      </c>
      <c r="EF309" s="334">
        <f t="shared" si="301"/>
        <v>0</v>
      </c>
      <c r="EG309" s="334">
        <f t="shared" si="302"/>
        <v>0</v>
      </c>
      <c r="EH309" s="334">
        <f t="shared" si="303"/>
        <v>0</v>
      </c>
      <c r="EI309" s="334">
        <f t="shared" si="304"/>
        <v>0</v>
      </c>
      <c r="EJ309" s="334">
        <f t="shared" si="305"/>
        <v>0</v>
      </c>
      <c r="EK309" s="334">
        <f t="shared" si="306"/>
        <v>0</v>
      </c>
      <c r="EL309" s="334">
        <f t="shared" si="307"/>
        <v>0</v>
      </c>
      <c r="EO309" s="280">
        <f>'O3'!G309</f>
        <v>0</v>
      </c>
      <c r="EP309" s="276">
        <f>ROUND(AN309*'O3'!BE309,2)</f>
        <v>0</v>
      </c>
      <c r="EQ309" s="276">
        <f>ROUND(AT309*'O3'!BE309,2)</f>
        <v>0</v>
      </c>
      <c r="ES309" s="253"/>
    </row>
    <row r="310" spans="2:150" ht="13.5" customHeight="1">
      <c r="B310" s="610">
        <f>'O3'!B310</f>
        <v>0</v>
      </c>
      <c r="C310" s="611"/>
      <c r="D310" s="611"/>
      <c r="E310" s="611"/>
      <c r="F310" s="611"/>
      <c r="G310" s="906">
        <f>IF(AI310&lt;BG310,"MEDIÇÃO SUPERIOR À QUANT. CONTRATADA",'O3'!G310)</f>
        <v>0</v>
      </c>
      <c r="H310" s="612"/>
      <c r="I310" s="612"/>
      <c r="J310" s="612"/>
      <c r="K310" s="612"/>
      <c r="L310" s="612"/>
      <c r="M310" s="612"/>
      <c r="N310" s="612"/>
      <c r="O310" s="612"/>
      <c r="P310" s="612"/>
      <c r="Q310" s="612"/>
      <c r="R310" s="612"/>
      <c r="S310" s="612"/>
      <c r="T310" s="612"/>
      <c r="U310" s="612"/>
      <c r="V310" s="612"/>
      <c r="W310" s="612"/>
      <c r="X310" s="612"/>
      <c r="Y310" s="612"/>
      <c r="Z310" s="612"/>
      <c r="AA310" s="612"/>
      <c r="AB310" s="612"/>
      <c r="AC310" s="514">
        <f>'O3'!AC310</f>
        <v>0</v>
      </c>
      <c r="AD310" s="515"/>
      <c r="AE310" s="516"/>
      <c r="AF310" s="244">
        <f>'O3'!AZ310</f>
        <v>0</v>
      </c>
      <c r="AG310" s="529"/>
      <c r="AH310" s="266">
        <f>'O3'!BE310</f>
        <v>0</v>
      </c>
      <c r="AI310" s="517">
        <f>'O3'!BL310</f>
        <v>0</v>
      </c>
      <c r="AJ310" s="518"/>
      <c r="AK310" s="518"/>
      <c r="AL310" s="518"/>
      <c r="AM310" s="518"/>
      <c r="AN310" s="266">
        <f t="shared" si="262"/>
        <v>0</v>
      </c>
      <c r="AO310" s="953" t="str">
        <f t="shared" si="271"/>
        <v/>
      </c>
      <c r="AP310" s="266"/>
      <c r="AQ310" s="266"/>
      <c r="AR310" s="266"/>
      <c r="AS310" s="266"/>
      <c r="AT310" s="519">
        <f t="shared" si="263"/>
        <v>0</v>
      </c>
      <c r="AU310" s="953" t="str">
        <f t="shared" si="270"/>
        <v/>
      </c>
      <c r="AV310" s="266">
        <f t="shared" si="266"/>
        <v>0</v>
      </c>
      <c r="AW310" s="266"/>
      <c r="AX310" s="266"/>
      <c r="AY310" s="266"/>
      <c r="AZ310" s="93"/>
      <c r="BA310" s="114"/>
      <c r="BB310" s="759" t="str">
        <f t="shared" si="267"/>
        <v>APROPRIAR O MACRO ITEM</v>
      </c>
      <c r="BC310" s="759" t="str">
        <f t="shared" si="264"/>
        <v/>
      </c>
      <c r="BD310" s="759" t="str">
        <f t="shared" si="265"/>
        <v xml:space="preserve"> </v>
      </c>
      <c r="BE310" s="755"/>
      <c r="BF310" s="329">
        <f t="shared" si="268"/>
        <v>0</v>
      </c>
      <c r="BG310" s="761">
        <f t="shared" si="269"/>
        <v>0</v>
      </c>
      <c r="BH310" s="668">
        <f>IF(BB310&lt;&gt;BD310,(IF('O3'!BS310=0,BF310*'Q4'!$BY$20,IF('O3'!BS310="R",BF310,0))),0)</f>
        <v>0</v>
      </c>
      <c r="BI310" s="668">
        <f>IF(BB310&lt;&gt;BD310,(IF('O3'!BS310=0,BF310*'Q4'!$BY$21,IF('O3'!BS310="C",BF310,0))),0)</f>
        <v>0</v>
      </c>
      <c r="BJ310" s="668">
        <f>IF(BB310&lt;&gt;BD310,(IF('O3'!BS310=0,BF310*'Q4'!$BY$22,IF('O3'!BS310="CF",BF310,0))),0)</f>
        <v>0</v>
      </c>
      <c r="BK310" s="668">
        <f>IF(BB310&lt;&gt;BD310,(IF('O3'!BS310=0,BF310*'Q4'!$BY$23,IF('O3'!BS310="F",BF310,0))),0)</f>
        <v>0</v>
      </c>
      <c r="BL310" s="668">
        <f>IF(BB310&lt;&gt;BD310,(IF('O3'!BS310=0,BG310*'Q4'!$BY$20,IF('O3'!BS310="R",BG310,0))),0)</f>
        <v>0</v>
      </c>
      <c r="BM310" s="668">
        <f>IF(BB310&lt;&gt;BD310,(IF('O3'!BS310=0,BG310*'Q4'!$BY$21,IF('O3'!BS310="C",BG310,0))),0)</f>
        <v>0</v>
      </c>
      <c r="BN310" s="668">
        <f>IF(BB310&lt;&gt;BD310,(IF('O3'!BS310=0,BG310*'Q4'!$BY$22,IF('O3'!BS310="CF",BG310,0))),0)</f>
        <v>0</v>
      </c>
      <c r="BO310" s="668">
        <f>IF(BB310&lt;&gt;BD310,(IF('O3'!BS310=0,BG310*'Q4'!$BY$23,IF('O3'!BS310="F",BG310,0))),0)</f>
        <v>0</v>
      </c>
      <c r="BP310" s="754">
        <v>299</v>
      </c>
      <c r="BR310" s="257"/>
      <c r="BS310" s="258"/>
      <c r="BT310" s="258"/>
      <c r="BU310" s="258"/>
      <c r="BV310" s="258"/>
      <c r="BW310" s="258"/>
      <c r="BX310" s="258"/>
      <c r="BY310" s="258"/>
      <c r="BZ310" s="258"/>
      <c r="CA310" s="258"/>
      <c r="CB310" s="258"/>
      <c r="CC310" s="258"/>
      <c r="CD310" s="258"/>
      <c r="CE310" s="258"/>
      <c r="CF310" s="258"/>
      <c r="CG310" s="258"/>
      <c r="CH310" s="258"/>
      <c r="CI310" s="258"/>
      <c r="CJ310" s="258"/>
      <c r="CK310" s="258"/>
      <c r="CL310" s="258"/>
      <c r="CM310" s="258"/>
      <c r="CN310" s="258"/>
      <c r="CO310" s="258"/>
      <c r="CP310" s="258"/>
      <c r="CQ310" s="258"/>
      <c r="CR310" s="258"/>
      <c r="CS310" s="258"/>
      <c r="CT310" s="258"/>
      <c r="CU310" s="258"/>
      <c r="CV310" s="258"/>
      <c r="CW310" s="258"/>
      <c r="CX310" s="258"/>
      <c r="CY310" s="258"/>
      <c r="CZ310" s="258"/>
      <c r="DA310" s="259"/>
      <c r="DC310" s="334">
        <f t="shared" si="272"/>
        <v>0</v>
      </c>
      <c r="DD310" s="334">
        <f t="shared" si="273"/>
        <v>0</v>
      </c>
      <c r="DE310" s="334">
        <f t="shared" si="274"/>
        <v>0</v>
      </c>
      <c r="DF310" s="334">
        <f t="shared" si="275"/>
        <v>0</v>
      </c>
      <c r="DG310" s="334">
        <f t="shared" si="276"/>
        <v>0</v>
      </c>
      <c r="DH310" s="334">
        <f t="shared" si="277"/>
        <v>0</v>
      </c>
      <c r="DI310" s="334">
        <f t="shared" si="278"/>
        <v>0</v>
      </c>
      <c r="DJ310" s="334">
        <f t="shared" si="279"/>
        <v>0</v>
      </c>
      <c r="DK310" s="334">
        <f t="shared" si="280"/>
        <v>0</v>
      </c>
      <c r="DL310" s="334">
        <f t="shared" si="281"/>
        <v>0</v>
      </c>
      <c r="DM310" s="334">
        <f t="shared" si="282"/>
        <v>0</v>
      </c>
      <c r="DN310" s="334">
        <f t="shared" si="283"/>
        <v>0</v>
      </c>
      <c r="DO310" s="334">
        <f t="shared" si="284"/>
        <v>0</v>
      </c>
      <c r="DP310" s="334">
        <f t="shared" si="285"/>
        <v>0</v>
      </c>
      <c r="DQ310" s="334">
        <f t="shared" si="286"/>
        <v>0</v>
      </c>
      <c r="DR310" s="334">
        <f t="shared" si="287"/>
        <v>0</v>
      </c>
      <c r="DS310" s="334">
        <f t="shared" si="288"/>
        <v>0</v>
      </c>
      <c r="DT310" s="334">
        <f t="shared" si="289"/>
        <v>0</v>
      </c>
      <c r="DU310" s="334">
        <f t="shared" si="290"/>
        <v>0</v>
      </c>
      <c r="DV310" s="334">
        <f t="shared" si="291"/>
        <v>0</v>
      </c>
      <c r="DW310" s="334">
        <f t="shared" si="292"/>
        <v>0</v>
      </c>
      <c r="DX310" s="334">
        <f t="shared" si="293"/>
        <v>0</v>
      </c>
      <c r="DY310" s="334">
        <f t="shared" si="294"/>
        <v>0</v>
      </c>
      <c r="DZ310" s="334">
        <f t="shared" si="295"/>
        <v>0</v>
      </c>
      <c r="EA310" s="334">
        <f t="shared" si="296"/>
        <v>0</v>
      </c>
      <c r="EB310" s="334">
        <f t="shared" si="297"/>
        <v>0</v>
      </c>
      <c r="EC310" s="334">
        <f t="shared" si="298"/>
        <v>0</v>
      </c>
      <c r="ED310" s="334">
        <f t="shared" si="299"/>
        <v>0</v>
      </c>
      <c r="EE310" s="334">
        <f t="shared" si="300"/>
        <v>0</v>
      </c>
      <c r="EF310" s="334">
        <f t="shared" si="301"/>
        <v>0</v>
      </c>
      <c r="EG310" s="334">
        <f t="shared" si="302"/>
        <v>0</v>
      </c>
      <c r="EH310" s="334">
        <f t="shared" si="303"/>
        <v>0</v>
      </c>
      <c r="EI310" s="334">
        <f t="shared" si="304"/>
        <v>0</v>
      </c>
      <c r="EJ310" s="334">
        <f t="shared" si="305"/>
        <v>0</v>
      </c>
      <c r="EK310" s="334">
        <f t="shared" si="306"/>
        <v>0</v>
      </c>
      <c r="EL310" s="334">
        <f t="shared" si="307"/>
        <v>0</v>
      </c>
      <c r="EO310" s="280">
        <f>'O3'!G310</f>
        <v>0</v>
      </c>
      <c r="EP310" s="276">
        <f>ROUND(AN310*'O3'!BE310,2)</f>
        <v>0</v>
      </c>
      <c r="EQ310" s="276">
        <f>ROUND(AT310*'O3'!BE310,2)</f>
        <v>0</v>
      </c>
      <c r="ES310" s="253"/>
    </row>
    <row r="311" spans="2:150" ht="13.5" customHeight="1">
      <c r="B311" s="610">
        <f>'O3'!B311</f>
        <v>0</v>
      </c>
      <c r="C311" s="611"/>
      <c r="D311" s="611"/>
      <c r="E311" s="611"/>
      <c r="F311" s="611"/>
      <c r="G311" s="906">
        <f>IF(AI311&lt;BG311,"MEDIÇÃO SUPERIOR À QUANT. CONTRATADA",'O3'!G311)</f>
        <v>0</v>
      </c>
      <c r="H311" s="612"/>
      <c r="I311" s="612"/>
      <c r="J311" s="612"/>
      <c r="K311" s="612"/>
      <c r="L311" s="612"/>
      <c r="M311" s="612"/>
      <c r="N311" s="612"/>
      <c r="O311" s="612"/>
      <c r="P311" s="612"/>
      <c r="Q311" s="612"/>
      <c r="R311" s="612"/>
      <c r="S311" s="612"/>
      <c r="T311" s="612"/>
      <c r="U311" s="612"/>
      <c r="V311" s="612"/>
      <c r="W311" s="612"/>
      <c r="X311" s="612"/>
      <c r="Y311" s="612"/>
      <c r="Z311" s="612"/>
      <c r="AA311" s="612"/>
      <c r="AB311" s="612"/>
      <c r="AC311" s="514">
        <f>'O3'!AC311</f>
        <v>0</v>
      </c>
      <c r="AD311" s="515"/>
      <c r="AE311" s="516"/>
      <c r="AF311" s="244">
        <f>'O3'!AZ311</f>
        <v>0</v>
      </c>
      <c r="AG311" s="529"/>
      <c r="AH311" s="266">
        <f>'O3'!BE311</f>
        <v>0</v>
      </c>
      <c r="AI311" s="517">
        <f>'O3'!BL311</f>
        <v>0</v>
      </c>
      <c r="AJ311" s="518"/>
      <c r="AK311" s="518"/>
      <c r="AL311" s="518"/>
      <c r="AM311" s="518"/>
      <c r="AN311" s="266">
        <f t="shared" si="262"/>
        <v>0</v>
      </c>
      <c r="AO311" s="953" t="str">
        <f t="shared" si="271"/>
        <v/>
      </c>
      <c r="AP311" s="266"/>
      <c r="AQ311" s="266"/>
      <c r="AR311" s="266"/>
      <c r="AS311" s="266"/>
      <c r="AT311" s="519">
        <f t="shared" si="263"/>
        <v>0</v>
      </c>
      <c r="AU311" s="953" t="str">
        <f t="shared" si="270"/>
        <v/>
      </c>
      <c r="AV311" s="266">
        <f t="shared" si="266"/>
        <v>0</v>
      </c>
      <c r="AW311" s="266"/>
      <c r="AX311" s="266"/>
      <c r="AY311" s="266"/>
      <c r="AZ311" s="93"/>
      <c r="BA311" s="114"/>
      <c r="BB311" s="759" t="str">
        <f t="shared" si="267"/>
        <v>APROPRIAR O MACRO ITEM</v>
      </c>
      <c r="BC311" s="759" t="str">
        <f t="shared" si="264"/>
        <v/>
      </c>
      <c r="BD311" s="759" t="str">
        <f t="shared" si="265"/>
        <v xml:space="preserve"> </v>
      </c>
      <c r="BE311" s="755"/>
      <c r="BF311" s="329">
        <f t="shared" si="268"/>
        <v>0</v>
      </c>
      <c r="BG311" s="761">
        <f t="shared" si="269"/>
        <v>0</v>
      </c>
      <c r="BH311" s="668">
        <f>IF(BB311&lt;&gt;BD311,(IF('O3'!BS311=0,BF311*'Q4'!$BY$20,IF('O3'!BS311="R",BF311,0))),0)</f>
        <v>0</v>
      </c>
      <c r="BI311" s="668">
        <f>IF(BB311&lt;&gt;BD311,(IF('O3'!BS311=0,BF311*'Q4'!$BY$21,IF('O3'!BS311="C",BF311,0))),0)</f>
        <v>0</v>
      </c>
      <c r="BJ311" s="668">
        <f>IF(BB311&lt;&gt;BD311,(IF('O3'!BS311=0,BF311*'Q4'!$BY$22,IF('O3'!BS311="CF",BF311,0))),0)</f>
        <v>0</v>
      </c>
      <c r="BK311" s="668">
        <f>IF(BB311&lt;&gt;BD311,(IF('O3'!BS311=0,BF311*'Q4'!$BY$23,IF('O3'!BS311="F",BF311,0))),0)</f>
        <v>0</v>
      </c>
      <c r="BL311" s="668">
        <f>IF(BB311&lt;&gt;BD311,(IF('O3'!BS311=0,BG311*'Q4'!$BY$20,IF('O3'!BS311="R",BG311,0))),0)</f>
        <v>0</v>
      </c>
      <c r="BM311" s="668">
        <f>IF(BB311&lt;&gt;BD311,(IF('O3'!BS311=0,BG311*'Q4'!$BY$21,IF('O3'!BS311="C",BG311,0))),0)</f>
        <v>0</v>
      </c>
      <c r="BN311" s="668">
        <f>IF(BB311&lt;&gt;BD311,(IF('O3'!BS311=0,BG311*'Q4'!$BY$22,IF('O3'!BS311="CF",BG311,0))),0)</f>
        <v>0</v>
      </c>
      <c r="BO311" s="668">
        <f>IF(BB311&lt;&gt;BD311,(IF('O3'!BS311=0,BG311*'Q4'!$BY$23,IF('O3'!BS311="F",BG311,0))),0)</f>
        <v>0</v>
      </c>
      <c r="BP311" s="757">
        <v>300</v>
      </c>
      <c r="BR311" s="257"/>
      <c r="BS311" s="258"/>
      <c r="BT311" s="258"/>
      <c r="BU311" s="258"/>
      <c r="BV311" s="258"/>
      <c r="BW311" s="258"/>
      <c r="BX311" s="258"/>
      <c r="BY311" s="258"/>
      <c r="BZ311" s="258"/>
      <c r="CA311" s="258"/>
      <c r="CB311" s="258"/>
      <c r="CC311" s="258"/>
      <c r="CD311" s="258"/>
      <c r="CE311" s="258"/>
      <c r="CF311" s="258"/>
      <c r="CG311" s="258"/>
      <c r="CH311" s="258"/>
      <c r="CI311" s="258"/>
      <c r="CJ311" s="258"/>
      <c r="CK311" s="258"/>
      <c r="CL311" s="258"/>
      <c r="CM311" s="258"/>
      <c r="CN311" s="258"/>
      <c r="CO311" s="258"/>
      <c r="CP311" s="258"/>
      <c r="CQ311" s="258"/>
      <c r="CR311" s="258"/>
      <c r="CS311" s="258"/>
      <c r="CT311" s="258"/>
      <c r="CU311" s="258"/>
      <c r="CV311" s="258"/>
      <c r="CW311" s="258"/>
      <c r="CX311" s="258"/>
      <c r="CY311" s="258"/>
      <c r="CZ311" s="258"/>
      <c r="DA311" s="259"/>
      <c r="DC311" s="334">
        <f t="shared" si="272"/>
        <v>0</v>
      </c>
      <c r="DD311" s="334">
        <f t="shared" si="273"/>
        <v>0</v>
      </c>
      <c r="DE311" s="334">
        <f t="shared" si="274"/>
        <v>0</v>
      </c>
      <c r="DF311" s="334">
        <f t="shared" si="275"/>
        <v>0</v>
      </c>
      <c r="DG311" s="334">
        <f t="shared" si="276"/>
        <v>0</v>
      </c>
      <c r="DH311" s="334">
        <f t="shared" si="277"/>
        <v>0</v>
      </c>
      <c r="DI311" s="334">
        <f t="shared" si="278"/>
        <v>0</v>
      </c>
      <c r="DJ311" s="334">
        <f t="shared" si="279"/>
        <v>0</v>
      </c>
      <c r="DK311" s="334">
        <f t="shared" si="280"/>
        <v>0</v>
      </c>
      <c r="DL311" s="334">
        <f t="shared" si="281"/>
        <v>0</v>
      </c>
      <c r="DM311" s="334">
        <f t="shared" si="282"/>
        <v>0</v>
      </c>
      <c r="DN311" s="334">
        <f t="shared" si="283"/>
        <v>0</v>
      </c>
      <c r="DO311" s="334">
        <f t="shared" si="284"/>
        <v>0</v>
      </c>
      <c r="DP311" s="334">
        <f t="shared" si="285"/>
        <v>0</v>
      </c>
      <c r="DQ311" s="334">
        <f t="shared" si="286"/>
        <v>0</v>
      </c>
      <c r="DR311" s="334">
        <f t="shared" si="287"/>
        <v>0</v>
      </c>
      <c r="DS311" s="334">
        <f t="shared" si="288"/>
        <v>0</v>
      </c>
      <c r="DT311" s="334">
        <f t="shared" si="289"/>
        <v>0</v>
      </c>
      <c r="DU311" s="334">
        <f t="shared" si="290"/>
        <v>0</v>
      </c>
      <c r="DV311" s="334">
        <f t="shared" si="291"/>
        <v>0</v>
      </c>
      <c r="DW311" s="334">
        <f t="shared" si="292"/>
        <v>0</v>
      </c>
      <c r="DX311" s="334">
        <f t="shared" si="293"/>
        <v>0</v>
      </c>
      <c r="DY311" s="334">
        <f t="shared" si="294"/>
        <v>0</v>
      </c>
      <c r="DZ311" s="334">
        <f t="shared" si="295"/>
        <v>0</v>
      </c>
      <c r="EA311" s="334">
        <f t="shared" si="296"/>
        <v>0</v>
      </c>
      <c r="EB311" s="334">
        <f t="shared" si="297"/>
        <v>0</v>
      </c>
      <c r="EC311" s="334">
        <f t="shared" si="298"/>
        <v>0</v>
      </c>
      <c r="ED311" s="334">
        <f t="shared" si="299"/>
        <v>0</v>
      </c>
      <c r="EE311" s="334">
        <f t="shared" si="300"/>
        <v>0</v>
      </c>
      <c r="EF311" s="334">
        <f t="shared" si="301"/>
        <v>0</v>
      </c>
      <c r="EG311" s="334">
        <f t="shared" si="302"/>
        <v>0</v>
      </c>
      <c r="EH311" s="334">
        <f t="shared" si="303"/>
        <v>0</v>
      </c>
      <c r="EI311" s="334">
        <f t="shared" si="304"/>
        <v>0</v>
      </c>
      <c r="EJ311" s="334">
        <f t="shared" si="305"/>
        <v>0</v>
      </c>
      <c r="EK311" s="334">
        <f t="shared" si="306"/>
        <v>0</v>
      </c>
      <c r="EL311" s="334">
        <f t="shared" si="307"/>
        <v>0</v>
      </c>
      <c r="EO311" s="280">
        <f>'O3'!G311</f>
        <v>0</v>
      </c>
      <c r="EP311" s="276">
        <f>ROUND(AN311*'O3'!BE311,2)</f>
        <v>0</v>
      </c>
      <c r="EQ311" s="276">
        <f>ROUND(AT311*'O3'!BE311,2)</f>
        <v>0</v>
      </c>
      <c r="ES311" s="253"/>
    </row>
    <row r="312" spans="2:150" ht="13.5" customHeight="1">
      <c r="B312" s="610">
        <f>'O3'!B312</f>
        <v>0</v>
      </c>
      <c r="C312" s="611"/>
      <c r="D312" s="611"/>
      <c r="E312" s="611"/>
      <c r="F312" s="611"/>
      <c r="G312" s="906">
        <f>IF(AI312&lt;BG312,"MEDIÇÃO SUPERIOR À QUANT. CONTRATADA",'O3'!G312)</f>
        <v>0</v>
      </c>
      <c r="H312" s="612"/>
      <c r="I312" s="612"/>
      <c r="J312" s="612"/>
      <c r="K312" s="612"/>
      <c r="L312" s="612"/>
      <c r="M312" s="612"/>
      <c r="N312" s="612"/>
      <c r="O312" s="612"/>
      <c r="P312" s="612"/>
      <c r="Q312" s="612"/>
      <c r="R312" s="612"/>
      <c r="S312" s="612"/>
      <c r="T312" s="612"/>
      <c r="U312" s="612"/>
      <c r="V312" s="612"/>
      <c r="W312" s="612"/>
      <c r="X312" s="612"/>
      <c r="Y312" s="612"/>
      <c r="Z312" s="612"/>
      <c r="AA312" s="612"/>
      <c r="AB312" s="612"/>
      <c r="AC312" s="514">
        <f>'O3'!AC312</f>
        <v>0</v>
      </c>
      <c r="AD312" s="515"/>
      <c r="AE312" s="516"/>
      <c r="AF312" s="244">
        <f>'O3'!AZ312</f>
        <v>0</v>
      </c>
      <c r="AG312" s="529"/>
      <c r="AH312" s="266">
        <f>'O3'!BE312</f>
        <v>0</v>
      </c>
      <c r="AI312" s="517">
        <f>'O3'!BL312</f>
        <v>0</v>
      </c>
      <c r="AJ312" s="518"/>
      <c r="AK312" s="518"/>
      <c r="AL312" s="518"/>
      <c r="AM312" s="518"/>
      <c r="AN312" s="266">
        <f t="shared" si="262"/>
        <v>0</v>
      </c>
      <c r="AO312" s="953" t="str">
        <f t="shared" si="271"/>
        <v/>
      </c>
      <c r="AP312" s="266"/>
      <c r="AQ312" s="266"/>
      <c r="AR312" s="266"/>
      <c r="AS312" s="266"/>
      <c r="AT312" s="519">
        <f t="shared" si="263"/>
        <v>0</v>
      </c>
      <c r="AU312" s="953" t="str">
        <f t="shared" si="270"/>
        <v/>
      </c>
      <c r="AV312" s="266">
        <f t="shared" si="266"/>
        <v>0</v>
      </c>
      <c r="AW312" s="266"/>
      <c r="AX312" s="266"/>
      <c r="AY312" s="266"/>
      <c r="AZ312" s="93"/>
      <c r="BA312" s="114"/>
      <c r="BB312" s="759" t="str">
        <f t="shared" si="267"/>
        <v>APROPRIAR O MACRO ITEM</v>
      </c>
      <c r="BC312" s="759" t="str">
        <f t="shared" si="264"/>
        <v/>
      </c>
      <c r="BD312" s="759" t="str">
        <f t="shared" si="265"/>
        <v xml:space="preserve"> </v>
      </c>
      <c r="BE312" s="755"/>
      <c r="BF312" s="329">
        <f t="shared" si="268"/>
        <v>0</v>
      </c>
      <c r="BG312" s="761">
        <f t="shared" si="269"/>
        <v>0</v>
      </c>
      <c r="BH312" s="668">
        <f>IF(BB312&lt;&gt;BD312,(IF('O3'!BS312=0,BF312*'Q4'!$BY$20,IF('O3'!BS312="R",BF312,0))),0)</f>
        <v>0</v>
      </c>
      <c r="BI312" s="668">
        <f>IF(BB312&lt;&gt;BD312,(IF('O3'!BS312=0,BF312*'Q4'!$BY$21,IF('O3'!BS312="C",BF312,0))),0)</f>
        <v>0</v>
      </c>
      <c r="BJ312" s="668">
        <f>IF(BB312&lt;&gt;BD312,(IF('O3'!BS312=0,BF312*'Q4'!$BY$22,IF('O3'!BS312="CF",BF312,0))),0)</f>
        <v>0</v>
      </c>
      <c r="BK312" s="668">
        <f>IF(BB312&lt;&gt;BD312,(IF('O3'!BS312=0,BF312*'Q4'!$BY$23,IF('O3'!BS312="F",BF312,0))),0)</f>
        <v>0</v>
      </c>
      <c r="BL312" s="668">
        <f>IF(BB312&lt;&gt;BD312,(IF('O3'!BS312=0,BG312*'Q4'!$BY$20,IF('O3'!BS312="R",BG312,0))),0)</f>
        <v>0</v>
      </c>
      <c r="BM312" s="668">
        <f>IF(BB312&lt;&gt;BD312,(IF('O3'!BS312=0,BG312*'Q4'!$BY$21,IF('O3'!BS312="C",BG312,0))),0)</f>
        <v>0</v>
      </c>
      <c r="BN312" s="668">
        <f>IF(BB312&lt;&gt;BD312,(IF('O3'!BS312=0,BG312*'Q4'!$BY$22,IF('O3'!BS312="CF",BG312,0))),0)</f>
        <v>0</v>
      </c>
      <c r="BO312" s="668">
        <f>IF(BB312&lt;&gt;BD312,(IF('O3'!BS312=0,BG312*'Q4'!$BY$23,IF('O3'!BS312="F",BG312,0))),0)</f>
        <v>0</v>
      </c>
      <c r="BP312" s="754">
        <v>301</v>
      </c>
      <c r="BR312" s="123"/>
      <c r="BS312" s="122"/>
      <c r="BT312" s="122"/>
      <c r="BU312" s="122"/>
      <c r="BV312" s="122"/>
      <c r="BW312" s="122"/>
      <c r="BX312" s="122"/>
      <c r="BY312" s="122"/>
      <c r="BZ312" s="122"/>
      <c r="CA312" s="122"/>
      <c r="CB312" s="122"/>
      <c r="CC312" s="122"/>
      <c r="CD312" s="122"/>
      <c r="CE312" s="122"/>
      <c r="CF312" s="122"/>
      <c r="CG312" s="122"/>
      <c r="CH312" s="122"/>
      <c r="CI312" s="122"/>
      <c r="CJ312" s="122"/>
      <c r="CK312" s="122"/>
      <c r="CL312" s="122"/>
      <c r="CM312" s="122"/>
      <c r="CN312" s="762"/>
      <c r="CO312" s="762"/>
      <c r="CP312" s="762"/>
      <c r="CQ312" s="762"/>
      <c r="CR312" s="762"/>
      <c r="CS312" s="762"/>
      <c r="CT312" s="762"/>
      <c r="CU312" s="762"/>
      <c r="CV312" s="762"/>
      <c r="CW312" s="762"/>
      <c r="CX312" s="762"/>
      <c r="CY312" s="762"/>
      <c r="CZ312" s="762"/>
      <c r="DA312" s="763"/>
      <c r="DC312" s="334">
        <f t="shared" si="272"/>
        <v>0</v>
      </c>
      <c r="DD312" s="334">
        <f t="shared" si="273"/>
        <v>0</v>
      </c>
      <c r="DE312" s="334">
        <f t="shared" si="274"/>
        <v>0</v>
      </c>
      <c r="DF312" s="334">
        <f t="shared" si="275"/>
        <v>0</v>
      </c>
      <c r="DG312" s="334">
        <f t="shared" si="276"/>
        <v>0</v>
      </c>
      <c r="DH312" s="334">
        <f t="shared" si="277"/>
        <v>0</v>
      </c>
      <c r="DI312" s="334">
        <f t="shared" si="278"/>
        <v>0</v>
      </c>
      <c r="DJ312" s="334">
        <f t="shared" si="279"/>
        <v>0</v>
      </c>
      <c r="DK312" s="334">
        <f t="shared" si="280"/>
        <v>0</v>
      </c>
      <c r="DL312" s="334">
        <f t="shared" si="281"/>
        <v>0</v>
      </c>
      <c r="DM312" s="334">
        <f t="shared" si="282"/>
        <v>0</v>
      </c>
      <c r="DN312" s="334">
        <f t="shared" si="283"/>
        <v>0</v>
      </c>
      <c r="DO312" s="334">
        <f t="shared" si="284"/>
        <v>0</v>
      </c>
      <c r="DP312" s="334">
        <f t="shared" si="285"/>
        <v>0</v>
      </c>
      <c r="DQ312" s="334">
        <f t="shared" si="286"/>
        <v>0</v>
      </c>
      <c r="DR312" s="334">
        <f t="shared" si="287"/>
        <v>0</v>
      </c>
      <c r="DS312" s="334">
        <f t="shared" si="288"/>
        <v>0</v>
      </c>
      <c r="DT312" s="334">
        <f t="shared" si="289"/>
        <v>0</v>
      </c>
      <c r="DU312" s="334">
        <f t="shared" si="290"/>
        <v>0</v>
      </c>
      <c r="DV312" s="334">
        <f t="shared" si="291"/>
        <v>0</v>
      </c>
      <c r="DW312" s="334">
        <f t="shared" si="292"/>
        <v>0</v>
      </c>
      <c r="DX312" s="334">
        <f t="shared" si="293"/>
        <v>0</v>
      </c>
      <c r="DY312" s="334">
        <f t="shared" si="294"/>
        <v>0</v>
      </c>
      <c r="DZ312" s="334">
        <f t="shared" si="295"/>
        <v>0</v>
      </c>
      <c r="EA312" s="334">
        <f t="shared" si="296"/>
        <v>0</v>
      </c>
      <c r="EB312" s="334">
        <f t="shared" si="297"/>
        <v>0</v>
      </c>
      <c r="EC312" s="334">
        <f t="shared" si="298"/>
        <v>0</v>
      </c>
      <c r="ED312" s="334">
        <f t="shared" si="299"/>
        <v>0</v>
      </c>
      <c r="EE312" s="334">
        <f t="shared" si="300"/>
        <v>0</v>
      </c>
      <c r="EF312" s="334">
        <f t="shared" si="301"/>
        <v>0</v>
      </c>
      <c r="EG312" s="334">
        <f t="shared" si="302"/>
        <v>0</v>
      </c>
      <c r="EH312" s="334">
        <f t="shared" si="303"/>
        <v>0</v>
      </c>
      <c r="EI312" s="334">
        <f t="shared" si="304"/>
        <v>0</v>
      </c>
      <c r="EJ312" s="334">
        <f t="shared" si="305"/>
        <v>0</v>
      </c>
      <c r="EK312" s="334">
        <f t="shared" si="306"/>
        <v>0</v>
      </c>
      <c r="EL312" s="334">
        <f t="shared" si="307"/>
        <v>0</v>
      </c>
      <c r="EO312" s="280">
        <f>'O3'!G312</f>
        <v>0</v>
      </c>
      <c r="EP312" s="276">
        <f>ROUND(AN312*'O3'!BE312,2)</f>
        <v>0</v>
      </c>
      <c r="EQ312" s="276">
        <f>ROUND(AT312*'O3'!BE312,2)</f>
        <v>0</v>
      </c>
      <c r="ES312" s="253"/>
    </row>
    <row r="313" spans="2:150" ht="13.5" customHeight="1">
      <c r="B313" s="610">
        <f>'O3'!B313</f>
        <v>0</v>
      </c>
      <c r="C313" s="611"/>
      <c r="D313" s="611"/>
      <c r="E313" s="611"/>
      <c r="F313" s="611"/>
      <c r="G313" s="906">
        <f>IF(AI313&lt;BG313,"MEDIÇÃO SUPERIOR À QUANT. CONTRATADA",'O3'!G313)</f>
        <v>0</v>
      </c>
      <c r="H313" s="612"/>
      <c r="I313" s="612"/>
      <c r="J313" s="612"/>
      <c r="K313" s="612"/>
      <c r="L313" s="612"/>
      <c r="M313" s="612"/>
      <c r="N313" s="612"/>
      <c r="O313" s="612"/>
      <c r="P313" s="612"/>
      <c r="Q313" s="612"/>
      <c r="R313" s="612"/>
      <c r="S313" s="612"/>
      <c r="T313" s="612"/>
      <c r="U313" s="612"/>
      <c r="V313" s="612"/>
      <c r="W313" s="612"/>
      <c r="X313" s="612"/>
      <c r="Y313" s="612"/>
      <c r="Z313" s="612"/>
      <c r="AA313" s="612"/>
      <c r="AB313" s="612"/>
      <c r="AC313" s="514">
        <f>'O3'!AC313</f>
        <v>0</v>
      </c>
      <c r="AD313" s="515"/>
      <c r="AE313" s="516"/>
      <c r="AF313" s="244">
        <f>'O3'!AZ313</f>
        <v>0</v>
      </c>
      <c r="AG313" s="529"/>
      <c r="AH313" s="266">
        <f>'O3'!BE313</f>
        <v>0</v>
      </c>
      <c r="AI313" s="517">
        <f>'O3'!BL313</f>
        <v>0</v>
      </c>
      <c r="AJ313" s="518"/>
      <c r="AK313" s="518"/>
      <c r="AL313" s="518"/>
      <c r="AM313" s="518"/>
      <c r="AN313" s="266">
        <f t="shared" si="262"/>
        <v>0</v>
      </c>
      <c r="AO313" s="953" t="str">
        <f t="shared" si="271"/>
        <v/>
      </c>
      <c r="AP313" s="266"/>
      <c r="AQ313" s="266"/>
      <c r="AR313" s="266"/>
      <c r="AS313" s="266"/>
      <c r="AT313" s="519">
        <f t="shared" si="263"/>
        <v>0</v>
      </c>
      <c r="AU313" s="953" t="str">
        <f t="shared" si="270"/>
        <v/>
      </c>
      <c r="AV313" s="266">
        <f t="shared" si="266"/>
        <v>0</v>
      </c>
      <c r="AW313" s="266"/>
      <c r="AX313" s="266"/>
      <c r="AY313" s="266"/>
      <c r="AZ313" s="93"/>
      <c r="BA313" s="114"/>
      <c r="BB313" s="759" t="str">
        <f t="shared" si="267"/>
        <v>APROPRIAR O MACRO ITEM</v>
      </c>
      <c r="BC313" s="759" t="str">
        <f t="shared" si="264"/>
        <v/>
      </c>
      <c r="BD313" s="759" t="str">
        <f t="shared" si="265"/>
        <v xml:space="preserve"> </v>
      </c>
      <c r="BE313" s="755"/>
      <c r="BF313" s="329">
        <f t="shared" si="268"/>
        <v>0</v>
      </c>
      <c r="BG313" s="761">
        <f t="shared" si="269"/>
        <v>0</v>
      </c>
      <c r="BH313" s="668">
        <f>IF(BB313&lt;&gt;BD313,(IF('O3'!BS313=0,BF313*'Q4'!$BY$20,IF('O3'!BS313="R",BF313,0))),0)</f>
        <v>0</v>
      </c>
      <c r="BI313" s="668">
        <f>IF(BB313&lt;&gt;BD313,(IF('O3'!BS313=0,BF313*'Q4'!$BY$21,IF('O3'!BS313="C",BF313,0))),0)</f>
        <v>0</v>
      </c>
      <c r="BJ313" s="668">
        <f>IF(BB313&lt;&gt;BD313,(IF('O3'!BS313=0,BF313*'Q4'!$BY$22,IF('O3'!BS313="CF",BF313,0))),0)</f>
        <v>0</v>
      </c>
      <c r="BK313" s="668">
        <f>IF(BB313&lt;&gt;BD313,(IF('O3'!BS313=0,BF313*'Q4'!$BY$23,IF('O3'!BS313="F",BF313,0))),0)</f>
        <v>0</v>
      </c>
      <c r="BL313" s="668">
        <f>IF(BB313&lt;&gt;BD313,(IF('O3'!BS313=0,BG313*'Q4'!$BY$20,IF('O3'!BS313="R",BG313,0))),0)</f>
        <v>0</v>
      </c>
      <c r="BM313" s="668">
        <f>IF(BB313&lt;&gt;BD313,(IF('O3'!BS313=0,BG313*'Q4'!$BY$21,IF('O3'!BS313="C",BG313,0))),0)</f>
        <v>0</v>
      </c>
      <c r="BN313" s="668">
        <f>IF(BB313&lt;&gt;BD313,(IF('O3'!BS313=0,BG313*'Q4'!$BY$22,IF('O3'!BS313="CF",BG313,0))),0)</f>
        <v>0</v>
      </c>
      <c r="BO313" s="668">
        <f>IF(BB313&lt;&gt;BD313,(IF('O3'!BS313=0,BG313*'Q4'!$BY$23,IF('O3'!BS313="F",BG313,0))),0)</f>
        <v>0</v>
      </c>
      <c r="BP313" s="757">
        <v>302</v>
      </c>
      <c r="BR313" s="123"/>
      <c r="BS313" s="122"/>
      <c r="BT313" s="122"/>
      <c r="BU313" s="122"/>
      <c r="BV313" s="122"/>
      <c r="BW313" s="122"/>
      <c r="BX313" s="122"/>
      <c r="BY313" s="122"/>
      <c r="BZ313" s="122"/>
      <c r="CA313" s="122"/>
      <c r="CB313" s="122"/>
      <c r="CC313" s="122"/>
      <c r="CD313" s="122"/>
      <c r="CE313" s="122"/>
      <c r="CF313" s="122"/>
      <c r="CG313" s="122"/>
      <c r="CH313" s="122"/>
      <c r="CI313" s="122"/>
      <c r="CJ313" s="122"/>
      <c r="CK313" s="122"/>
      <c r="CL313" s="122"/>
      <c r="CM313" s="122"/>
      <c r="CN313" s="762"/>
      <c r="CO313" s="762"/>
      <c r="CP313" s="762"/>
      <c r="CQ313" s="762"/>
      <c r="CR313" s="762"/>
      <c r="CS313" s="762"/>
      <c r="CT313" s="762"/>
      <c r="CU313" s="762"/>
      <c r="CV313" s="762"/>
      <c r="CW313" s="762"/>
      <c r="CX313" s="762"/>
      <c r="CY313" s="762"/>
      <c r="CZ313" s="762"/>
      <c r="DA313" s="763"/>
      <c r="DC313" s="334">
        <f t="shared" si="272"/>
        <v>0</v>
      </c>
      <c r="DD313" s="334">
        <f t="shared" si="273"/>
        <v>0</v>
      </c>
      <c r="DE313" s="334">
        <f t="shared" si="274"/>
        <v>0</v>
      </c>
      <c r="DF313" s="334">
        <f t="shared" si="275"/>
        <v>0</v>
      </c>
      <c r="DG313" s="334">
        <f t="shared" si="276"/>
        <v>0</v>
      </c>
      <c r="DH313" s="334">
        <f t="shared" si="277"/>
        <v>0</v>
      </c>
      <c r="DI313" s="334">
        <f t="shared" si="278"/>
        <v>0</v>
      </c>
      <c r="DJ313" s="334">
        <f t="shared" si="279"/>
        <v>0</v>
      </c>
      <c r="DK313" s="334">
        <f t="shared" si="280"/>
        <v>0</v>
      </c>
      <c r="DL313" s="334">
        <f t="shared" si="281"/>
        <v>0</v>
      </c>
      <c r="DM313" s="334">
        <f t="shared" si="282"/>
        <v>0</v>
      </c>
      <c r="DN313" s="334">
        <f t="shared" si="283"/>
        <v>0</v>
      </c>
      <c r="DO313" s="334">
        <f t="shared" si="284"/>
        <v>0</v>
      </c>
      <c r="DP313" s="334">
        <f t="shared" si="285"/>
        <v>0</v>
      </c>
      <c r="DQ313" s="334">
        <f t="shared" si="286"/>
        <v>0</v>
      </c>
      <c r="DR313" s="334">
        <f t="shared" si="287"/>
        <v>0</v>
      </c>
      <c r="DS313" s="334">
        <f t="shared" si="288"/>
        <v>0</v>
      </c>
      <c r="DT313" s="334">
        <f t="shared" si="289"/>
        <v>0</v>
      </c>
      <c r="DU313" s="334">
        <f t="shared" si="290"/>
        <v>0</v>
      </c>
      <c r="DV313" s="334">
        <f t="shared" si="291"/>
        <v>0</v>
      </c>
      <c r="DW313" s="334">
        <f t="shared" si="292"/>
        <v>0</v>
      </c>
      <c r="DX313" s="334">
        <f t="shared" si="293"/>
        <v>0</v>
      </c>
      <c r="DY313" s="334">
        <f t="shared" si="294"/>
        <v>0</v>
      </c>
      <c r="DZ313" s="334">
        <f t="shared" si="295"/>
        <v>0</v>
      </c>
      <c r="EA313" s="334">
        <f t="shared" si="296"/>
        <v>0</v>
      </c>
      <c r="EB313" s="334">
        <f t="shared" si="297"/>
        <v>0</v>
      </c>
      <c r="EC313" s="334">
        <f t="shared" si="298"/>
        <v>0</v>
      </c>
      <c r="ED313" s="334">
        <f t="shared" si="299"/>
        <v>0</v>
      </c>
      <c r="EE313" s="334">
        <f t="shared" si="300"/>
        <v>0</v>
      </c>
      <c r="EF313" s="334">
        <f t="shared" si="301"/>
        <v>0</v>
      </c>
      <c r="EG313" s="334">
        <f t="shared" si="302"/>
        <v>0</v>
      </c>
      <c r="EH313" s="334">
        <f t="shared" si="303"/>
        <v>0</v>
      </c>
      <c r="EI313" s="334">
        <f t="shared" si="304"/>
        <v>0</v>
      </c>
      <c r="EJ313" s="334">
        <f t="shared" si="305"/>
        <v>0</v>
      </c>
      <c r="EK313" s="334">
        <f t="shared" si="306"/>
        <v>0</v>
      </c>
      <c r="EL313" s="334">
        <f t="shared" si="307"/>
        <v>0</v>
      </c>
      <c r="EO313" s="280">
        <f>'O3'!G313</f>
        <v>0</v>
      </c>
      <c r="EP313" s="276">
        <f>ROUND(AN313*'O3'!BE313,2)</f>
        <v>0</v>
      </c>
      <c r="EQ313" s="276">
        <f>ROUND(AT313*'O3'!BE313,2)</f>
        <v>0</v>
      </c>
      <c r="ES313" s="253"/>
    </row>
    <row r="314" spans="2:150" ht="13.5" customHeight="1">
      <c r="B314" s="610">
        <f>'O3'!B314</f>
        <v>0</v>
      </c>
      <c r="C314" s="611"/>
      <c r="D314" s="611"/>
      <c r="E314" s="611"/>
      <c r="F314" s="611"/>
      <c r="G314" s="906">
        <f>IF(AI314&lt;BG314,"MEDIÇÃO SUPERIOR À QUANT. CONTRATADA",'O3'!G314)</f>
        <v>0</v>
      </c>
      <c r="H314" s="612"/>
      <c r="I314" s="612"/>
      <c r="J314" s="612"/>
      <c r="K314" s="612"/>
      <c r="L314" s="612"/>
      <c r="M314" s="612"/>
      <c r="N314" s="612"/>
      <c r="O314" s="612"/>
      <c r="P314" s="612"/>
      <c r="Q314" s="612"/>
      <c r="R314" s="612"/>
      <c r="S314" s="612"/>
      <c r="T314" s="612"/>
      <c r="U314" s="612"/>
      <c r="V314" s="612"/>
      <c r="W314" s="612"/>
      <c r="X314" s="612"/>
      <c r="Y314" s="612"/>
      <c r="Z314" s="612"/>
      <c r="AA314" s="612"/>
      <c r="AB314" s="612"/>
      <c r="AC314" s="514">
        <f>'O3'!AC314</f>
        <v>0</v>
      </c>
      <c r="AD314" s="515"/>
      <c r="AE314" s="516"/>
      <c r="AF314" s="244">
        <f>'O3'!AZ314</f>
        <v>0</v>
      </c>
      <c r="AG314" s="529"/>
      <c r="AH314" s="266">
        <f>'O3'!BE314</f>
        <v>0</v>
      </c>
      <c r="AI314" s="517">
        <f>'O3'!BL314</f>
        <v>0</v>
      </c>
      <c r="AJ314" s="518"/>
      <c r="AK314" s="518"/>
      <c r="AL314" s="518"/>
      <c r="AM314" s="518"/>
      <c r="AN314" s="266">
        <f t="shared" si="262"/>
        <v>0</v>
      </c>
      <c r="AO314" s="953" t="str">
        <f t="shared" si="271"/>
        <v/>
      </c>
      <c r="AP314" s="266"/>
      <c r="AQ314" s="266"/>
      <c r="AR314" s="266"/>
      <c r="AS314" s="266"/>
      <c r="AT314" s="519">
        <f t="shared" si="263"/>
        <v>0</v>
      </c>
      <c r="AU314" s="953" t="str">
        <f t="shared" si="270"/>
        <v/>
      </c>
      <c r="AV314" s="266">
        <f t="shared" si="266"/>
        <v>0</v>
      </c>
      <c r="AW314" s="266"/>
      <c r="AX314" s="266"/>
      <c r="AY314" s="266"/>
      <c r="AZ314" s="93"/>
      <c r="BA314" s="114"/>
      <c r="BB314" s="759" t="str">
        <f t="shared" si="267"/>
        <v>APROPRIAR O MACRO ITEM</v>
      </c>
      <c r="BC314" s="759" t="str">
        <f t="shared" si="264"/>
        <v/>
      </c>
      <c r="BD314" s="759" t="str">
        <f t="shared" si="265"/>
        <v xml:space="preserve"> </v>
      </c>
      <c r="BE314" s="755"/>
      <c r="BF314" s="329">
        <f t="shared" si="268"/>
        <v>0</v>
      </c>
      <c r="BG314" s="761">
        <f t="shared" si="269"/>
        <v>0</v>
      </c>
      <c r="BH314" s="668">
        <f>IF(BB314&lt;&gt;BD314,(IF('O3'!BS314=0,BF314*'Q4'!$BY$20,IF('O3'!BS314="R",BF314,0))),0)</f>
        <v>0</v>
      </c>
      <c r="BI314" s="668">
        <f>IF(BB314&lt;&gt;BD314,(IF('O3'!BS314=0,BF314*'Q4'!$BY$21,IF('O3'!BS314="C",BF314,0))),0)</f>
        <v>0</v>
      </c>
      <c r="BJ314" s="668">
        <f>IF(BB314&lt;&gt;BD314,(IF('O3'!BS314=0,BF314*'Q4'!$BY$22,IF('O3'!BS314="CF",BF314,0))),0)</f>
        <v>0</v>
      </c>
      <c r="BK314" s="668">
        <f>IF(BB314&lt;&gt;BD314,(IF('O3'!BS314=0,BF314*'Q4'!$BY$23,IF('O3'!BS314="F",BF314,0))),0)</f>
        <v>0</v>
      </c>
      <c r="BL314" s="668">
        <f>IF(BB314&lt;&gt;BD314,(IF('O3'!BS314=0,BG314*'Q4'!$BY$20,IF('O3'!BS314="R",BG314,0))),0)</f>
        <v>0</v>
      </c>
      <c r="BM314" s="668">
        <f>IF(BB314&lt;&gt;BD314,(IF('O3'!BS314=0,BG314*'Q4'!$BY$21,IF('O3'!BS314="C",BG314,0))),0)</f>
        <v>0</v>
      </c>
      <c r="BN314" s="668">
        <f>IF(BB314&lt;&gt;BD314,(IF('O3'!BS314=0,BG314*'Q4'!$BY$22,IF('O3'!BS314="CF",BG314,0))),0)</f>
        <v>0</v>
      </c>
      <c r="BO314" s="668">
        <f>IF(BB314&lt;&gt;BD314,(IF('O3'!BS314=0,BG314*'Q4'!$BY$23,IF('O3'!BS314="F",BG314,0))),0)</f>
        <v>0</v>
      </c>
      <c r="BP314" s="754">
        <v>303</v>
      </c>
      <c r="BR314" s="123"/>
      <c r="BS314" s="122"/>
      <c r="BT314" s="122"/>
      <c r="BU314" s="122"/>
      <c r="BV314" s="122"/>
      <c r="BW314" s="122"/>
      <c r="BX314" s="122"/>
      <c r="BY314" s="122"/>
      <c r="BZ314" s="122"/>
      <c r="CA314" s="122"/>
      <c r="CB314" s="122"/>
      <c r="CC314" s="122"/>
      <c r="CD314" s="122"/>
      <c r="CE314" s="122"/>
      <c r="CF314" s="122"/>
      <c r="CG314" s="122"/>
      <c r="CH314" s="122"/>
      <c r="CI314" s="122"/>
      <c r="CJ314" s="122"/>
      <c r="CK314" s="122"/>
      <c r="CL314" s="122"/>
      <c r="CM314" s="122"/>
      <c r="CN314" s="762"/>
      <c r="CO314" s="762"/>
      <c r="CP314" s="762"/>
      <c r="CQ314" s="762"/>
      <c r="CR314" s="762"/>
      <c r="CS314" s="762"/>
      <c r="CT314" s="762"/>
      <c r="CU314" s="762"/>
      <c r="CV314" s="762"/>
      <c r="CW314" s="762"/>
      <c r="CX314" s="762"/>
      <c r="CY314" s="762"/>
      <c r="CZ314" s="762"/>
      <c r="DA314" s="763"/>
      <c r="DC314" s="334">
        <f t="shared" si="272"/>
        <v>0</v>
      </c>
      <c r="DD314" s="334">
        <f t="shared" si="273"/>
        <v>0</v>
      </c>
      <c r="DE314" s="334">
        <f t="shared" si="274"/>
        <v>0</v>
      </c>
      <c r="DF314" s="334">
        <f t="shared" si="275"/>
        <v>0</v>
      </c>
      <c r="DG314" s="334">
        <f t="shared" si="276"/>
        <v>0</v>
      </c>
      <c r="DH314" s="334">
        <f t="shared" si="277"/>
        <v>0</v>
      </c>
      <c r="DI314" s="334">
        <f t="shared" si="278"/>
        <v>0</v>
      </c>
      <c r="DJ314" s="334">
        <f t="shared" si="279"/>
        <v>0</v>
      </c>
      <c r="DK314" s="334">
        <f t="shared" si="280"/>
        <v>0</v>
      </c>
      <c r="DL314" s="334">
        <f t="shared" si="281"/>
        <v>0</v>
      </c>
      <c r="DM314" s="334">
        <f t="shared" si="282"/>
        <v>0</v>
      </c>
      <c r="DN314" s="334">
        <f t="shared" si="283"/>
        <v>0</v>
      </c>
      <c r="DO314" s="334">
        <f t="shared" si="284"/>
        <v>0</v>
      </c>
      <c r="DP314" s="334">
        <f t="shared" si="285"/>
        <v>0</v>
      </c>
      <c r="DQ314" s="334">
        <f t="shared" si="286"/>
        <v>0</v>
      </c>
      <c r="DR314" s="334">
        <f t="shared" si="287"/>
        <v>0</v>
      </c>
      <c r="DS314" s="334">
        <f t="shared" si="288"/>
        <v>0</v>
      </c>
      <c r="DT314" s="334">
        <f t="shared" si="289"/>
        <v>0</v>
      </c>
      <c r="DU314" s="334">
        <f t="shared" si="290"/>
        <v>0</v>
      </c>
      <c r="DV314" s="334">
        <f t="shared" si="291"/>
        <v>0</v>
      </c>
      <c r="DW314" s="334">
        <f t="shared" si="292"/>
        <v>0</v>
      </c>
      <c r="DX314" s="334">
        <f t="shared" si="293"/>
        <v>0</v>
      </c>
      <c r="DY314" s="334">
        <f t="shared" si="294"/>
        <v>0</v>
      </c>
      <c r="DZ314" s="334">
        <f t="shared" si="295"/>
        <v>0</v>
      </c>
      <c r="EA314" s="334">
        <f t="shared" si="296"/>
        <v>0</v>
      </c>
      <c r="EB314" s="334">
        <f t="shared" si="297"/>
        <v>0</v>
      </c>
      <c r="EC314" s="334">
        <f t="shared" si="298"/>
        <v>0</v>
      </c>
      <c r="ED314" s="334">
        <f t="shared" si="299"/>
        <v>0</v>
      </c>
      <c r="EE314" s="334">
        <f t="shared" si="300"/>
        <v>0</v>
      </c>
      <c r="EF314" s="334">
        <f t="shared" si="301"/>
        <v>0</v>
      </c>
      <c r="EG314" s="334">
        <f t="shared" si="302"/>
        <v>0</v>
      </c>
      <c r="EH314" s="334">
        <f t="shared" si="303"/>
        <v>0</v>
      </c>
      <c r="EI314" s="334">
        <f t="shared" si="304"/>
        <v>0</v>
      </c>
      <c r="EJ314" s="334">
        <f t="shared" si="305"/>
        <v>0</v>
      </c>
      <c r="EK314" s="334">
        <f t="shared" si="306"/>
        <v>0</v>
      </c>
      <c r="EL314" s="334">
        <f t="shared" si="307"/>
        <v>0</v>
      </c>
      <c r="EO314" s="280">
        <f>'O3'!G314</f>
        <v>0</v>
      </c>
      <c r="EP314" s="276">
        <f>ROUND(AN314*'O3'!BE314,2)</f>
        <v>0</v>
      </c>
      <c r="EQ314" s="276">
        <f>ROUND(AT314*'O3'!BE314,2)</f>
        <v>0</v>
      </c>
      <c r="ES314" s="253"/>
    </row>
    <row r="315" spans="2:150" ht="13.5" customHeight="1">
      <c r="B315" s="610">
        <f>'O3'!B315</f>
        <v>0</v>
      </c>
      <c r="C315" s="611"/>
      <c r="D315" s="611"/>
      <c r="E315" s="611"/>
      <c r="F315" s="611"/>
      <c r="G315" s="906">
        <f>IF(AI315&lt;BG315,"MEDIÇÃO SUPERIOR À QUANT. CONTRATADA",'O3'!G315)</f>
        <v>0</v>
      </c>
      <c r="H315" s="612"/>
      <c r="I315" s="612"/>
      <c r="J315" s="612"/>
      <c r="K315" s="612"/>
      <c r="L315" s="612"/>
      <c r="M315" s="612"/>
      <c r="N315" s="612"/>
      <c r="O315" s="612"/>
      <c r="P315" s="612"/>
      <c r="Q315" s="612"/>
      <c r="R315" s="612"/>
      <c r="S315" s="612"/>
      <c r="T315" s="612"/>
      <c r="U315" s="612"/>
      <c r="V315" s="612"/>
      <c r="W315" s="612"/>
      <c r="X315" s="612"/>
      <c r="Y315" s="612"/>
      <c r="Z315" s="612"/>
      <c r="AA315" s="612"/>
      <c r="AB315" s="612"/>
      <c r="AC315" s="514">
        <f>'O3'!AC315</f>
        <v>0</v>
      </c>
      <c r="AD315" s="515"/>
      <c r="AE315" s="516"/>
      <c r="AF315" s="244">
        <f>'O3'!AZ315</f>
        <v>0</v>
      </c>
      <c r="AG315" s="529"/>
      <c r="AH315" s="266">
        <f>'O3'!BE315</f>
        <v>0</v>
      </c>
      <c r="AI315" s="517">
        <f>'O3'!BL315</f>
        <v>0</v>
      </c>
      <c r="AJ315" s="518"/>
      <c r="AK315" s="518"/>
      <c r="AL315" s="518"/>
      <c r="AM315" s="518"/>
      <c r="AN315" s="266">
        <f>AT315-HLOOKUP($BG$5-1,$DB$12:$EL$318,BP315)</f>
        <v>0</v>
      </c>
      <c r="AO315" s="953" t="str">
        <f t="shared" si="271"/>
        <v/>
      </c>
      <c r="AP315" s="266"/>
      <c r="AQ315" s="266"/>
      <c r="AR315" s="266"/>
      <c r="AS315" s="266"/>
      <c r="AT315" s="519">
        <f>HLOOKUP($BG$5,$DC$12:$EL$318,BP315)</f>
        <v>0</v>
      </c>
      <c r="AU315" s="953" t="str">
        <f t="shared" si="270"/>
        <v/>
      </c>
      <c r="AV315" s="266">
        <f t="shared" si="266"/>
        <v>0</v>
      </c>
      <c r="AW315" s="266"/>
      <c r="AX315" s="266"/>
      <c r="AY315" s="266"/>
      <c r="AZ315" s="93"/>
      <c r="BA315" s="114"/>
      <c r="BB315" s="759" t="str">
        <f>IF(B315=0,BB314,IF(ISNONTEXT(B315)=TRUE,INT(B315),INT(LEFT(B315,FIND(".",B315)-1))))</f>
        <v>APROPRIAR O MACRO ITEM</v>
      </c>
      <c r="BC315" s="759" t="str">
        <f>IF(BC316=1,1,IF(B315&lt;&gt;0,1,IF(G315&lt;&gt;0,1,IF(AC315&lt;&gt;0,1,IF(AH315&lt;&gt;0,1,"")))))</f>
        <v/>
      </c>
      <c r="BD315" s="759" t="str">
        <f>IF(BB315=0," ",IF(BB315&lt;&gt;BB314,BB315," "))</f>
        <v xml:space="preserve"> </v>
      </c>
      <c r="BE315" s="755"/>
      <c r="BF315" s="329">
        <f>IF(EP315=0,(SUMIF($BB$15:$BB$318,B315,$EP$15:$EP$318)),EP315)</f>
        <v>0</v>
      </c>
      <c r="BG315" s="761">
        <f>IF(EQ315=0,(SUMIF($BB$15:$BB$318,B315,$EQ$15:$EQ$318)),EQ315)</f>
        <v>0</v>
      </c>
      <c r="BH315" s="668">
        <f>IF(BB315&lt;&gt;BD315,(IF('O3'!BS315=0,BF315*'Q4'!$BY$20,IF('O3'!BS315="R",BF315,0))),0)</f>
        <v>0</v>
      </c>
      <c r="BI315" s="668">
        <f>IF(BB315&lt;&gt;BD315,(IF('O3'!BS315=0,BF315*'Q4'!$BY$21,IF('O3'!BS315="C",BF315,0))),0)</f>
        <v>0</v>
      </c>
      <c r="BJ315" s="668">
        <f>IF(BB315&lt;&gt;BD315,(IF('O3'!BS315=0,BF315*'Q4'!$BY$22,IF('O3'!BS315="CF",BF315,0))),0)</f>
        <v>0</v>
      </c>
      <c r="BK315" s="668">
        <f>IF(BB315&lt;&gt;BD315,(IF('O3'!BS315=0,BF315*'Q4'!$BY$23,IF('O3'!BS315="F",BF315,0))),0)</f>
        <v>0</v>
      </c>
      <c r="BL315" s="668">
        <f>IF(BB315&lt;&gt;BD315,(IF('O3'!BS315=0,BG315*'Q4'!$BY$20,IF('O3'!BS315="R",BG315,0))),0)</f>
        <v>0</v>
      </c>
      <c r="BM315" s="668">
        <f>IF(BB315&lt;&gt;BD315,(IF('O3'!BS315=0,BG315*'Q4'!$BY$21,IF('O3'!BS315="C",BG315,0))),0)</f>
        <v>0</v>
      </c>
      <c r="BN315" s="668">
        <f>IF(BB315&lt;&gt;BD315,(IF('O3'!BS315=0,BG315*'Q4'!$BY$22,IF('O3'!BS315="CF",BG315,0))),0)</f>
        <v>0</v>
      </c>
      <c r="BO315" s="668">
        <f>IF(BB315&lt;&gt;BD315,(IF('O3'!BS315=0,BG315*'Q4'!$BY$23,IF('O3'!BS315="F",BG315,0))),0)</f>
        <v>0</v>
      </c>
      <c r="BP315" s="754">
        <v>303</v>
      </c>
      <c r="BR315" s="123"/>
      <c r="BS315" s="122"/>
      <c r="BT315" s="122"/>
      <c r="BU315" s="122"/>
      <c r="BV315" s="122"/>
      <c r="BW315" s="122"/>
      <c r="BX315" s="122"/>
      <c r="BY315" s="122"/>
      <c r="BZ315" s="122"/>
      <c r="CA315" s="122"/>
      <c r="CB315" s="122"/>
      <c r="CC315" s="122"/>
      <c r="CD315" s="122"/>
      <c r="CE315" s="122"/>
      <c r="CF315" s="122"/>
      <c r="CG315" s="122"/>
      <c r="CH315" s="122"/>
      <c r="CI315" s="122"/>
      <c r="CJ315" s="122"/>
      <c r="CK315" s="122"/>
      <c r="CL315" s="122"/>
      <c r="CM315" s="122"/>
      <c r="CN315" s="762"/>
      <c r="CO315" s="762"/>
      <c r="CP315" s="762"/>
      <c r="CQ315" s="762"/>
      <c r="CR315" s="762"/>
      <c r="CS315" s="762"/>
      <c r="CT315" s="762"/>
      <c r="CU315" s="762"/>
      <c r="CV315" s="762"/>
      <c r="CW315" s="762"/>
      <c r="CX315" s="762"/>
      <c r="CY315" s="762"/>
      <c r="CZ315" s="762"/>
      <c r="DA315" s="763"/>
      <c r="DC315" s="334">
        <f t="shared" ref="DC315:EL315" si="308">IF(BR315=0,DB315,BR315)</f>
        <v>0</v>
      </c>
      <c r="DD315" s="334">
        <f t="shared" si="308"/>
        <v>0</v>
      </c>
      <c r="DE315" s="334">
        <f t="shared" si="308"/>
        <v>0</v>
      </c>
      <c r="DF315" s="334">
        <f t="shared" si="308"/>
        <v>0</v>
      </c>
      <c r="DG315" s="334">
        <f t="shared" si="308"/>
        <v>0</v>
      </c>
      <c r="DH315" s="334">
        <f t="shared" si="308"/>
        <v>0</v>
      </c>
      <c r="DI315" s="334">
        <f t="shared" si="308"/>
        <v>0</v>
      </c>
      <c r="DJ315" s="334">
        <f t="shared" si="308"/>
        <v>0</v>
      </c>
      <c r="DK315" s="334">
        <f t="shared" si="308"/>
        <v>0</v>
      </c>
      <c r="DL315" s="334">
        <f t="shared" si="308"/>
        <v>0</v>
      </c>
      <c r="DM315" s="334">
        <f t="shared" si="308"/>
        <v>0</v>
      </c>
      <c r="DN315" s="334">
        <f t="shared" si="308"/>
        <v>0</v>
      </c>
      <c r="DO315" s="334">
        <f t="shared" si="308"/>
        <v>0</v>
      </c>
      <c r="DP315" s="334">
        <f t="shared" si="308"/>
        <v>0</v>
      </c>
      <c r="DQ315" s="334">
        <f t="shared" si="308"/>
        <v>0</v>
      </c>
      <c r="DR315" s="334">
        <f t="shared" si="308"/>
        <v>0</v>
      </c>
      <c r="DS315" s="334">
        <f t="shared" si="308"/>
        <v>0</v>
      </c>
      <c r="DT315" s="334">
        <f t="shared" si="308"/>
        <v>0</v>
      </c>
      <c r="DU315" s="334">
        <f t="shared" si="308"/>
        <v>0</v>
      </c>
      <c r="DV315" s="334">
        <f t="shared" si="308"/>
        <v>0</v>
      </c>
      <c r="DW315" s="334">
        <f t="shared" si="308"/>
        <v>0</v>
      </c>
      <c r="DX315" s="334">
        <f t="shared" si="308"/>
        <v>0</v>
      </c>
      <c r="DY315" s="334">
        <f t="shared" si="308"/>
        <v>0</v>
      </c>
      <c r="DZ315" s="334">
        <f t="shared" si="308"/>
        <v>0</v>
      </c>
      <c r="EA315" s="334">
        <f t="shared" si="308"/>
        <v>0</v>
      </c>
      <c r="EB315" s="334">
        <f t="shared" si="308"/>
        <v>0</v>
      </c>
      <c r="EC315" s="334">
        <f t="shared" si="308"/>
        <v>0</v>
      </c>
      <c r="ED315" s="334">
        <f t="shared" si="308"/>
        <v>0</v>
      </c>
      <c r="EE315" s="334">
        <f t="shared" si="308"/>
        <v>0</v>
      </c>
      <c r="EF315" s="334">
        <f t="shared" si="308"/>
        <v>0</v>
      </c>
      <c r="EG315" s="334">
        <f t="shared" si="308"/>
        <v>0</v>
      </c>
      <c r="EH315" s="334">
        <f t="shared" si="308"/>
        <v>0</v>
      </c>
      <c r="EI315" s="334">
        <f t="shared" si="308"/>
        <v>0</v>
      </c>
      <c r="EJ315" s="334">
        <f t="shared" si="308"/>
        <v>0</v>
      </c>
      <c r="EK315" s="334">
        <f t="shared" si="308"/>
        <v>0</v>
      </c>
      <c r="EL315" s="334">
        <f t="shared" si="308"/>
        <v>0</v>
      </c>
      <c r="EO315" s="280">
        <f>'O3'!G315</f>
        <v>0</v>
      </c>
      <c r="EP315" s="276">
        <f>ROUND(AN315*'O3'!BE315,2)</f>
        <v>0</v>
      </c>
      <c r="EQ315" s="276">
        <f>ROUND(AT315*'O3'!BE315,2)</f>
        <v>0</v>
      </c>
      <c r="ES315" s="253"/>
    </row>
    <row r="316" spans="2:150" s="9" customFormat="1" ht="9.9499999999999993" customHeight="1">
      <c r="B316" s="613"/>
      <c r="C316" s="614"/>
      <c r="D316" s="614"/>
      <c r="E316" s="614"/>
      <c r="F316" s="614"/>
      <c r="G316" s="614"/>
      <c r="H316" s="614"/>
      <c r="I316" s="614"/>
      <c r="J316" s="614"/>
      <c r="K316" s="614"/>
      <c r="L316" s="614"/>
      <c r="M316" s="614"/>
      <c r="N316" s="614"/>
      <c r="O316" s="614"/>
      <c r="P316" s="614"/>
      <c r="Q316" s="614"/>
      <c r="R316" s="614"/>
      <c r="S316" s="614"/>
      <c r="T316" s="614"/>
      <c r="U316" s="614"/>
      <c r="V316" s="614"/>
      <c r="W316" s="614"/>
      <c r="X316" s="614"/>
      <c r="Y316" s="614"/>
      <c r="Z316" s="614"/>
      <c r="AA316" s="614"/>
      <c r="AB316" s="614"/>
      <c r="AC316" s="514"/>
      <c r="AD316" s="515"/>
      <c r="AE316" s="516"/>
      <c r="AF316" s="514"/>
      <c r="AG316" s="516"/>
      <c r="AH316" s="324"/>
      <c r="AI316" s="517"/>
      <c r="AJ316" s="518"/>
      <c r="AK316" s="518"/>
      <c r="AL316" s="518"/>
      <c r="AM316" s="518"/>
      <c r="AN316" s="628"/>
      <c r="AO316" s="628"/>
      <c r="AP316" s="628"/>
      <c r="AQ316" s="628"/>
      <c r="AR316" s="628"/>
      <c r="AS316" s="628"/>
      <c r="AT316" s="615"/>
      <c r="AU316" s="324"/>
      <c r="AV316" s="324"/>
      <c r="AW316" s="324"/>
      <c r="AX316" s="324"/>
      <c r="AY316" s="324"/>
      <c r="AZ316" s="7"/>
      <c r="BA316" s="7"/>
      <c r="BB316" s="677"/>
      <c r="BC316" s="677"/>
      <c r="BD316" s="677"/>
      <c r="BE316" s="677"/>
      <c r="BF316" s="764"/>
      <c r="BG316" s="765"/>
      <c r="BH316" s="92"/>
      <c r="BI316" s="92"/>
      <c r="BJ316" s="92"/>
      <c r="BK316" s="92"/>
      <c r="BL316" s="92"/>
      <c r="BM316" s="92"/>
      <c r="BN316" s="92"/>
      <c r="BO316" s="92"/>
      <c r="BP316" s="768"/>
      <c r="BQ316" s="53"/>
      <c r="BR316" s="177"/>
      <c r="BS316" s="176"/>
      <c r="BT316" s="176"/>
      <c r="BU316" s="176"/>
      <c r="BV316" s="176"/>
      <c r="BW316" s="176"/>
      <c r="BX316" s="176"/>
      <c r="BY316" s="176"/>
      <c r="BZ316" s="176"/>
      <c r="CA316" s="176"/>
      <c r="CB316" s="176"/>
      <c r="CC316" s="176"/>
      <c r="CD316" s="176"/>
      <c r="CE316" s="176"/>
      <c r="CF316" s="176"/>
      <c r="CG316" s="176"/>
      <c r="CH316" s="176"/>
      <c r="CI316" s="176"/>
      <c r="CJ316" s="176"/>
      <c r="CK316" s="176"/>
      <c r="CL316" s="176"/>
      <c r="CM316" s="176"/>
      <c r="CN316" s="767"/>
      <c r="CO316" s="767"/>
      <c r="CP316" s="767"/>
      <c r="CQ316" s="767"/>
      <c r="CR316" s="767"/>
      <c r="CS316" s="767"/>
      <c r="CT316" s="767"/>
      <c r="CU316" s="767"/>
      <c r="CV316" s="767"/>
      <c r="CW316" s="767"/>
      <c r="CX316" s="767"/>
      <c r="CY316" s="767"/>
      <c r="CZ316" s="767"/>
      <c r="DA316" s="320"/>
      <c r="DC316" s="176"/>
      <c r="DD316" s="176"/>
      <c r="DE316" s="176"/>
      <c r="DF316" s="176"/>
      <c r="DG316" s="176"/>
      <c r="DH316" s="176"/>
      <c r="DI316" s="176"/>
      <c r="DJ316" s="176"/>
      <c r="DK316" s="176"/>
      <c r="DL316" s="176"/>
      <c r="DM316" s="176"/>
      <c r="DN316" s="176"/>
      <c r="DO316" s="176"/>
      <c r="DP316" s="176"/>
      <c r="DQ316" s="176"/>
      <c r="DR316" s="176"/>
      <c r="DS316" s="176"/>
      <c r="DT316" s="176"/>
      <c r="DU316" s="176"/>
      <c r="DV316" s="176"/>
      <c r="DW316" s="176"/>
      <c r="DX316" s="176"/>
      <c r="DY316" s="176"/>
      <c r="DZ316" s="176"/>
      <c r="EA316" s="176"/>
      <c r="EB316" s="176"/>
      <c r="EC316" s="176"/>
      <c r="ED316" s="176"/>
      <c r="EE316" s="176"/>
      <c r="EF316" s="176"/>
      <c r="EG316" s="176"/>
      <c r="EH316" s="176"/>
      <c r="EI316" s="176"/>
      <c r="EJ316" s="176"/>
      <c r="EK316" s="176"/>
      <c r="EL316" s="176"/>
      <c r="EN316" s="276"/>
      <c r="EO316" s="280"/>
      <c r="EP316" s="276"/>
      <c r="EQ316" s="276"/>
      <c r="ER316" s="276"/>
      <c r="ES316" s="251"/>
      <c r="ET316" s="6"/>
    </row>
    <row r="317" spans="2:150" s="9" customFormat="1" ht="9.9499999999999993" customHeight="1">
      <c r="B317" s="853" t="str">
        <f>G13</f>
        <v>Declaramos que os serviços medidos neste BM e Resumo de Medição encontram-se concluídos e estão em conformidade com os projetos e especificações previstos neste contrato de repasse.</v>
      </c>
      <c r="C317" s="614"/>
      <c r="D317" s="614"/>
      <c r="E317" s="614"/>
      <c r="F317" s="614"/>
      <c r="G317" s="614"/>
      <c r="H317" s="614"/>
      <c r="I317" s="614"/>
      <c r="J317" s="614"/>
      <c r="K317" s="614"/>
      <c r="L317" s="614"/>
      <c r="M317" s="614"/>
      <c r="N317" s="614"/>
      <c r="O317" s="614"/>
      <c r="P317" s="614"/>
      <c r="Q317" s="614"/>
      <c r="R317" s="614"/>
      <c r="S317" s="614"/>
      <c r="T317" s="614"/>
      <c r="U317" s="614"/>
      <c r="V317" s="614"/>
      <c r="W317" s="614"/>
      <c r="X317" s="614"/>
      <c r="Y317" s="614"/>
      <c r="Z317" s="614"/>
      <c r="AA317" s="614"/>
      <c r="AB317" s="614"/>
      <c r="AC317" s="514"/>
      <c r="AD317" s="515"/>
      <c r="AE317" s="516"/>
      <c r="AF317" s="514"/>
      <c r="AG317" s="516"/>
      <c r="AH317" s="324"/>
      <c r="AI317" s="626"/>
      <c r="AJ317" s="627"/>
      <c r="AK317" s="627"/>
      <c r="AL317" s="627"/>
      <c r="AM317" s="627"/>
      <c r="AN317" s="629"/>
      <c r="AO317" s="629"/>
      <c r="AP317" s="629"/>
      <c r="AQ317" s="629"/>
      <c r="AR317" s="629"/>
      <c r="AS317" s="629"/>
      <c r="AT317" s="616"/>
      <c r="AU317" s="617"/>
      <c r="AV317" s="617"/>
      <c r="AW317" s="617"/>
      <c r="AX317" s="617"/>
      <c r="AY317" s="617"/>
      <c r="AZ317" s="7"/>
      <c r="BA317" s="7"/>
      <c r="BB317" s="677"/>
      <c r="BC317" s="677"/>
      <c r="BD317" s="677"/>
      <c r="BE317" s="677"/>
      <c r="BF317" s="769"/>
      <c r="BG317" s="770"/>
      <c r="BH317" s="92"/>
      <c r="BI317" s="92"/>
      <c r="BJ317" s="92"/>
      <c r="BK317" s="92"/>
      <c r="BL317" s="92"/>
      <c r="BM317" s="92"/>
      <c r="BN317" s="92"/>
      <c r="BO317" s="92"/>
      <c r="BP317" s="766"/>
      <c r="BQ317" s="53"/>
      <c r="BR317" s="330"/>
      <c r="BS317" s="331"/>
      <c r="BT317" s="331"/>
      <c r="BU317" s="331"/>
      <c r="BV317" s="331"/>
      <c r="BW317" s="331"/>
      <c r="BX317" s="331"/>
      <c r="BY317" s="331"/>
      <c r="BZ317" s="331"/>
      <c r="CA317" s="331"/>
      <c r="CB317" s="331"/>
      <c r="CC317" s="331"/>
      <c r="CD317" s="331"/>
      <c r="CE317" s="331"/>
      <c r="CF317" s="331"/>
      <c r="CG317" s="331"/>
      <c r="CH317" s="331"/>
      <c r="CI317" s="331"/>
      <c r="CJ317" s="331"/>
      <c r="CK317" s="331"/>
      <c r="CL317" s="331"/>
      <c r="CM317" s="331"/>
      <c r="CN317" s="771"/>
      <c r="CO317" s="771"/>
      <c r="CP317" s="771"/>
      <c r="CQ317" s="771"/>
      <c r="CR317" s="771"/>
      <c r="CS317" s="771"/>
      <c r="CT317" s="771"/>
      <c r="CU317" s="771"/>
      <c r="CV317" s="771"/>
      <c r="CW317" s="771"/>
      <c r="CX317" s="771"/>
      <c r="CY317" s="771"/>
      <c r="CZ317" s="771"/>
      <c r="DA317" s="772"/>
      <c r="DC317" s="176"/>
      <c r="DD317" s="176"/>
      <c r="DE317" s="176"/>
      <c r="DF317" s="176"/>
      <c r="DG317" s="176"/>
      <c r="DH317" s="176"/>
      <c r="DI317" s="176"/>
      <c r="DJ317" s="176"/>
      <c r="DK317" s="176"/>
      <c r="DL317" s="176"/>
      <c r="DM317" s="176"/>
      <c r="DN317" s="176"/>
      <c r="DO317" s="176"/>
      <c r="DP317" s="176"/>
      <c r="DQ317" s="176"/>
      <c r="DR317" s="176"/>
      <c r="DS317" s="176"/>
      <c r="DT317" s="176"/>
      <c r="DU317" s="176"/>
      <c r="DV317" s="176"/>
      <c r="DW317" s="176"/>
      <c r="DX317" s="176"/>
      <c r="DY317" s="176"/>
      <c r="DZ317" s="176"/>
      <c r="EA317" s="176"/>
      <c r="EB317" s="176"/>
      <c r="EC317" s="176"/>
      <c r="ED317" s="176"/>
      <c r="EE317" s="176"/>
      <c r="EF317" s="176"/>
      <c r="EG317" s="176"/>
      <c r="EH317" s="176"/>
      <c r="EI317" s="176"/>
      <c r="EJ317" s="176"/>
      <c r="EK317" s="176"/>
      <c r="EL317" s="176"/>
      <c r="EN317" s="276"/>
      <c r="EO317" s="280"/>
      <c r="EP317" s="276"/>
      <c r="EQ317" s="276"/>
      <c r="ER317" s="276"/>
      <c r="ES317" s="251"/>
      <c r="ET317" s="6"/>
    </row>
    <row r="318" spans="2:150" s="9" customFormat="1" ht="9.9499999999999993" customHeight="1">
      <c r="B318" s="1471"/>
      <c r="C318" s="1471"/>
      <c r="D318" s="1471"/>
      <c r="E318" s="1471"/>
      <c r="F318" s="1471"/>
      <c r="G318" s="1471"/>
      <c r="H318" s="1471"/>
      <c r="I318" s="1471"/>
      <c r="J318" s="1471"/>
      <c r="K318" s="1471"/>
      <c r="L318" s="1471"/>
      <c r="M318" s="1471"/>
      <c r="N318" s="1471"/>
      <c r="O318" s="1471"/>
      <c r="P318" s="1471"/>
      <c r="Q318" s="1471"/>
      <c r="R318" s="1471"/>
      <c r="S318" s="1471"/>
      <c r="T318" s="1471"/>
      <c r="U318" s="1471"/>
      <c r="V318" s="1471"/>
      <c r="W318" s="1471"/>
      <c r="X318" s="1471"/>
      <c r="Y318" s="1471"/>
      <c r="Z318" s="1471"/>
      <c r="AA318" s="1471"/>
      <c r="AB318" s="1471"/>
      <c r="AC318" s="631"/>
      <c r="AD318" s="631"/>
      <c r="AE318" s="631"/>
      <c r="AF318" s="631"/>
      <c r="AG318" s="631"/>
      <c r="AH318" s="630"/>
      <c r="AI318" s="630"/>
      <c r="AJ318" s="630"/>
      <c r="AK318" s="630"/>
      <c r="AL318" s="630"/>
      <c r="AM318" s="630"/>
      <c r="AN318" s="630"/>
      <c r="AO318" s="630"/>
      <c r="AP318" s="630"/>
      <c r="AQ318" s="630"/>
      <c r="AR318" s="630"/>
      <c r="AS318" s="630"/>
      <c r="AT318" s="618"/>
      <c r="AU318" s="618"/>
      <c r="AV318" s="618"/>
      <c r="AW318" s="618"/>
      <c r="AX318" s="618"/>
      <c r="AY318" s="618"/>
      <c r="AZ318" s="7"/>
      <c r="BA318" s="7"/>
      <c r="BB318" s="677"/>
      <c r="BC318" s="677"/>
      <c r="BD318" s="677"/>
      <c r="BE318" s="677"/>
      <c r="BF318" s="260">
        <f>SUM(EP15:EP314)</f>
        <v>0</v>
      </c>
      <c r="BG318" s="261">
        <f>SUM(EQ15:EQ314)</f>
        <v>0</v>
      </c>
      <c r="BH318" s="92"/>
      <c r="BI318" s="92"/>
      <c r="BJ318" s="92"/>
      <c r="BK318" s="92"/>
      <c r="BL318" s="92"/>
      <c r="BM318" s="92"/>
      <c r="BN318" s="92"/>
      <c r="BO318" s="92"/>
      <c r="BP318" s="768"/>
      <c r="BQ318" s="53"/>
      <c r="BR318" s="332"/>
      <c r="BS318" s="332"/>
      <c r="BT318" s="332"/>
      <c r="BU318" s="332"/>
      <c r="BV318" s="332"/>
      <c r="BW318" s="332"/>
      <c r="BX318" s="332"/>
      <c r="BY318" s="332"/>
      <c r="BZ318" s="332"/>
      <c r="CA318" s="332"/>
      <c r="CB318" s="332"/>
      <c r="CC318" s="332"/>
      <c r="CD318" s="332"/>
      <c r="CE318" s="332"/>
      <c r="CF318" s="332"/>
      <c r="CG318" s="332"/>
      <c r="CH318" s="332"/>
      <c r="CI318" s="332"/>
      <c r="CJ318" s="332"/>
      <c r="CK318" s="332"/>
      <c r="CL318" s="332"/>
      <c r="CM318" s="332"/>
      <c r="CN318" s="326"/>
      <c r="CO318" s="326"/>
      <c r="CP318" s="326"/>
      <c r="CQ318" s="326"/>
      <c r="CR318" s="326"/>
      <c r="CS318" s="326"/>
      <c r="CT318" s="326"/>
      <c r="CU318" s="326"/>
      <c r="CV318" s="326"/>
      <c r="CW318" s="326"/>
      <c r="CX318" s="326"/>
      <c r="CY318" s="326"/>
      <c r="CZ318" s="326"/>
      <c r="DA318" s="326"/>
      <c r="DC318" s="333"/>
      <c r="DD318" s="333"/>
      <c r="DE318" s="333"/>
      <c r="DF318" s="333"/>
      <c r="DG318" s="333"/>
      <c r="DH318" s="333"/>
      <c r="DI318" s="333"/>
      <c r="DJ318" s="333"/>
      <c r="DK318" s="333"/>
      <c r="DL318" s="333"/>
      <c r="DM318" s="333"/>
      <c r="DN318" s="333"/>
      <c r="DO318" s="333"/>
      <c r="DP318" s="333"/>
      <c r="DQ318" s="333"/>
      <c r="DR318" s="333"/>
      <c r="DS318" s="333"/>
      <c r="DT318" s="333"/>
      <c r="DU318" s="333"/>
      <c r="DV318" s="333"/>
      <c r="DW318" s="333"/>
      <c r="DX318" s="333"/>
      <c r="DY318" s="333"/>
      <c r="DZ318" s="333"/>
      <c r="EA318" s="333"/>
      <c r="EB318" s="333"/>
      <c r="EC318" s="333"/>
      <c r="ED318" s="333"/>
      <c r="EE318" s="333"/>
      <c r="EF318" s="333"/>
      <c r="EG318" s="333"/>
      <c r="EH318" s="333"/>
      <c r="EI318" s="333"/>
      <c r="EJ318" s="333"/>
      <c r="EK318" s="333"/>
      <c r="EL318" s="333"/>
      <c r="EN318" s="276"/>
      <c r="EO318" s="280"/>
      <c r="EP318" s="276"/>
      <c r="EQ318" s="276"/>
      <c r="ER318" s="276"/>
      <c r="ES318" s="251"/>
      <c r="ET318" s="6"/>
    </row>
    <row r="319" spans="2:150" ht="13.5" customHeight="1">
      <c r="B319" s="197"/>
      <c r="C319" s="197"/>
      <c r="D319" s="7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  <c r="W319" s="7"/>
      <c r="X319" s="7"/>
      <c r="Y319" s="7"/>
      <c r="Z319" s="7"/>
      <c r="AA319" s="7"/>
      <c r="AB319" s="7"/>
      <c r="AC319" s="7"/>
      <c r="AD319" s="7"/>
      <c r="AE319" s="7"/>
      <c r="AF319" s="138"/>
      <c r="AG319" s="138"/>
      <c r="AH319" s="138"/>
      <c r="AI319" s="138"/>
      <c r="AJ319" s="138"/>
      <c r="AK319" s="119"/>
      <c r="AL319" s="119"/>
      <c r="AM319" s="119"/>
      <c r="AN319" s="119"/>
      <c r="AO319" s="119"/>
      <c r="AP319" s="119"/>
      <c r="AQ319" s="119"/>
      <c r="AR319" s="117"/>
      <c r="AS319" s="117"/>
      <c r="AT319" s="117"/>
      <c r="AU319" s="117"/>
      <c r="AV319" s="117"/>
      <c r="AW319" s="117"/>
      <c r="AX319" s="117"/>
      <c r="BC319" s="680">
        <f>SUM(BC15:BC318)</f>
        <v>0</v>
      </c>
      <c r="BD319" s="302"/>
      <c r="BQ319" s="6"/>
    </row>
    <row r="321" spans="1:150" ht="9.9499999999999993" customHeight="1">
      <c r="B321" s="7"/>
      <c r="C321" s="7"/>
      <c r="D321" s="7"/>
      <c r="E321" s="7"/>
      <c r="F321" s="7"/>
      <c r="H321" s="7"/>
      <c r="I321" s="7"/>
      <c r="J321" s="7"/>
      <c r="K321" s="7"/>
      <c r="L321" s="7"/>
      <c r="M321" s="7"/>
      <c r="N321" s="7"/>
      <c r="O321" s="7"/>
      <c r="P321" s="7"/>
      <c r="Q321" s="7"/>
      <c r="R321" s="7"/>
      <c r="S321" s="7"/>
      <c r="T321" s="7"/>
      <c r="U321" s="7"/>
      <c r="V321" s="7"/>
      <c r="W321" s="7"/>
      <c r="X321" s="7"/>
      <c r="Y321" s="7"/>
      <c r="Z321" s="7"/>
      <c r="AA321" s="7"/>
      <c r="AB321" s="7"/>
      <c r="AC321" s="7"/>
      <c r="AD321" s="7"/>
      <c r="AE321" s="7"/>
      <c r="AF321" s="7"/>
      <c r="AG321" s="7"/>
      <c r="AH321" s="7"/>
      <c r="AI321" s="7"/>
      <c r="AJ321" s="7"/>
      <c r="AK321" s="7"/>
      <c r="AL321" s="7"/>
      <c r="AM321" s="7"/>
      <c r="AN321" s="7"/>
      <c r="AO321" s="7"/>
      <c r="AP321" s="7"/>
      <c r="AQ321" s="7"/>
      <c r="AR321" s="7"/>
      <c r="AS321" s="742"/>
      <c r="AT321" s="742"/>
      <c r="AU321" s="742"/>
      <c r="AV321" s="742"/>
      <c r="AW321" s="742"/>
      <c r="AX321" s="742"/>
      <c r="AY321" s="742"/>
      <c r="AZ321" s="7"/>
      <c r="BA321" s="7"/>
      <c r="BB321" s="677"/>
      <c r="BC321" s="677"/>
      <c r="BD321" s="677"/>
      <c r="BE321" s="677"/>
      <c r="BF321" s="744"/>
      <c r="BG321" s="744"/>
    </row>
    <row r="322" spans="1:150" ht="9.9499999999999993" customHeight="1">
      <c r="B322" s="7"/>
      <c r="C322" s="7"/>
      <c r="D322" s="7"/>
      <c r="E322" s="7"/>
      <c r="F322" s="7"/>
      <c r="G322" s="7"/>
      <c r="H322" s="7"/>
      <c r="I322" s="7"/>
      <c r="J322" s="7"/>
      <c r="K322" s="7"/>
      <c r="L322" s="7"/>
      <c r="M322" s="7"/>
      <c r="N322" s="7"/>
      <c r="O322" s="7"/>
      <c r="P322" s="7"/>
      <c r="Q322" s="7"/>
      <c r="R322" s="7"/>
      <c r="S322" s="7"/>
      <c r="T322" s="7"/>
      <c r="U322" s="7"/>
      <c r="V322" s="7"/>
      <c r="W322" s="7"/>
      <c r="X322" s="7"/>
      <c r="Y322" s="7"/>
      <c r="Z322" s="7"/>
      <c r="AA322" s="7"/>
      <c r="AB322" s="7"/>
      <c r="AC322" s="7"/>
      <c r="AD322" s="7"/>
      <c r="AE322" s="7"/>
      <c r="AF322" s="7"/>
      <c r="AG322" s="7"/>
      <c r="AH322" s="7"/>
      <c r="AI322" s="7"/>
      <c r="AJ322" s="7"/>
      <c r="AK322" s="7"/>
      <c r="AL322" s="7"/>
      <c r="AM322" s="7"/>
      <c r="AN322" s="7"/>
      <c r="AO322" s="7"/>
      <c r="AP322" s="7"/>
      <c r="AQ322" s="7"/>
      <c r="AR322" s="7"/>
      <c r="AS322" s="333"/>
      <c r="AT322" s="333"/>
      <c r="AU322" s="333"/>
      <c r="AV322" s="333"/>
      <c r="AW322" s="333"/>
      <c r="AX322" s="333"/>
      <c r="AY322" s="333"/>
      <c r="AZ322" s="7"/>
      <c r="BA322" s="7"/>
      <c r="BB322" s="677"/>
      <c r="BC322" s="677"/>
      <c r="BD322" s="677"/>
      <c r="BE322" s="677"/>
      <c r="BF322" s="743"/>
      <c r="BG322" s="741"/>
    </row>
    <row r="323" spans="1:150" ht="9.9499999999999993" customHeight="1">
      <c r="B323" s="7"/>
      <c r="C323" s="7"/>
      <c r="D323" s="7"/>
      <c r="E323" s="7"/>
      <c r="F323" s="7"/>
      <c r="G323" s="332" t="str">
        <f>CONCATENATE("Responsável Técnico de(o)(a) ",INFORMAÇÕES1!G7)</f>
        <v>Responsável Técnico de(o)(a) PREFEITURA MUNICIPAL DE GASPAR</v>
      </c>
      <c r="H323" s="465"/>
      <c r="I323" s="465"/>
      <c r="J323" s="465"/>
      <c r="K323" s="465"/>
      <c r="L323" s="465"/>
      <c r="M323" s="465"/>
      <c r="N323" s="465"/>
      <c r="O323" s="465"/>
      <c r="P323" s="465"/>
      <c r="Q323" s="465"/>
      <c r="R323" s="465"/>
      <c r="S323" s="465"/>
      <c r="T323" s="465"/>
      <c r="U323" s="465"/>
      <c r="V323" s="7"/>
      <c r="W323" s="7"/>
      <c r="X323" s="7"/>
      <c r="Y323" s="7"/>
      <c r="Z323" s="7"/>
      <c r="AA323" s="7"/>
      <c r="AB323" s="465"/>
      <c r="AC323" s="465"/>
      <c r="AD323" s="465"/>
      <c r="AE323" s="465"/>
      <c r="AF323" s="465"/>
      <c r="AG323" s="465"/>
      <c r="AH323" s="465"/>
      <c r="AI323" s="465"/>
      <c r="AJ323" s="465"/>
      <c r="AK323" s="465"/>
      <c r="AL323" s="465"/>
      <c r="AM323" s="465"/>
      <c r="AN323" s="465"/>
      <c r="AO323" s="465"/>
      <c r="AP323" s="465"/>
      <c r="AQ323" s="465"/>
      <c r="AR323" s="7"/>
      <c r="AS323" s="7"/>
      <c r="AT323" s="7"/>
      <c r="AU323" s="7"/>
      <c r="AV323" s="7"/>
      <c r="AW323" s="7"/>
      <c r="AX323" s="7"/>
      <c r="AY323" s="93"/>
      <c r="AZ323" s="7"/>
      <c r="BA323" s="7"/>
      <c r="BB323" s="677"/>
      <c r="BC323" s="677"/>
      <c r="BD323" s="677"/>
      <c r="BE323" s="677"/>
      <c r="BF323" s="743"/>
      <c r="BG323" s="741"/>
    </row>
    <row r="324" spans="1:150" ht="10.5" customHeight="1">
      <c r="A324" s="6"/>
      <c r="G324" s="633" t="s">
        <v>377</v>
      </c>
      <c r="AY324" s="6"/>
      <c r="AZ324" s="6"/>
      <c r="BC324" s="680" t="str">
        <f>CONCATENATE((BC319+18),":","318")</f>
        <v>18:318</v>
      </c>
      <c r="BF324" s="773"/>
      <c r="BG324" s="773"/>
      <c r="BH324" s="6"/>
      <c r="BI324" s="6"/>
      <c r="BJ324" s="6"/>
      <c r="BK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D324" s="6"/>
      <c r="CE324" s="6"/>
      <c r="CF324" s="6"/>
      <c r="CG324" s="6"/>
      <c r="CH324" s="6"/>
      <c r="CI324" s="6"/>
      <c r="CJ324" s="6"/>
      <c r="CK324" s="6"/>
      <c r="CL324" s="6"/>
      <c r="CM324" s="6"/>
      <c r="ET324" s="9"/>
    </row>
    <row r="325" spans="1:150" ht="9.75" customHeight="1">
      <c r="A325" s="6"/>
      <c r="AY325" s="6"/>
      <c r="AZ325" s="6"/>
      <c r="BF325" s="773"/>
      <c r="BG325" s="773"/>
      <c r="BH325" s="6"/>
      <c r="BI325" s="6"/>
      <c r="BJ325" s="6"/>
      <c r="BK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D325" s="6"/>
      <c r="CE325" s="6"/>
      <c r="CF325" s="6"/>
      <c r="CG325" s="6"/>
      <c r="CH325" s="6"/>
      <c r="CI325" s="6"/>
      <c r="CJ325" s="6"/>
      <c r="CK325" s="6"/>
      <c r="CL325" s="6"/>
      <c r="CM325" s="6"/>
    </row>
    <row r="326" spans="1:150" ht="9.75" customHeight="1">
      <c r="A326" s="6"/>
      <c r="AY326" s="6"/>
      <c r="AZ326" s="6"/>
      <c r="BF326" s="773"/>
      <c r="BG326" s="773"/>
      <c r="BH326" s="6"/>
      <c r="BI326" s="6"/>
      <c r="BJ326" s="6"/>
      <c r="BK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D326" s="6"/>
      <c r="CE326" s="6"/>
      <c r="CF326" s="6"/>
      <c r="CG326" s="6"/>
      <c r="CH326" s="6"/>
      <c r="CI326" s="6"/>
      <c r="CJ326" s="6"/>
      <c r="CK326" s="6"/>
      <c r="CL326" s="6"/>
      <c r="CM326" s="6"/>
    </row>
    <row r="327" spans="1:150" ht="9.75" customHeight="1">
      <c r="A327" s="6"/>
      <c r="AY327" s="6"/>
      <c r="AZ327" s="6"/>
      <c r="BF327" s="773"/>
      <c r="BG327" s="773"/>
      <c r="BH327" s="6"/>
      <c r="BI327" s="6"/>
      <c r="BJ327" s="6"/>
      <c r="BK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D327" s="6"/>
      <c r="CE327" s="6"/>
      <c r="CF327" s="6"/>
      <c r="CG327" s="6"/>
      <c r="CH327" s="6"/>
      <c r="CI327" s="6"/>
      <c r="CJ327" s="6"/>
      <c r="CK327" s="6"/>
      <c r="CL327" s="6"/>
      <c r="CM327" s="6"/>
    </row>
    <row r="328" spans="1:150" ht="9.75" customHeight="1">
      <c r="A328" s="6"/>
      <c r="AY328" s="6"/>
      <c r="AZ328" s="6"/>
      <c r="BF328" s="773"/>
      <c r="BG328" s="773"/>
      <c r="BH328" s="6"/>
      <c r="BI328" s="6"/>
      <c r="BJ328" s="6"/>
      <c r="BK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D328" s="6"/>
      <c r="CE328" s="6"/>
      <c r="CF328" s="6"/>
      <c r="CG328" s="6"/>
      <c r="CH328" s="6"/>
      <c r="CI328" s="6"/>
      <c r="CJ328" s="6"/>
      <c r="CK328" s="6"/>
      <c r="CL328" s="6"/>
      <c r="CM328" s="6"/>
    </row>
    <row r="329" spans="1:150" ht="9.75" customHeight="1">
      <c r="A329" s="6"/>
      <c r="AY329" s="6"/>
      <c r="AZ329" s="6"/>
      <c r="BF329" s="773"/>
      <c r="BG329" s="773"/>
      <c r="BH329" s="6"/>
      <c r="BI329" s="6"/>
      <c r="BJ329" s="6"/>
      <c r="BK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D329" s="6"/>
      <c r="CE329" s="6"/>
      <c r="CF329" s="6"/>
      <c r="CG329" s="6"/>
      <c r="CH329" s="6"/>
      <c r="CI329" s="6"/>
      <c r="CJ329" s="6"/>
      <c r="CK329" s="6"/>
      <c r="CL329" s="6"/>
      <c r="CM329" s="6"/>
    </row>
    <row r="340" spans="16:58" ht="9.9499999999999993" customHeight="1">
      <c r="P340" s="781"/>
      <c r="Q340" s="781"/>
      <c r="R340" s="781"/>
      <c r="S340" s="781"/>
      <c r="T340" s="781"/>
      <c r="U340" s="781"/>
      <c r="V340" s="781"/>
      <c r="W340" s="781"/>
      <c r="X340" s="781"/>
      <c r="Y340" s="781"/>
      <c r="Z340" s="781"/>
      <c r="AA340" s="8"/>
      <c r="AB340" s="350"/>
      <c r="AC340" s="350"/>
      <c r="AD340" s="350"/>
      <c r="AE340" s="350"/>
      <c r="AF340" s="350"/>
      <c r="AG340" s="350"/>
      <c r="AH340" s="54"/>
      <c r="AI340" s="19"/>
      <c r="AJ340" s="19"/>
      <c r="AK340" s="19"/>
      <c r="AL340" s="19"/>
      <c r="AM340" s="19"/>
      <c r="AN340" s="19"/>
      <c r="AO340" s="19"/>
      <c r="AP340" s="19"/>
      <c r="AQ340" s="19"/>
      <c r="AR340" s="19"/>
      <c r="AS340" s="19"/>
      <c r="AT340" s="742"/>
      <c r="AU340" s="7"/>
      <c r="AV340" s="7"/>
      <c r="AW340" s="350"/>
      <c r="AX340" s="350"/>
      <c r="AY340" s="350"/>
      <c r="AZ340" s="595"/>
    </row>
    <row r="341" spans="16:58" ht="9.9499999999999993" customHeight="1" thickBot="1">
      <c r="P341" s="781"/>
      <c r="Q341" s="781"/>
      <c r="R341" s="781"/>
      <c r="S341" s="781"/>
      <c r="T341" s="781"/>
      <c r="U341" s="781"/>
      <c r="V341" s="781"/>
      <c r="W341" s="781"/>
      <c r="X341" s="781"/>
      <c r="Y341" s="781"/>
      <c r="Z341" s="781"/>
      <c r="AA341" s="350"/>
      <c r="AB341" s="350"/>
      <c r="AC341" s="350"/>
      <c r="AD341" s="350"/>
      <c r="AE341" s="350"/>
      <c r="AF341" s="350"/>
      <c r="AG341" s="350"/>
      <c r="AH341" s="54"/>
      <c r="AI341" s="19"/>
      <c r="AJ341" s="19"/>
      <c r="AK341" s="19"/>
      <c r="AL341" s="19"/>
      <c r="AM341" s="19"/>
      <c r="AN341" s="19"/>
      <c r="AO341" s="19"/>
      <c r="AP341" s="19"/>
      <c r="AQ341" s="19"/>
      <c r="AR341" s="19"/>
      <c r="AS341" s="19"/>
      <c r="AT341" s="742"/>
      <c r="AU341" s="350"/>
      <c r="AV341" s="350"/>
      <c r="AW341" s="350"/>
      <c r="AX341" s="350"/>
      <c r="AY341" s="350"/>
      <c r="AZ341" s="596"/>
    </row>
    <row r="342" spans="16:58" ht="9.9499999999999993" customHeight="1">
      <c r="AL342" s="8"/>
      <c r="AM342" s="8"/>
      <c r="AY342" s="6"/>
      <c r="AZ342" s="14"/>
    </row>
    <row r="343" spans="16:58" ht="9.9499999999999993" customHeight="1">
      <c r="P343" s="751"/>
      <c r="Q343" s="751"/>
      <c r="R343" s="751"/>
      <c r="S343" s="751"/>
      <c r="T343" s="751"/>
      <c r="U343" s="751"/>
      <c r="V343" s="783"/>
      <c r="W343" s="783"/>
      <c r="X343" s="783"/>
      <c r="Y343" s="783"/>
      <c r="Z343" s="783"/>
      <c r="AA343" s="783"/>
      <c r="AB343" s="783"/>
      <c r="AC343" s="783"/>
      <c r="AD343" s="7"/>
      <c r="AE343" s="333"/>
      <c r="AF343" s="333"/>
      <c r="AG343" s="333"/>
      <c r="AH343" s="7"/>
      <c r="AI343" s="90"/>
      <c r="AJ343" s="90"/>
      <c r="AK343" s="90"/>
      <c r="AL343" s="90"/>
      <c r="AM343" s="90"/>
      <c r="AO343" s="782"/>
      <c r="AP343" s="782"/>
      <c r="AQ343" s="782"/>
      <c r="AR343" s="782"/>
      <c r="AS343" s="782"/>
      <c r="AT343" s="90"/>
      <c r="AW343" s="782"/>
      <c r="AX343" s="782"/>
      <c r="AY343" s="782"/>
      <c r="AZ343" s="782"/>
      <c r="BA343" s="8"/>
      <c r="BB343" s="755"/>
      <c r="BC343" s="755"/>
      <c r="BD343" s="755"/>
      <c r="BE343" s="755"/>
      <c r="BF343" s="744"/>
    </row>
  </sheetData>
  <sheetProtection password="CC0D" sheet="1" objects="1" scenarios="1" formatRows="0" autoFilter="0"/>
  <mergeCells count="11">
    <mergeCell ref="AN12:AT13"/>
    <mergeCell ref="AH13:AI13"/>
    <mergeCell ref="AU12:BG12"/>
    <mergeCell ref="AV7:BG7"/>
    <mergeCell ref="B318:F318"/>
    <mergeCell ref="G318:AB318"/>
    <mergeCell ref="AC12:AI12"/>
    <mergeCell ref="G13:G14"/>
    <mergeCell ref="AC13:AC14"/>
    <mergeCell ref="AF13:AF14"/>
    <mergeCell ref="B13:B14"/>
  </mergeCells>
  <phoneticPr fontId="2" type="noConversion"/>
  <conditionalFormatting sqref="AC316:AG317">
    <cfRule type="expression" dxfId="51" priority="1" stopIfTrue="1">
      <formula>$AT316&gt;$AH316</formula>
    </cfRule>
    <cfRule type="expression" dxfId="50" priority="2" stopIfTrue="1">
      <formula>$AT316=$AH316</formula>
    </cfRule>
  </conditionalFormatting>
  <conditionalFormatting sqref="BR11:DA14">
    <cfRule type="expression" dxfId="49" priority="3" stopIfTrue="1">
      <formula>(BR$14-BQ$14)&gt;$BS$1</formula>
    </cfRule>
    <cfRule type="expression" dxfId="48" priority="4" stopIfTrue="1">
      <formula>(BR$14-BQ$14)&gt;=$BR$1</formula>
    </cfRule>
  </conditionalFormatting>
  <conditionalFormatting sqref="G15:BG315">
    <cfRule type="expression" dxfId="47" priority="9" stopIfTrue="1">
      <formula>$B15=$BD15</formula>
    </cfRule>
    <cfRule type="expression" dxfId="46" priority="10" stopIfTrue="1">
      <formula>ROUND($AI15,2)&lt;ROUND($BG15,2)</formula>
    </cfRule>
  </conditionalFormatting>
  <conditionalFormatting sqref="B15:F315">
    <cfRule type="expression" dxfId="45" priority="11" stopIfTrue="1">
      <formula>$B15=$BD15</formula>
    </cfRule>
    <cfRule type="expression" dxfId="44" priority="12" stopIfTrue="1">
      <formula>ROUND($AI15,2)&lt;ROUND($BG15,2)</formula>
    </cfRule>
    <cfRule type="expression" dxfId="43" priority="13" stopIfTrue="1">
      <formula>$AN15&lt;&gt;0</formula>
    </cfRule>
  </conditionalFormatting>
  <conditionalFormatting sqref="P340:Z341">
    <cfRule type="expression" dxfId="42" priority="14" stopIfTrue="1">
      <formula>$AV$7=0</formula>
    </cfRule>
  </conditionalFormatting>
  <conditionalFormatting sqref="AN11:BF11">
    <cfRule type="expression" dxfId="41" priority="25" stopIfTrue="1">
      <formula>$BG$11=0</formula>
    </cfRule>
  </conditionalFormatting>
  <conditionalFormatting sqref="AN5:BF5">
    <cfRule type="expression" dxfId="40" priority="26" stopIfTrue="1">
      <formula>$BG$5=0</formula>
    </cfRule>
  </conditionalFormatting>
  <conditionalFormatting sqref="AN7:BG7">
    <cfRule type="expression" dxfId="39" priority="27" stopIfTrue="1">
      <formula>$BG$9=0</formula>
    </cfRule>
  </conditionalFormatting>
  <dataValidations count="2">
    <dataValidation type="decimal" operator="lessThanOrEqual" allowBlank="1" showInputMessage="1" showErrorMessage="1" errorTitle="Erro de Medição" error="Quantidade superior ao contratado!" sqref="BR15:DA315">
      <formula1>$AF15</formula1>
    </dataValidation>
    <dataValidation type="whole" allowBlank="1" showInputMessage="1" showErrorMessage="1" errorTitle="Erro de Medição" error="Digite um valor inteiro entre &quot;1&quot; e &quot;36&quot;!" sqref="BG5">
      <formula1>1</formula1>
      <formula2>36</formula2>
    </dataValidation>
  </dataValidations>
  <printOptions horizontalCentered="1"/>
  <pageMargins left="0.39370078740157483" right="0.19685039370078741" top="0.98425196850393704" bottom="0.59055118110236227" header="0.98425196850393704" footer="0.39370078740157483"/>
  <pageSetup paperSize="9" scale="76" fitToWidth="0" fitToHeight="0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>
  <sheetPr codeName="Plan19">
    <pageSetUpPr fitToPage="1"/>
  </sheetPr>
  <dimension ref="A1:CM65"/>
  <sheetViews>
    <sheetView showGridLines="0" showRowColHeaders="0" showZeros="0" zoomScale="88" zoomScaleNormal="88" zoomScaleSheetLayoutView="80" workbookViewId="0">
      <selection activeCell="B2" sqref="B2:G2"/>
    </sheetView>
  </sheetViews>
  <sheetFormatPr defaultColWidth="7.7109375" defaultRowHeight="12" customHeight="1"/>
  <cols>
    <col min="1" max="1" width="0.85546875" style="60" customWidth="1"/>
    <col min="2" max="2" width="8.5703125" style="127" customWidth="1"/>
    <col min="3" max="6" width="1.7109375" style="127" hidden="1" customWidth="1"/>
    <col min="7" max="7" width="68.5703125" style="369" customWidth="1"/>
    <col min="8" max="8" width="2.85546875" style="369" hidden="1" customWidth="1"/>
    <col min="9" max="30" width="2.85546875" style="127" hidden="1" customWidth="1"/>
    <col min="31" max="31" width="13.7109375" style="127" customWidth="1"/>
    <col min="32" max="38" width="1.7109375" style="127" hidden="1" customWidth="1"/>
    <col min="39" max="39" width="12" style="127" customWidth="1"/>
    <col min="40" max="45" width="1.7109375" style="127" hidden="1" customWidth="1"/>
    <col min="46" max="46" width="12" style="127" customWidth="1"/>
    <col min="47" max="52" width="1.7109375" style="127" hidden="1" customWidth="1"/>
    <col min="53" max="53" width="12" style="127" customWidth="1"/>
    <col min="54" max="59" width="1.7109375" style="127" hidden="1" customWidth="1"/>
    <col min="60" max="60" width="12" style="127" customWidth="1"/>
    <col min="61" max="63" width="1.7109375" style="127" hidden="1" customWidth="1"/>
    <col min="64" max="64" width="1.7109375" style="60" hidden="1" customWidth="1"/>
    <col min="65" max="66" width="1.7109375" style="127" hidden="1" customWidth="1"/>
    <col min="67" max="67" width="12" style="127" customWidth="1"/>
    <col min="68" max="73" width="1.7109375" style="127" hidden="1" customWidth="1"/>
    <col min="74" max="75" width="7.5703125" style="127" customWidth="1"/>
    <col min="76" max="76" width="4.85546875" style="127" hidden="1" customWidth="1"/>
    <col min="77" max="77" width="13.5703125" style="127" hidden="1" customWidth="1"/>
    <col min="78" max="82" width="10.28515625" style="127" hidden="1" customWidth="1"/>
    <col min="83" max="85" width="1.7109375" style="127" hidden="1" customWidth="1"/>
    <col min="86" max="86" width="12.85546875" style="448" customWidth="1"/>
    <col min="87" max="16384" width="7.7109375" style="127"/>
  </cols>
  <sheetData>
    <row r="1" spans="1:91" ht="48.75" customHeight="1">
      <c r="BL1" s="127"/>
      <c r="CH1" s="270"/>
      <c r="CK1" s="60"/>
      <c r="CL1" s="60"/>
      <c r="CM1" s="370"/>
    </row>
    <row r="2" spans="1:91" s="138" customFormat="1" ht="12" customHeight="1">
      <c r="A2" s="371"/>
      <c r="B2" s="1487" t="s">
        <v>138</v>
      </c>
      <c r="C2" s="1488"/>
      <c r="D2" s="1488"/>
      <c r="E2" s="1488"/>
      <c r="F2" s="1488"/>
      <c r="G2" s="1488"/>
      <c r="H2" s="1129"/>
      <c r="I2" s="1129"/>
      <c r="J2" s="1129"/>
      <c r="K2" s="1129"/>
      <c r="L2" s="1129"/>
      <c r="M2" s="1129"/>
      <c r="N2" s="1129"/>
      <c r="O2" s="1129"/>
      <c r="P2" s="1129"/>
      <c r="Q2" s="1129"/>
      <c r="R2" s="1129"/>
      <c r="S2" s="1129"/>
      <c r="T2" s="1129"/>
      <c r="U2" s="1129"/>
      <c r="V2" s="1129"/>
      <c r="W2" s="1129"/>
      <c r="X2" s="1129"/>
      <c r="Y2" s="1129"/>
      <c r="Z2" s="1129"/>
      <c r="AA2" s="1129"/>
      <c r="AB2" s="1129"/>
      <c r="AC2" s="1129"/>
      <c r="AD2" s="1129"/>
      <c r="AE2" s="396" t="str">
        <f>CONCATENATE("Nº do contrato: ",INFORMAÇÕES1!G5,"-",INFORMAÇÕES1!G6," / ",INFORMAÇÕES1!G31)</f>
        <v>Nº do contrato: 0-0 / 0</v>
      </c>
      <c r="AF2" s="373"/>
      <c r="AG2" s="373"/>
      <c r="AH2" s="373"/>
      <c r="AI2" s="373"/>
      <c r="AJ2" s="373"/>
      <c r="AK2" s="373"/>
      <c r="AL2" s="373"/>
      <c r="AM2" s="397"/>
      <c r="AN2" s="397"/>
      <c r="AO2" s="397"/>
      <c r="AP2" s="397"/>
      <c r="AQ2" s="397"/>
      <c r="AR2" s="397"/>
      <c r="AS2" s="397"/>
      <c r="AT2" s="398"/>
      <c r="AU2" s="816"/>
      <c r="AV2" s="816"/>
      <c r="AW2" s="816"/>
      <c r="AX2" s="816"/>
      <c r="AY2" s="816"/>
      <c r="AZ2" s="816"/>
      <c r="BA2" s="396" t="str">
        <f>CONCATENATE(INFORMAÇÕES1!B7,": ",INFORMAÇÕES1!G7)</f>
        <v>Tomador: PREFEITURA MUNICIPAL DE GASPAR</v>
      </c>
      <c r="BB2" s="397"/>
      <c r="BC2" s="397"/>
      <c r="BD2" s="397"/>
      <c r="BE2" s="397"/>
      <c r="BF2" s="397"/>
      <c r="BG2" s="397"/>
      <c r="BH2" s="397"/>
      <c r="BI2" s="397"/>
      <c r="BJ2" s="397"/>
      <c r="BK2" s="397"/>
      <c r="BL2" s="397"/>
      <c r="BM2" s="397"/>
      <c r="BN2" s="397"/>
      <c r="BO2" s="397"/>
      <c r="BP2" s="397"/>
      <c r="BQ2" s="397"/>
      <c r="BR2" s="397"/>
      <c r="BS2" s="397"/>
      <c r="BT2" s="397"/>
      <c r="BU2" s="397"/>
      <c r="BV2" s="397"/>
      <c r="BW2" s="397"/>
      <c r="BX2" s="397"/>
      <c r="BY2" s="397"/>
      <c r="BZ2" s="397"/>
      <c r="CA2" s="397"/>
      <c r="CB2" s="397"/>
      <c r="CC2" s="397"/>
      <c r="CD2" s="397"/>
      <c r="CE2" s="397"/>
      <c r="CF2" s="397"/>
      <c r="CG2" s="397"/>
      <c r="CH2" s="398"/>
      <c r="CI2" s="1130"/>
      <c r="CJ2" s="374"/>
      <c r="CM2" s="375"/>
    </row>
    <row r="3" spans="1:91" s="138" customFormat="1" ht="3.95" customHeight="1">
      <c r="A3" s="60"/>
      <c r="B3" s="376"/>
      <c r="C3" s="127"/>
      <c r="D3" s="127"/>
      <c r="E3" s="127"/>
      <c r="F3" s="127"/>
      <c r="G3" s="369"/>
      <c r="H3" s="369"/>
      <c r="I3" s="127"/>
      <c r="J3" s="127"/>
      <c r="K3" s="127"/>
      <c r="L3" s="127"/>
      <c r="M3" s="127"/>
      <c r="N3" s="127"/>
      <c r="O3" s="127"/>
      <c r="P3" s="127"/>
      <c r="Q3" s="127"/>
      <c r="R3" s="127"/>
      <c r="S3" s="127"/>
      <c r="T3" s="127"/>
      <c r="U3" s="127"/>
      <c r="V3" s="127"/>
      <c r="W3" s="127"/>
      <c r="X3" s="127"/>
      <c r="Y3" s="127"/>
      <c r="Z3" s="127"/>
      <c r="AA3" s="376"/>
      <c r="AB3" s="127"/>
      <c r="AC3" s="127"/>
      <c r="AD3" s="127"/>
      <c r="AE3" s="127"/>
      <c r="AF3" s="127"/>
      <c r="AG3" s="127"/>
      <c r="AH3" s="127"/>
      <c r="AI3" s="127"/>
      <c r="AJ3" s="127"/>
      <c r="AK3" s="127"/>
      <c r="AL3" s="127"/>
      <c r="AM3" s="127"/>
      <c r="AN3" s="127"/>
      <c r="AO3" s="127"/>
      <c r="AP3" s="127"/>
      <c r="AQ3" s="127"/>
      <c r="AR3" s="127"/>
      <c r="AS3" s="127"/>
      <c r="AT3" s="127"/>
      <c r="AU3" s="127"/>
      <c r="AV3" s="127"/>
      <c r="AW3" s="127"/>
      <c r="AX3" s="127"/>
      <c r="AY3" s="127"/>
      <c r="AZ3" s="127"/>
      <c r="BA3" s="127"/>
      <c r="BB3" s="127"/>
      <c r="BC3" s="127"/>
      <c r="BD3" s="127"/>
      <c r="BE3" s="127"/>
      <c r="BF3" s="127"/>
      <c r="BG3" s="127"/>
      <c r="BH3" s="127"/>
      <c r="BI3" s="127"/>
      <c r="BJ3" s="60"/>
      <c r="BK3" s="376"/>
      <c r="BL3" s="60"/>
      <c r="BM3" s="127"/>
      <c r="BN3" s="127"/>
      <c r="BO3" s="127"/>
      <c r="BP3" s="127"/>
      <c r="BQ3" s="127"/>
      <c r="BR3" s="127"/>
      <c r="BS3" s="127"/>
      <c r="BT3" s="127"/>
      <c r="BU3" s="127"/>
      <c r="BV3" s="127"/>
      <c r="BW3" s="127"/>
      <c r="BX3" s="127"/>
      <c r="BY3" s="127"/>
      <c r="BZ3" s="127"/>
      <c r="CA3" s="377"/>
      <c r="CB3" s="377"/>
      <c r="CC3" s="377"/>
      <c r="CD3" s="377"/>
      <c r="CE3" s="377"/>
      <c r="CF3" s="377"/>
      <c r="CG3" s="377"/>
      <c r="CH3" s="377"/>
      <c r="CI3" s="374"/>
      <c r="CJ3" s="374"/>
      <c r="CM3" s="375"/>
    </row>
    <row r="4" spans="1:91" ht="3.95" customHeight="1">
      <c r="A4" s="138"/>
      <c r="BL4" s="127"/>
      <c r="CH4" s="270"/>
    </row>
    <row r="5" spans="1:91" ht="12" customHeight="1">
      <c r="A5" s="138"/>
      <c r="B5" s="396" t="str">
        <f>CONCATENATE(INFORMAÇÕES1!B9,": ",INFORMAÇÕES1!G9)</f>
        <v>Empreendimento: REFORMA DA UNIDADE DE SAÚDE GASPAR ALTO</v>
      </c>
      <c r="C5" s="397"/>
      <c r="D5" s="397"/>
      <c r="E5" s="397"/>
      <c r="F5" s="397"/>
      <c r="G5" s="398"/>
      <c r="H5" s="816"/>
      <c r="I5" s="816"/>
      <c r="J5" s="816"/>
      <c r="K5" s="816"/>
      <c r="L5" s="816"/>
      <c r="M5" s="816"/>
      <c r="N5" s="816"/>
      <c r="O5" s="816"/>
      <c r="P5" s="816"/>
      <c r="Q5" s="1014"/>
      <c r="R5" s="816"/>
      <c r="S5" s="816"/>
      <c r="T5" s="816"/>
      <c r="U5" s="816"/>
      <c r="V5" s="816"/>
      <c r="W5" s="816"/>
      <c r="X5" s="816"/>
      <c r="Y5" s="816"/>
      <c r="Z5" s="816"/>
      <c r="AA5" s="816"/>
      <c r="AB5" s="816"/>
      <c r="AC5" s="816"/>
      <c r="AD5" s="816"/>
      <c r="AE5" s="396" t="str">
        <f>CONCATENATE(INFORMAÇÕES1!B14,": ",INFORMAÇÕES1!G14)</f>
        <v>Programa: 0</v>
      </c>
      <c r="AF5" s="397"/>
      <c r="AG5" s="397"/>
      <c r="AH5" s="397"/>
      <c r="AI5" s="397"/>
      <c r="AJ5" s="397"/>
      <c r="AK5" s="397"/>
      <c r="AL5" s="397"/>
      <c r="AM5" s="397"/>
      <c r="AN5" s="397"/>
      <c r="AO5" s="397"/>
      <c r="AP5" s="397"/>
      <c r="AQ5" s="817"/>
      <c r="AR5" s="817"/>
      <c r="AS5" s="817"/>
      <c r="AT5" s="817"/>
      <c r="AU5" s="817"/>
      <c r="AV5" s="817"/>
      <c r="AW5" s="817"/>
      <c r="AX5" s="817"/>
      <c r="AY5" s="817"/>
      <c r="AZ5" s="817"/>
      <c r="BA5" s="817"/>
      <c r="BB5" s="817"/>
      <c r="BC5" s="817"/>
      <c r="BD5" s="817"/>
      <c r="BE5" s="817"/>
      <c r="BF5" s="817"/>
      <c r="BG5" s="817"/>
      <c r="BH5" s="817"/>
      <c r="BI5" s="817"/>
      <c r="BJ5" s="817"/>
      <c r="BK5" s="817"/>
      <c r="BL5" s="817"/>
      <c r="BM5" s="817"/>
      <c r="BN5" s="817"/>
      <c r="BO5" s="817"/>
      <c r="BP5" s="817"/>
      <c r="BQ5" s="817"/>
      <c r="BR5" s="817"/>
      <c r="BS5" s="817"/>
      <c r="BT5" s="817"/>
      <c r="BU5" s="817"/>
      <c r="BV5" s="461"/>
      <c r="BW5" s="396" t="str">
        <f>CONCATENATE("Medição Nº: ",ROUND('O4'!BG5,0))</f>
        <v>Medição Nº: 1</v>
      </c>
      <c r="BX5" s="393"/>
      <c r="BY5" s="393"/>
      <c r="BZ5" s="393"/>
      <c r="CA5" s="393"/>
      <c r="CB5" s="393"/>
      <c r="CC5" s="393"/>
      <c r="CD5" s="393"/>
      <c r="CE5" s="393"/>
      <c r="CF5" s="393"/>
      <c r="CG5" s="393"/>
      <c r="CH5" s="461"/>
      <c r="CI5" s="453"/>
    </row>
    <row r="6" spans="1:91" ht="3" customHeight="1">
      <c r="A6" s="138"/>
      <c r="B6" s="378"/>
      <c r="C6" s="379"/>
      <c r="D6" s="379"/>
      <c r="E6" s="379"/>
      <c r="F6" s="379"/>
      <c r="G6" s="380"/>
      <c r="H6" s="380"/>
      <c r="I6" s="379"/>
      <c r="J6" s="378"/>
      <c r="K6" s="378"/>
      <c r="L6" s="378"/>
      <c r="M6" s="378"/>
      <c r="N6" s="378"/>
      <c r="O6" s="378"/>
      <c r="P6" s="378"/>
      <c r="Q6" s="379"/>
      <c r="R6" s="379"/>
      <c r="S6" s="379"/>
      <c r="T6" s="379"/>
      <c r="U6" s="379"/>
      <c r="V6" s="379"/>
      <c r="W6" s="379"/>
      <c r="X6" s="379"/>
      <c r="Y6" s="379"/>
      <c r="Z6" s="379"/>
      <c r="AA6" s="379"/>
      <c r="AB6" s="379"/>
      <c r="AC6" s="379"/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9"/>
      <c r="BE6" s="379"/>
      <c r="BF6" s="379"/>
      <c r="BG6" s="379"/>
      <c r="BH6" s="379"/>
      <c r="BI6" s="379"/>
      <c r="BJ6" s="379"/>
      <c r="BK6" s="379"/>
      <c r="BL6" s="138"/>
      <c r="CH6" s="270"/>
    </row>
    <row r="7" spans="1:91" ht="3" customHeight="1" thickBot="1">
      <c r="A7" s="138"/>
      <c r="B7" s="378"/>
      <c r="C7" s="379"/>
      <c r="D7" s="379"/>
      <c r="E7" s="379"/>
      <c r="F7" s="379"/>
      <c r="G7" s="380"/>
      <c r="H7" s="380"/>
      <c r="I7" s="379"/>
      <c r="J7" s="379"/>
      <c r="K7" s="379"/>
      <c r="L7" s="379"/>
      <c r="M7" s="379"/>
      <c r="N7" s="379"/>
      <c r="O7" s="379"/>
      <c r="P7" s="379"/>
      <c r="Q7" s="379"/>
      <c r="R7" s="379"/>
      <c r="S7" s="379"/>
      <c r="T7" s="379"/>
      <c r="U7" s="379"/>
      <c r="V7" s="379"/>
      <c r="W7" s="379"/>
      <c r="X7" s="379"/>
      <c r="Y7" s="379"/>
      <c r="Z7" s="379"/>
      <c r="AA7" s="379"/>
      <c r="AB7" s="379"/>
      <c r="AC7" s="379"/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9"/>
      <c r="BE7" s="379"/>
      <c r="BF7" s="379"/>
      <c r="BG7" s="379"/>
      <c r="BH7" s="379"/>
      <c r="BI7" s="379"/>
      <c r="BJ7" s="379"/>
      <c r="BK7" s="379"/>
      <c r="BL7" s="138"/>
      <c r="CH7" s="270"/>
    </row>
    <row r="8" spans="1:91" ht="9.9499999999999993" customHeight="1" thickTop="1">
      <c r="A8" s="138"/>
      <c r="B8" s="1399" t="str">
        <f>'Q1'!B8:F9</f>
        <v>ITEM</v>
      </c>
      <c r="C8" s="979"/>
      <c r="D8" s="979"/>
      <c r="E8" s="979"/>
      <c r="F8" s="979"/>
      <c r="G8" s="1399" t="str">
        <f>'O4'!G13</f>
        <v>Declaramos que os serviços medidos neste BM e Resumo de Medição encontram-se concluídos e estão em conformidade com os projetos e especificações previstos neste contrato de repasse.</v>
      </c>
      <c r="H8" s="979"/>
      <c r="I8" s="979"/>
      <c r="J8" s="979"/>
      <c r="K8" s="979"/>
      <c r="L8" s="979"/>
      <c r="M8" s="979"/>
      <c r="N8" s="979"/>
      <c r="O8" s="979"/>
      <c r="P8" s="979"/>
      <c r="Q8" s="979"/>
      <c r="R8" s="979"/>
      <c r="S8" s="979"/>
      <c r="T8" s="979"/>
      <c r="U8" s="979"/>
      <c r="V8" s="979"/>
      <c r="W8" s="979"/>
      <c r="X8" s="979"/>
      <c r="Y8" s="979"/>
      <c r="Z8" s="979"/>
      <c r="AA8" s="979"/>
      <c r="AB8" s="979"/>
      <c r="AC8" s="979"/>
      <c r="AD8" s="979"/>
      <c r="AE8" s="983" t="s">
        <v>333</v>
      </c>
      <c r="AF8" s="966"/>
      <c r="AG8" s="966"/>
      <c r="AH8" s="966"/>
      <c r="AI8" s="966"/>
      <c r="AJ8" s="966"/>
      <c r="AK8" s="966"/>
      <c r="AL8" s="966"/>
      <c r="AM8" s="966" t="str">
        <f>'Q1'!AM8:AS9</f>
        <v>REPASSE</v>
      </c>
      <c r="AN8" s="966"/>
      <c r="AO8" s="966"/>
      <c r="AP8" s="966"/>
      <c r="AQ8" s="966"/>
      <c r="AR8" s="966"/>
      <c r="AS8" s="966"/>
      <c r="AT8" s="966" t="s">
        <v>397</v>
      </c>
      <c r="AU8" s="980"/>
      <c r="AV8" s="980"/>
      <c r="AW8" s="980"/>
      <c r="AX8" s="980"/>
      <c r="AY8" s="980"/>
      <c r="AZ8" s="980"/>
      <c r="BA8" s="966" t="s">
        <v>350</v>
      </c>
      <c r="BB8" s="980"/>
      <c r="BC8" s="980"/>
      <c r="BD8" s="980"/>
      <c r="BE8" s="980"/>
      <c r="BF8" s="980"/>
      <c r="BG8" s="980"/>
      <c r="BH8" s="966" t="str">
        <f>'Q1'!BH8:BN9</f>
        <v>OUT.FONTES</v>
      </c>
      <c r="BI8" s="966"/>
      <c r="BJ8" s="966"/>
      <c r="BK8" s="966"/>
      <c r="BL8" s="966"/>
      <c r="BM8" s="966"/>
      <c r="BN8" s="995"/>
      <c r="BO8" s="1424" t="s">
        <v>337</v>
      </c>
      <c r="BP8" s="996"/>
      <c r="BQ8" s="990"/>
      <c r="BR8" s="990"/>
      <c r="BS8" s="990"/>
      <c r="BT8" s="990"/>
      <c r="BU8" s="990"/>
      <c r="BV8" s="1400" t="s">
        <v>396</v>
      </c>
      <c r="BW8" s="1400"/>
      <c r="BX8" s="368"/>
      <c r="BY8" s="368"/>
      <c r="BZ8" s="133"/>
      <c r="CA8" s="133"/>
      <c r="CB8" s="134" t="s">
        <v>121</v>
      </c>
      <c r="CC8" s="133"/>
      <c r="CD8" s="133"/>
      <c r="CE8" s="368"/>
      <c r="CF8" s="368"/>
      <c r="CG8" s="368"/>
      <c r="CH8" s="1485" t="s">
        <v>332</v>
      </c>
    </row>
    <row r="9" spans="1:91" ht="9.9499999999999993" customHeight="1">
      <c r="A9" s="138"/>
      <c r="B9" s="1399"/>
      <c r="C9" s="979"/>
      <c r="D9" s="979"/>
      <c r="E9" s="979"/>
      <c r="F9" s="979"/>
      <c r="G9" s="1399"/>
      <c r="H9" s="979"/>
      <c r="I9" s="979"/>
      <c r="J9" s="979"/>
      <c r="K9" s="979"/>
      <c r="L9" s="979"/>
      <c r="M9" s="979"/>
      <c r="N9" s="979"/>
      <c r="O9" s="979"/>
      <c r="P9" s="979"/>
      <c r="Q9" s="979"/>
      <c r="R9" s="979"/>
      <c r="S9" s="979"/>
      <c r="T9" s="979"/>
      <c r="U9" s="979"/>
      <c r="V9" s="979"/>
      <c r="W9" s="979"/>
      <c r="X9" s="979"/>
      <c r="Y9" s="979"/>
      <c r="Z9" s="979"/>
      <c r="AA9" s="979"/>
      <c r="AB9" s="979"/>
      <c r="AC9" s="979"/>
      <c r="AD9" s="979"/>
      <c r="AE9" s="983">
        <f>ROUND(SUM(AE10:AL49),2)</f>
        <v>0</v>
      </c>
      <c r="AF9" s="966"/>
      <c r="AG9" s="966"/>
      <c r="AH9" s="966"/>
      <c r="AI9" s="966"/>
      <c r="AJ9" s="966"/>
      <c r="AK9" s="966"/>
      <c r="AL9" s="966"/>
      <c r="AM9" s="966">
        <f>'Q3'!AM50</f>
        <v>0</v>
      </c>
      <c r="AN9" s="966"/>
      <c r="AO9" s="966"/>
      <c r="AP9" s="966"/>
      <c r="AQ9" s="966"/>
      <c r="AR9" s="966"/>
      <c r="AS9" s="966"/>
      <c r="AT9" s="966">
        <f>'Q3'!AT50</f>
        <v>0</v>
      </c>
      <c r="AU9" s="966"/>
      <c r="AV9" s="966"/>
      <c r="AW9" s="966"/>
      <c r="AX9" s="966"/>
      <c r="AY9" s="966"/>
      <c r="AZ9" s="966"/>
      <c r="BA9" s="966">
        <f>'Q3'!BA50</f>
        <v>0</v>
      </c>
      <c r="BB9" s="966"/>
      <c r="BC9" s="966"/>
      <c r="BD9" s="966"/>
      <c r="BE9" s="966"/>
      <c r="BF9" s="966"/>
      <c r="BG9" s="966"/>
      <c r="BH9" s="966">
        <f>'Q3'!BH50</f>
        <v>0</v>
      </c>
      <c r="BI9" s="966"/>
      <c r="BJ9" s="966"/>
      <c r="BK9" s="966"/>
      <c r="BL9" s="966"/>
      <c r="BM9" s="966"/>
      <c r="BN9" s="995"/>
      <c r="BO9" s="1425"/>
      <c r="BP9" s="996"/>
      <c r="BQ9" s="990"/>
      <c r="BR9" s="990"/>
      <c r="BS9" s="990"/>
      <c r="BT9" s="990"/>
      <c r="BU9" s="990"/>
      <c r="BV9" s="966" t="s">
        <v>312</v>
      </c>
      <c r="BW9" s="966" t="s">
        <v>313</v>
      </c>
      <c r="BX9" s="368"/>
      <c r="BY9" s="368"/>
      <c r="BZ9" s="134" t="s">
        <v>91</v>
      </c>
      <c r="CA9" s="134" t="s">
        <v>96</v>
      </c>
      <c r="CB9" s="134" t="s">
        <v>120</v>
      </c>
      <c r="CC9" s="134" t="s">
        <v>97</v>
      </c>
      <c r="CD9" s="134" t="s">
        <v>24</v>
      </c>
      <c r="CE9" s="368"/>
      <c r="CF9" s="368"/>
      <c r="CG9" s="368"/>
      <c r="CH9" s="1485"/>
    </row>
    <row r="10" spans="1:91" ht="9.9499999999999993" customHeight="1">
      <c r="A10" s="138"/>
      <c r="B10" s="1012" t="str">
        <f>IF(BX10&gt;'O3'!$BX$15,"",SMALL('O3'!$BW$15:$BW$318,BX10))</f>
        <v/>
      </c>
      <c r="C10" s="1004"/>
      <c r="D10" s="1004"/>
      <c r="E10" s="1004"/>
      <c r="F10" s="1005"/>
      <c r="G10" s="1006" t="str">
        <f>IF(BW10&gt;100,"ACUMULOU ACIMA DE 100%",IF(BX10&gt;'O3'!$BX$15,"",VLOOKUP(B10,'O3'!B15:AJ318,6,FALSE)))</f>
        <v/>
      </c>
      <c r="H10" s="1007"/>
      <c r="I10" s="1007"/>
      <c r="J10" s="1007"/>
      <c r="K10" s="1007"/>
      <c r="L10" s="1007"/>
      <c r="M10" s="1007"/>
      <c r="N10" s="1007"/>
      <c r="O10" s="1007"/>
      <c r="P10" s="1007"/>
      <c r="Q10" s="1007"/>
      <c r="R10" s="1007"/>
      <c r="S10" s="1007"/>
      <c r="T10" s="1007"/>
      <c r="U10" s="1007"/>
      <c r="V10" s="1007"/>
      <c r="W10" s="1007"/>
      <c r="X10" s="1007"/>
      <c r="Y10" s="1007"/>
      <c r="Z10" s="1007"/>
      <c r="AA10" s="1007"/>
      <c r="AB10" s="1007"/>
      <c r="AC10" s="1007"/>
      <c r="AD10" s="1008"/>
      <c r="AE10" s="788">
        <f>'Q3'!BO10</f>
        <v>0</v>
      </c>
      <c r="AF10" s="1009"/>
      <c r="AG10" s="1009"/>
      <c r="AH10" s="1009"/>
      <c r="AI10" s="1009"/>
      <c r="AJ10" s="1009"/>
      <c r="AK10" s="1009"/>
      <c r="AL10" s="1009"/>
      <c r="AM10" s="1010">
        <f>SUMIF('O4'!$BB$15:$BB$318,B10,'O4'!$BL$15:$BL$318)</f>
        <v>0</v>
      </c>
      <c r="AN10" s="1010"/>
      <c r="AO10" s="1010"/>
      <c r="AP10" s="1010"/>
      <c r="AQ10" s="1010"/>
      <c r="AR10" s="1010"/>
      <c r="AS10" s="1010"/>
      <c r="AT10" s="1010">
        <f>SUMIF('O4'!$BB$15:$BB$318,B10,'O4'!$BM$15:$BM$318)</f>
        <v>0</v>
      </c>
      <c r="AU10" s="1010"/>
      <c r="AV10" s="1010"/>
      <c r="AW10" s="1010"/>
      <c r="AX10" s="1010"/>
      <c r="AY10" s="1010"/>
      <c r="AZ10" s="1010"/>
      <c r="BA10" s="1010">
        <f>SUMIF('O4'!$BB$15:$BB$318,B10,'O4'!$BN$15:$BN$318)</f>
        <v>0</v>
      </c>
      <c r="BB10" s="1010"/>
      <c r="BC10" s="1010"/>
      <c r="BD10" s="1010"/>
      <c r="BE10" s="1010"/>
      <c r="BF10" s="1010"/>
      <c r="BG10" s="1010"/>
      <c r="BH10" s="1010">
        <f>SUMIF('O4'!$BB$15:$BB$318,B10,'O4'!$BO$15:$BO$318)</f>
        <v>0</v>
      </c>
      <c r="BI10" s="1010"/>
      <c r="BJ10" s="1010"/>
      <c r="BK10" s="1010"/>
      <c r="BL10" s="1010"/>
      <c r="BM10" s="1010"/>
      <c r="BN10" s="1011"/>
      <c r="BO10" s="1036">
        <f>ROUND(SUM(AM10:BN10),2)</f>
        <v>0</v>
      </c>
      <c r="BP10" s="1035"/>
      <c r="BQ10" s="1024"/>
      <c r="BR10" s="1024"/>
      <c r="BS10" s="1024"/>
      <c r="BT10" s="1024"/>
      <c r="BU10" s="1024"/>
      <c r="BV10" s="1024" t="e">
        <f>HLOOKUP(1,'C3'!$E$3:$AU$52,BX10+9,FALSE)</f>
        <v>#N/A</v>
      </c>
      <c r="BW10" s="1024">
        <f>ROUND(IF('Q3'!BO10=0,0,BO10*100/'Q3'!BO10),2)</f>
        <v>0</v>
      </c>
      <c r="BX10" s="1025">
        <v>1</v>
      </c>
      <c r="BY10" s="1024"/>
      <c r="BZ10" s="1025">
        <f>SUMIF('O4'!$BB$15:$BB$318,B10,'O4'!$BH$15:$BH$318)</f>
        <v>0</v>
      </c>
      <c r="CA10" s="1025">
        <f>SUMIF('O4'!$BB$15:$BB$318,B10,'O4'!$BI$15:$BI$318)</f>
        <v>0</v>
      </c>
      <c r="CB10" s="1025">
        <f>SUMIF('O4'!$BB$15:$BB$318,B10,'O4'!$BJ$15:$BJ$318)</f>
        <v>0</v>
      </c>
      <c r="CC10" s="1025">
        <f>SUMIF('O4'!$BB$15:$BB$318,B10,'O4'!$BK$15:$BK$318)</f>
        <v>0</v>
      </c>
      <c r="CD10" s="1025">
        <f>SUM(BZ10:CC10)</f>
        <v>0</v>
      </c>
      <c r="CE10" s="1024"/>
      <c r="CF10" s="1024"/>
      <c r="CG10" s="1024"/>
      <c r="CH10" s="1026" t="e">
        <f>IF(BW10&lt;BV10,"ATRASADO",IF(BW10=100,"CONCLUÍDO",""))</f>
        <v>#N/A</v>
      </c>
    </row>
    <row r="11" spans="1:91" ht="9.9499999999999993" customHeight="1">
      <c r="A11" s="138"/>
      <c r="B11" s="1013" t="str">
        <f>IF(BX11&gt;'O3'!$BX$15,"",SMALL('O3'!$BW$15:$BW$318,BX11))</f>
        <v/>
      </c>
      <c r="C11" s="947"/>
      <c r="D11" s="947"/>
      <c r="E11" s="947"/>
      <c r="F11" s="948"/>
      <c r="G11" s="907" t="str">
        <f>IF(BW11&gt;100,"ACUMULOU ACIMA DE 100%",IF(BX11&gt;'O3'!$BX$15,"",VLOOKUP(B11,'O3'!B16:AJ319,6,FALSE)))</f>
        <v/>
      </c>
      <c r="H11" s="949"/>
      <c r="I11" s="949"/>
      <c r="J11" s="949"/>
      <c r="K11" s="949"/>
      <c r="L11" s="949"/>
      <c r="M11" s="949"/>
      <c r="N11" s="949"/>
      <c r="O11" s="949"/>
      <c r="P11" s="949"/>
      <c r="Q11" s="949"/>
      <c r="R11" s="949"/>
      <c r="S11" s="949"/>
      <c r="T11" s="949"/>
      <c r="U11" s="949"/>
      <c r="V11" s="949"/>
      <c r="W11" s="949"/>
      <c r="X11" s="949"/>
      <c r="Y11" s="949"/>
      <c r="Z11" s="949"/>
      <c r="AA11" s="949"/>
      <c r="AB11" s="949"/>
      <c r="AC11" s="949"/>
      <c r="AD11" s="950"/>
      <c r="AE11" s="244">
        <f>'Q3'!BO11</f>
        <v>0</v>
      </c>
      <c r="AF11" s="951"/>
      <c r="AG11" s="951"/>
      <c r="AH11" s="951"/>
      <c r="AI11" s="951"/>
      <c r="AJ11" s="951"/>
      <c r="AK11" s="951"/>
      <c r="AL11" s="951"/>
      <c r="AM11" s="358">
        <f>SUMIF('O4'!$BB$15:$BB$318,B11,'O4'!$BL$15:$BL$318)</f>
        <v>0</v>
      </c>
      <c r="AN11" s="358"/>
      <c r="AO11" s="358"/>
      <c r="AP11" s="358"/>
      <c r="AQ11" s="358"/>
      <c r="AR11" s="358"/>
      <c r="AS11" s="358"/>
      <c r="AT11" s="358">
        <f>SUMIF('O4'!$BB$15:$BB$318,B11,'O4'!$BM$15:$BM$318)</f>
        <v>0</v>
      </c>
      <c r="AU11" s="358"/>
      <c r="AV11" s="358"/>
      <c r="AW11" s="358"/>
      <c r="AX11" s="358"/>
      <c r="AY11" s="358"/>
      <c r="AZ11" s="358"/>
      <c r="BA11" s="358">
        <f>SUMIF('O4'!$BB$15:$BB$318,B11,'O4'!$BN$15:$BN$318)</f>
        <v>0</v>
      </c>
      <c r="BB11" s="358"/>
      <c r="BC11" s="358"/>
      <c r="BD11" s="358"/>
      <c r="BE11" s="358"/>
      <c r="BF11" s="358"/>
      <c r="BG11" s="358"/>
      <c r="BH11" s="358">
        <f>SUMIF('O4'!$BB$15:$BB$318,B11,'O4'!$BO$15:$BO$318)</f>
        <v>0</v>
      </c>
      <c r="BI11" s="358"/>
      <c r="BJ11" s="358"/>
      <c r="BK11" s="358"/>
      <c r="BL11" s="358"/>
      <c r="BM11" s="358"/>
      <c r="BN11" s="939"/>
      <c r="BO11" s="929">
        <f t="shared" ref="BO11:BO49" si="0">ROUND(SUM(AM11:BN11),2)</f>
        <v>0</v>
      </c>
      <c r="BP11" s="930"/>
      <c r="BQ11" s="358"/>
      <c r="BR11" s="358"/>
      <c r="BS11" s="358"/>
      <c r="BT11" s="358"/>
      <c r="BU11" s="358"/>
      <c r="BV11" s="358" t="e">
        <f>HLOOKUP(1,'C3'!$E$3:$AU$52,BX11+9,FALSE)</f>
        <v>#N/A</v>
      </c>
      <c r="BW11" s="358">
        <f>ROUND(IF('Q3'!BO11=0,0,BO11*100/'Q3'!BO11),2)</f>
        <v>0</v>
      </c>
      <c r="BX11" s="1027">
        <v>2</v>
      </c>
      <c r="BY11" s="1010"/>
      <c r="BZ11" s="1027">
        <f>SUMIF('O4'!$BB$15:$BB$318,B11,'O4'!$BH$15:$BH$318)</f>
        <v>0</v>
      </c>
      <c r="CA11" s="1027">
        <f>SUMIF('O4'!$BB$15:$BB$318,B11,'O4'!$BI$15:$BI$318)</f>
        <v>0</v>
      </c>
      <c r="CB11" s="1027">
        <f>SUMIF('O4'!$BB$15:$BB$318,B11,'O4'!$BJ$15:$BJ$318)</f>
        <v>0</v>
      </c>
      <c r="CC11" s="1027">
        <f>SUMIF('O4'!$BB$15:$BB$318,B11,'O4'!$BK$15:$BK$318)</f>
        <v>0</v>
      </c>
      <c r="CD11" s="1027">
        <f t="shared" ref="CD11:CD49" si="1">SUM(BZ11:CC11)</f>
        <v>0</v>
      </c>
      <c r="CE11" s="1010"/>
      <c r="CF11" s="1010"/>
      <c r="CG11" s="1010"/>
      <c r="CH11" s="1028" t="e">
        <f t="shared" ref="CH11:CH49" si="2">IF(BW11&lt;BV11,"ATRASADO",IF(BW11=100,"CONCLUÍDO",""))</f>
        <v>#N/A</v>
      </c>
    </row>
    <row r="12" spans="1:91" ht="9.9499999999999993" customHeight="1">
      <c r="A12" s="138"/>
      <c r="B12" s="1013" t="str">
        <f>IF(BX12&gt;'O3'!$BX$15,"",SMALL('O3'!$BW$15:$BW$318,BX12))</f>
        <v/>
      </c>
      <c r="C12" s="947"/>
      <c r="D12" s="947"/>
      <c r="E12" s="947"/>
      <c r="F12" s="948"/>
      <c r="G12" s="907" t="str">
        <f>IF(BW12&gt;100,"ACUMULOU ACIMA DE 100%",IF(BX12&gt;'O3'!$BX$15,"",VLOOKUP(B12,'O3'!B17:AJ320,6,FALSE)))</f>
        <v/>
      </c>
      <c r="H12" s="949"/>
      <c r="I12" s="949"/>
      <c r="J12" s="949"/>
      <c r="K12" s="949"/>
      <c r="L12" s="949"/>
      <c r="M12" s="949"/>
      <c r="N12" s="949"/>
      <c r="O12" s="949"/>
      <c r="P12" s="949"/>
      <c r="Q12" s="949"/>
      <c r="R12" s="949"/>
      <c r="S12" s="949"/>
      <c r="T12" s="949"/>
      <c r="U12" s="949"/>
      <c r="V12" s="949"/>
      <c r="W12" s="949"/>
      <c r="X12" s="949"/>
      <c r="Y12" s="949"/>
      <c r="Z12" s="949"/>
      <c r="AA12" s="949"/>
      <c r="AB12" s="949"/>
      <c r="AC12" s="949"/>
      <c r="AD12" s="950"/>
      <c r="AE12" s="244">
        <f>'Q3'!BO12</f>
        <v>0</v>
      </c>
      <c r="AF12" s="951"/>
      <c r="AG12" s="951"/>
      <c r="AH12" s="951"/>
      <c r="AI12" s="951"/>
      <c r="AJ12" s="951"/>
      <c r="AK12" s="951"/>
      <c r="AL12" s="951"/>
      <c r="AM12" s="358">
        <f>SUMIF('O4'!$BB$15:$BB$318,B12,'O4'!$BL$15:$BL$318)</f>
        <v>0</v>
      </c>
      <c r="AN12" s="358"/>
      <c r="AO12" s="358"/>
      <c r="AP12" s="358"/>
      <c r="AQ12" s="358"/>
      <c r="AR12" s="358"/>
      <c r="AS12" s="358"/>
      <c r="AT12" s="358">
        <f>SUMIF('O4'!$BB$15:$BB$318,B12,'O4'!$BM$15:$BM$318)</f>
        <v>0</v>
      </c>
      <c r="AU12" s="358"/>
      <c r="AV12" s="358"/>
      <c r="AW12" s="358"/>
      <c r="AX12" s="358"/>
      <c r="AY12" s="358"/>
      <c r="AZ12" s="358"/>
      <c r="BA12" s="358">
        <f>SUMIF('O4'!$BB$15:$BB$318,B12,'O4'!$BN$15:$BN$318)</f>
        <v>0</v>
      </c>
      <c r="BB12" s="358"/>
      <c r="BC12" s="358"/>
      <c r="BD12" s="358"/>
      <c r="BE12" s="358"/>
      <c r="BF12" s="358"/>
      <c r="BG12" s="358"/>
      <c r="BH12" s="358">
        <f>SUMIF('O4'!$BB$15:$BB$318,B12,'O4'!$BO$15:$BO$318)</f>
        <v>0</v>
      </c>
      <c r="BI12" s="358"/>
      <c r="BJ12" s="358"/>
      <c r="BK12" s="358"/>
      <c r="BL12" s="358"/>
      <c r="BM12" s="358"/>
      <c r="BN12" s="939"/>
      <c r="BO12" s="929">
        <f t="shared" si="0"/>
        <v>0</v>
      </c>
      <c r="BP12" s="930"/>
      <c r="BQ12" s="358"/>
      <c r="BR12" s="358"/>
      <c r="BS12" s="358"/>
      <c r="BT12" s="358"/>
      <c r="BU12" s="358"/>
      <c r="BV12" s="358" t="e">
        <f>HLOOKUP(1,'C3'!$E$3:$AU$52,BX12+9,FALSE)</f>
        <v>#N/A</v>
      </c>
      <c r="BW12" s="358">
        <f>ROUND(IF('Q3'!BO12=0,0,BO12*100/'Q3'!BO12),2)</f>
        <v>0</v>
      </c>
      <c r="BX12" s="1027">
        <v>3</v>
      </c>
      <c r="BY12" s="1010"/>
      <c r="BZ12" s="1027">
        <f>SUMIF('O4'!$BB$15:$BB$318,B12,'O4'!$BH$15:$BH$318)</f>
        <v>0</v>
      </c>
      <c r="CA12" s="1027">
        <f>SUMIF('O4'!$BB$15:$BB$318,B12,'O4'!$BI$15:$BI$318)</f>
        <v>0</v>
      </c>
      <c r="CB12" s="1027">
        <f>SUMIF('O4'!$BB$15:$BB$318,B12,'O4'!$BJ$15:$BJ$318)</f>
        <v>0</v>
      </c>
      <c r="CC12" s="1027">
        <f>SUMIF('O4'!$BB$15:$BB$318,B12,'O4'!$BK$15:$BK$318)</f>
        <v>0</v>
      </c>
      <c r="CD12" s="1027">
        <f t="shared" si="1"/>
        <v>0</v>
      </c>
      <c r="CE12" s="1010"/>
      <c r="CF12" s="1010"/>
      <c r="CG12" s="1010"/>
      <c r="CH12" s="1028" t="e">
        <f t="shared" si="2"/>
        <v>#N/A</v>
      </c>
    </row>
    <row r="13" spans="1:91" ht="9.9499999999999993" customHeight="1">
      <c r="A13" s="138"/>
      <c r="B13" s="1013" t="str">
        <f>IF(BX13&gt;'O3'!$BX$15,"",SMALL('O3'!$BW$15:$BW$318,BX13))</f>
        <v/>
      </c>
      <c r="C13" s="947"/>
      <c r="D13" s="947"/>
      <c r="E13" s="947"/>
      <c r="F13" s="948"/>
      <c r="G13" s="907" t="str">
        <f>IF(BW13&gt;100,"ACUMULOU ACIMA DE 100%",IF(BX13&gt;'O3'!$BX$15,"",VLOOKUP(B13,'O3'!B18:AJ321,6,FALSE)))</f>
        <v/>
      </c>
      <c r="H13" s="949"/>
      <c r="I13" s="949"/>
      <c r="J13" s="949"/>
      <c r="K13" s="949"/>
      <c r="L13" s="949"/>
      <c r="M13" s="949"/>
      <c r="N13" s="949"/>
      <c r="O13" s="949"/>
      <c r="P13" s="949"/>
      <c r="Q13" s="949"/>
      <c r="R13" s="949"/>
      <c r="S13" s="949"/>
      <c r="T13" s="949"/>
      <c r="U13" s="949"/>
      <c r="V13" s="949"/>
      <c r="W13" s="949"/>
      <c r="X13" s="949"/>
      <c r="Y13" s="949"/>
      <c r="Z13" s="949"/>
      <c r="AA13" s="949"/>
      <c r="AB13" s="949"/>
      <c r="AC13" s="949"/>
      <c r="AD13" s="950"/>
      <c r="AE13" s="244">
        <f>'Q3'!BO13</f>
        <v>0</v>
      </c>
      <c r="AF13" s="951"/>
      <c r="AG13" s="951"/>
      <c r="AH13" s="951"/>
      <c r="AI13" s="951"/>
      <c r="AJ13" s="951"/>
      <c r="AK13" s="951"/>
      <c r="AL13" s="951"/>
      <c r="AM13" s="358">
        <f>SUMIF('O4'!$BB$15:$BB$318,B13,'O4'!$BL$15:$BL$318)</f>
        <v>0</v>
      </c>
      <c r="AN13" s="358"/>
      <c r="AO13" s="358"/>
      <c r="AP13" s="358"/>
      <c r="AQ13" s="358"/>
      <c r="AR13" s="358"/>
      <c r="AS13" s="358"/>
      <c r="AT13" s="358">
        <f>SUMIF('O4'!$BB$15:$BB$318,B13,'O4'!$BM$15:$BM$318)</f>
        <v>0</v>
      </c>
      <c r="AU13" s="358"/>
      <c r="AV13" s="358"/>
      <c r="AW13" s="358"/>
      <c r="AX13" s="358"/>
      <c r="AY13" s="358"/>
      <c r="AZ13" s="358"/>
      <c r="BA13" s="358">
        <f>SUMIF('O4'!$BB$15:$BB$318,B13,'O4'!$BN$15:$BN$318)</f>
        <v>0</v>
      </c>
      <c r="BB13" s="358"/>
      <c r="BC13" s="358"/>
      <c r="BD13" s="358"/>
      <c r="BE13" s="358"/>
      <c r="BF13" s="358"/>
      <c r="BG13" s="358"/>
      <c r="BH13" s="358">
        <f>SUMIF('O4'!$BB$15:$BB$318,B13,'O4'!$BO$15:$BO$318)</f>
        <v>0</v>
      </c>
      <c r="BI13" s="358"/>
      <c r="BJ13" s="358"/>
      <c r="BK13" s="358"/>
      <c r="BL13" s="358"/>
      <c r="BM13" s="358"/>
      <c r="BN13" s="939"/>
      <c r="BO13" s="929">
        <f t="shared" si="0"/>
        <v>0</v>
      </c>
      <c r="BP13" s="930"/>
      <c r="BQ13" s="358"/>
      <c r="BR13" s="358"/>
      <c r="BS13" s="358"/>
      <c r="BT13" s="358"/>
      <c r="BU13" s="358"/>
      <c r="BV13" s="358" t="e">
        <f>HLOOKUP(1,'C3'!$E$3:$AU$52,BX13+9,FALSE)</f>
        <v>#N/A</v>
      </c>
      <c r="BW13" s="358">
        <f>ROUND(IF('Q3'!BO13=0,0,BO13*100/'Q3'!BO13),2)</f>
        <v>0</v>
      </c>
      <c r="BX13" s="1027">
        <v>4</v>
      </c>
      <c r="BY13" s="1010"/>
      <c r="BZ13" s="1027">
        <f>SUMIF('O4'!$BB$15:$BB$318,B13,'O4'!$BH$15:$BH$318)</f>
        <v>0</v>
      </c>
      <c r="CA13" s="1027">
        <f>SUMIF('O4'!$BB$15:$BB$318,B13,'O4'!$BI$15:$BI$318)</f>
        <v>0</v>
      </c>
      <c r="CB13" s="1027">
        <f>SUMIF('O4'!$BB$15:$BB$318,B13,'O4'!$BJ$15:$BJ$318)</f>
        <v>0</v>
      </c>
      <c r="CC13" s="1027">
        <f>SUMIF('O4'!$BB$15:$BB$318,B13,'O4'!$BK$15:$BK$318)</f>
        <v>0</v>
      </c>
      <c r="CD13" s="1027">
        <f t="shared" si="1"/>
        <v>0</v>
      </c>
      <c r="CE13" s="1010"/>
      <c r="CF13" s="1010"/>
      <c r="CG13" s="1010"/>
      <c r="CH13" s="1028" t="e">
        <f t="shared" si="2"/>
        <v>#N/A</v>
      </c>
    </row>
    <row r="14" spans="1:91" ht="9.9499999999999993" customHeight="1">
      <c r="A14" s="138"/>
      <c r="B14" s="1013" t="str">
        <f>IF(BX14&gt;'O3'!$BX$15,"",SMALL('O3'!$BW$15:$BW$318,BX14))</f>
        <v/>
      </c>
      <c r="C14" s="947"/>
      <c r="D14" s="947"/>
      <c r="E14" s="947"/>
      <c r="F14" s="948"/>
      <c r="G14" s="907" t="str">
        <f>IF(BW14&gt;100,"ACUMULOU ACIMA DE 100%",IF(BX14&gt;'O3'!$BX$15,"",VLOOKUP(B14,'O3'!B19:AJ322,6,FALSE)))</f>
        <v/>
      </c>
      <c r="H14" s="949"/>
      <c r="I14" s="949"/>
      <c r="J14" s="949"/>
      <c r="K14" s="949"/>
      <c r="L14" s="949"/>
      <c r="M14" s="949"/>
      <c r="N14" s="949"/>
      <c r="O14" s="949"/>
      <c r="P14" s="949"/>
      <c r="Q14" s="949"/>
      <c r="R14" s="949"/>
      <c r="S14" s="949"/>
      <c r="T14" s="949"/>
      <c r="U14" s="949"/>
      <c r="V14" s="949"/>
      <c r="W14" s="949"/>
      <c r="X14" s="949"/>
      <c r="Y14" s="949"/>
      <c r="Z14" s="949"/>
      <c r="AA14" s="949"/>
      <c r="AB14" s="949"/>
      <c r="AC14" s="949"/>
      <c r="AD14" s="950"/>
      <c r="AE14" s="244">
        <f>'Q3'!BO14</f>
        <v>0</v>
      </c>
      <c r="AF14" s="951"/>
      <c r="AG14" s="951"/>
      <c r="AH14" s="951"/>
      <c r="AI14" s="951"/>
      <c r="AJ14" s="951"/>
      <c r="AK14" s="951"/>
      <c r="AL14" s="951"/>
      <c r="AM14" s="358">
        <f>SUMIF('O4'!$BB$15:$BB$318,B14,'O4'!$BL$15:$BL$318)</f>
        <v>0</v>
      </c>
      <c r="AN14" s="358"/>
      <c r="AO14" s="358"/>
      <c r="AP14" s="358"/>
      <c r="AQ14" s="358"/>
      <c r="AR14" s="358"/>
      <c r="AS14" s="358"/>
      <c r="AT14" s="358">
        <f>SUMIF('O4'!$BB$15:$BB$318,B14,'O4'!$BM$15:$BM$318)</f>
        <v>0</v>
      </c>
      <c r="AU14" s="358"/>
      <c r="AV14" s="358"/>
      <c r="AW14" s="358"/>
      <c r="AX14" s="358"/>
      <c r="AY14" s="358"/>
      <c r="AZ14" s="358"/>
      <c r="BA14" s="358">
        <f>SUMIF('O4'!$BB$15:$BB$318,B14,'O4'!$BN$15:$BN$318)</f>
        <v>0</v>
      </c>
      <c r="BB14" s="358"/>
      <c r="BC14" s="358"/>
      <c r="BD14" s="358"/>
      <c r="BE14" s="358"/>
      <c r="BF14" s="358"/>
      <c r="BG14" s="358"/>
      <c r="BH14" s="358">
        <f>SUMIF('O4'!$BB$15:$BB$318,B14,'O4'!$BO$15:$BO$318)</f>
        <v>0</v>
      </c>
      <c r="BI14" s="358"/>
      <c r="BJ14" s="358"/>
      <c r="BK14" s="358"/>
      <c r="BL14" s="358"/>
      <c r="BM14" s="358"/>
      <c r="BN14" s="939"/>
      <c r="BO14" s="929">
        <f t="shared" si="0"/>
        <v>0</v>
      </c>
      <c r="BP14" s="930"/>
      <c r="BQ14" s="358"/>
      <c r="BR14" s="358"/>
      <c r="BS14" s="358"/>
      <c r="BT14" s="358"/>
      <c r="BU14" s="358"/>
      <c r="BV14" s="358" t="e">
        <f>HLOOKUP(1,'C3'!$E$3:$AU$52,BX14+9,FALSE)</f>
        <v>#N/A</v>
      </c>
      <c r="BW14" s="358">
        <f>ROUND(IF('Q3'!BO14=0,0,BO14*100/'Q3'!BO14),2)</f>
        <v>0</v>
      </c>
      <c r="BX14" s="1027">
        <v>5</v>
      </c>
      <c r="BY14" s="1010"/>
      <c r="BZ14" s="1027">
        <f>SUMIF('O4'!$BB$15:$BB$318,B14,'O4'!$BH$15:$BH$318)</f>
        <v>0</v>
      </c>
      <c r="CA14" s="1027">
        <f>SUMIF('O4'!$BB$15:$BB$318,B14,'O4'!$BI$15:$BI$318)</f>
        <v>0</v>
      </c>
      <c r="CB14" s="1027">
        <f>SUMIF('O4'!$BB$15:$BB$318,B14,'O4'!$BJ$15:$BJ$318)</f>
        <v>0</v>
      </c>
      <c r="CC14" s="1027">
        <f>SUMIF('O4'!$BB$15:$BB$318,B14,'O4'!$BK$15:$BK$318)</f>
        <v>0</v>
      </c>
      <c r="CD14" s="1027">
        <f t="shared" si="1"/>
        <v>0</v>
      </c>
      <c r="CE14" s="1010"/>
      <c r="CF14" s="1010"/>
      <c r="CG14" s="1010"/>
      <c r="CH14" s="1028" t="e">
        <f t="shared" si="2"/>
        <v>#N/A</v>
      </c>
    </row>
    <row r="15" spans="1:91" ht="9.9499999999999993" customHeight="1">
      <c r="A15" s="138"/>
      <c r="B15" s="1013" t="str">
        <f>IF(BX15&gt;'O3'!$BX$15,"",SMALL('O3'!$BW$15:$BW$318,BX15))</f>
        <v/>
      </c>
      <c r="C15" s="947"/>
      <c r="D15" s="947"/>
      <c r="E15" s="947"/>
      <c r="F15" s="948"/>
      <c r="G15" s="907" t="str">
        <f>IF(BW15&gt;100,"ACUMULOU ACIMA DE 100%",IF(BX15&gt;'O3'!$BX$15,"",VLOOKUP(B15,'O3'!B20:AJ323,6,FALSE)))</f>
        <v/>
      </c>
      <c r="H15" s="949"/>
      <c r="I15" s="949"/>
      <c r="J15" s="949"/>
      <c r="K15" s="949"/>
      <c r="L15" s="949"/>
      <c r="M15" s="949"/>
      <c r="N15" s="949"/>
      <c r="O15" s="949"/>
      <c r="P15" s="949"/>
      <c r="Q15" s="949"/>
      <c r="R15" s="949"/>
      <c r="S15" s="949"/>
      <c r="T15" s="949"/>
      <c r="U15" s="949"/>
      <c r="V15" s="949"/>
      <c r="W15" s="949"/>
      <c r="X15" s="949"/>
      <c r="Y15" s="949"/>
      <c r="Z15" s="949"/>
      <c r="AA15" s="949"/>
      <c r="AB15" s="949"/>
      <c r="AC15" s="949"/>
      <c r="AD15" s="950"/>
      <c r="AE15" s="244">
        <f>'Q3'!BO15</f>
        <v>0</v>
      </c>
      <c r="AF15" s="951"/>
      <c r="AG15" s="951"/>
      <c r="AH15" s="951"/>
      <c r="AI15" s="951"/>
      <c r="AJ15" s="951"/>
      <c r="AK15" s="951"/>
      <c r="AL15" s="951"/>
      <c r="AM15" s="358">
        <f>SUMIF('O4'!$BB$15:$BB$318,B15,'O4'!$BL$15:$BL$318)</f>
        <v>0</v>
      </c>
      <c r="AN15" s="358"/>
      <c r="AO15" s="358"/>
      <c r="AP15" s="358"/>
      <c r="AQ15" s="358"/>
      <c r="AR15" s="358"/>
      <c r="AS15" s="358"/>
      <c r="AT15" s="358">
        <f>SUMIF('O4'!$BB$15:$BB$318,B15,'O4'!$BM$15:$BM$318)</f>
        <v>0</v>
      </c>
      <c r="AU15" s="358"/>
      <c r="AV15" s="358"/>
      <c r="AW15" s="358"/>
      <c r="AX15" s="358"/>
      <c r="AY15" s="358"/>
      <c r="AZ15" s="358"/>
      <c r="BA15" s="358">
        <f>SUMIF('O4'!$BB$15:$BB$318,B15,'O4'!$BN$15:$BN$318)</f>
        <v>0</v>
      </c>
      <c r="BB15" s="358"/>
      <c r="BC15" s="358"/>
      <c r="BD15" s="358"/>
      <c r="BE15" s="358"/>
      <c r="BF15" s="358"/>
      <c r="BG15" s="358"/>
      <c r="BH15" s="358">
        <f>SUMIF('O4'!$BB$15:$BB$318,B15,'O4'!$BO$15:$BO$318)</f>
        <v>0</v>
      </c>
      <c r="BI15" s="358"/>
      <c r="BJ15" s="358"/>
      <c r="BK15" s="358"/>
      <c r="BL15" s="358"/>
      <c r="BM15" s="358"/>
      <c r="BN15" s="939"/>
      <c r="BO15" s="929">
        <f t="shared" si="0"/>
        <v>0</v>
      </c>
      <c r="BP15" s="930"/>
      <c r="BQ15" s="358"/>
      <c r="BR15" s="358"/>
      <c r="BS15" s="358"/>
      <c r="BT15" s="358"/>
      <c r="BU15" s="358"/>
      <c r="BV15" s="358" t="e">
        <f>HLOOKUP(1,'C3'!$E$3:$AU$52,BX15+9,FALSE)</f>
        <v>#N/A</v>
      </c>
      <c r="BW15" s="358">
        <f>ROUND(IF('Q3'!BO15=0,0,BO15*100/'Q3'!BO15),2)</f>
        <v>0</v>
      </c>
      <c r="BX15" s="1027">
        <v>6</v>
      </c>
      <c r="BY15" s="1010"/>
      <c r="BZ15" s="1027">
        <f>SUMIF('O4'!$BB$15:$BB$318,B15,'O4'!$BH$15:$BH$318)</f>
        <v>0</v>
      </c>
      <c r="CA15" s="1027">
        <f>SUMIF('O4'!$BB$15:$BB$318,B15,'O4'!$BI$15:$BI$318)</f>
        <v>0</v>
      </c>
      <c r="CB15" s="1027">
        <f>SUMIF('O4'!$BB$15:$BB$318,B15,'O4'!$BJ$15:$BJ$318)</f>
        <v>0</v>
      </c>
      <c r="CC15" s="1027">
        <f>SUMIF('O4'!$BB$15:$BB$318,B15,'O4'!$BK$15:$BK$318)</f>
        <v>0</v>
      </c>
      <c r="CD15" s="1027">
        <f t="shared" si="1"/>
        <v>0</v>
      </c>
      <c r="CE15" s="1010"/>
      <c r="CF15" s="1010"/>
      <c r="CG15" s="1010"/>
      <c r="CH15" s="1028" t="e">
        <f t="shared" si="2"/>
        <v>#N/A</v>
      </c>
    </row>
    <row r="16" spans="1:91" ht="9.9499999999999993" customHeight="1">
      <c r="A16" s="138"/>
      <c r="B16" s="1013" t="str">
        <f>IF(BX16&gt;'O3'!$BX$15,"",SMALL('O3'!$BW$15:$BW$318,BX16))</f>
        <v/>
      </c>
      <c r="C16" s="947"/>
      <c r="D16" s="947"/>
      <c r="E16" s="947"/>
      <c r="F16" s="948"/>
      <c r="G16" s="907" t="str">
        <f>IF(BW16&gt;100,"ACUMULOU ACIMA DE 100%",IF(BX16&gt;'O3'!$BX$15,"",VLOOKUP(B16,'O3'!B21:AJ324,6,FALSE)))</f>
        <v/>
      </c>
      <c r="H16" s="949"/>
      <c r="I16" s="949"/>
      <c r="J16" s="949"/>
      <c r="K16" s="949"/>
      <c r="L16" s="949"/>
      <c r="M16" s="949"/>
      <c r="N16" s="949"/>
      <c r="O16" s="949"/>
      <c r="P16" s="949"/>
      <c r="Q16" s="949"/>
      <c r="R16" s="949"/>
      <c r="S16" s="949"/>
      <c r="T16" s="949"/>
      <c r="U16" s="949"/>
      <c r="V16" s="949"/>
      <c r="W16" s="949"/>
      <c r="X16" s="949"/>
      <c r="Y16" s="949"/>
      <c r="Z16" s="949"/>
      <c r="AA16" s="949"/>
      <c r="AB16" s="949"/>
      <c r="AC16" s="949"/>
      <c r="AD16" s="950"/>
      <c r="AE16" s="244">
        <f>'Q3'!BO16</f>
        <v>0</v>
      </c>
      <c r="AF16" s="951"/>
      <c r="AG16" s="951"/>
      <c r="AH16" s="951"/>
      <c r="AI16" s="951"/>
      <c r="AJ16" s="951"/>
      <c r="AK16" s="951"/>
      <c r="AL16" s="951"/>
      <c r="AM16" s="358">
        <f>SUMIF('O4'!$BB$15:$BB$318,B16,'O4'!$BL$15:$BL$318)</f>
        <v>0</v>
      </c>
      <c r="AN16" s="358"/>
      <c r="AO16" s="358"/>
      <c r="AP16" s="358"/>
      <c r="AQ16" s="358"/>
      <c r="AR16" s="358"/>
      <c r="AS16" s="358"/>
      <c r="AT16" s="358">
        <f>SUMIF('O4'!$BB$15:$BB$318,B16,'O4'!$BM$15:$BM$318)</f>
        <v>0</v>
      </c>
      <c r="AU16" s="358"/>
      <c r="AV16" s="358"/>
      <c r="AW16" s="358"/>
      <c r="AX16" s="358"/>
      <c r="AY16" s="358"/>
      <c r="AZ16" s="358"/>
      <c r="BA16" s="358">
        <f>SUMIF('O4'!$BB$15:$BB$318,B16,'O4'!$BN$15:$BN$318)</f>
        <v>0</v>
      </c>
      <c r="BB16" s="358"/>
      <c r="BC16" s="358"/>
      <c r="BD16" s="358"/>
      <c r="BE16" s="358"/>
      <c r="BF16" s="358"/>
      <c r="BG16" s="358"/>
      <c r="BH16" s="358">
        <f>SUMIF('O4'!$BB$15:$BB$318,B16,'O4'!$BO$15:$BO$318)</f>
        <v>0</v>
      </c>
      <c r="BI16" s="358"/>
      <c r="BJ16" s="358"/>
      <c r="BK16" s="358"/>
      <c r="BL16" s="358"/>
      <c r="BM16" s="358"/>
      <c r="BN16" s="939"/>
      <c r="BO16" s="929">
        <f t="shared" si="0"/>
        <v>0</v>
      </c>
      <c r="BP16" s="930"/>
      <c r="BQ16" s="358"/>
      <c r="BR16" s="358"/>
      <c r="BS16" s="358"/>
      <c r="BT16" s="358"/>
      <c r="BU16" s="358"/>
      <c r="BV16" s="358" t="e">
        <f>HLOOKUP(1,'C3'!$E$3:$AU$52,BX16+9,FALSE)</f>
        <v>#N/A</v>
      </c>
      <c r="BW16" s="358">
        <f>ROUND(IF('Q3'!BO16=0,0,BO16*100/'Q3'!BO16),2)</f>
        <v>0</v>
      </c>
      <c r="BX16" s="1027">
        <v>7</v>
      </c>
      <c r="BY16" s="1010"/>
      <c r="BZ16" s="1027">
        <f>SUMIF('O4'!$BB$15:$BB$318,B16,'O4'!$BH$15:$BH$318)</f>
        <v>0</v>
      </c>
      <c r="CA16" s="1027">
        <f>SUMIF('O4'!$BB$15:$BB$318,B16,'O4'!$BI$15:$BI$318)</f>
        <v>0</v>
      </c>
      <c r="CB16" s="1027">
        <f>SUMIF('O4'!$BB$15:$BB$318,B16,'O4'!$BJ$15:$BJ$318)</f>
        <v>0</v>
      </c>
      <c r="CC16" s="1027">
        <f>SUMIF('O4'!$BB$15:$BB$318,B16,'O4'!$BK$15:$BK$318)</f>
        <v>0</v>
      </c>
      <c r="CD16" s="1027">
        <f t="shared" si="1"/>
        <v>0</v>
      </c>
      <c r="CE16" s="1010"/>
      <c r="CF16" s="1010"/>
      <c r="CG16" s="1010"/>
      <c r="CH16" s="1028" t="e">
        <f t="shared" si="2"/>
        <v>#N/A</v>
      </c>
    </row>
    <row r="17" spans="1:86" ht="9.9499999999999993" customHeight="1">
      <c r="A17" s="138"/>
      <c r="B17" s="1013" t="str">
        <f>IF(BX17&gt;'O3'!$BX$15,"",SMALL('O3'!$BW$15:$BW$318,BX17))</f>
        <v/>
      </c>
      <c r="C17" s="947"/>
      <c r="D17" s="947"/>
      <c r="E17" s="947"/>
      <c r="F17" s="948"/>
      <c r="G17" s="907" t="str">
        <f>IF(BW17&gt;100,"ACUMULOU ACIMA DE 100%",IF(BX17&gt;'O3'!$BX$15,"",VLOOKUP(B17,'O3'!B22:AJ325,6,FALSE)))</f>
        <v/>
      </c>
      <c r="H17" s="949"/>
      <c r="I17" s="949"/>
      <c r="J17" s="949"/>
      <c r="K17" s="949"/>
      <c r="L17" s="949"/>
      <c r="M17" s="949"/>
      <c r="N17" s="949"/>
      <c r="O17" s="949"/>
      <c r="P17" s="949"/>
      <c r="Q17" s="949"/>
      <c r="R17" s="949"/>
      <c r="S17" s="949"/>
      <c r="T17" s="949"/>
      <c r="U17" s="949"/>
      <c r="V17" s="949"/>
      <c r="W17" s="949"/>
      <c r="X17" s="949"/>
      <c r="Y17" s="949"/>
      <c r="Z17" s="949"/>
      <c r="AA17" s="949"/>
      <c r="AB17" s="949"/>
      <c r="AC17" s="949"/>
      <c r="AD17" s="950"/>
      <c r="AE17" s="244">
        <f>'Q3'!BO17</f>
        <v>0</v>
      </c>
      <c r="AF17" s="951"/>
      <c r="AG17" s="951"/>
      <c r="AH17" s="951"/>
      <c r="AI17" s="951"/>
      <c r="AJ17" s="951"/>
      <c r="AK17" s="951"/>
      <c r="AL17" s="951"/>
      <c r="AM17" s="358">
        <f>SUMIF('O4'!$BB$15:$BB$318,B17,'O4'!$BL$15:$BL$318)</f>
        <v>0</v>
      </c>
      <c r="AN17" s="358"/>
      <c r="AO17" s="358"/>
      <c r="AP17" s="358"/>
      <c r="AQ17" s="358"/>
      <c r="AR17" s="358"/>
      <c r="AS17" s="358"/>
      <c r="AT17" s="358">
        <f>SUMIF('O4'!$BB$15:$BB$318,B17,'O4'!$BM$15:$BM$318)</f>
        <v>0</v>
      </c>
      <c r="AU17" s="358"/>
      <c r="AV17" s="358"/>
      <c r="AW17" s="358"/>
      <c r="AX17" s="358"/>
      <c r="AY17" s="358"/>
      <c r="AZ17" s="358"/>
      <c r="BA17" s="358">
        <f>SUMIF('O4'!$BB$15:$BB$318,B17,'O4'!$BN$15:$BN$318)</f>
        <v>0</v>
      </c>
      <c r="BB17" s="358"/>
      <c r="BC17" s="358"/>
      <c r="BD17" s="358"/>
      <c r="BE17" s="358"/>
      <c r="BF17" s="358"/>
      <c r="BG17" s="358"/>
      <c r="BH17" s="358">
        <f>SUMIF('O4'!$BB$15:$BB$318,B17,'O4'!$BO$15:$BO$318)</f>
        <v>0</v>
      </c>
      <c r="BI17" s="358"/>
      <c r="BJ17" s="358"/>
      <c r="BK17" s="358"/>
      <c r="BL17" s="358"/>
      <c r="BM17" s="358"/>
      <c r="BN17" s="939"/>
      <c r="BO17" s="929">
        <f t="shared" si="0"/>
        <v>0</v>
      </c>
      <c r="BP17" s="930"/>
      <c r="BQ17" s="358"/>
      <c r="BR17" s="358"/>
      <c r="BS17" s="358"/>
      <c r="BT17" s="358"/>
      <c r="BU17" s="358"/>
      <c r="BV17" s="358" t="e">
        <f>HLOOKUP(1,'C3'!$E$3:$AU$52,BX17+9,FALSE)</f>
        <v>#N/A</v>
      </c>
      <c r="BW17" s="358">
        <f>ROUND(IF('Q3'!BO17=0,0,BO17*100/'Q3'!BO17),2)</f>
        <v>0</v>
      </c>
      <c r="BX17" s="1027">
        <v>8</v>
      </c>
      <c r="BY17" s="1010"/>
      <c r="BZ17" s="1027">
        <f>SUMIF('O4'!$BB$15:$BB$318,B17,'O4'!$BH$15:$BH$318)</f>
        <v>0</v>
      </c>
      <c r="CA17" s="1027">
        <f>SUMIF('O4'!$BB$15:$BB$318,B17,'O4'!$BI$15:$BI$318)</f>
        <v>0</v>
      </c>
      <c r="CB17" s="1027">
        <f>SUMIF('O4'!$BB$15:$BB$318,B17,'O4'!$BJ$15:$BJ$318)</f>
        <v>0</v>
      </c>
      <c r="CC17" s="1027">
        <f>SUMIF('O4'!$BB$15:$BB$318,B17,'O4'!$BK$15:$BK$318)</f>
        <v>0</v>
      </c>
      <c r="CD17" s="1027">
        <f t="shared" si="1"/>
        <v>0</v>
      </c>
      <c r="CE17" s="1010"/>
      <c r="CF17" s="1010"/>
      <c r="CG17" s="1010"/>
      <c r="CH17" s="1028" t="e">
        <f t="shared" si="2"/>
        <v>#N/A</v>
      </c>
    </row>
    <row r="18" spans="1:86" ht="9.9499999999999993" customHeight="1">
      <c r="A18" s="138"/>
      <c r="B18" s="1013" t="str">
        <f>IF(BX18&gt;'O3'!$BX$15,"",SMALL('O3'!$BW$15:$BW$318,BX18))</f>
        <v/>
      </c>
      <c r="C18" s="947"/>
      <c r="D18" s="947"/>
      <c r="E18" s="947"/>
      <c r="F18" s="948"/>
      <c r="G18" s="907" t="str">
        <f>IF(BW18&gt;100,"ACUMULOU ACIMA DE 100%",IF(BX18&gt;'O3'!$BX$15,"",VLOOKUP(B18,'O3'!B23:AJ326,6,FALSE)))</f>
        <v/>
      </c>
      <c r="H18" s="949"/>
      <c r="I18" s="949"/>
      <c r="J18" s="949"/>
      <c r="K18" s="949"/>
      <c r="L18" s="949"/>
      <c r="M18" s="949"/>
      <c r="N18" s="949"/>
      <c r="O18" s="949"/>
      <c r="P18" s="949"/>
      <c r="Q18" s="949"/>
      <c r="R18" s="949"/>
      <c r="S18" s="949"/>
      <c r="T18" s="949"/>
      <c r="U18" s="949"/>
      <c r="V18" s="949"/>
      <c r="W18" s="949"/>
      <c r="X18" s="949"/>
      <c r="Y18" s="949"/>
      <c r="Z18" s="949"/>
      <c r="AA18" s="949"/>
      <c r="AB18" s="949"/>
      <c r="AC18" s="949"/>
      <c r="AD18" s="950"/>
      <c r="AE18" s="244">
        <f>'Q3'!BO18</f>
        <v>0</v>
      </c>
      <c r="AF18" s="951"/>
      <c r="AG18" s="951"/>
      <c r="AH18" s="951"/>
      <c r="AI18" s="951"/>
      <c r="AJ18" s="951"/>
      <c r="AK18" s="951"/>
      <c r="AL18" s="951"/>
      <c r="AM18" s="358">
        <f>SUMIF('O4'!$BB$15:$BB$318,B18,'O4'!$BL$15:$BL$318)</f>
        <v>0</v>
      </c>
      <c r="AN18" s="358"/>
      <c r="AO18" s="358"/>
      <c r="AP18" s="358"/>
      <c r="AQ18" s="358"/>
      <c r="AR18" s="358"/>
      <c r="AS18" s="358"/>
      <c r="AT18" s="358">
        <f>SUMIF('O4'!$BB$15:$BB$318,B18,'O4'!$BM$15:$BM$318)</f>
        <v>0</v>
      </c>
      <c r="AU18" s="358"/>
      <c r="AV18" s="358"/>
      <c r="AW18" s="358"/>
      <c r="AX18" s="358"/>
      <c r="AY18" s="358"/>
      <c r="AZ18" s="358"/>
      <c r="BA18" s="358">
        <f>SUMIF('O4'!$BB$15:$BB$318,B18,'O4'!$BN$15:$BN$318)</f>
        <v>0</v>
      </c>
      <c r="BB18" s="358"/>
      <c r="BC18" s="358"/>
      <c r="BD18" s="358"/>
      <c r="BE18" s="358"/>
      <c r="BF18" s="358"/>
      <c r="BG18" s="358"/>
      <c r="BH18" s="358">
        <f>SUMIF('O4'!$BB$15:$BB$318,B18,'O4'!$BO$15:$BO$318)</f>
        <v>0</v>
      </c>
      <c r="BI18" s="358"/>
      <c r="BJ18" s="358"/>
      <c r="BK18" s="358"/>
      <c r="BL18" s="358"/>
      <c r="BM18" s="358"/>
      <c r="BN18" s="939"/>
      <c r="BO18" s="929">
        <f t="shared" si="0"/>
        <v>0</v>
      </c>
      <c r="BP18" s="930"/>
      <c r="BQ18" s="358"/>
      <c r="BR18" s="358"/>
      <c r="BS18" s="358"/>
      <c r="BT18" s="358"/>
      <c r="BU18" s="358"/>
      <c r="BV18" s="358" t="e">
        <f>HLOOKUP(1,'C3'!$E$3:$AU$52,BX18+9,FALSE)</f>
        <v>#N/A</v>
      </c>
      <c r="BW18" s="358">
        <f>ROUND(IF('Q3'!BO18=0,0,BO18*100/'Q3'!BO18),2)</f>
        <v>0</v>
      </c>
      <c r="BX18" s="1027">
        <v>9</v>
      </c>
      <c r="BY18" s="1010"/>
      <c r="BZ18" s="1027">
        <f>SUMIF('O4'!$BB$15:$BB$318,B18,'O4'!$BH$15:$BH$318)</f>
        <v>0</v>
      </c>
      <c r="CA18" s="1027">
        <f>SUMIF('O4'!$BB$15:$BB$318,B18,'O4'!$BI$15:$BI$318)</f>
        <v>0</v>
      </c>
      <c r="CB18" s="1027">
        <f>SUMIF('O4'!$BB$15:$BB$318,B18,'O4'!$BJ$15:$BJ$318)</f>
        <v>0</v>
      </c>
      <c r="CC18" s="1027">
        <f>SUMIF('O4'!$BB$15:$BB$318,B18,'O4'!$BK$15:$BK$318)</f>
        <v>0</v>
      </c>
      <c r="CD18" s="1027">
        <f t="shared" si="1"/>
        <v>0</v>
      </c>
      <c r="CE18" s="1010"/>
      <c r="CF18" s="1010"/>
      <c r="CG18" s="1010"/>
      <c r="CH18" s="1028" t="e">
        <f t="shared" si="2"/>
        <v>#N/A</v>
      </c>
    </row>
    <row r="19" spans="1:86" ht="9.9499999999999993" customHeight="1">
      <c r="A19" s="138"/>
      <c r="B19" s="1013" t="str">
        <f>IF(BX19&gt;'O3'!$BX$15,"",SMALL('O3'!$BW$15:$BW$318,BX19))</f>
        <v/>
      </c>
      <c r="C19" s="947"/>
      <c r="D19" s="947"/>
      <c r="E19" s="947"/>
      <c r="F19" s="948"/>
      <c r="G19" s="907" t="str">
        <f>IF(BW19&gt;100,"ACUMULOU ACIMA DE 100%",IF(BX19&gt;'O3'!$BX$15,"",VLOOKUP(B19,'O3'!B24:AJ327,6,FALSE)))</f>
        <v/>
      </c>
      <c r="H19" s="949"/>
      <c r="I19" s="949"/>
      <c r="J19" s="949"/>
      <c r="K19" s="949"/>
      <c r="L19" s="949"/>
      <c r="M19" s="949"/>
      <c r="N19" s="949"/>
      <c r="O19" s="949"/>
      <c r="P19" s="949"/>
      <c r="Q19" s="949"/>
      <c r="R19" s="949"/>
      <c r="S19" s="949"/>
      <c r="T19" s="949"/>
      <c r="U19" s="949"/>
      <c r="V19" s="949"/>
      <c r="W19" s="949"/>
      <c r="X19" s="949"/>
      <c r="Y19" s="949"/>
      <c r="Z19" s="949"/>
      <c r="AA19" s="949"/>
      <c r="AB19" s="949"/>
      <c r="AC19" s="949"/>
      <c r="AD19" s="950"/>
      <c r="AE19" s="244">
        <f>'Q3'!BO19</f>
        <v>0</v>
      </c>
      <c r="AF19" s="951"/>
      <c r="AG19" s="951"/>
      <c r="AH19" s="951"/>
      <c r="AI19" s="951"/>
      <c r="AJ19" s="951"/>
      <c r="AK19" s="951"/>
      <c r="AL19" s="951"/>
      <c r="AM19" s="358">
        <f>SUMIF('O4'!$BB$15:$BB$318,B19,'O4'!$BL$15:$BL$318)</f>
        <v>0</v>
      </c>
      <c r="AN19" s="358"/>
      <c r="AO19" s="358"/>
      <c r="AP19" s="358"/>
      <c r="AQ19" s="358"/>
      <c r="AR19" s="358"/>
      <c r="AS19" s="358"/>
      <c r="AT19" s="358">
        <f>SUMIF('O4'!$BB$15:$BB$318,B19,'O4'!$BM$15:$BM$318)</f>
        <v>0</v>
      </c>
      <c r="AU19" s="358"/>
      <c r="AV19" s="358"/>
      <c r="AW19" s="358"/>
      <c r="AX19" s="358"/>
      <c r="AY19" s="358"/>
      <c r="AZ19" s="358"/>
      <c r="BA19" s="358">
        <f>SUMIF('O4'!$BB$15:$BB$318,B19,'O4'!$BN$15:$BN$318)</f>
        <v>0</v>
      </c>
      <c r="BB19" s="358"/>
      <c r="BC19" s="358"/>
      <c r="BD19" s="358"/>
      <c r="BE19" s="358"/>
      <c r="BF19" s="358"/>
      <c r="BG19" s="358"/>
      <c r="BH19" s="358">
        <f>SUMIF('O4'!$BB$15:$BB$318,B19,'O4'!$BO$15:$BO$318)</f>
        <v>0</v>
      </c>
      <c r="BI19" s="358"/>
      <c r="BJ19" s="358"/>
      <c r="BK19" s="358"/>
      <c r="BL19" s="358"/>
      <c r="BM19" s="358"/>
      <c r="BN19" s="939"/>
      <c r="BO19" s="929">
        <f t="shared" si="0"/>
        <v>0</v>
      </c>
      <c r="BP19" s="930"/>
      <c r="BQ19" s="358"/>
      <c r="BR19" s="358"/>
      <c r="BS19" s="358"/>
      <c r="BT19" s="358"/>
      <c r="BU19" s="358"/>
      <c r="BV19" s="358" t="e">
        <f>HLOOKUP(1,'C3'!$E$3:$AU$52,BX19+9,FALSE)</f>
        <v>#N/A</v>
      </c>
      <c r="BW19" s="358">
        <f>ROUND(IF('Q3'!BO19=0,0,BO19*100/'Q3'!BO19),2)</f>
        <v>0</v>
      </c>
      <c r="BX19" s="1027">
        <v>10</v>
      </c>
      <c r="BY19" s="1010"/>
      <c r="BZ19" s="1027">
        <f>SUMIF('O4'!$BB$15:$BB$318,B19,'O4'!$BH$15:$BH$318)</f>
        <v>0</v>
      </c>
      <c r="CA19" s="1027">
        <f>SUMIF('O4'!$BB$15:$BB$318,B19,'O4'!$BI$15:$BI$318)</f>
        <v>0</v>
      </c>
      <c r="CB19" s="1027">
        <f>SUMIF('O4'!$BB$15:$BB$318,B19,'O4'!$BJ$15:$BJ$318)</f>
        <v>0</v>
      </c>
      <c r="CC19" s="1027">
        <f>SUMIF('O4'!$BB$15:$BB$318,B19,'O4'!$BK$15:$BK$318)</f>
        <v>0</v>
      </c>
      <c r="CD19" s="1027">
        <f t="shared" si="1"/>
        <v>0</v>
      </c>
      <c r="CE19" s="1010"/>
      <c r="CF19" s="1010"/>
      <c r="CG19" s="1010"/>
      <c r="CH19" s="1028" t="e">
        <f t="shared" si="2"/>
        <v>#N/A</v>
      </c>
    </row>
    <row r="20" spans="1:86" ht="9.9499999999999993" customHeight="1">
      <c r="A20" s="138"/>
      <c r="B20" s="1013" t="str">
        <f>IF(BX20&gt;'O3'!$BX$15,"",SMALL('O3'!$BW$15:$BW$318,BX20))</f>
        <v/>
      </c>
      <c r="C20" s="947"/>
      <c r="D20" s="947"/>
      <c r="E20" s="947"/>
      <c r="F20" s="948"/>
      <c r="G20" s="907" t="str">
        <f>IF(BW20&gt;100,"ACUMULOU ACIMA DE 100%",IF(BX20&gt;'O3'!$BX$15,"",VLOOKUP(B20,'O3'!B25:AJ328,6,FALSE)))</f>
        <v/>
      </c>
      <c r="H20" s="949"/>
      <c r="I20" s="949"/>
      <c r="J20" s="949"/>
      <c r="K20" s="949"/>
      <c r="L20" s="949"/>
      <c r="M20" s="949"/>
      <c r="N20" s="949"/>
      <c r="O20" s="949"/>
      <c r="P20" s="949"/>
      <c r="Q20" s="949"/>
      <c r="R20" s="949"/>
      <c r="S20" s="949"/>
      <c r="T20" s="949"/>
      <c r="U20" s="949"/>
      <c r="V20" s="949"/>
      <c r="W20" s="949"/>
      <c r="X20" s="949"/>
      <c r="Y20" s="949"/>
      <c r="Z20" s="949"/>
      <c r="AA20" s="949"/>
      <c r="AB20" s="949"/>
      <c r="AC20" s="949"/>
      <c r="AD20" s="950"/>
      <c r="AE20" s="244">
        <f>'Q3'!BO20</f>
        <v>0</v>
      </c>
      <c r="AF20" s="951"/>
      <c r="AG20" s="951"/>
      <c r="AH20" s="951"/>
      <c r="AI20" s="951"/>
      <c r="AJ20" s="951"/>
      <c r="AK20" s="951"/>
      <c r="AL20" s="951"/>
      <c r="AM20" s="358">
        <f>SUMIF('O4'!$BB$15:$BB$318,B20,'O4'!$BL$15:$BL$318)</f>
        <v>0</v>
      </c>
      <c r="AN20" s="358"/>
      <c r="AO20" s="358"/>
      <c r="AP20" s="358"/>
      <c r="AQ20" s="358"/>
      <c r="AR20" s="358"/>
      <c r="AS20" s="358"/>
      <c r="AT20" s="358">
        <f>SUMIF('O4'!$BB$15:$BB$318,B20,'O4'!$BM$15:$BM$318)</f>
        <v>0</v>
      </c>
      <c r="AU20" s="358"/>
      <c r="AV20" s="358"/>
      <c r="AW20" s="358"/>
      <c r="AX20" s="358"/>
      <c r="AY20" s="358"/>
      <c r="AZ20" s="358"/>
      <c r="BA20" s="358">
        <f>SUMIF('O4'!$BB$15:$BB$318,B20,'O4'!$BN$15:$BN$318)</f>
        <v>0</v>
      </c>
      <c r="BB20" s="358"/>
      <c r="BC20" s="358"/>
      <c r="BD20" s="358"/>
      <c r="BE20" s="358"/>
      <c r="BF20" s="358"/>
      <c r="BG20" s="358"/>
      <c r="BH20" s="358">
        <f>SUMIF('O4'!$BB$15:$BB$318,B20,'O4'!$BO$15:$BO$318)</f>
        <v>0</v>
      </c>
      <c r="BI20" s="358"/>
      <c r="BJ20" s="358"/>
      <c r="BK20" s="358"/>
      <c r="BL20" s="358"/>
      <c r="BM20" s="358"/>
      <c r="BN20" s="939"/>
      <c r="BO20" s="929">
        <f t="shared" si="0"/>
        <v>0</v>
      </c>
      <c r="BP20" s="930"/>
      <c r="BQ20" s="358"/>
      <c r="BR20" s="358"/>
      <c r="BS20" s="358"/>
      <c r="BT20" s="358"/>
      <c r="BU20" s="358"/>
      <c r="BV20" s="358" t="e">
        <f>HLOOKUP(1,'C3'!$E$3:$AU$52,BX20+9,FALSE)</f>
        <v>#N/A</v>
      </c>
      <c r="BW20" s="358">
        <f>ROUND(IF('Q3'!BO20=0,0,BO20*100/'Q3'!BO20),2)</f>
        <v>0</v>
      </c>
      <c r="BX20" s="1027">
        <v>11</v>
      </c>
      <c r="BY20" s="1029">
        <f>'Q3'!CA20</f>
        <v>0</v>
      </c>
      <c r="BZ20" s="1027">
        <f>SUMIF('O4'!$BB$15:$BB$318,B20,'O4'!$BH$15:$BH$318)</f>
        <v>0</v>
      </c>
      <c r="CA20" s="1027">
        <f>SUMIF('O4'!$BB$15:$BB$318,B20,'O4'!$BI$15:$BI$318)</f>
        <v>0</v>
      </c>
      <c r="CB20" s="1027">
        <f>SUMIF('O4'!$BB$15:$BB$318,B20,'O4'!$BJ$15:$BJ$318)</f>
        <v>0</v>
      </c>
      <c r="CC20" s="1027">
        <f>SUMIF('O4'!$BB$15:$BB$318,B20,'O4'!$BK$15:$BK$318)</f>
        <v>0</v>
      </c>
      <c r="CD20" s="1027">
        <f t="shared" si="1"/>
        <v>0</v>
      </c>
      <c r="CE20" s="1010"/>
      <c r="CF20" s="1010"/>
      <c r="CG20" s="1010"/>
      <c r="CH20" s="1028" t="e">
        <f t="shared" si="2"/>
        <v>#N/A</v>
      </c>
    </row>
    <row r="21" spans="1:86" ht="9.9499999999999993" customHeight="1">
      <c r="A21" s="138"/>
      <c r="B21" s="1013" t="str">
        <f>IF(BX21&gt;'O3'!$BX$15,"",SMALL('O3'!$BW$15:$BW$318,BX21))</f>
        <v/>
      </c>
      <c r="C21" s="947"/>
      <c r="D21" s="947"/>
      <c r="E21" s="947"/>
      <c r="F21" s="948"/>
      <c r="G21" s="907" t="str">
        <f>IF(BW21&gt;100,"ACUMULOU ACIMA DE 100%",IF(BX21&gt;'O3'!$BX$15,"",VLOOKUP(B21,'O3'!B26:AJ329,6,FALSE)))</f>
        <v/>
      </c>
      <c r="H21" s="949"/>
      <c r="I21" s="949"/>
      <c r="J21" s="949"/>
      <c r="K21" s="949"/>
      <c r="L21" s="949"/>
      <c r="M21" s="949"/>
      <c r="N21" s="949"/>
      <c r="O21" s="949"/>
      <c r="P21" s="949"/>
      <c r="Q21" s="949"/>
      <c r="R21" s="949"/>
      <c r="S21" s="949"/>
      <c r="T21" s="949"/>
      <c r="U21" s="949"/>
      <c r="V21" s="949"/>
      <c r="W21" s="949"/>
      <c r="X21" s="949"/>
      <c r="Y21" s="949"/>
      <c r="Z21" s="949"/>
      <c r="AA21" s="949"/>
      <c r="AB21" s="949"/>
      <c r="AC21" s="949"/>
      <c r="AD21" s="950"/>
      <c r="AE21" s="244">
        <f>'Q3'!BO21</f>
        <v>0</v>
      </c>
      <c r="AF21" s="951"/>
      <c r="AG21" s="951"/>
      <c r="AH21" s="951"/>
      <c r="AI21" s="951"/>
      <c r="AJ21" s="951"/>
      <c r="AK21" s="951"/>
      <c r="AL21" s="951"/>
      <c r="AM21" s="358">
        <f>SUMIF('O4'!$BB$15:$BB$318,B21,'O4'!$BL$15:$BL$318)</f>
        <v>0</v>
      </c>
      <c r="AN21" s="358"/>
      <c r="AO21" s="358"/>
      <c r="AP21" s="358"/>
      <c r="AQ21" s="358"/>
      <c r="AR21" s="358"/>
      <c r="AS21" s="358"/>
      <c r="AT21" s="358">
        <f>SUMIF('O4'!$BB$15:$BB$318,B21,'O4'!$BM$15:$BM$318)</f>
        <v>0</v>
      </c>
      <c r="AU21" s="358"/>
      <c r="AV21" s="358"/>
      <c r="AW21" s="358"/>
      <c r="AX21" s="358"/>
      <c r="AY21" s="358"/>
      <c r="AZ21" s="358"/>
      <c r="BA21" s="358">
        <f>SUMIF('O4'!$BB$15:$BB$318,B21,'O4'!$BN$15:$BN$318)</f>
        <v>0</v>
      </c>
      <c r="BB21" s="358"/>
      <c r="BC21" s="358"/>
      <c r="BD21" s="358"/>
      <c r="BE21" s="358"/>
      <c r="BF21" s="358"/>
      <c r="BG21" s="358"/>
      <c r="BH21" s="358">
        <f>SUMIF('O4'!$BB$15:$BB$318,B21,'O4'!$BO$15:$BO$318)</f>
        <v>0</v>
      </c>
      <c r="BI21" s="358"/>
      <c r="BJ21" s="358"/>
      <c r="BK21" s="358"/>
      <c r="BL21" s="358"/>
      <c r="BM21" s="358"/>
      <c r="BN21" s="939"/>
      <c r="BO21" s="929">
        <f t="shared" si="0"/>
        <v>0</v>
      </c>
      <c r="BP21" s="930"/>
      <c r="BQ21" s="358"/>
      <c r="BR21" s="358"/>
      <c r="BS21" s="358"/>
      <c r="BT21" s="358"/>
      <c r="BU21" s="358"/>
      <c r="BV21" s="358" t="e">
        <f>HLOOKUP(1,'C3'!$E$3:$AU$52,BX21+9,FALSE)</f>
        <v>#N/A</v>
      </c>
      <c r="BW21" s="358">
        <f>ROUND(IF('Q3'!BO21=0,0,BO21*100/'Q3'!BO21),2)</f>
        <v>0</v>
      </c>
      <c r="BX21" s="1027">
        <v>12</v>
      </c>
      <c r="BY21" s="1029">
        <f>'Q3'!CA21</f>
        <v>0</v>
      </c>
      <c r="BZ21" s="1027">
        <f>SUMIF('O4'!$BB$15:$BB$318,B21,'O4'!$BH$15:$BH$318)</f>
        <v>0</v>
      </c>
      <c r="CA21" s="1027">
        <f>SUMIF('O4'!$BB$15:$BB$318,B21,'O4'!$BI$15:$BI$318)</f>
        <v>0</v>
      </c>
      <c r="CB21" s="1027">
        <f>SUMIF('O4'!$BB$15:$BB$318,B21,'O4'!$BJ$15:$BJ$318)</f>
        <v>0</v>
      </c>
      <c r="CC21" s="1027">
        <f>SUMIF('O4'!$BB$15:$BB$318,B21,'O4'!$BK$15:$BK$318)</f>
        <v>0</v>
      </c>
      <c r="CD21" s="1027">
        <f t="shared" si="1"/>
        <v>0</v>
      </c>
      <c r="CE21" s="1010"/>
      <c r="CF21" s="1010"/>
      <c r="CG21" s="1010"/>
      <c r="CH21" s="1028" t="e">
        <f t="shared" si="2"/>
        <v>#N/A</v>
      </c>
    </row>
    <row r="22" spans="1:86" ht="9.9499999999999993" customHeight="1">
      <c r="A22" s="138"/>
      <c r="B22" s="1013" t="str">
        <f>IF(BX22&gt;'O3'!$BX$15,"",SMALL('O3'!$BW$15:$BW$318,BX22))</f>
        <v/>
      </c>
      <c r="C22" s="947"/>
      <c r="D22" s="947"/>
      <c r="E22" s="947"/>
      <c r="F22" s="948"/>
      <c r="G22" s="907" t="str">
        <f>IF(BW22&gt;100,"ACUMULOU ACIMA DE 100%",IF(BX22&gt;'O3'!$BX$15,"",VLOOKUP(B22,'O3'!B27:AJ330,6,FALSE)))</f>
        <v/>
      </c>
      <c r="H22" s="949"/>
      <c r="I22" s="949"/>
      <c r="J22" s="949"/>
      <c r="K22" s="949"/>
      <c r="L22" s="949"/>
      <c r="M22" s="949"/>
      <c r="N22" s="949"/>
      <c r="O22" s="949"/>
      <c r="P22" s="949"/>
      <c r="Q22" s="949"/>
      <c r="R22" s="949"/>
      <c r="S22" s="949"/>
      <c r="T22" s="949"/>
      <c r="U22" s="949"/>
      <c r="V22" s="949"/>
      <c r="W22" s="949"/>
      <c r="X22" s="949"/>
      <c r="Y22" s="949"/>
      <c r="Z22" s="949"/>
      <c r="AA22" s="949"/>
      <c r="AB22" s="949"/>
      <c r="AC22" s="949"/>
      <c r="AD22" s="950"/>
      <c r="AE22" s="244">
        <f>'Q3'!BO22</f>
        <v>0</v>
      </c>
      <c r="AF22" s="951"/>
      <c r="AG22" s="951"/>
      <c r="AH22" s="951"/>
      <c r="AI22" s="951"/>
      <c r="AJ22" s="951"/>
      <c r="AK22" s="951"/>
      <c r="AL22" s="951"/>
      <c r="AM22" s="358">
        <f>SUMIF('O4'!$BB$15:$BB$318,B22,'O4'!$BL$15:$BL$318)</f>
        <v>0</v>
      </c>
      <c r="AN22" s="358"/>
      <c r="AO22" s="358"/>
      <c r="AP22" s="358"/>
      <c r="AQ22" s="358"/>
      <c r="AR22" s="358"/>
      <c r="AS22" s="358"/>
      <c r="AT22" s="358">
        <f>SUMIF('O4'!$BB$15:$BB$318,B22,'O4'!$BM$15:$BM$318)</f>
        <v>0</v>
      </c>
      <c r="AU22" s="358"/>
      <c r="AV22" s="358"/>
      <c r="AW22" s="358"/>
      <c r="AX22" s="358"/>
      <c r="AY22" s="358"/>
      <c r="AZ22" s="358"/>
      <c r="BA22" s="358">
        <f>SUMIF('O4'!$BB$15:$BB$318,B22,'O4'!$BN$15:$BN$318)</f>
        <v>0</v>
      </c>
      <c r="BB22" s="358"/>
      <c r="BC22" s="358"/>
      <c r="BD22" s="358"/>
      <c r="BE22" s="358"/>
      <c r="BF22" s="358"/>
      <c r="BG22" s="358"/>
      <c r="BH22" s="358">
        <f>SUMIF('O4'!$BB$15:$BB$318,B22,'O4'!$BO$15:$BO$318)</f>
        <v>0</v>
      </c>
      <c r="BI22" s="358"/>
      <c r="BJ22" s="358"/>
      <c r="BK22" s="358"/>
      <c r="BL22" s="358"/>
      <c r="BM22" s="358"/>
      <c r="BN22" s="939"/>
      <c r="BO22" s="929">
        <f t="shared" si="0"/>
        <v>0</v>
      </c>
      <c r="BP22" s="930"/>
      <c r="BQ22" s="358"/>
      <c r="BR22" s="358"/>
      <c r="BS22" s="358"/>
      <c r="BT22" s="358"/>
      <c r="BU22" s="358"/>
      <c r="BV22" s="358" t="e">
        <f>HLOOKUP(1,'C3'!$E$3:$AU$52,BX22+9,FALSE)</f>
        <v>#N/A</v>
      </c>
      <c r="BW22" s="358">
        <f>ROUND(IF('Q3'!BO22=0,0,BO22*100/'Q3'!BO22),2)</f>
        <v>0</v>
      </c>
      <c r="BX22" s="1027">
        <v>13</v>
      </c>
      <c r="BY22" s="1029">
        <f>'Q3'!CA22</f>
        <v>0</v>
      </c>
      <c r="BZ22" s="1027">
        <f>SUMIF('O4'!$BB$15:$BB$318,B22,'O4'!$BH$15:$BH$318)</f>
        <v>0</v>
      </c>
      <c r="CA22" s="1027">
        <f>SUMIF('O4'!$BB$15:$BB$318,B22,'O4'!$BI$15:$BI$318)</f>
        <v>0</v>
      </c>
      <c r="CB22" s="1027">
        <f>SUMIF('O4'!$BB$15:$BB$318,B22,'O4'!$BJ$15:$BJ$318)</f>
        <v>0</v>
      </c>
      <c r="CC22" s="1027">
        <f>SUMIF('O4'!$BB$15:$BB$318,B22,'O4'!$BK$15:$BK$318)</f>
        <v>0</v>
      </c>
      <c r="CD22" s="1027">
        <f t="shared" si="1"/>
        <v>0</v>
      </c>
      <c r="CE22" s="1010"/>
      <c r="CF22" s="1010"/>
      <c r="CG22" s="1010"/>
      <c r="CH22" s="1028" t="e">
        <f t="shared" si="2"/>
        <v>#N/A</v>
      </c>
    </row>
    <row r="23" spans="1:86" ht="9.9499999999999993" customHeight="1">
      <c r="A23" s="138"/>
      <c r="B23" s="1013" t="str">
        <f>IF(BX23&gt;'O3'!$BX$15,"",SMALL('O3'!$BW$15:$BW$318,BX23))</f>
        <v/>
      </c>
      <c r="C23" s="947"/>
      <c r="D23" s="947"/>
      <c r="E23" s="947"/>
      <c r="F23" s="948"/>
      <c r="G23" s="907" t="str">
        <f>IF(BW23&gt;100,"ACUMULOU ACIMA DE 100%",IF(BX23&gt;'O3'!$BX$15,"",VLOOKUP(B23,'O3'!B28:AJ331,6,FALSE)))</f>
        <v/>
      </c>
      <c r="H23" s="949"/>
      <c r="I23" s="949"/>
      <c r="J23" s="949"/>
      <c r="K23" s="949"/>
      <c r="L23" s="949"/>
      <c r="M23" s="949"/>
      <c r="N23" s="949"/>
      <c r="O23" s="949"/>
      <c r="P23" s="949"/>
      <c r="Q23" s="949"/>
      <c r="R23" s="949"/>
      <c r="S23" s="949"/>
      <c r="T23" s="949"/>
      <c r="U23" s="949"/>
      <c r="V23" s="949"/>
      <c r="W23" s="949"/>
      <c r="X23" s="949"/>
      <c r="Y23" s="949"/>
      <c r="Z23" s="949"/>
      <c r="AA23" s="949"/>
      <c r="AB23" s="949"/>
      <c r="AC23" s="949"/>
      <c r="AD23" s="950"/>
      <c r="AE23" s="244">
        <f>'Q3'!BO23</f>
        <v>0</v>
      </c>
      <c r="AF23" s="951"/>
      <c r="AG23" s="951"/>
      <c r="AH23" s="951"/>
      <c r="AI23" s="951"/>
      <c r="AJ23" s="951"/>
      <c r="AK23" s="951"/>
      <c r="AL23" s="951"/>
      <c r="AM23" s="358">
        <f>SUMIF('O4'!$BB$15:$BB$318,B23,'O4'!$BL$15:$BL$318)</f>
        <v>0</v>
      </c>
      <c r="AN23" s="358"/>
      <c r="AO23" s="358"/>
      <c r="AP23" s="358"/>
      <c r="AQ23" s="358"/>
      <c r="AR23" s="358"/>
      <c r="AS23" s="358"/>
      <c r="AT23" s="358">
        <f>SUMIF('O4'!$BB$15:$BB$318,B23,'O4'!$BM$15:$BM$318)</f>
        <v>0</v>
      </c>
      <c r="AU23" s="358"/>
      <c r="AV23" s="358"/>
      <c r="AW23" s="358"/>
      <c r="AX23" s="358"/>
      <c r="AY23" s="358"/>
      <c r="AZ23" s="358"/>
      <c r="BA23" s="358">
        <f>SUMIF('O4'!$BB$15:$BB$318,B23,'O4'!$BN$15:$BN$318)</f>
        <v>0</v>
      </c>
      <c r="BB23" s="358"/>
      <c r="BC23" s="358"/>
      <c r="BD23" s="358"/>
      <c r="BE23" s="358"/>
      <c r="BF23" s="358"/>
      <c r="BG23" s="358"/>
      <c r="BH23" s="358">
        <f>SUMIF('O4'!$BB$15:$BB$318,B23,'O4'!$BO$15:$BO$318)</f>
        <v>0</v>
      </c>
      <c r="BI23" s="358"/>
      <c r="BJ23" s="358"/>
      <c r="BK23" s="358"/>
      <c r="BL23" s="358"/>
      <c r="BM23" s="358"/>
      <c r="BN23" s="939"/>
      <c r="BO23" s="929">
        <f t="shared" si="0"/>
        <v>0</v>
      </c>
      <c r="BP23" s="930"/>
      <c r="BQ23" s="358"/>
      <c r="BR23" s="358"/>
      <c r="BS23" s="358"/>
      <c r="BT23" s="358"/>
      <c r="BU23" s="358"/>
      <c r="BV23" s="358" t="e">
        <f>HLOOKUP(1,'C3'!$E$3:$AU$52,BX23+9,FALSE)</f>
        <v>#N/A</v>
      </c>
      <c r="BW23" s="358">
        <f>ROUND(IF('Q3'!BO23=0,0,BO23*100/'Q3'!BO23),2)</f>
        <v>0</v>
      </c>
      <c r="BX23" s="1027">
        <v>14</v>
      </c>
      <c r="BY23" s="1029">
        <f>'Q3'!CA23</f>
        <v>0</v>
      </c>
      <c r="BZ23" s="1027">
        <f>SUMIF('O4'!$BB$15:$BB$318,B23,'O4'!$BH$15:$BH$318)</f>
        <v>0</v>
      </c>
      <c r="CA23" s="1027">
        <f>SUMIF('O4'!$BB$15:$BB$318,B23,'O4'!$BI$15:$BI$318)</f>
        <v>0</v>
      </c>
      <c r="CB23" s="1027">
        <f>SUMIF('O4'!$BB$15:$BB$318,B23,'O4'!$BJ$15:$BJ$318)</f>
        <v>0</v>
      </c>
      <c r="CC23" s="1027">
        <f>SUMIF('O4'!$BB$15:$BB$318,B23,'O4'!$BK$15:$BK$318)</f>
        <v>0</v>
      </c>
      <c r="CD23" s="1027">
        <f t="shared" si="1"/>
        <v>0</v>
      </c>
      <c r="CE23" s="1010"/>
      <c r="CF23" s="1010"/>
      <c r="CG23" s="1010"/>
      <c r="CH23" s="1028" t="e">
        <f t="shared" si="2"/>
        <v>#N/A</v>
      </c>
    </row>
    <row r="24" spans="1:86" ht="9.9499999999999993" customHeight="1">
      <c r="A24" s="138"/>
      <c r="B24" s="1013" t="str">
        <f>IF(BX24&gt;'O3'!$BX$15,"",SMALL('O3'!$BW$15:$BW$318,BX24))</f>
        <v/>
      </c>
      <c r="C24" s="947"/>
      <c r="D24" s="947"/>
      <c r="E24" s="947"/>
      <c r="F24" s="948"/>
      <c r="G24" s="907" t="str">
        <f>IF(BW24&gt;100,"ACUMULOU ACIMA DE 100%",IF(BX24&gt;'O3'!$BX$15,"",VLOOKUP(B24,'O3'!B29:AJ332,6,FALSE)))</f>
        <v/>
      </c>
      <c r="H24" s="949"/>
      <c r="I24" s="949"/>
      <c r="J24" s="949"/>
      <c r="K24" s="949"/>
      <c r="L24" s="949"/>
      <c r="M24" s="949"/>
      <c r="N24" s="949"/>
      <c r="O24" s="949"/>
      <c r="P24" s="949"/>
      <c r="Q24" s="949"/>
      <c r="R24" s="949"/>
      <c r="S24" s="949"/>
      <c r="T24" s="949"/>
      <c r="U24" s="949"/>
      <c r="V24" s="949"/>
      <c r="W24" s="949"/>
      <c r="X24" s="949"/>
      <c r="Y24" s="949"/>
      <c r="Z24" s="949"/>
      <c r="AA24" s="949"/>
      <c r="AB24" s="949"/>
      <c r="AC24" s="949"/>
      <c r="AD24" s="950"/>
      <c r="AE24" s="244">
        <f>'Q3'!BO24</f>
        <v>0</v>
      </c>
      <c r="AF24" s="951"/>
      <c r="AG24" s="951"/>
      <c r="AH24" s="951"/>
      <c r="AI24" s="951"/>
      <c r="AJ24" s="951"/>
      <c r="AK24" s="951"/>
      <c r="AL24" s="951"/>
      <c r="AM24" s="358">
        <f>SUMIF('O4'!$BB$15:$BB$318,B24,'O4'!$BL$15:$BL$318)</f>
        <v>0</v>
      </c>
      <c r="AN24" s="358"/>
      <c r="AO24" s="358"/>
      <c r="AP24" s="358"/>
      <c r="AQ24" s="358"/>
      <c r="AR24" s="358"/>
      <c r="AS24" s="358"/>
      <c r="AT24" s="358">
        <f>SUMIF('O4'!$BB$15:$BB$318,B24,'O4'!$BM$15:$BM$318)</f>
        <v>0</v>
      </c>
      <c r="AU24" s="358"/>
      <c r="AV24" s="358"/>
      <c r="AW24" s="358"/>
      <c r="AX24" s="358"/>
      <c r="AY24" s="358"/>
      <c r="AZ24" s="358"/>
      <c r="BA24" s="358">
        <f>SUMIF('O4'!$BB$15:$BB$318,B24,'O4'!$BN$15:$BN$318)</f>
        <v>0</v>
      </c>
      <c r="BB24" s="358"/>
      <c r="BC24" s="358"/>
      <c r="BD24" s="358"/>
      <c r="BE24" s="358"/>
      <c r="BF24" s="358"/>
      <c r="BG24" s="358"/>
      <c r="BH24" s="358">
        <f>SUMIF('O4'!$BB$15:$BB$318,B24,'O4'!$BO$15:$BO$318)</f>
        <v>0</v>
      </c>
      <c r="BI24" s="358"/>
      <c r="BJ24" s="358"/>
      <c r="BK24" s="358"/>
      <c r="BL24" s="358"/>
      <c r="BM24" s="358"/>
      <c r="BN24" s="939"/>
      <c r="BO24" s="929">
        <f t="shared" si="0"/>
        <v>0</v>
      </c>
      <c r="BP24" s="930"/>
      <c r="BQ24" s="358"/>
      <c r="BR24" s="358"/>
      <c r="BS24" s="358"/>
      <c r="BT24" s="358"/>
      <c r="BU24" s="358"/>
      <c r="BV24" s="358" t="e">
        <f>HLOOKUP(1,'C3'!$E$3:$AU$52,BX24+9,FALSE)</f>
        <v>#N/A</v>
      </c>
      <c r="BW24" s="358">
        <f>ROUND(IF('Q3'!BO24=0,0,BO24*100/'Q3'!BO24),2)</f>
        <v>0</v>
      </c>
      <c r="BX24" s="1027">
        <v>15</v>
      </c>
      <c r="BY24" s="1029">
        <f>'Q3'!CA24</f>
        <v>0</v>
      </c>
      <c r="BZ24" s="1027">
        <f>SUMIF('O4'!$BB$15:$BB$318,B24,'O4'!$BH$15:$BH$318)</f>
        <v>0</v>
      </c>
      <c r="CA24" s="1027">
        <f>SUMIF('O4'!$BB$15:$BB$318,B24,'O4'!$BI$15:$BI$318)</f>
        <v>0</v>
      </c>
      <c r="CB24" s="1027">
        <f>SUMIF('O4'!$BB$15:$BB$318,B24,'O4'!$BJ$15:$BJ$318)</f>
        <v>0</v>
      </c>
      <c r="CC24" s="1027">
        <f>SUMIF('O4'!$BB$15:$BB$318,B24,'O4'!$BK$15:$BK$318)</f>
        <v>0</v>
      </c>
      <c r="CD24" s="1027">
        <f t="shared" si="1"/>
        <v>0</v>
      </c>
      <c r="CE24" s="1010"/>
      <c r="CF24" s="1010"/>
      <c r="CG24" s="1010"/>
      <c r="CH24" s="1028" t="e">
        <f t="shared" si="2"/>
        <v>#N/A</v>
      </c>
    </row>
    <row r="25" spans="1:86" ht="9.9499999999999993" customHeight="1">
      <c r="A25" s="138"/>
      <c r="B25" s="1013" t="str">
        <f>IF(BX25&gt;'O3'!$BX$15,"",SMALL('O3'!$BW$15:$BW$318,BX25))</f>
        <v/>
      </c>
      <c r="C25" s="947"/>
      <c r="D25" s="947"/>
      <c r="E25" s="947"/>
      <c r="F25" s="948"/>
      <c r="G25" s="907" t="str">
        <f>IF(BW25&gt;100,"ACUMULOU ACIMA DE 100%",IF(BX25&gt;'O3'!$BX$15,"",VLOOKUP(B25,'O3'!B30:AJ333,6,FALSE)))</f>
        <v/>
      </c>
      <c r="H25" s="949"/>
      <c r="I25" s="949"/>
      <c r="J25" s="949"/>
      <c r="K25" s="949"/>
      <c r="L25" s="949"/>
      <c r="M25" s="949"/>
      <c r="N25" s="949"/>
      <c r="O25" s="949"/>
      <c r="P25" s="949"/>
      <c r="Q25" s="949"/>
      <c r="R25" s="949"/>
      <c r="S25" s="949"/>
      <c r="T25" s="949"/>
      <c r="U25" s="949"/>
      <c r="V25" s="949"/>
      <c r="W25" s="949"/>
      <c r="X25" s="949"/>
      <c r="Y25" s="949"/>
      <c r="Z25" s="949"/>
      <c r="AA25" s="949"/>
      <c r="AB25" s="949"/>
      <c r="AC25" s="949"/>
      <c r="AD25" s="950"/>
      <c r="AE25" s="244">
        <f>'Q3'!BO25</f>
        <v>0</v>
      </c>
      <c r="AF25" s="951"/>
      <c r="AG25" s="951"/>
      <c r="AH25" s="951"/>
      <c r="AI25" s="951"/>
      <c r="AJ25" s="951"/>
      <c r="AK25" s="951"/>
      <c r="AL25" s="951"/>
      <c r="AM25" s="358">
        <f>SUMIF('O4'!$BB$15:$BB$318,B25,'O4'!$BL$15:$BL$318)</f>
        <v>0</v>
      </c>
      <c r="AN25" s="358"/>
      <c r="AO25" s="358"/>
      <c r="AP25" s="358"/>
      <c r="AQ25" s="358"/>
      <c r="AR25" s="358"/>
      <c r="AS25" s="358"/>
      <c r="AT25" s="358">
        <f>SUMIF('O4'!$BB$15:$BB$318,B25,'O4'!$BM$15:$BM$318)</f>
        <v>0</v>
      </c>
      <c r="AU25" s="358"/>
      <c r="AV25" s="358"/>
      <c r="AW25" s="358"/>
      <c r="AX25" s="358"/>
      <c r="AY25" s="358"/>
      <c r="AZ25" s="358"/>
      <c r="BA25" s="358">
        <f>SUMIF('O4'!$BB$15:$BB$318,B25,'O4'!$BN$15:$BN$318)</f>
        <v>0</v>
      </c>
      <c r="BB25" s="358"/>
      <c r="BC25" s="358"/>
      <c r="BD25" s="358"/>
      <c r="BE25" s="358"/>
      <c r="BF25" s="358"/>
      <c r="BG25" s="358"/>
      <c r="BH25" s="358">
        <f>SUMIF('O4'!$BB$15:$BB$318,B25,'O4'!$BO$15:$BO$318)</f>
        <v>0</v>
      </c>
      <c r="BI25" s="358"/>
      <c r="BJ25" s="358"/>
      <c r="BK25" s="358"/>
      <c r="BL25" s="358"/>
      <c r="BM25" s="358"/>
      <c r="BN25" s="939"/>
      <c r="BO25" s="929">
        <f t="shared" si="0"/>
        <v>0</v>
      </c>
      <c r="BP25" s="930"/>
      <c r="BQ25" s="358"/>
      <c r="BR25" s="358"/>
      <c r="BS25" s="358"/>
      <c r="BT25" s="358"/>
      <c r="BU25" s="358"/>
      <c r="BV25" s="358" t="e">
        <f>HLOOKUP(1,'C3'!$E$3:$AU$52,BX25+9,FALSE)</f>
        <v>#N/A</v>
      </c>
      <c r="BW25" s="358">
        <f>ROUND(IF('Q3'!BO25=0,0,BO25*100/'Q3'!BO25),2)</f>
        <v>0</v>
      </c>
      <c r="BX25" s="1027">
        <v>16</v>
      </c>
      <c r="BY25" s="1030"/>
      <c r="BZ25" s="1027">
        <f>SUMIF('O4'!$BB$15:$BB$318,B25,'O4'!$BH$15:$BH$318)</f>
        <v>0</v>
      </c>
      <c r="CA25" s="1027">
        <f>SUMIF('O4'!$BB$15:$BB$318,B25,'O4'!$BI$15:$BI$318)</f>
        <v>0</v>
      </c>
      <c r="CB25" s="1027">
        <f>SUMIF('O4'!$BB$15:$BB$318,B25,'O4'!$BJ$15:$BJ$318)</f>
        <v>0</v>
      </c>
      <c r="CC25" s="1027">
        <f>SUMIF('O4'!$BB$15:$BB$318,B25,'O4'!$BK$15:$BK$318)</f>
        <v>0</v>
      </c>
      <c r="CD25" s="1027">
        <f t="shared" si="1"/>
        <v>0</v>
      </c>
      <c r="CE25" s="1010"/>
      <c r="CF25" s="1010"/>
      <c r="CG25" s="1010"/>
      <c r="CH25" s="1028" t="e">
        <f t="shared" si="2"/>
        <v>#N/A</v>
      </c>
    </row>
    <row r="26" spans="1:86" ht="9.9499999999999993" customHeight="1">
      <c r="A26" s="138"/>
      <c r="B26" s="1013" t="str">
        <f>IF(BX26&gt;'O3'!$BX$15,"",SMALL('O3'!$BW$15:$BW$318,BX26))</f>
        <v/>
      </c>
      <c r="C26" s="947"/>
      <c r="D26" s="947"/>
      <c r="E26" s="947"/>
      <c r="F26" s="948"/>
      <c r="G26" s="907" t="str">
        <f>IF(BW26&gt;100,"ACUMULOU ACIMA DE 100%",IF(BX26&gt;'O3'!$BX$15,"",VLOOKUP(B26,'O3'!B31:AJ334,6,FALSE)))</f>
        <v/>
      </c>
      <c r="H26" s="949"/>
      <c r="I26" s="949"/>
      <c r="J26" s="949"/>
      <c r="K26" s="949"/>
      <c r="L26" s="949"/>
      <c r="M26" s="949"/>
      <c r="N26" s="949"/>
      <c r="O26" s="949"/>
      <c r="P26" s="949"/>
      <c r="Q26" s="949"/>
      <c r="R26" s="949"/>
      <c r="S26" s="949"/>
      <c r="T26" s="949"/>
      <c r="U26" s="949"/>
      <c r="V26" s="949"/>
      <c r="W26" s="949"/>
      <c r="X26" s="949"/>
      <c r="Y26" s="949"/>
      <c r="Z26" s="949"/>
      <c r="AA26" s="949"/>
      <c r="AB26" s="949"/>
      <c r="AC26" s="949"/>
      <c r="AD26" s="950"/>
      <c r="AE26" s="244">
        <f>'Q3'!BO26</f>
        <v>0</v>
      </c>
      <c r="AF26" s="951"/>
      <c r="AG26" s="951"/>
      <c r="AH26" s="951"/>
      <c r="AI26" s="951"/>
      <c r="AJ26" s="951"/>
      <c r="AK26" s="951"/>
      <c r="AL26" s="951"/>
      <c r="AM26" s="358">
        <f>SUMIF('O4'!$BB$15:$BB$318,B26,'O4'!$BL$15:$BL$318)</f>
        <v>0</v>
      </c>
      <c r="AN26" s="358"/>
      <c r="AO26" s="358"/>
      <c r="AP26" s="358"/>
      <c r="AQ26" s="358"/>
      <c r="AR26" s="358"/>
      <c r="AS26" s="358"/>
      <c r="AT26" s="358">
        <f>SUMIF('O4'!$BB$15:$BB$318,B26,'O4'!$BM$15:$BM$318)</f>
        <v>0</v>
      </c>
      <c r="AU26" s="358"/>
      <c r="AV26" s="358"/>
      <c r="AW26" s="358"/>
      <c r="AX26" s="358"/>
      <c r="AY26" s="358"/>
      <c r="AZ26" s="358"/>
      <c r="BA26" s="358">
        <f>SUMIF('O4'!$BB$15:$BB$318,B26,'O4'!$BN$15:$BN$318)</f>
        <v>0</v>
      </c>
      <c r="BB26" s="358"/>
      <c r="BC26" s="358"/>
      <c r="BD26" s="358"/>
      <c r="BE26" s="358"/>
      <c r="BF26" s="358"/>
      <c r="BG26" s="358"/>
      <c r="BH26" s="358">
        <f>SUMIF('O4'!$BB$15:$BB$318,B26,'O4'!$BO$15:$BO$318)</f>
        <v>0</v>
      </c>
      <c r="BI26" s="358"/>
      <c r="BJ26" s="358"/>
      <c r="BK26" s="358"/>
      <c r="BL26" s="358"/>
      <c r="BM26" s="358"/>
      <c r="BN26" s="939"/>
      <c r="BO26" s="929">
        <f t="shared" si="0"/>
        <v>0</v>
      </c>
      <c r="BP26" s="930"/>
      <c r="BQ26" s="358"/>
      <c r="BR26" s="358"/>
      <c r="BS26" s="358"/>
      <c r="BT26" s="358"/>
      <c r="BU26" s="358"/>
      <c r="BV26" s="358" t="e">
        <f>HLOOKUP(1,'C3'!$E$3:$AU$52,BX26+9,FALSE)</f>
        <v>#N/A</v>
      </c>
      <c r="BW26" s="358">
        <f>ROUND(IF('Q3'!BO26=0,0,BO26*100/'Q3'!BO26),2)</f>
        <v>0</v>
      </c>
      <c r="BX26" s="1027">
        <v>17</v>
      </c>
      <c r="BY26" s="1030"/>
      <c r="BZ26" s="1027">
        <f>SUMIF('O4'!$BB$15:$BB$318,B26,'O4'!$BH$15:$BH$318)</f>
        <v>0</v>
      </c>
      <c r="CA26" s="1027">
        <f>SUMIF('O4'!$BB$15:$BB$318,B26,'O4'!$BI$15:$BI$318)</f>
        <v>0</v>
      </c>
      <c r="CB26" s="1027">
        <f>SUMIF('O4'!$BB$15:$BB$318,B26,'O4'!$BJ$15:$BJ$318)</f>
        <v>0</v>
      </c>
      <c r="CC26" s="1027">
        <f>SUMIF('O4'!$BB$15:$BB$318,B26,'O4'!$BK$15:$BK$318)</f>
        <v>0</v>
      </c>
      <c r="CD26" s="1027">
        <f t="shared" si="1"/>
        <v>0</v>
      </c>
      <c r="CE26" s="1010"/>
      <c r="CF26" s="1010"/>
      <c r="CG26" s="1010"/>
      <c r="CH26" s="1028" t="e">
        <f t="shared" si="2"/>
        <v>#N/A</v>
      </c>
    </row>
    <row r="27" spans="1:86" ht="9.9499999999999993" customHeight="1">
      <c r="A27" s="138"/>
      <c r="B27" s="1013" t="str">
        <f>IF(BX27&gt;'O3'!$BX$15,"",SMALL('O3'!$BW$15:$BW$318,BX27))</f>
        <v/>
      </c>
      <c r="C27" s="947"/>
      <c r="D27" s="947"/>
      <c r="E27" s="947"/>
      <c r="F27" s="948"/>
      <c r="G27" s="907" t="str">
        <f>IF(BW27&gt;100,"ACUMULOU ACIMA DE 100%",IF(BX27&gt;'O3'!$BX$15,"",VLOOKUP(B27,'O3'!B32:AJ335,6,FALSE)))</f>
        <v/>
      </c>
      <c r="H27" s="949"/>
      <c r="I27" s="949"/>
      <c r="J27" s="949"/>
      <c r="K27" s="949"/>
      <c r="L27" s="949"/>
      <c r="M27" s="949"/>
      <c r="N27" s="949"/>
      <c r="O27" s="949"/>
      <c r="P27" s="949"/>
      <c r="Q27" s="949"/>
      <c r="R27" s="949"/>
      <c r="S27" s="949"/>
      <c r="T27" s="949"/>
      <c r="U27" s="949"/>
      <c r="V27" s="949"/>
      <c r="W27" s="949"/>
      <c r="X27" s="949"/>
      <c r="Y27" s="949"/>
      <c r="Z27" s="949"/>
      <c r="AA27" s="949"/>
      <c r="AB27" s="949"/>
      <c r="AC27" s="949"/>
      <c r="AD27" s="950"/>
      <c r="AE27" s="244">
        <f>'Q3'!BO27</f>
        <v>0</v>
      </c>
      <c r="AF27" s="951"/>
      <c r="AG27" s="951"/>
      <c r="AH27" s="951"/>
      <c r="AI27" s="951"/>
      <c r="AJ27" s="951"/>
      <c r="AK27" s="951"/>
      <c r="AL27" s="951"/>
      <c r="AM27" s="358">
        <f>SUMIF('O4'!$BB$15:$BB$318,B27,'O4'!$BL$15:$BL$318)</f>
        <v>0</v>
      </c>
      <c r="AN27" s="358"/>
      <c r="AO27" s="358"/>
      <c r="AP27" s="358"/>
      <c r="AQ27" s="358"/>
      <c r="AR27" s="358"/>
      <c r="AS27" s="358"/>
      <c r="AT27" s="358">
        <f>SUMIF('O4'!$BB$15:$BB$318,B27,'O4'!$BM$15:$BM$318)</f>
        <v>0</v>
      </c>
      <c r="AU27" s="358"/>
      <c r="AV27" s="358"/>
      <c r="AW27" s="358"/>
      <c r="AX27" s="358"/>
      <c r="AY27" s="358"/>
      <c r="AZ27" s="358"/>
      <c r="BA27" s="358">
        <f>SUMIF('O4'!$BB$15:$BB$318,B27,'O4'!$BN$15:$BN$318)</f>
        <v>0</v>
      </c>
      <c r="BB27" s="358"/>
      <c r="BC27" s="358"/>
      <c r="BD27" s="358"/>
      <c r="BE27" s="358"/>
      <c r="BF27" s="358"/>
      <c r="BG27" s="358"/>
      <c r="BH27" s="358">
        <f>SUMIF('O4'!$BB$15:$BB$318,B27,'O4'!$BO$15:$BO$318)</f>
        <v>0</v>
      </c>
      <c r="BI27" s="358"/>
      <c r="BJ27" s="358"/>
      <c r="BK27" s="358"/>
      <c r="BL27" s="358"/>
      <c r="BM27" s="358"/>
      <c r="BN27" s="939"/>
      <c r="BO27" s="929">
        <f t="shared" si="0"/>
        <v>0</v>
      </c>
      <c r="BP27" s="930"/>
      <c r="BQ27" s="358"/>
      <c r="BR27" s="358"/>
      <c r="BS27" s="358"/>
      <c r="BT27" s="358"/>
      <c r="BU27" s="358"/>
      <c r="BV27" s="358" t="e">
        <f>HLOOKUP(1,'C3'!$E$3:$AU$52,BX27+9,FALSE)</f>
        <v>#N/A</v>
      </c>
      <c r="BW27" s="358">
        <f>ROUND(IF('Q3'!BO27=0,0,BO27*100/'Q3'!BO27),2)</f>
        <v>0</v>
      </c>
      <c r="BX27" s="1027">
        <v>18</v>
      </c>
      <c r="BY27" s="1030"/>
      <c r="BZ27" s="1027">
        <f>SUMIF('O4'!$BB$15:$BB$318,B27,'O4'!$BH$15:$BH$318)</f>
        <v>0</v>
      </c>
      <c r="CA27" s="1027">
        <f>SUMIF('O4'!$BB$15:$BB$318,B27,'O4'!$BI$15:$BI$318)</f>
        <v>0</v>
      </c>
      <c r="CB27" s="1027">
        <f>SUMIF('O4'!$BB$15:$BB$318,B27,'O4'!$BJ$15:$BJ$318)</f>
        <v>0</v>
      </c>
      <c r="CC27" s="1027">
        <f>SUMIF('O4'!$BB$15:$BB$318,B27,'O4'!$BK$15:$BK$318)</f>
        <v>0</v>
      </c>
      <c r="CD27" s="1027">
        <f t="shared" si="1"/>
        <v>0</v>
      </c>
      <c r="CE27" s="1010"/>
      <c r="CF27" s="1010"/>
      <c r="CG27" s="1010"/>
      <c r="CH27" s="1028" t="e">
        <f t="shared" si="2"/>
        <v>#N/A</v>
      </c>
    </row>
    <row r="28" spans="1:86" ht="9.9499999999999993" customHeight="1">
      <c r="A28" s="138"/>
      <c r="B28" s="1013" t="str">
        <f>IF(BX28&gt;'O3'!$BX$15,"",SMALL('O3'!$BW$15:$BW$318,BX28))</f>
        <v/>
      </c>
      <c r="C28" s="947"/>
      <c r="D28" s="947"/>
      <c r="E28" s="947"/>
      <c r="F28" s="948"/>
      <c r="G28" s="907" t="str">
        <f>IF(BW28&gt;100,"ACUMULOU ACIMA DE 100%",IF(BX28&gt;'O3'!$BX$15,"",VLOOKUP(B28,'O3'!B33:AJ336,6,FALSE)))</f>
        <v/>
      </c>
      <c r="H28" s="949"/>
      <c r="I28" s="949"/>
      <c r="J28" s="949"/>
      <c r="K28" s="949"/>
      <c r="L28" s="949"/>
      <c r="M28" s="949"/>
      <c r="N28" s="949"/>
      <c r="O28" s="949"/>
      <c r="P28" s="949"/>
      <c r="Q28" s="949"/>
      <c r="R28" s="949"/>
      <c r="S28" s="949"/>
      <c r="T28" s="949"/>
      <c r="U28" s="949"/>
      <c r="V28" s="949"/>
      <c r="W28" s="949"/>
      <c r="X28" s="949"/>
      <c r="Y28" s="949"/>
      <c r="Z28" s="949"/>
      <c r="AA28" s="949"/>
      <c r="AB28" s="949"/>
      <c r="AC28" s="949"/>
      <c r="AD28" s="950"/>
      <c r="AE28" s="244">
        <f>'Q3'!BO28</f>
        <v>0</v>
      </c>
      <c r="AF28" s="951"/>
      <c r="AG28" s="951"/>
      <c r="AH28" s="951"/>
      <c r="AI28" s="951"/>
      <c r="AJ28" s="951"/>
      <c r="AK28" s="951"/>
      <c r="AL28" s="951"/>
      <c r="AM28" s="358">
        <f>SUMIF('O4'!$BB$15:$BB$318,B28,'O4'!$BL$15:$BL$318)</f>
        <v>0</v>
      </c>
      <c r="AN28" s="358"/>
      <c r="AO28" s="358"/>
      <c r="AP28" s="358"/>
      <c r="AQ28" s="358"/>
      <c r="AR28" s="358"/>
      <c r="AS28" s="358"/>
      <c r="AT28" s="358">
        <f>SUMIF('O4'!$BB$15:$BB$318,B28,'O4'!$BM$15:$BM$318)</f>
        <v>0</v>
      </c>
      <c r="AU28" s="358"/>
      <c r="AV28" s="358"/>
      <c r="AW28" s="358"/>
      <c r="AX28" s="358"/>
      <c r="AY28" s="358"/>
      <c r="AZ28" s="358"/>
      <c r="BA28" s="358">
        <f>SUMIF('O4'!$BB$15:$BB$318,B28,'O4'!$BN$15:$BN$318)</f>
        <v>0</v>
      </c>
      <c r="BB28" s="358"/>
      <c r="BC28" s="358"/>
      <c r="BD28" s="358"/>
      <c r="BE28" s="358"/>
      <c r="BF28" s="358"/>
      <c r="BG28" s="358"/>
      <c r="BH28" s="358">
        <f>SUMIF('O4'!$BB$15:$BB$318,B28,'O4'!$BO$15:$BO$318)</f>
        <v>0</v>
      </c>
      <c r="BI28" s="358"/>
      <c r="BJ28" s="358"/>
      <c r="BK28" s="358"/>
      <c r="BL28" s="358"/>
      <c r="BM28" s="358"/>
      <c r="BN28" s="939"/>
      <c r="BO28" s="929">
        <f t="shared" si="0"/>
        <v>0</v>
      </c>
      <c r="BP28" s="930"/>
      <c r="BQ28" s="358"/>
      <c r="BR28" s="358"/>
      <c r="BS28" s="358"/>
      <c r="BT28" s="358"/>
      <c r="BU28" s="358"/>
      <c r="BV28" s="358" t="e">
        <f>HLOOKUP(1,'C3'!$E$3:$AU$52,BX28+9,FALSE)</f>
        <v>#N/A</v>
      </c>
      <c r="BW28" s="358">
        <f>ROUND(IF('Q3'!BO28=0,0,BO28*100/'Q3'!BO28),2)</f>
        <v>0</v>
      </c>
      <c r="BX28" s="1027">
        <v>19</v>
      </c>
      <c r="BY28" s="1030"/>
      <c r="BZ28" s="1027">
        <f>SUMIF('O4'!$BB$15:$BB$318,B28,'O4'!$BH$15:$BH$318)</f>
        <v>0</v>
      </c>
      <c r="CA28" s="1027">
        <f>SUMIF('O4'!$BB$15:$BB$318,B28,'O4'!$BI$15:$BI$318)</f>
        <v>0</v>
      </c>
      <c r="CB28" s="1027">
        <f>SUMIF('O4'!$BB$15:$BB$318,B28,'O4'!$BJ$15:$BJ$318)</f>
        <v>0</v>
      </c>
      <c r="CC28" s="1027">
        <f>SUMIF('O4'!$BB$15:$BB$318,B28,'O4'!$BK$15:$BK$318)</f>
        <v>0</v>
      </c>
      <c r="CD28" s="1027">
        <f t="shared" si="1"/>
        <v>0</v>
      </c>
      <c r="CE28" s="1010"/>
      <c r="CF28" s="1010"/>
      <c r="CG28" s="1010"/>
      <c r="CH28" s="1028" t="e">
        <f t="shared" si="2"/>
        <v>#N/A</v>
      </c>
    </row>
    <row r="29" spans="1:86" ht="9.9499999999999993" customHeight="1">
      <c r="A29" s="138"/>
      <c r="B29" s="1013" t="str">
        <f>IF(BX29&gt;'O3'!$BX$15,"",SMALL('O3'!$BW$15:$BW$318,BX29))</f>
        <v/>
      </c>
      <c r="C29" s="947"/>
      <c r="D29" s="947"/>
      <c r="E29" s="947"/>
      <c r="F29" s="948"/>
      <c r="G29" s="907" t="str">
        <f>IF(BW29&gt;100,"ACUMULOU ACIMA DE 100%",IF(BX29&gt;'O3'!$BX$15,"",VLOOKUP(B29,'O3'!B34:AJ337,6,FALSE)))</f>
        <v/>
      </c>
      <c r="H29" s="949"/>
      <c r="I29" s="949"/>
      <c r="J29" s="949"/>
      <c r="K29" s="949"/>
      <c r="L29" s="949"/>
      <c r="M29" s="949"/>
      <c r="N29" s="949"/>
      <c r="O29" s="949"/>
      <c r="P29" s="949"/>
      <c r="Q29" s="949"/>
      <c r="R29" s="949"/>
      <c r="S29" s="949"/>
      <c r="T29" s="949"/>
      <c r="U29" s="949"/>
      <c r="V29" s="949"/>
      <c r="W29" s="949"/>
      <c r="X29" s="949"/>
      <c r="Y29" s="949"/>
      <c r="Z29" s="949"/>
      <c r="AA29" s="949"/>
      <c r="AB29" s="949"/>
      <c r="AC29" s="949"/>
      <c r="AD29" s="950"/>
      <c r="AE29" s="244">
        <f>'Q3'!BO29</f>
        <v>0</v>
      </c>
      <c r="AF29" s="951"/>
      <c r="AG29" s="951"/>
      <c r="AH29" s="951"/>
      <c r="AI29" s="951"/>
      <c r="AJ29" s="951"/>
      <c r="AK29" s="951"/>
      <c r="AL29" s="951"/>
      <c r="AM29" s="358">
        <f>SUMIF('O4'!$BB$15:$BB$318,B29,'O4'!$BL$15:$BL$318)</f>
        <v>0</v>
      </c>
      <c r="AN29" s="358"/>
      <c r="AO29" s="358"/>
      <c r="AP29" s="358"/>
      <c r="AQ29" s="358"/>
      <c r="AR29" s="358"/>
      <c r="AS29" s="358"/>
      <c r="AT29" s="358">
        <f>SUMIF('O4'!$BB$15:$BB$318,B29,'O4'!$BM$15:$BM$318)</f>
        <v>0</v>
      </c>
      <c r="AU29" s="358"/>
      <c r="AV29" s="358"/>
      <c r="AW29" s="358"/>
      <c r="AX29" s="358"/>
      <c r="AY29" s="358"/>
      <c r="AZ29" s="358"/>
      <c r="BA29" s="358">
        <f>SUMIF('O4'!$BB$15:$BB$318,B29,'O4'!$BN$15:$BN$318)</f>
        <v>0</v>
      </c>
      <c r="BB29" s="358"/>
      <c r="BC29" s="358"/>
      <c r="BD29" s="358"/>
      <c r="BE29" s="358"/>
      <c r="BF29" s="358"/>
      <c r="BG29" s="358"/>
      <c r="BH29" s="358">
        <f>SUMIF('O4'!$BB$15:$BB$318,B29,'O4'!$BO$15:$BO$318)</f>
        <v>0</v>
      </c>
      <c r="BI29" s="358"/>
      <c r="BJ29" s="358"/>
      <c r="BK29" s="358"/>
      <c r="BL29" s="358"/>
      <c r="BM29" s="358"/>
      <c r="BN29" s="939"/>
      <c r="BO29" s="929">
        <f t="shared" si="0"/>
        <v>0</v>
      </c>
      <c r="BP29" s="930"/>
      <c r="BQ29" s="358"/>
      <c r="BR29" s="358"/>
      <c r="BS29" s="358"/>
      <c r="BT29" s="358"/>
      <c r="BU29" s="358"/>
      <c r="BV29" s="358" t="e">
        <f>HLOOKUP(1,'C3'!$E$3:$AU$52,BX29+9,FALSE)</f>
        <v>#N/A</v>
      </c>
      <c r="BW29" s="358">
        <f>ROUND(IF('Q3'!BO29=0,0,BO29*100/'Q3'!BO29),2)</f>
        <v>0</v>
      </c>
      <c r="BX29" s="1027">
        <v>20</v>
      </c>
      <c r="BY29" s="1030"/>
      <c r="BZ29" s="1027">
        <f>SUMIF('O4'!$BB$15:$BB$318,B29,'O4'!$BH$15:$BH$318)</f>
        <v>0</v>
      </c>
      <c r="CA29" s="1027">
        <f>SUMIF('O4'!$BB$15:$BB$318,B29,'O4'!$BI$15:$BI$318)</f>
        <v>0</v>
      </c>
      <c r="CB29" s="1027">
        <f>SUMIF('O4'!$BB$15:$BB$318,B29,'O4'!$BJ$15:$BJ$318)</f>
        <v>0</v>
      </c>
      <c r="CC29" s="1027">
        <f>SUMIF('O4'!$BB$15:$BB$318,B29,'O4'!$BK$15:$BK$318)</f>
        <v>0</v>
      </c>
      <c r="CD29" s="1027">
        <f t="shared" si="1"/>
        <v>0</v>
      </c>
      <c r="CE29" s="1010"/>
      <c r="CF29" s="1010"/>
      <c r="CG29" s="1010"/>
      <c r="CH29" s="1028" t="e">
        <f t="shared" si="2"/>
        <v>#N/A</v>
      </c>
    </row>
    <row r="30" spans="1:86" ht="9.9499999999999993" customHeight="1">
      <c r="A30" s="138"/>
      <c r="B30" s="1013" t="str">
        <f>IF(BX30&gt;'O3'!$BX$15,"",SMALL('O3'!$BW$15:$BW$318,BX30))</f>
        <v/>
      </c>
      <c r="C30" s="947"/>
      <c r="D30" s="947"/>
      <c r="E30" s="947"/>
      <c r="F30" s="948"/>
      <c r="G30" s="907" t="str">
        <f>IF(BW30&gt;100,"ACUMULOU ACIMA DE 100%",IF(BX30&gt;'O3'!$BX$15,"",VLOOKUP(B30,'O3'!B35:AJ338,6,FALSE)))</f>
        <v/>
      </c>
      <c r="H30" s="949"/>
      <c r="I30" s="949"/>
      <c r="J30" s="949"/>
      <c r="K30" s="949"/>
      <c r="L30" s="949"/>
      <c r="M30" s="949"/>
      <c r="N30" s="949"/>
      <c r="O30" s="949"/>
      <c r="P30" s="949"/>
      <c r="Q30" s="949"/>
      <c r="R30" s="949"/>
      <c r="S30" s="949"/>
      <c r="T30" s="949"/>
      <c r="U30" s="949"/>
      <c r="V30" s="949"/>
      <c r="W30" s="949"/>
      <c r="X30" s="949"/>
      <c r="Y30" s="949"/>
      <c r="Z30" s="949"/>
      <c r="AA30" s="949"/>
      <c r="AB30" s="949"/>
      <c r="AC30" s="949"/>
      <c r="AD30" s="950"/>
      <c r="AE30" s="244">
        <f>'Q3'!BO30</f>
        <v>0</v>
      </c>
      <c r="AF30" s="951"/>
      <c r="AG30" s="951"/>
      <c r="AH30" s="951"/>
      <c r="AI30" s="951"/>
      <c r="AJ30" s="951"/>
      <c r="AK30" s="951"/>
      <c r="AL30" s="951"/>
      <c r="AM30" s="358">
        <f>SUMIF('O4'!$BB$15:$BB$318,B30,'O4'!$BL$15:$BL$318)</f>
        <v>0</v>
      </c>
      <c r="AN30" s="358"/>
      <c r="AO30" s="358"/>
      <c r="AP30" s="358"/>
      <c r="AQ30" s="358"/>
      <c r="AR30" s="358"/>
      <c r="AS30" s="358"/>
      <c r="AT30" s="358">
        <f>SUMIF('O4'!$BB$15:$BB$318,B30,'O4'!$BM$15:$BM$318)</f>
        <v>0</v>
      </c>
      <c r="AU30" s="358"/>
      <c r="AV30" s="358"/>
      <c r="AW30" s="358"/>
      <c r="AX30" s="358"/>
      <c r="AY30" s="358"/>
      <c r="AZ30" s="358"/>
      <c r="BA30" s="358">
        <f>SUMIF('O4'!$BB$15:$BB$318,B30,'O4'!$BN$15:$BN$318)</f>
        <v>0</v>
      </c>
      <c r="BB30" s="358"/>
      <c r="BC30" s="358"/>
      <c r="BD30" s="358"/>
      <c r="BE30" s="358"/>
      <c r="BF30" s="358"/>
      <c r="BG30" s="358"/>
      <c r="BH30" s="358">
        <f>SUMIF('O4'!$BB$15:$BB$318,B30,'O4'!$BO$15:$BO$318)</f>
        <v>0</v>
      </c>
      <c r="BI30" s="358"/>
      <c r="BJ30" s="358"/>
      <c r="BK30" s="358"/>
      <c r="BL30" s="358"/>
      <c r="BM30" s="358"/>
      <c r="BN30" s="939"/>
      <c r="BO30" s="929">
        <f t="shared" si="0"/>
        <v>0</v>
      </c>
      <c r="BP30" s="930"/>
      <c r="BQ30" s="358"/>
      <c r="BR30" s="358"/>
      <c r="BS30" s="358"/>
      <c r="BT30" s="358"/>
      <c r="BU30" s="358"/>
      <c r="BV30" s="358" t="e">
        <f>HLOOKUP(1,'C3'!$E$3:$AU$52,BX30+9,FALSE)</f>
        <v>#N/A</v>
      </c>
      <c r="BW30" s="358">
        <f>ROUND(IF('Q3'!BO30=0,0,BO30*100/'Q3'!BO30),2)</f>
        <v>0</v>
      </c>
      <c r="BX30" s="1027">
        <v>21</v>
      </c>
      <c r="BY30" s="1030"/>
      <c r="BZ30" s="1027">
        <f>SUMIF('O4'!$BB$15:$BB$318,B30,'O4'!$BH$15:$BH$318)</f>
        <v>0</v>
      </c>
      <c r="CA30" s="1027">
        <f>SUMIF('O4'!$BB$15:$BB$318,B30,'O4'!$BI$15:$BI$318)</f>
        <v>0</v>
      </c>
      <c r="CB30" s="1027">
        <f>SUMIF('O4'!$BB$15:$BB$318,B30,'O4'!$BJ$15:$BJ$318)</f>
        <v>0</v>
      </c>
      <c r="CC30" s="1027">
        <f>SUMIF('O4'!$BB$15:$BB$318,B30,'O4'!$BK$15:$BK$318)</f>
        <v>0</v>
      </c>
      <c r="CD30" s="1027">
        <f t="shared" si="1"/>
        <v>0</v>
      </c>
      <c r="CE30" s="1010"/>
      <c r="CF30" s="1010"/>
      <c r="CG30" s="1010"/>
      <c r="CH30" s="1028" t="e">
        <f t="shared" si="2"/>
        <v>#N/A</v>
      </c>
    </row>
    <row r="31" spans="1:86" ht="9.9499999999999993" customHeight="1">
      <c r="A31" s="138"/>
      <c r="B31" s="1013" t="str">
        <f>IF(BX31&gt;'O3'!$BX$15,"",SMALL('O3'!$BW$15:$BW$318,BX31))</f>
        <v/>
      </c>
      <c r="C31" s="947"/>
      <c r="D31" s="947"/>
      <c r="E31" s="947"/>
      <c r="F31" s="948"/>
      <c r="G31" s="907" t="str">
        <f>IF(BW31&gt;100,"ACUMULOU ACIMA DE 100%",IF(BX31&gt;'O3'!$BX$15,"",VLOOKUP(B31,'O3'!B36:AJ339,6,FALSE)))</f>
        <v/>
      </c>
      <c r="H31" s="949"/>
      <c r="I31" s="949"/>
      <c r="J31" s="949"/>
      <c r="K31" s="949"/>
      <c r="L31" s="949"/>
      <c r="M31" s="949"/>
      <c r="N31" s="949"/>
      <c r="O31" s="949"/>
      <c r="P31" s="949"/>
      <c r="Q31" s="949"/>
      <c r="R31" s="949"/>
      <c r="S31" s="949"/>
      <c r="T31" s="949"/>
      <c r="U31" s="949"/>
      <c r="V31" s="949"/>
      <c r="W31" s="949"/>
      <c r="X31" s="949"/>
      <c r="Y31" s="949"/>
      <c r="Z31" s="949"/>
      <c r="AA31" s="949"/>
      <c r="AB31" s="949"/>
      <c r="AC31" s="949"/>
      <c r="AD31" s="950"/>
      <c r="AE31" s="244">
        <f>'Q3'!BO31</f>
        <v>0</v>
      </c>
      <c r="AF31" s="951"/>
      <c r="AG31" s="951"/>
      <c r="AH31" s="951"/>
      <c r="AI31" s="951"/>
      <c r="AJ31" s="951"/>
      <c r="AK31" s="951"/>
      <c r="AL31" s="951"/>
      <c r="AM31" s="358">
        <f>SUMIF('O4'!$BB$15:$BB$318,B31,'O4'!$BL$15:$BL$318)</f>
        <v>0</v>
      </c>
      <c r="AN31" s="358"/>
      <c r="AO31" s="358"/>
      <c r="AP31" s="358"/>
      <c r="AQ31" s="358"/>
      <c r="AR31" s="358"/>
      <c r="AS31" s="358"/>
      <c r="AT31" s="358">
        <f>SUMIF('O4'!$BB$15:$BB$318,B31,'O4'!$BM$15:$BM$318)</f>
        <v>0</v>
      </c>
      <c r="AU31" s="358"/>
      <c r="AV31" s="358"/>
      <c r="AW31" s="358"/>
      <c r="AX31" s="358"/>
      <c r="AY31" s="358"/>
      <c r="AZ31" s="358"/>
      <c r="BA31" s="358">
        <f>SUMIF('O4'!$BB$15:$BB$318,B31,'O4'!$BN$15:$BN$318)</f>
        <v>0</v>
      </c>
      <c r="BB31" s="358"/>
      <c r="BC31" s="358"/>
      <c r="BD31" s="358"/>
      <c r="BE31" s="358"/>
      <c r="BF31" s="358"/>
      <c r="BG31" s="358"/>
      <c r="BH31" s="358">
        <f>SUMIF('O4'!$BB$15:$BB$318,B31,'O4'!$BO$15:$BO$318)</f>
        <v>0</v>
      </c>
      <c r="BI31" s="358"/>
      <c r="BJ31" s="358"/>
      <c r="BK31" s="358"/>
      <c r="BL31" s="358"/>
      <c r="BM31" s="358"/>
      <c r="BN31" s="939"/>
      <c r="BO31" s="929">
        <f t="shared" si="0"/>
        <v>0</v>
      </c>
      <c r="BP31" s="930"/>
      <c r="BQ31" s="358"/>
      <c r="BR31" s="358"/>
      <c r="BS31" s="358"/>
      <c r="BT31" s="358"/>
      <c r="BU31" s="358"/>
      <c r="BV31" s="358" t="e">
        <f>HLOOKUP(1,'C3'!$E$3:$AU$52,BX31+9,FALSE)</f>
        <v>#N/A</v>
      </c>
      <c r="BW31" s="358">
        <f>ROUND(IF('Q3'!BO31=0,0,BO31*100/'Q3'!BO31),2)</f>
        <v>0</v>
      </c>
      <c r="BX31" s="1027">
        <v>22</v>
      </c>
      <c r="BY31" s="1030"/>
      <c r="BZ31" s="1027">
        <f>SUMIF('O4'!$BB$15:$BB$318,B31,'O4'!$BH$15:$BH$318)</f>
        <v>0</v>
      </c>
      <c r="CA31" s="1027">
        <f>SUMIF('O4'!$BB$15:$BB$318,B31,'O4'!$BI$15:$BI$318)</f>
        <v>0</v>
      </c>
      <c r="CB31" s="1027">
        <f>SUMIF('O4'!$BB$15:$BB$318,B31,'O4'!$BJ$15:$BJ$318)</f>
        <v>0</v>
      </c>
      <c r="CC31" s="1027">
        <f>SUMIF('O4'!$BB$15:$BB$318,B31,'O4'!$BK$15:$BK$318)</f>
        <v>0</v>
      </c>
      <c r="CD31" s="1027">
        <f t="shared" si="1"/>
        <v>0</v>
      </c>
      <c r="CE31" s="1010"/>
      <c r="CF31" s="1010"/>
      <c r="CG31" s="1010"/>
      <c r="CH31" s="1028" t="e">
        <f t="shared" si="2"/>
        <v>#N/A</v>
      </c>
    </row>
    <row r="32" spans="1:86" ht="9.9499999999999993" customHeight="1">
      <c r="A32" s="138"/>
      <c r="B32" s="1013" t="str">
        <f>IF(BX32&gt;'O3'!$BX$15,"",SMALL('O3'!$BW$15:$BW$318,BX32))</f>
        <v/>
      </c>
      <c r="C32" s="947"/>
      <c r="D32" s="947"/>
      <c r="E32" s="947"/>
      <c r="F32" s="948"/>
      <c r="G32" s="907" t="str">
        <f>IF(BW32&gt;100,"ACUMULOU ACIMA DE 100%",IF(BX32&gt;'O3'!$BX$15,"",VLOOKUP(B32,'O3'!B37:AJ340,6,FALSE)))</f>
        <v/>
      </c>
      <c r="H32" s="949"/>
      <c r="I32" s="949"/>
      <c r="J32" s="949"/>
      <c r="K32" s="949"/>
      <c r="L32" s="949"/>
      <c r="M32" s="949"/>
      <c r="N32" s="949"/>
      <c r="O32" s="949"/>
      <c r="P32" s="949"/>
      <c r="Q32" s="949"/>
      <c r="R32" s="949"/>
      <c r="S32" s="949"/>
      <c r="T32" s="949"/>
      <c r="U32" s="949"/>
      <c r="V32" s="949"/>
      <c r="W32" s="949"/>
      <c r="X32" s="949"/>
      <c r="Y32" s="949"/>
      <c r="Z32" s="949"/>
      <c r="AA32" s="949"/>
      <c r="AB32" s="949"/>
      <c r="AC32" s="949"/>
      <c r="AD32" s="950"/>
      <c r="AE32" s="244">
        <f>'Q3'!BO32</f>
        <v>0</v>
      </c>
      <c r="AF32" s="951"/>
      <c r="AG32" s="951"/>
      <c r="AH32" s="951"/>
      <c r="AI32" s="951"/>
      <c r="AJ32" s="951"/>
      <c r="AK32" s="951"/>
      <c r="AL32" s="951"/>
      <c r="AM32" s="358">
        <f>SUMIF('O4'!$BB$15:$BB$318,B32,'O4'!$BL$15:$BL$318)</f>
        <v>0</v>
      </c>
      <c r="AN32" s="358"/>
      <c r="AO32" s="358"/>
      <c r="AP32" s="358"/>
      <c r="AQ32" s="358"/>
      <c r="AR32" s="358"/>
      <c r="AS32" s="358"/>
      <c r="AT32" s="358">
        <f>SUMIF('O4'!$BB$15:$BB$318,B32,'O4'!$BM$15:$BM$318)</f>
        <v>0</v>
      </c>
      <c r="AU32" s="358"/>
      <c r="AV32" s="358"/>
      <c r="AW32" s="358"/>
      <c r="AX32" s="358"/>
      <c r="AY32" s="358"/>
      <c r="AZ32" s="358"/>
      <c r="BA32" s="358">
        <f>SUMIF('O4'!$BB$15:$BB$318,B32,'O4'!$BN$15:$BN$318)</f>
        <v>0</v>
      </c>
      <c r="BB32" s="358"/>
      <c r="BC32" s="358"/>
      <c r="BD32" s="358"/>
      <c r="BE32" s="358"/>
      <c r="BF32" s="358"/>
      <c r="BG32" s="358"/>
      <c r="BH32" s="358">
        <f>SUMIF('O4'!$BB$15:$BB$318,B32,'O4'!$BO$15:$BO$318)</f>
        <v>0</v>
      </c>
      <c r="BI32" s="358"/>
      <c r="BJ32" s="358"/>
      <c r="BK32" s="358"/>
      <c r="BL32" s="358"/>
      <c r="BM32" s="358"/>
      <c r="BN32" s="939"/>
      <c r="BO32" s="929">
        <f t="shared" si="0"/>
        <v>0</v>
      </c>
      <c r="BP32" s="930"/>
      <c r="BQ32" s="358"/>
      <c r="BR32" s="358"/>
      <c r="BS32" s="358"/>
      <c r="BT32" s="358"/>
      <c r="BU32" s="358"/>
      <c r="BV32" s="358" t="e">
        <f>HLOOKUP(1,'C3'!$E$3:$AU$52,BX32+9,FALSE)</f>
        <v>#N/A</v>
      </c>
      <c r="BW32" s="358">
        <f>ROUND(IF('Q3'!BO32=0,0,BO32*100/'Q3'!BO32),2)</f>
        <v>0</v>
      </c>
      <c r="BX32" s="1027">
        <v>23</v>
      </c>
      <c r="BY32" s="1030"/>
      <c r="BZ32" s="1027">
        <f>SUMIF('O4'!$BB$15:$BB$318,B32,'O4'!$BH$15:$BH$318)</f>
        <v>0</v>
      </c>
      <c r="CA32" s="1027">
        <f>SUMIF('O4'!$BB$15:$BB$318,B32,'O4'!$BI$15:$BI$318)</f>
        <v>0</v>
      </c>
      <c r="CB32" s="1027">
        <f>SUMIF('O4'!$BB$15:$BB$318,B32,'O4'!$BJ$15:$BJ$318)</f>
        <v>0</v>
      </c>
      <c r="CC32" s="1027">
        <f>SUMIF('O4'!$BB$15:$BB$318,B32,'O4'!$BK$15:$BK$318)</f>
        <v>0</v>
      </c>
      <c r="CD32" s="1027">
        <f t="shared" si="1"/>
        <v>0</v>
      </c>
      <c r="CE32" s="1010"/>
      <c r="CF32" s="1010"/>
      <c r="CG32" s="1010"/>
      <c r="CH32" s="1028" t="e">
        <f t="shared" si="2"/>
        <v>#N/A</v>
      </c>
    </row>
    <row r="33" spans="1:86" ht="9.9499999999999993" customHeight="1">
      <c r="A33" s="138"/>
      <c r="B33" s="1013" t="str">
        <f>IF(BX33&gt;'O3'!$BX$15,"",SMALL('O3'!$BW$15:$BW$318,BX33))</f>
        <v/>
      </c>
      <c r="C33" s="947"/>
      <c r="D33" s="947"/>
      <c r="E33" s="947"/>
      <c r="F33" s="948"/>
      <c r="G33" s="907" t="str">
        <f>IF(BW33&gt;100,"ACUMULOU ACIMA DE 100%",IF(BX33&gt;'O3'!$BX$15,"",VLOOKUP(B33,'O3'!B38:AJ341,6,FALSE)))</f>
        <v/>
      </c>
      <c r="H33" s="949"/>
      <c r="I33" s="949"/>
      <c r="J33" s="949"/>
      <c r="K33" s="949"/>
      <c r="L33" s="949"/>
      <c r="M33" s="949"/>
      <c r="N33" s="949"/>
      <c r="O33" s="949"/>
      <c r="P33" s="949"/>
      <c r="Q33" s="949"/>
      <c r="R33" s="949"/>
      <c r="S33" s="949"/>
      <c r="T33" s="949"/>
      <c r="U33" s="949"/>
      <c r="V33" s="949"/>
      <c r="W33" s="949"/>
      <c r="X33" s="949"/>
      <c r="Y33" s="949"/>
      <c r="Z33" s="949"/>
      <c r="AA33" s="949"/>
      <c r="AB33" s="949"/>
      <c r="AC33" s="949"/>
      <c r="AD33" s="950"/>
      <c r="AE33" s="244">
        <f>'Q3'!BO33</f>
        <v>0</v>
      </c>
      <c r="AF33" s="951"/>
      <c r="AG33" s="951"/>
      <c r="AH33" s="951"/>
      <c r="AI33" s="951"/>
      <c r="AJ33" s="951"/>
      <c r="AK33" s="951"/>
      <c r="AL33" s="951"/>
      <c r="AM33" s="358">
        <f>SUMIF('O4'!$BB$15:$BB$318,B33,'O4'!$BL$15:$BL$318)</f>
        <v>0</v>
      </c>
      <c r="AN33" s="358"/>
      <c r="AO33" s="358"/>
      <c r="AP33" s="358"/>
      <c r="AQ33" s="358"/>
      <c r="AR33" s="358"/>
      <c r="AS33" s="358"/>
      <c r="AT33" s="358">
        <f>SUMIF('O4'!$BB$15:$BB$318,B33,'O4'!$BM$15:$BM$318)</f>
        <v>0</v>
      </c>
      <c r="AU33" s="358"/>
      <c r="AV33" s="358"/>
      <c r="AW33" s="358"/>
      <c r="AX33" s="358"/>
      <c r="AY33" s="358"/>
      <c r="AZ33" s="358"/>
      <c r="BA33" s="358">
        <f>SUMIF('O4'!$BB$15:$BB$318,B33,'O4'!$BN$15:$BN$318)</f>
        <v>0</v>
      </c>
      <c r="BB33" s="358"/>
      <c r="BC33" s="358"/>
      <c r="BD33" s="358"/>
      <c r="BE33" s="358"/>
      <c r="BF33" s="358"/>
      <c r="BG33" s="358"/>
      <c r="BH33" s="358">
        <f>SUMIF('O4'!$BB$15:$BB$318,B33,'O4'!$BO$15:$BO$318)</f>
        <v>0</v>
      </c>
      <c r="BI33" s="358"/>
      <c r="BJ33" s="358"/>
      <c r="BK33" s="358"/>
      <c r="BL33" s="358"/>
      <c r="BM33" s="358"/>
      <c r="BN33" s="939"/>
      <c r="BO33" s="929">
        <f t="shared" si="0"/>
        <v>0</v>
      </c>
      <c r="BP33" s="930"/>
      <c r="BQ33" s="358"/>
      <c r="BR33" s="358"/>
      <c r="BS33" s="358"/>
      <c r="BT33" s="358"/>
      <c r="BU33" s="358"/>
      <c r="BV33" s="358" t="e">
        <f>HLOOKUP(1,'C3'!$E$3:$AU$52,BX33+9,FALSE)</f>
        <v>#N/A</v>
      </c>
      <c r="BW33" s="358">
        <f>ROUND(IF('Q3'!BO33=0,0,BO33*100/'Q3'!BO33),2)</f>
        <v>0</v>
      </c>
      <c r="BX33" s="1027">
        <v>24</v>
      </c>
      <c r="BY33" s="1030"/>
      <c r="BZ33" s="1027">
        <f>SUMIF('O4'!$BB$15:$BB$318,B33,'O4'!$BH$15:$BH$318)</f>
        <v>0</v>
      </c>
      <c r="CA33" s="1027">
        <f>SUMIF('O4'!$BB$15:$BB$318,B33,'O4'!$BI$15:$BI$318)</f>
        <v>0</v>
      </c>
      <c r="CB33" s="1027">
        <f>SUMIF('O4'!$BB$15:$BB$318,B33,'O4'!$BJ$15:$BJ$318)</f>
        <v>0</v>
      </c>
      <c r="CC33" s="1027">
        <f>SUMIF('O4'!$BB$15:$BB$318,B33,'O4'!$BK$15:$BK$318)</f>
        <v>0</v>
      </c>
      <c r="CD33" s="1027">
        <f t="shared" si="1"/>
        <v>0</v>
      </c>
      <c r="CE33" s="1010"/>
      <c r="CF33" s="1010"/>
      <c r="CG33" s="1010"/>
      <c r="CH33" s="1028" t="e">
        <f t="shared" si="2"/>
        <v>#N/A</v>
      </c>
    </row>
    <row r="34" spans="1:86" ht="9.9499999999999993" customHeight="1">
      <c r="A34" s="138"/>
      <c r="B34" s="1013" t="str">
        <f>IF(BX34&gt;'O3'!$BX$15,"",SMALL('O3'!$BW$15:$BW$318,BX34))</f>
        <v/>
      </c>
      <c r="C34" s="947"/>
      <c r="D34" s="947"/>
      <c r="E34" s="947"/>
      <c r="F34" s="948"/>
      <c r="G34" s="907" t="str">
        <f>IF(BW34&gt;100,"ACUMULOU ACIMA DE 100%",IF(BX34&gt;'O3'!$BX$15,"",VLOOKUP(B34,'O3'!B39:AJ342,6,FALSE)))</f>
        <v/>
      </c>
      <c r="H34" s="949"/>
      <c r="I34" s="949"/>
      <c r="J34" s="949"/>
      <c r="K34" s="949"/>
      <c r="L34" s="949"/>
      <c r="M34" s="949"/>
      <c r="N34" s="949"/>
      <c r="O34" s="949"/>
      <c r="P34" s="949"/>
      <c r="Q34" s="949"/>
      <c r="R34" s="949"/>
      <c r="S34" s="949"/>
      <c r="T34" s="949"/>
      <c r="U34" s="949"/>
      <c r="V34" s="949"/>
      <c r="W34" s="949"/>
      <c r="X34" s="949"/>
      <c r="Y34" s="949"/>
      <c r="Z34" s="949"/>
      <c r="AA34" s="949"/>
      <c r="AB34" s="949"/>
      <c r="AC34" s="949"/>
      <c r="AD34" s="950"/>
      <c r="AE34" s="244">
        <f>'Q3'!BO34</f>
        <v>0</v>
      </c>
      <c r="AF34" s="951"/>
      <c r="AG34" s="951"/>
      <c r="AH34" s="951"/>
      <c r="AI34" s="951"/>
      <c r="AJ34" s="951"/>
      <c r="AK34" s="951"/>
      <c r="AL34" s="951"/>
      <c r="AM34" s="358">
        <f>SUMIF('O4'!$BB$15:$BB$318,B34,'O4'!$BL$15:$BL$318)</f>
        <v>0</v>
      </c>
      <c r="AN34" s="358"/>
      <c r="AO34" s="358"/>
      <c r="AP34" s="358"/>
      <c r="AQ34" s="358"/>
      <c r="AR34" s="358"/>
      <c r="AS34" s="358"/>
      <c r="AT34" s="358">
        <f>SUMIF('O4'!$BB$15:$BB$318,B34,'O4'!$BM$15:$BM$318)</f>
        <v>0</v>
      </c>
      <c r="AU34" s="358"/>
      <c r="AV34" s="358"/>
      <c r="AW34" s="358"/>
      <c r="AX34" s="358"/>
      <c r="AY34" s="358"/>
      <c r="AZ34" s="358"/>
      <c r="BA34" s="358">
        <f>SUMIF('O4'!$BB$15:$BB$318,B34,'O4'!$BN$15:$BN$318)</f>
        <v>0</v>
      </c>
      <c r="BB34" s="358"/>
      <c r="BC34" s="358"/>
      <c r="BD34" s="358"/>
      <c r="BE34" s="358"/>
      <c r="BF34" s="358"/>
      <c r="BG34" s="358"/>
      <c r="BH34" s="358">
        <f>SUMIF('O4'!$BB$15:$BB$318,B34,'O4'!$BO$15:$BO$318)</f>
        <v>0</v>
      </c>
      <c r="BI34" s="358"/>
      <c r="BJ34" s="358"/>
      <c r="BK34" s="358"/>
      <c r="BL34" s="358"/>
      <c r="BM34" s="358"/>
      <c r="BN34" s="939"/>
      <c r="BO34" s="929">
        <f t="shared" si="0"/>
        <v>0</v>
      </c>
      <c r="BP34" s="930"/>
      <c r="BQ34" s="358"/>
      <c r="BR34" s="358"/>
      <c r="BS34" s="358"/>
      <c r="BT34" s="358"/>
      <c r="BU34" s="358"/>
      <c r="BV34" s="358" t="e">
        <f>HLOOKUP(1,'C3'!$E$3:$AU$52,BX34+9,FALSE)</f>
        <v>#N/A</v>
      </c>
      <c r="BW34" s="358">
        <f>ROUND(IF('Q3'!BO34=0,0,BO34*100/'Q3'!BO34),2)</f>
        <v>0</v>
      </c>
      <c r="BX34" s="1027">
        <v>25</v>
      </c>
      <c r="BY34" s="1030"/>
      <c r="BZ34" s="1027">
        <f>SUMIF('O4'!$BB$15:$BB$318,B34,'O4'!$BH$15:$BH$318)</f>
        <v>0</v>
      </c>
      <c r="CA34" s="1027">
        <f>SUMIF('O4'!$BB$15:$BB$318,B34,'O4'!$BI$15:$BI$318)</f>
        <v>0</v>
      </c>
      <c r="CB34" s="1027">
        <f>SUMIF('O4'!$BB$15:$BB$318,B34,'O4'!$BJ$15:$BJ$318)</f>
        <v>0</v>
      </c>
      <c r="CC34" s="1027">
        <f>SUMIF('O4'!$BB$15:$BB$318,B34,'O4'!$BK$15:$BK$318)</f>
        <v>0</v>
      </c>
      <c r="CD34" s="1027">
        <f t="shared" si="1"/>
        <v>0</v>
      </c>
      <c r="CE34" s="1010"/>
      <c r="CF34" s="1010"/>
      <c r="CG34" s="1010"/>
      <c r="CH34" s="1028" t="e">
        <f t="shared" si="2"/>
        <v>#N/A</v>
      </c>
    </row>
    <row r="35" spans="1:86" ht="9.9499999999999993" customHeight="1">
      <c r="A35" s="138"/>
      <c r="B35" s="1013" t="str">
        <f>IF(BX35&gt;'O3'!$BX$15,"",SMALL('O3'!$BW$15:$BW$318,BX35))</f>
        <v/>
      </c>
      <c r="C35" s="947"/>
      <c r="D35" s="947"/>
      <c r="E35" s="947"/>
      <c r="F35" s="948"/>
      <c r="G35" s="907" t="str">
        <f>IF(BW35&gt;100,"ACUMULOU ACIMA DE 100%",IF(BX35&gt;'O3'!$BX$15,"",VLOOKUP(B35,'O3'!B40:AJ343,6,FALSE)))</f>
        <v/>
      </c>
      <c r="H35" s="949"/>
      <c r="I35" s="949"/>
      <c r="J35" s="949"/>
      <c r="K35" s="949"/>
      <c r="L35" s="949"/>
      <c r="M35" s="949"/>
      <c r="N35" s="949"/>
      <c r="O35" s="949"/>
      <c r="P35" s="949"/>
      <c r="Q35" s="949"/>
      <c r="R35" s="949"/>
      <c r="S35" s="949"/>
      <c r="T35" s="949"/>
      <c r="U35" s="949"/>
      <c r="V35" s="949"/>
      <c r="W35" s="949"/>
      <c r="X35" s="949"/>
      <c r="Y35" s="949"/>
      <c r="Z35" s="949"/>
      <c r="AA35" s="949"/>
      <c r="AB35" s="949"/>
      <c r="AC35" s="949"/>
      <c r="AD35" s="950"/>
      <c r="AE35" s="244">
        <f>'Q3'!BO35</f>
        <v>0</v>
      </c>
      <c r="AF35" s="951"/>
      <c r="AG35" s="951"/>
      <c r="AH35" s="951"/>
      <c r="AI35" s="951"/>
      <c r="AJ35" s="951"/>
      <c r="AK35" s="951"/>
      <c r="AL35" s="951"/>
      <c r="AM35" s="358">
        <f>SUMIF('O4'!$BB$15:$BB$318,B35,'O4'!$BL$15:$BL$318)</f>
        <v>0</v>
      </c>
      <c r="AN35" s="358"/>
      <c r="AO35" s="358"/>
      <c r="AP35" s="358"/>
      <c r="AQ35" s="358"/>
      <c r="AR35" s="358"/>
      <c r="AS35" s="358"/>
      <c r="AT35" s="358">
        <f>SUMIF('O4'!$BB$15:$BB$318,B35,'O4'!$BM$15:$BM$318)</f>
        <v>0</v>
      </c>
      <c r="AU35" s="358"/>
      <c r="AV35" s="358"/>
      <c r="AW35" s="358"/>
      <c r="AX35" s="358"/>
      <c r="AY35" s="358"/>
      <c r="AZ35" s="358"/>
      <c r="BA35" s="358">
        <f>SUMIF('O4'!$BB$15:$BB$318,B35,'O4'!$BN$15:$BN$318)</f>
        <v>0</v>
      </c>
      <c r="BB35" s="358"/>
      <c r="BC35" s="358"/>
      <c r="BD35" s="358"/>
      <c r="BE35" s="358"/>
      <c r="BF35" s="358"/>
      <c r="BG35" s="358"/>
      <c r="BH35" s="358">
        <f>SUMIF('O4'!$BB$15:$BB$318,B35,'O4'!$BO$15:$BO$318)</f>
        <v>0</v>
      </c>
      <c r="BI35" s="358"/>
      <c r="BJ35" s="358"/>
      <c r="BK35" s="358"/>
      <c r="BL35" s="358"/>
      <c r="BM35" s="358"/>
      <c r="BN35" s="939"/>
      <c r="BO35" s="929">
        <f t="shared" si="0"/>
        <v>0</v>
      </c>
      <c r="BP35" s="930"/>
      <c r="BQ35" s="358"/>
      <c r="BR35" s="358"/>
      <c r="BS35" s="358"/>
      <c r="BT35" s="358"/>
      <c r="BU35" s="358"/>
      <c r="BV35" s="358" t="e">
        <f>HLOOKUP(1,'C3'!$E$3:$AU$52,BX35+9,FALSE)</f>
        <v>#N/A</v>
      </c>
      <c r="BW35" s="358">
        <f>ROUND(IF('Q3'!BO35=0,0,BO35*100/'Q3'!BO35),2)</f>
        <v>0</v>
      </c>
      <c r="BX35" s="1027">
        <v>26</v>
      </c>
      <c r="BY35" s="1030"/>
      <c r="BZ35" s="1027">
        <f>SUMIF('O4'!$BB$15:$BB$318,B35,'O4'!$BH$15:$BH$318)</f>
        <v>0</v>
      </c>
      <c r="CA35" s="1027">
        <f>SUMIF('O4'!$BB$15:$BB$318,B35,'O4'!$BI$15:$BI$318)</f>
        <v>0</v>
      </c>
      <c r="CB35" s="1027">
        <f>SUMIF('O4'!$BB$15:$BB$318,B35,'O4'!$BJ$15:$BJ$318)</f>
        <v>0</v>
      </c>
      <c r="CC35" s="1027">
        <f>SUMIF('O4'!$BB$15:$BB$318,B35,'O4'!$BK$15:$BK$318)</f>
        <v>0</v>
      </c>
      <c r="CD35" s="1027">
        <f t="shared" si="1"/>
        <v>0</v>
      </c>
      <c r="CE35" s="1010"/>
      <c r="CF35" s="1010"/>
      <c r="CG35" s="1010"/>
      <c r="CH35" s="1028" t="e">
        <f t="shared" si="2"/>
        <v>#N/A</v>
      </c>
    </row>
    <row r="36" spans="1:86" ht="9.9499999999999993" customHeight="1">
      <c r="A36" s="138"/>
      <c r="B36" s="1013" t="str">
        <f>IF(BX36&gt;'O3'!$BX$15,"",SMALL('O3'!$BW$15:$BW$318,BX36))</f>
        <v/>
      </c>
      <c r="C36" s="947"/>
      <c r="D36" s="947"/>
      <c r="E36" s="947"/>
      <c r="F36" s="948"/>
      <c r="G36" s="907" t="str">
        <f>IF(BW36&gt;100,"ACUMULOU ACIMA DE 100%",IF(BX36&gt;'O3'!$BX$15,"",VLOOKUP(B36,'O3'!B41:AJ344,6,FALSE)))</f>
        <v/>
      </c>
      <c r="H36" s="949"/>
      <c r="I36" s="949"/>
      <c r="J36" s="949"/>
      <c r="K36" s="949"/>
      <c r="L36" s="949"/>
      <c r="M36" s="949"/>
      <c r="N36" s="949"/>
      <c r="O36" s="949"/>
      <c r="P36" s="949"/>
      <c r="Q36" s="949"/>
      <c r="R36" s="949"/>
      <c r="S36" s="949"/>
      <c r="T36" s="949"/>
      <c r="U36" s="949"/>
      <c r="V36" s="949"/>
      <c r="W36" s="949"/>
      <c r="X36" s="949"/>
      <c r="Y36" s="949"/>
      <c r="Z36" s="949"/>
      <c r="AA36" s="949"/>
      <c r="AB36" s="949"/>
      <c r="AC36" s="949"/>
      <c r="AD36" s="950"/>
      <c r="AE36" s="244">
        <f>'Q3'!BO36</f>
        <v>0</v>
      </c>
      <c r="AF36" s="951"/>
      <c r="AG36" s="951"/>
      <c r="AH36" s="951"/>
      <c r="AI36" s="951"/>
      <c r="AJ36" s="951"/>
      <c r="AK36" s="951"/>
      <c r="AL36" s="951"/>
      <c r="AM36" s="358">
        <f>SUMIF('O4'!$BB$15:$BB$318,B36,'O4'!$BL$15:$BL$318)</f>
        <v>0</v>
      </c>
      <c r="AN36" s="358"/>
      <c r="AO36" s="358"/>
      <c r="AP36" s="358"/>
      <c r="AQ36" s="358"/>
      <c r="AR36" s="358"/>
      <c r="AS36" s="358"/>
      <c r="AT36" s="358">
        <f>SUMIF('O4'!$BB$15:$BB$318,B36,'O4'!$BM$15:$BM$318)</f>
        <v>0</v>
      </c>
      <c r="AU36" s="358"/>
      <c r="AV36" s="358"/>
      <c r="AW36" s="358"/>
      <c r="AX36" s="358"/>
      <c r="AY36" s="358"/>
      <c r="AZ36" s="358"/>
      <c r="BA36" s="358">
        <f>SUMIF('O4'!$BB$15:$BB$318,B36,'O4'!$BN$15:$BN$318)</f>
        <v>0</v>
      </c>
      <c r="BB36" s="358"/>
      <c r="BC36" s="358"/>
      <c r="BD36" s="358"/>
      <c r="BE36" s="358"/>
      <c r="BF36" s="358"/>
      <c r="BG36" s="358"/>
      <c r="BH36" s="358">
        <f>SUMIF('O4'!$BB$15:$BB$318,B36,'O4'!$BO$15:$BO$318)</f>
        <v>0</v>
      </c>
      <c r="BI36" s="358"/>
      <c r="BJ36" s="358"/>
      <c r="BK36" s="358"/>
      <c r="BL36" s="358"/>
      <c r="BM36" s="358"/>
      <c r="BN36" s="939"/>
      <c r="BO36" s="929">
        <f t="shared" si="0"/>
        <v>0</v>
      </c>
      <c r="BP36" s="930"/>
      <c r="BQ36" s="358"/>
      <c r="BR36" s="358"/>
      <c r="BS36" s="358"/>
      <c r="BT36" s="358"/>
      <c r="BU36" s="358"/>
      <c r="BV36" s="358" t="e">
        <f>HLOOKUP(1,'C3'!$E$3:$AU$52,BX36+9,FALSE)</f>
        <v>#N/A</v>
      </c>
      <c r="BW36" s="358">
        <f>ROUND(IF('Q3'!BO36=0,0,BO36*100/'Q3'!BO36),2)</f>
        <v>0</v>
      </c>
      <c r="BX36" s="1027">
        <v>27</v>
      </c>
      <c r="BY36" s="1030"/>
      <c r="BZ36" s="1027">
        <f>SUMIF('O4'!$BB$15:$BB$318,B36,'O4'!$BH$15:$BH$318)</f>
        <v>0</v>
      </c>
      <c r="CA36" s="1027">
        <f>SUMIF('O4'!$BB$15:$BB$318,B36,'O4'!$BI$15:$BI$318)</f>
        <v>0</v>
      </c>
      <c r="CB36" s="1027">
        <f>SUMIF('O4'!$BB$15:$BB$318,B36,'O4'!$BJ$15:$BJ$318)</f>
        <v>0</v>
      </c>
      <c r="CC36" s="1027">
        <f>SUMIF('O4'!$BB$15:$BB$318,B36,'O4'!$BK$15:$BK$318)</f>
        <v>0</v>
      </c>
      <c r="CD36" s="1027">
        <f t="shared" si="1"/>
        <v>0</v>
      </c>
      <c r="CE36" s="1010"/>
      <c r="CF36" s="1010"/>
      <c r="CG36" s="1010"/>
      <c r="CH36" s="1028" t="e">
        <f t="shared" si="2"/>
        <v>#N/A</v>
      </c>
    </row>
    <row r="37" spans="1:86" ht="9.9499999999999993" customHeight="1">
      <c r="A37" s="138"/>
      <c r="B37" s="1013" t="str">
        <f>IF(BX37&gt;'O3'!$BX$15,"",SMALL('O3'!$BW$15:$BW$318,BX37))</f>
        <v/>
      </c>
      <c r="C37" s="947"/>
      <c r="D37" s="947"/>
      <c r="E37" s="947"/>
      <c r="F37" s="948"/>
      <c r="G37" s="907" t="str">
        <f>IF(BW37&gt;100,"ACUMULOU ACIMA DE 100%",IF(BX37&gt;'O3'!$BX$15,"",VLOOKUP(B37,'O3'!B42:AJ345,6,FALSE)))</f>
        <v/>
      </c>
      <c r="H37" s="949"/>
      <c r="I37" s="949"/>
      <c r="J37" s="949"/>
      <c r="K37" s="949"/>
      <c r="L37" s="949"/>
      <c r="M37" s="949"/>
      <c r="N37" s="949"/>
      <c r="O37" s="949"/>
      <c r="P37" s="949"/>
      <c r="Q37" s="949"/>
      <c r="R37" s="949"/>
      <c r="S37" s="949"/>
      <c r="T37" s="949"/>
      <c r="U37" s="949"/>
      <c r="V37" s="949"/>
      <c r="W37" s="949"/>
      <c r="X37" s="949"/>
      <c r="Y37" s="949"/>
      <c r="Z37" s="949"/>
      <c r="AA37" s="949"/>
      <c r="AB37" s="949"/>
      <c r="AC37" s="949"/>
      <c r="AD37" s="950"/>
      <c r="AE37" s="244">
        <f>'Q3'!BO37</f>
        <v>0</v>
      </c>
      <c r="AF37" s="951"/>
      <c r="AG37" s="951"/>
      <c r="AH37" s="951"/>
      <c r="AI37" s="951"/>
      <c r="AJ37" s="951"/>
      <c r="AK37" s="951"/>
      <c r="AL37" s="951"/>
      <c r="AM37" s="358">
        <f>SUMIF('O4'!$BB$15:$BB$318,B37,'O4'!$BL$15:$BL$318)</f>
        <v>0</v>
      </c>
      <c r="AN37" s="358"/>
      <c r="AO37" s="358"/>
      <c r="AP37" s="358"/>
      <c r="AQ37" s="358"/>
      <c r="AR37" s="358"/>
      <c r="AS37" s="358"/>
      <c r="AT37" s="358">
        <f>SUMIF('O4'!$BB$15:$BB$318,B37,'O4'!$BM$15:$BM$318)</f>
        <v>0</v>
      </c>
      <c r="AU37" s="358"/>
      <c r="AV37" s="358"/>
      <c r="AW37" s="358"/>
      <c r="AX37" s="358"/>
      <c r="AY37" s="358"/>
      <c r="AZ37" s="358"/>
      <c r="BA37" s="358">
        <f>SUMIF('O4'!$BB$15:$BB$318,B37,'O4'!$BN$15:$BN$318)</f>
        <v>0</v>
      </c>
      <c r="BB37" s="358"/>
      <c r="BC37" s="358"/>
      <c r="BD37" s="358"/>
      <c r="BE37" s="358"/>
      <c r="BF37" s="358"/>
      <c r="BG37" s="358"/>
      <c r="BH37" s="358">
        <f>SUMIF('O4'!$BB$15:$BB$318,B37,'O4'!$BO$15:$BO$318)</f>
        <v>0</v>
      </c>
      <c r="BI37" s="358"/>
      <c r="BJ37" s="358"/>
      <c r="BK37" s="358"/>
      <c r="BL37" s="358"/>
      <c r="BM37" s="358"/>
      <c r="BN37" s="939"/>
      <c r="BO37" s="929">
        <f t="shared" si="0"/>
        <v>0</v>
      </c>
      <c r="BP37" s="930"/>
      <c r="BQ37" s="358"/>
      <c r="BR37" s="358"/>
      <c r="BS37" s="358"/>
      <c r="BT37" s="358"/>
      <c r="BU37" s="358"/>
      <c r="BV37" s="358" t="e">
        <f>HLOOKUP(1,'C3'!$E$3:$AU$52,BX37+9,FALSE)</f>
        <v>#N/A</v>
      </c>
      <c r="BW37" s="358">
        <f>ROUND(IF('Q3'!BO37=0,0,BO37*100/'Q3'!BO37),2)</f>
        <v>0</v>
      </c>
      <c r="BX37" s="1027">
        <v>28</v>
      </c>
      <c r="BY37" s="1030"/>
      <c r="BZ37" s="1027">
        <f>SUMIF('O4'!$BB$15:$BB$318,B37,'O4'!$BH$15:$BH$318)</f>
        <v>0</v>
      </c>
      <c r="CA37" s="1027">
        <f>SUMIF('O4'!$BB$15:$BB$318,B37,'O4'!$BI$15:$BI$318)</f>
        <v>0</v>
      </c>
      <c r="CB37" s="1027">
        <f>SUMIF('O4'!$BB$15:$BB$318,B37,'O4'!$BJ$15:$BJ$318)</f>
        <v>0</v>
      </c>
      <c r="CC37" s="1027">
        <f>SUMIF('O4'!$BB$15:$BB$318,B37,'O4'!$BK$15:$BK$318)</f>
        <v>0</v>
      </c>
      <c r="CD37" s="1027">
        <f t="shared" si="1"/>
        <v>0</v>
      </c>
      <c r="CE37" s="1010"/>
      <c r="CF37" s="1010"/>
      <c r="CG37" s="1010"/>
      <c r="CH37" s="1028" t="e">
        <f t="shared" si="2"/>
        <v>#N/A</v>
      </c>
    </row>
    <row r="38" spans="1:86" ht="9.9499999999999993" customHeight="1">
      <c r="A38" s="138"/>
      <c r="B38" s="1013" t="str">
        <f>IF(BX38&gt;'O3'!$BX$15,"",SMALL('O3'!$BW$15:$BW$318,BX38))</f>
        <v/>
      </c>
      <c r="C38" s="947"/>
      <c r="D38" s="947"/>
      <c r="E38" s="947"/>
      <c r="F38" s="948"/>
      <c r="G38" s="907" t="str">
        <f>IF(BW38&gt;100,"ACUMULOU ACIMA DE 100%",IF(BX38&gt;'O3'!$BX$15,"",VLOOKUP(B38,'O3'!B43:AJ346,6,FALSE)))</f>
        <v/>
      </c>
      <c r="H38" s="949"/>
      <c r="I38" s="949"/>
      <c r="J38" s="949"/>
      <c r="K38" s="949"/>
      <c r="L38" s="949"/>
      <c r="M38" s="949"/>
      <c r="N38" s="949"/>
      <c r="O38" s="949"/>
      <c r="P38" s="949"/>
      <c r="Q38" s="949"/>
      <c r="R38" s="949"/>
      <c r="S38" s="949"/>
      <c r="T38" s="949"/>
      <c r="U38" s="949"/>
      <c r="V38" s="949"/>
      <c r="W38" s="949"/>
      <c r="X38" s="949"/>
      <c r="Y38" s="949"/>
      <c r="Z38" s="949"/>
      <c r="AA38" s="949"/>
      <c r="AB38" s="949"/>
      <c r="AC38" s="949"/>
      <c r="AD38" s="950"/>
      <c r="AE38" s="244">
        <f>'Q3'!BO38</f>
        <v>0</v>
      </c>
      <c r="AF38" s="951"/>
      <c r="AG38" s="951"/>
      <c r="AH38" s="951"/>
      <c r="AI38" s="951"/>
      <c r="AJ38" s="951"/>
      <c r="AK38" s="951"/>
      <c r="AL38" s="951"/>
      <c r="AM38" s="358">
        <f>SUMIF('O4'!$BB$15:$BB$318,B38,'O4'!$BL$15:$BL$318)</f>
        <v>0</v>
      </c>
      <c r="AN38" s="358"/>
      <c r="AO38" s="358"/>
      <c r="AP38" s="358"/>
      <c r="AQ38" s="358"/>
      <c r="AR38" s="358"/>
      <c r="AS38" s="358"/>
      <c r="AT38" s="358">
        <f>SUMIF('O4'!$BB$15:$BB$318,B38,'O4'!$BM$15:$BM$318)</f>
        <v>0</v>
      </c>
      <c r="AU38" s="358"/>
      <c r="AV38" s="358"/>
      <c r="AW38" s="358"/>
      <c r="AX38" s="358"/>
      <c r="AY38" s="358"/>
      <c r="AZ38" s="358"/>
      <c r="BA38" s="358">
        <f>SUMIF('O4'!$BB$15:$BB$318,B38,'O4'!$BN$15:$BN$318)</f>
        <v>0</v>
      </c>
      <c r="BB38" s="358"/>
      <c r="BC38" s="358"/>
      <c r="BD38" s="358"/>
      <c r="BE38" s="358"/>
      <c r="BF38" s="358"/>
      <c r="BG38" s="358"/>
      <c r="BH38" s="358">
        <f>SUMIF('O4'!$BB$15:$BB$318,B38,'O4'!$BO$15:$BO$318)</f>
        <v>0</v>
      </c>
      <c r="BI38" s="358"/>
      <c r="BJ38" s="358"/>
      <c r="BK38" s="358"/>
      <c r="BL38" s="358"/>
      <c r="BM38" s="358"/>
      <c r="BN38" s="939"/>
      <c r="BO38" s="929">
        <f t="shared" si="0"/>
        <v>0</v>
      </c>
      <c r="BP38" s="930"/>
      <c r="BQ38" s="358"/>
      <c r="BR38" s="358"/>
      <c r="BS38" s="358"/>
      <c r="BT38" s="358"/>
      <c r="BU38" s="358"/>
      <c r="BV38" s="358" t="e">
        <f>HLOOKUP(1,'C3'!$E$3:$AU$52,BX38+9,FALSE)</f>
        <v>#N/A</v>
      </c>
      <c r="BW38" s="358">
        <f>ROUND(IF('Q3'!BO38=0,0,BO38*100/'Q3'!BO38),2)</f>
        <v>0</v>
      </c>
      <c r="BX38" s="1027">
        <v>29</v>
      </c>
      <c r="BY38" s="1030"/>
      <c r="BZ38" s="1027">
        <f>SUMIF('O4'!$BB$15:$BB$318,B38,'O4'!$BH$15:$BH$318)</f>
        <v>0</v>
      </c>
      <c r="CA38" s="1027">
        <f>SUMIF('O4'!$BB$15:$BB$318,B38,'O4'!$BI$15:$BI$318)</f>
        <v>0</v>
      </c>
      <c r="CB38" s="1027">
        <f>SUMIF('O4'!$BB$15:$BB$318,B38,'O4'!$BJ$15:$BJ$318)</f>
        <v>0</v>
      </c>
      <c r="CC38" s="1027">
        <f>SUMIF('O4'!$BB$15:$BB$318,B38,'O4'!$BK$15:$BK$318)</f>
        <v>0</v>
      </c>
      <c r="CD38" s="1027">
        <f t="shared" si="1"/>
        <v>0</v>
      </c>
      <c r="CE38" s="1010"/>
      <c r="CF38" s="1010"/>
      <c r="CG38" s="1010"/>
      <c r="CH38" s="1028" t="e">
        <f t="shared" si="2"/>
        <v>#N/A</v>
      </c>
    </row>
    <row r="39" spans="1:86" ht="9.9499999999999993" customHeight="1">
      <c r="A39" s="138"/>
      <c r="B39" s="1013" t="str">
        <f>IF(BX39&gt;'O3'!$BX$15,"",SMALL('O3'!$BW$15:$BW$318,BX39))</f>
        <v/>
      </c>
      <c r="C39" s="947"/>
      <c r="D39" s="947"/>
      <c r="E39" s="947"/>
      <c r="F39" s="948"/>
      <c r="G39" s="907" t="str">
        <f>IF(BW39&gt;100,"ACUMULOU ACIMA DE 100%",IF(BX39&gt;'O3'!$BX$15,"",VLOOKUP(B39,'O3'!B44:AJ347,6,FALSE)))</f>
        <v/>
      </c>
      <c r="H39" s="949"/>
      <c r="I39" s="949"/>
      <c r="J39" s="949"/>
      <c r="K39" s="949"/>
      <c r="L39" s="949"/>
      <c r="M39" s="949"/>
      <c r="N39" s="949"/>
      <c r="O39" s="949"/>
      <c r="P39" s="949"/>
      <c r="Q39" s="949"/>
      <c r="R39" s="949"/>
      <c r="S39" s="949"/>
      <c r="T39" s="949"/>
      <c r="U39" s="949"/>
      <c r="V39" s="949"/>
      <c r="W39" s="949"/>
      <c r="X39" s="949"/>
      <c r="Y39" s="949"/>
      <c r="Z39" s="949"/>
      <c r="AA39" s="949"/>
      <c r="AB39" s="949"/>
      <c r="AC39" s="949"/>
      <c r="AD39" s="950"/>
      <c r="AE39" s="244">
        <f>'Q3'!BO39</f>
        <v>0</v>
      </c>
      <c r="AF39" s="951"/>
      <c r="AG39" s="951"/>
      <c r="AH39" s="951"/>
      <c r="AI39" s="951"/>
      <c r="AJ39" s="951"/>
      <c r="AK39" s="951"/>
      <c r="AL39" s="951"/>
      <c r="AM39" s="358">
        <f>SUMIF('O4'!$BB$15:$BB$318,B39,'O4'!$BL$15:$BL$318)</f>
        <v>0</v>
      </c>
      <c r="AN39" s="358"/>
      <c r="AO39" s="358"/>
      <c r="AP39" s="358"/>
      <c r="AQ39" s="358"/>
      <c r="AR39" s="358"/>
      <c r="AS39" s="358"/>
      <c r="AT39" s="358">
        <f>SUMIF('O4'!$BB$15:$BB$318,B39,'O4'!$BM$15:$BM$318)</f>
        <v>0</v>
      </c>
      <c r="AU39" s="358"/>
      <c r="AV39" s="358"/>
      <c r="AW39" s="358"/>
      <c r="AX39" s="358"/>
      <c r="AY39" s="358"/>
      <c r="AZ39" s="358"/>
      <c r="BA39" s="358">
        <f>SUMIF('O4'!$BB$15:$BB$318,B39,'O4'!$BN$15:$BN$318)</f>
        <v>0</v>
      </c>
      <c r="BB39" s="358"/>
      <c r="BC39" s="358"/>
      <c r="BD39" s="358"/>
      <c r="BE39" s="358"/>
      <c r="BF39" s="358"/>
      <c r="BG39" s="358"/>
      <c r="BH39" s="358">
        <f>SUMIF('O4'!$BB$15:$BB$318,B39,'O4'!$BO$15:$BO$318)</f>
        <v>0</v>
      </c>
      <c r="BI39" s="358"/>
      <c r="BJ39" s="358"/>
      <c r="BK39" s="358"/>
      <c r="BL39" s="358"/>
      <c r="BM39" s="358"/>
      <c r="BN39" s="939"/>
      <c r="BO39" s="929">
        <f t="shared" si="0"/>
        <v>0</v>
      </c>
      <c r="BP39" s="930"/>
      <c r="BQ39" s="358"/>
      <c r="BR39" s="358"/>
      <c r="BS39" s="358"/>
      <c r="BT39" s="358"/>
      <c r="BU39" s="358"/>
      <c r="BV39" s="358" t="e">
        <f>HLOOKUP(1,'C3'!$E$3:$AU$52,BX39+9,FALSE)</f>
        <v>#N/A</v>
      </c>
      <c r="BW39" s="358">
        <f>ROUND(IF('Q3'!BO39=0,0,BO39*100/'Q3'!BO39),2)</f>
        <v>0</v>
      </c>
      <c r="BX39" s="1027">
        <v>30</v>
      </c>
      <c r="BY39" s="1030"/>
      <c r="BZ39" s="1027">
        <f>SUMIF('O4'!$BB$15:$BB$318,B39,'O4'!$BH$15:$BH$318)</f>
        <v>0</v>
      </c>
      <c r="CA39" s="1027">
        <f>SUMIF('O4'!$BB$15:$BB$318,B39,'O4'!$BI$15:$BI$318)</f>
        <v>0</v>
      </c>
      <c r="CB39" s="1027">
        <f>SUMIF('O4'!$BB$15:$BB$318,B39,'O4'!$BJ$15:$BJ$318)</f>
        <v>0</v>
      </c>
      <c r="CC39" s="1027">
        <f>SUMIF('O4'!$BB$15:$BB$318,B39,'O4'!$BK$15:$BK$318)</f>
        <v>0</v>
      </c>
      <c r="CD39" s="1027">
        <f t="shared" si="1"/>
        <v>0</v>
      </c>
      <c r="CE39" s="1010"/>
      <c r="CF39" s="1010"/>
      <c r="CG39" s="1010"/>
      <c r="CH39" s="1028" t="e">
        <f t="shared" si="2"/>
        <v>#N/A</v>
      </c>
    </row>
    <row r="40" spans="1:86" ht="9.9499999999999993" customHeight="1">
      <c r="A40" s="138"/>
      <c r="B40" s="1013" t="str">
        <f>IF(BX40&gt;'O3'!$BX$15,"",SMALL('O3'!$BW$15:$BW$318,BX40))</f>
        <v/>
      </c>
      <c r="C40" s="947"/>
      <c r="D40" s="947"/>
      <c r="E40" s="947"/>
      <c r="F40" s="948"/>
      <c r="G40" s="907" t="str">
        <f>IF(BW40&gt;100,"ACUMULOU ACIMA DE 100%",IF(BX40&gt;'O3'!$BX$15,"",VLOOKUP(B40,'O3'!B45:AJ348,6,FALSE)))</f>
        <v/>
      </c>
      <c r="H40" s="949"/>
      <c r="I40" s="949"/>
      <c r="J40" s="949"/>
      <c r="K40" s="949"/>
      <c r="L40" s="949"/>
      <c r="M40" s="949"/>
      <c r="N40" s="949"/>
      <c r="O40" s="949"/>
      <c r="P40" s="949"/>
      <c r="Q40" s="949"/>
      <c r="R40" s="949"/>
      <c r="S40" s="949"/>
      <c r="T40" s="949"/>
      <c r="U40" s="949"/>
      <c r="V40" s="949"/>
      <c r="W40" s="949"/>
      <c r="X40" s="949"/>
      <c r="Y40" s="949"/>
      <c r="Z40" s="949"/>
      <c r="AA40" s="949"/>
      <c r="AB40" s="949"/>
      <c r="AC40" s="949"/>
      <c r="AD40" s="950"/>
      <c r="AE40" s="244">
        <f>'Q3'!BO40</f>
        <v>0</v>
      </c>
      <c r="AF40" s="951"/>
      <c r="AG40" s="951"/>
      <c r="AH40" s="951"/>
      <c r="AI40" s="951"/>
      <c r="AJ40" s="951"/>
      <c r="AK40" s="951"/>
      <c r="AL40" s="951"/>
      <c r="AM40" s="358">
        <f>SUMIF('O4'!$BB$15:$BB$318,B40,'O4'!$BL$15:$BL$318)</f>
        <v>0</v>
      </c>
      <c r="AN40" s="358"/>
      <c r="AO40" s="358"/>
      <c r="AP40" s="358"/>
      <c r="AQ40" s="358"/>
      <c r="AR40" s="358"/>
      <c r="AS40" s="358"/>
      <c r="AT40" s="358">
        <f>SUMIF('O4'!$BB$15:$BB$318,B40,'O4'!$BM$15:$BM$318)</f>
        <v>0</v>
      </c>
      <c r="AU40" s="358"/>
      <c r="AV40" s="358"/>
      <c r="AW40" s="358"/>
      <c r="AX40" s="358"/>
      <c r="AY40" s="358"/>
      <c r="AZ40" s="358"/>
      <c r="BA40" s="358">
        <f>SUMIF('O4'!$BB$15:$BB$318,B40,'O4'!$BN$15:$BN$318)</f>
        <v>0</v>
      </c>
      <c r="BB40" s="358"/>
      <c r="BC40" s="358"/>
      <c r="BD40" s="358"/>
      <c r="BE40" s="358"/>
      <c r="BF40" s="358"/>
      <c r="BG40" s="358"/>
      <c r="BH40" s="358">
        <f>SUMIF('O4'!$BB$15:$BB$318,B40,'O4'!$BO$15:$BO$318)</f>
        <v>0</v>
      </c>
      <c r="BI40" s="358"/>
      <c r="BJ40" s="358"/>
      <c r="BK40" s="358"/>
      <c r="BL40" s="358"/>
      <c r="BM40" s="358"/>
      <c r="BN40" s="939"/>
      <c r="BO40" s="929">
        <f t="shared" si="0"/>
        <v>0</v>
      </c>
      <c r="BP40" s="930"/>
      <c r="BQ40" s="358"/>
      <c r="BR40" s="358"/>
      <c r="BS40" s="358"/>
      <c r="BT40" s="358"/>
      <c r="BU40" s="358"/>
      <c r="BV40" s="358" t="e">
        <f>HLOOKUP(1,'C3'!$E$3:$AU$52,BX40+9,FALSE)</f>
        <v>#N/A</v>
      </c>
      <c r="BW40" s="358">
        <f>ROUND(IF('Q3'!BO40=0,0,BO40*100/'Q3'!BO40),2)</f>
        <v>0</v>
      </c>
      <c r="BX40" s="1027">
        <v>31</v>
      </c>
      <c r="BY40" s="1030"/>
      <c r="BZ40" s="1027">
        <f>SUMIF('O4'!$BB$15:$BB$318,B40,'O4'!$BH$15:$BH$318)</f>
        <v>0</v>
      </c>
      <c r="CA40" s="1027">
        <f>SUMIF('O4'!$BB$15:$BB$318,B40,'O4'!$BI$15:$BI$318)</f>
        <v>0</v>
      </c>
      <c r="CB40" s="1027">
        <f>SUMIF('O4'!$BB$15:$BB$318,B40,'O4'!$BJ$15:$BJ$318)</f>
        <v>0</v>
      </c>
      <c r="CC40" s="1027">
        <f>SUMIF('O4'!$BB$15:$BB$318,B40,'O4'!$BK$15:$BK$318)</f>
        <v>0</v>
      </c>
      <c r="CD40" s="1027">
        <f t="shared" si="1"/>
        <v>0</v>
      </c>
      <c r="CE40" s="1010"/>
      <c r="CF40" s="1010"/>
      <c r="CG40" s="1010"/>
      <c r="CH40" s="1028" t="e">
        <f t="shared" si="2"/>
        <v>#N/A</v>
      </c>
    </row>
    <row r="41" spans="1:86" ht="9.9499999999999993" customHeight="1">
      <c r="A41" s="138"/>
      <c r="B41" s="1013" t="str">
        <f>IF(BX41&gt;'O3'!$BX$15,"",SMALL('O3'!$BW$15:$BW$318,BX41))</f>
        <v/>
      </c>
      <c r="C41" s="947"/>
      <c r="D41" s="947"/>
      <c r="E41" s="947"/>
      <c r="F41" s="948"/>
      <c r="G41" s="907" t="str">
        <f>IF(BW41&gt;100,"ACUMULOU ACIMA DE 100%",IF(BX41&gt;'O3'!$BX$15,"",VLOOKUP(B41,'O3'!B46:AJ349,6,FALSE)))</f>
        <v/>
      </c>
      <c r="H41" s="949"/>
      <c r="I41" s="949"/>
      <c r="J41" s="949"/>
      <c r="K41" s="949"/>
      <c r="L41" s="949"/>
      <c r="M41" s="949"/>
      <c r="N41" s="949"/>
      <c r="O41" s="949"/>
      <c r="P41" s="949"/>
      <c r="Q41" s="949"/>
      <c r="R41" s="949"/>
      <c r="S41" s="949"/>
      <c r="T41" s="949"/>
      <c r="U41" s="949"/>
      <c r="V41" s="949"/>
      <c r="W41" s="949"/>
      <c r="X41" s="949"/>
      <c r="Y41" s="949"/>
      <c r="Z41" s="949"/>
      <c r="AA41" s="949"/>
      <c r="AB41" s="949"/>
      <c r="AC41" s="949"/>
      <c r="AD41" s="950"/>
      <c r="AE41" s="244">
        <f>'Q3'!BO41</f>
        <v>0</v>
      </c>
      <c r="AF41" s="951"/>
      <c r="AG41" s="951"/>
      <c r="AH41" s="951"/>
      <c r="AI41" s="951"/>
      <c r="AJ41" s="951"/>
      <c r="AK41" s="951"/>
      <c r="AL41" s="951"/>
      <c r="AM41" s="358">
        <f>SUMIF('O4'!$BB$15:$BB$318,B41,'O4'!$BL$15:$BL$318)</f>
        <v>0</v>
      </c>
      <c r="AN41" s="358"/>
      <c r="AO41" s="358"/>
      <c r="AP41" s="358"/>
      <c r="AQ41" s="358"/>
      <c r="AR41" s="358"/>
      <c r="AS41" s="358"/>
      <c r="AT41" s="358">
        <f>SUMIF('O4'!$BB$15:$BB$318,B41,'O4'!$BM$15:$BM$318)</f>
        <v>0</v>
      </c>
      <c r="AU41" s="358"/>
      <c r="AV41" s="358"/>
      <c r="AW41" s="358"/>
      <c r="AX41" s="358"/>
      <c r="AY41" s="358"/>
      <c r="AZ41" s="358"/>
      <c r="BA41" s="358">
        <f>SUMIF('O4'!$BB$15:$BB$318,B41,'O4'!$BN$15:$BN$318)</f>
        <v>0</v>
      </c>
      <c r="BB41" s="358"/>
      <c r="BC41" s="358"/>
      <c r="BD41" s="358"/>
      <c r="BE41" s="358"/>
      <c r="BF41" s="358"/>
      <c r="BG41" s="358"/>
      <c r="BH41" s="358">
        <f>SUMIF('O4'!$BB$15:$BB$318,B41,'O4'!$BO$15:$BO$318)</f>
        <v>0</v>
      </c>
      <c r="BI41" s="358"/>
      <c r="BJ41" s="358"/>
      <c r="BK41" s="358"/>
      <c r="BL41" s="358"/>
      <c r="BM41" s="358"/>
      <c r="BN41" s="939"/>
      <c r="BO41" s="929">
        <f t="shared" si="0"/>
        <v>0</v>
      </c>
      <c r="BP41" s="930"/>
      <c r="BQ41" s="358"/>
      <c r="BR41" s="358"/>
      <c r="BS41" s="358"/>
      <c r="BT41" s="358"/>
      <c r="BU41" s="358"/>
      <c r="BV41" s="358" t="e">
        <f>HLOOKUP(1,'C3'!$E$3:$AU$52,BX41+9,FALSE)</f>
        <v>#N/A</v>
      </c>
      <c r="BW41" s="358">
        <f>ROUND(IF('Q3'!BO41=0,0,BO41*100/'Q3'!BO41),2)</f>
        <v>0</v>
      </c>
      <c r="BX41" s="1027">
        <v>32</v>
      </c>
      <c r="BY41" s="1030"/>
      <c r="BZ41" s="1027">
        <f>SUMIF('O4'!$BB$15:$BB$318,B41,'O4'!$BH$15:$BH$318)</f>
        <v>0</v>
      </c>
      <c r="CA41" s="1027">
        <f>SUMIF('O4'!$BB$15:$BB$318,B41,'O4'!$BI$15:$BI$318)</f>
        <v>0</v>
      </c>
      <c r="CB41" s="1027">
        <f>SUMIF('O4'!$BB$15:$BB$318,B41,'O4'!$BJ$15:$BJ$318)</f>
        <v>0</v>
      </c>
      <c r="CC41" s="1027">
        <f>SUMIF('O4'!$BB$15:$BB$318,B41,'O4'!$BK$15:$BK$318)</f>
        <v>0</v>
      </c>
      <c r="CD41" s="1027">
        <f t="shared" si="1"/>
        <v>0</v>
      </c>
      <c r="CE41" s="1010"/>
      <c r="CF41" s="1010"/>
      <c r="CG41" s="1010"/>
      <c r="CH41" s="1028" t="e">
        <f t="shared" si="2"/>
        <v>#N/A</v>
      </c>
    </row>
    <row r="42" spans="1:86" ht="9.9499999999999993" customHeight="1">
      <c r="A42" s="138"/>
      <c r="B42" s="1013" t="str">
        <f>IF(BX42&gt;'O3'!$BX$15,"",SMALL('O3'!$BW$15:$BW$318,BX42))</f>
        <v/>
      </c>
      <c r="C42" s="947"/>
      <c r="D42" s="947"/>
      <c r="E42" s="947"/>
      <c r="F42" s="948"/>
      <c r="G42" s="907" t="str">
        <f>IF(BW42&gt;100,"ACUMULOU ACIMA DE 100%",IF(BX42&gt;'O3'!$BX$15,"",VLOOKUP(B42,'O3'!B47:AJ350,6,FALSE)))</f>
        <v/>
      </c>
      <c r="H42" s="949"/>
      <c r="I42" s="949"/>
      <c r="J42" s="949"/>
      <c r="K42" s="949"/>
      <c r="L42" s="949"/>
      <c r="M42" s="949"/>
      <c r="N42" s="949"/>
      <c r="O42" s="949"/>
      <c r="P42" s="949"/>
      <c r="Q42" s="949"/>
      <c r="R42" s="949"/>
      <c r="S42" s="949"/>
      <c r="T42" s="949"/>
      <c r="U42" s="949"/>
      <c r="V42" s="949"/>
      <c r="W42" s="949"/>
      <c r="X42" s="949"/>
      <c r="Y42" s="949"/>
      <c r="Z42" s="949"/>
      <c r="AA42" s="949"/>
      <c r="AB42" s="949"/>
      <c r="AC42" s="949"/>
      <c r="AD42" s="950"/>
      <c r="AE42" s="244">
        <f>'Q3'!BO42</f>
        <v>0</v>
      </c>
      <c r="AF42" s="951"/>
      <c r="AG42" s="951"/>
      <c r="AH42" s="951"/>
      <c r="AI42" s="951"/>
      <c r="AJ42" s="951"/>
      <c r="AK42" s="951"/>
      <c r="AL42" s="951"/>
      <c r="AM42" s="358">
        <f>SUMIF('O4'!$BB$15:$BB$318,B42,'O4'!$BL$15:$BL$318)</f>
        <v>0</v>
      </c>
      <c r="AN42" s="358"/>
      <c r="AO42" s="358"/>
      <c r="AP42" s="358"/>
      <c r="AQ42" s="358"/>
      <c r="AR42" s="358"/>
      <c r="AS42" s="358"/>
      <c r="AT42" s="358">
        <f>SUMIF('O4'!$BB$15:$BB$318,B42,'O4'!$BM$15:$BM$318)</f>
        <v>0</v>
      </c>
      <c r="AU42" s="358"/>
      <c r="AV42" s="358"/>
      <c r="AW42" s="358"/>
      <c r="AX42" s="358"/>
      <c r="AY42" s="358"/>
      <c r="AZ42" s="358"/>
      <c r="BA42" s="358">
        <f>SUMIF('O4'!$BB$15:$BB$318,B42,'O4'!$BN$15:$BN$318)</f>
        <v>0</v>
      </c>
      <c r="BB42" s="358"/>
      <c r="BC42" s="358"/>
      <c r="BD42" s="358"/>
      <c r="BE42" s="358"/>
      <c r="BF42" s="358"/>
      <c r="BG42" s="358"/>
      <c r="BH42" s="358">
        <f>SUMIF('O4'!$BB$15:$BB$318,B42,'O4'!$BO$15:$BO$318)</f>
        <v>0</v>
      </c>
      <c r="BI42" s="358"/>
      <c r="BJ42" s="358"/>
      <c r="BK42" s="358"/>
      <c r="BL42" s="358"/>
      <c r="BM42" s="358"/>
      <c r="BN42" s="939"/>
      <c r="BO42" s="929">
        <f t="shared" si="0"/>
        <v>0</v>
      </c>
      <c r="BP42" s="930"/>
      <c r="BQ42" s="358"/>
      <c r="BR42" s="358"/>
      <c r="BS42" s="358"/>
      <c r="BT42" s="358"/>
      <c r="BU42" s="358"/>
      <c r="BV42" s="358" t="e">
        <f>HLOOKUP(1,'C3'!$E$3:$AU$52,BX42+9,FALSE)</f>
        <v>#N/A</v>
      </c>
      <c r="BW42" s="358">
        <f>ROUND(IF('Q3'!BO42=0,0,BO42*100/'Q3'!BO42),2)</f>
        <v>0</v>
      </c>
      <c r="BX42" s="1027">
        <v>33</v>
      </c>
      <c r="BY42" s="1030"/>
      <c r="BZ42" s="1027">
        <f>SUMIF('O4'!$BB$15:$BB$318,B42,'O4'!$BH$15:$BH$318)</f>
        <v>0</v>
      </c>
      <c r="CA42" s="1027">
        <f>SUMIF('O4'!$BB$15:$BB$318,B42,'O4'!$BI$15:$BI$318)</f>
        <v>0</v>
      </c>
      <c r="CB42" s="1027">
        <f>SUMIF('O4'!$BB$15:$BB$318,B42,'O4'!$BJ$15:$BJ$318)</f>
        <v>0</v>
      </c>
      <c r="CC42" s="1027">
        <f>SUMIF('O4'!$BB$15:$BB$318,B42,'O4'!$BK$15:$BK$318)</f>
        <v>0</v>
      </c>
      <c r="CD42" s="1027">
        <f t="shared" si="1"/>
        <v>0</v>
      </c>
      <c r="CE42" s="1010"/>
      <c r="CF42" s="1010"/>
      <c r="CG42" s="1010"/>
      <c r="CH42" s="1028" t="e">
        <f t="shared" si="2"/>
        <v>#N/A</v>
      </c>
    </row>
    <row r="43" spans="1:86" ht="9.9499999999999993" customHeight="1">
      <c r="A43" s="138"/>
      <c r="B43" s="1013" t="str">
        <f>IF(BX43&gt;'O3'!$BX$15,"",SMALL('O3'!$BW$15:$BW$318,BX43))</f>
        <v/>
      </c>
      <c r="C43" s="947"/>
      <c r="D43" s="947"/>
      <c r="E43" s="947"/>
      <c r="F43" s="948"/>
      <c r="G43" s="907" t="str">
        <f>IF(BW43&gt;100,"ACUMULOU ACIMA DE 100%",IF(BX43&gt;'O3'!$BX$15,"",VLOOKUP(B43,'O3'!B48:AJ351,6,FALSE)))</f>
        <v/>
      </c>
      <c r="H43" s="949"/>
      <c r="I43" s="949"/>
      <c r="J43" s="949"/>
      <c r="K43" s="949"/>
      <c r="L43" s="949"/>
      <c r="M43" s="949"/>
      <c r="N43" s="949"/>
      <c r="O43" s="949"/>
      <c r="P43" s="949"/>
      <c r="Q43" s="949"/>
      <c r="R43" s="949"/>
      <c r="S43" s="949"/>
      <c r="T43" s="949"/>
      <c r="U43" s="949"/>
      <c r="V43" s="949"/>
      <c r="W43" s="949"/>
      <c r="X43" s="949"/>
      <c r="Y43" s="949"/>
      <c r="Z43" s="949"/>
      <c r="AA43" s="949"/>
      <c r="AB43" s="949"/>
      <c r="AC43" s="949"/>
      <c r="AD43" s="950"/>
      <c r="AE43" s="244">
        <f>'Q3'!BO43</f>
        <v>0</v>
      </c>
      <c r="AF43" s="951"/>
      <c r="AG43" s="951"/>
      <c r="AH43" s="951"/>
      <c r="AI43" s="951"/>
      <c r="AJ43" s="951"/>
      <c r="AK43" s="951"/>
      <c r="AL43" s="951"/>
      <c r="AM43" s="358">
        <f>SUMIF('O4'!$BB$15:$BB$318,B43,'O4'!$BL$15:$BL$318)</f>
        <v>0</v>
      </c>
      <c r="AN43" s="358"/>
      <c r="AO43" s="358"/>
      <c r="AP43" s="358"/>
      <c r="AQ43" s="358"/>
      <c r="AR43" s="358"/>
      <c r="AS43" s="358"/>
      <c r="AT43" s="358">
        <f>SUMIF('O4'!$BB$15:$BB$318,B43,'O4'!$BM$15:$BM$318)</f>
        <v>0</v>
      </c>
      <c r="AU43" s="358"/>
      <c r="AV43" s="358"/>
      <c r="AW43" s="358"/>
      <c r="AX43" s="358"/>
      <c r="AY43" s="358"/>
      <c r="AZ43" s="358"/>
      <c r="BA43" s="358">
        <f>SUMIF('O4'!$BB$15:$BB$318,B43,'O4'!$BN$15:$BN$318)</f>
        <v>0</v>
      </c>
      <c r="BB43" s="358"/>
      <c r="BC43" s="358"/>
      <c r="BD43" s="358"/>
      <c r="BE43" s="358"/>
      <c r="BF43" s="358"/>
      <c r="BG43" s="358"/>
      <c r="BH43" s="358">
        <f>SUMIF('O4'!$BB$15:$BB$318,B43,'O4'!$BO$15:$BO$318)</f>
        <v>0</v>
      </c>
      <c r="BI43" s="358"/>
      <c r="BJ43" s="358"/>
      <c r="BK43" s="358"/>
      <c r="BL43" s="358"/>
      <c r="BM43" s="358"/>
      <c r="BN43" s="939"/>
      <c r="BO43" s="929">
        <f t="shared" si="0"/>
        <v>0</v>
      </c>
      <c r="BP43" s="930"/>
      <c r="BQ43" s="358"/>
      <c r="BR43" s="358"/>
      <c r="BS43" s="358"/>
      <c r="BT43" s="358"/>
      <c r="BU43" s="358"/>
      <c r="BV43" s="358" t="e">
        <f>HLOOKUP(1,'C3'!$E$3:$AU$52,BX43+9,FALSE)</f>
        <v>#N/A</v>
      </c>
      <c r="BW43" s="358">
        <f>ROUND(IF('Q3'!BO43=0,0,BO43*100/'Q3'!BO43),2)</f>
        <v>0</v>
      </c>
      <c r="BX43" s="1027">
        <v>34</v>
      </c>
      <c r="BY43" s="1030"/>
      <c r="BZ43" s="1027">
        <f>SUMIF('O4'!$BB$15:$BB$318,B43,'O4'!$BH$15:$BH$318)</f>
        <v>0</v>
      </c>
      <c r="CA43" s="1027">
        <f>SUMIF('O4'!$BB$15:$BB$318,B43,'O4'!$BI$15:$BI$318)</f>
        <v>0</v>
      </c>
      <c r="CB43" s="1027">
        <f>SUMIF('O4'!$BB$15:$BB$318,B43,'O4'!$BJ$15:$BJ$318)</f>
        <v>0</v>
      </c>
      <c r="CC43" s="1027">
        <f>SUMIF('O4'!$BB$15:$BB$318,B43,'O4'!$BK$15:$BK$318)</f>
        <v>0</v>
      </c>
      <c r="CD43" s="1027">
        <f t="shared" si="1"/>
        <v>0</v>
      </c>
      <c r="CE43" s="1010"/>
      <c r="CF43" s="1010"/>
      <c r="CG43" s="1010"/>
      <c r="CH43" s="1028" t="e">
        <f t="shared" si="2"/>
        <v>#N/A</v>
      </c>
    </row>
    <row r="44" spans="1:86" ht="9.9499999999999993" customHeight="1">
      <c r="A44" s="138"/>
      <c r="B44" s="1013" t="str">
        <f>IF(BX44&gt;'O3'!$BX$15,"",SMALL('O3'!$BW$15:$BW$318,BX44))</f>
        <v/>
      </c>
      <c r="C44" s="947"/>
      <c r="D44" s="947"/>
      <c r="E44" s="947"/>
      <c r="F44" s="948"/>
      <c r="G44" s="907" t="str">
        <f>IF(BW44&gt;100,"ACUMULOU ACIMA DE 100%",IF(BX44&gt;'O3'!$BX$15,"",VLOOKUP(B44,'O3'!B49:AJ352,6,FALSE)))</f>
        <v/>
      </c>
      <c r="H44" s="949"/>
      <c r="I44" s="949"/>
      <c r="J44" s="949"/>
      <c r="K44" s="949"/>
      <c r="L44" s="949"/>
      <c r="M44" s="949"/>
      <c r="N44" s="949"/>
      <c r="O44" s="949"/>
      <c r="P44" s="949"/>
      <c r="Q44" s="949"/>
      <c r="R44" s="949"/>
      <c r="S44" s="949"/>
      <c r="T44" s="949"/>
      <c r="U44" s="949"/>
      <c r="V44" s="949"/>
      <c r="W44" s="949"/>
      <c r="X44" s="949"/>
      <c r="Y44" s="949"/>
      <c r="Z44" s="949"/>
      <c r="AA44" s="949"/>
      <c r="AB44" s="949"/>
      <c r="AC44" s="949"/>
      <c r="AD44" s="950"/>
      <c r="AE44" s="244">
        <f>'Q3'!BO44</f>
        <v>0</v>
      </c>
      <c r="AF44" s="951"/>
      <c r="AG44" s="951"/>
      <c r="AH44" s="951"/>
      <c r="AI44" s="951"/>
      <c r="AJ44" s="951"/>
      <c r="AK44" s="951"/>
      <c r="AL44" s="951"/>
      <c r="AM44" s="358">
        <f>SUMIF('O4'!$BB$15:$BB$318,B44,'O4'!$BL$15:$BL$318)</f>
        <v>0</v>
      </c>
      <c r="AN44" s="358"/>
      <c r="AO44" s="358"/>
      <c r="AP44" s="358"/>
      <c r="AQ44" s="358"/>
      <c r="AR44" s="358"/>
      <c r="AS44" s="358"/>
      <c r="AT44" s="358">
        <f>SUMIF('O4'!$BB$15:$BB$318,B44,'O4'!$BM$15:$BM$318)</f>
        <v>0</v>
      </c>
      <c r="AU44" s="358"/>
      <c r="AV44" s="358"/>
      <c r="AW44" s="358"/>
      <c r="AX44" s="358"/>
      <c r="AY44" s="358"/>
      <c r="AZ44" s="358"/>
      <c r="BA44" s="358">
        <f>SUMIF('O4'!$BB$15:$BB$318,B44,'O4'!$BN$15:$BN$318)</f>
        <v>0</v>
      </c>
      <c r="BB44" s="358"/>
      <c r="BC44" s="358"/>
      <c r="BD44" s="358"/>
      <c r="BE44" s="358"/>
      <c r="BF44" s="358"/>
      <c r="BG44" s="358"/>
      <c r="BH44" s="358">
        <f>SUMIF('O4'!$BB$15:$BB$318,B44,'O4'!$BO$15:$BO$318)</f>
        <v>0</v>
      </c>
      <c r="BI44" s="358"/>
      <c r="BJ44" s="358"/>
      <c r="BK44" s="358"/>
      <c r="BL44" s="358"/>
      <c r="BM44" s="358"/>
      <c r="BN44" s="939"/>
      <c r="BO44" s="929">
        <f t="shared" si="0"/>
        <v>0</v>
      </c>
      <c r="BP44" s="930"/>
      <c r="BQ44" s="358"/>
      <c r="BR44" s="358"/>
      <c r="BS44" s="358"/>
      <c r="BT44" s="358"/>
      <c r="BU44" s="358"/>
      <c r="BV44" s="358" t="e">
        <f>HLOOKUP(1,'C3'!$E$3:$AU$52,BX44+9,FALSE)</f>
        <v>#N/A</v>
      </c>
      <c r="BW44" s="358">
        <f>ROUND(IF('Q3'!BO44=0,0,BO44*100/'Q3'!BO44),2)</f>
        <v>0</v>
      </c>
      <c r="BX44" s="1027">
        <v>35</v>
      </c>
      <c r="BY44" s="1030"/>
      <c r="BZ44" s="1027">
        <f>SUMIF('O4'!$BB$15:$BB$318,B44,'O4'!$BH$15:$BH$318)</f>
        <v>0</v>
      </c>
      <c r="CA44" s="1027">
        <f>SUMIF('O4'!$BB$15:$BB$318,B44,'O4'!$BI$15:$BI$318)</f>
        <v>0</v>
      </c>
      <c r="CB44" s="1027">
        <f>SUMIF('O4'!$BB$15:$BB$318,B44,'O4'!$BJ$15:$BJ$318)</f>
        <v>0</v>
      </c>
      <c r="CC44" s="1027">
        <f>SUMIF('O4'!$BB$15:$BB$318,B44,'O4'!$BK$15:$BK$318)</f>
        <v>0</v>
      </c>
      <c r="CD44" s="1027">
        <f t="shared" si="1"/>
        <v>0</v>
      </c>
      <c r="CE44" s="1010"/>
      <c r="CF44" s="1010"/>
      <c r="CG44" s="1010"/>
      <c r="CH44" s="1028" t="e">
        <f t="shared" si="2"/>
        <v>#N/A</v>
      </c>
    </row>
    <row r="45" spans="1:86" ht="9.9499999999999993" customHeight="1">
      <c r="A45" s="138"/>
      <c r="B45" s="1013" t="str">
        <f>IF(BX45&gt;'O3'!$BX$15,"",SMALL('O3'!$BW$15:$BW$318,BX45))</f>
        <v/>
      </c>
      <c r="C45" s="947"/>
      <c r="D45" s="947"/>
      <c r="E45" s="947"/>
      <c r="F45" s="948"/>
      <c r="G45" s="907" t="str">
        <f>IF(BW45&gt;100,"ACUMULOU ACIMA DE 100%",IF(BX45&gt;'O3'!$BX$15,"",VLOOKUP(B45,'O3'!B50:AJ353,6,FALSE)))</f>
        <v/>
      </c>
      <c r="H45" s="949"/>
      <c r="I45" s="949"/>
      <c r="J45" s="949"/>
      <c r="K45" s="949"/>
      <c r="L45" s="949"/>
      <c r="M45" s="949"/>
      <c r="N45" s="949"/>
      <c r="O45" s="949"/>
      <c r="P45" s="949"/>
      <c r="Q45" s="949"/>
      <c r="R45" s="949"/>
      <c r="S45" s="949"/>
      <c r="T45" s="949"/>
      <c r="U45" s="949"/>
      <c r="V45" s="949"/>
      <c r="W45" s="949"/>
      <c r="X45" s="949"/>
      <c r="Y45" s="949"/>
      <c r="Z45" s="949"/>
      <c r="AA45" s="949"/>
      <c r="AB45" s="949"/>
      <c r="AC45" s="949"/>
      <c r="AD45" s="950"/>
      <c r="AE45" s="244">
        <f>'Q3'!BO45</f>
        <v>0</v>
      </c>
      <c r="AF45" s="951"/>
      <c r="AG45" s="951"/>
      <c r="AH45" s="951"/>
      <c r="AI45" s="951"/>
      <c r="AJ45" s="951"/>
      <c r="AK45" s="951"/>
      <c r="AL45" s="951"/>
      <c r="AM45" s="358">
        <f>SUMIF('O4'!$BB$15:$BB$318,B45,'O4'!$BL$15:$BL$318)</f>
        <v>0</v>
      </c>
      <c r="AN45" s="358"/>
      <c r="AO45" s="358"/>
      <c r="AP45" s="358"/>
      <c r="AQ45" s="358"/>
      <c r="AR45" s="358"/>
      <c r="AS45" s="358"/>
      <c r="AT45" s="358">
        <f>SUMIF('O4'!$BB$15:$BB$318,B45,'O4'!$BM$15:$BM$318)</f>
        <v>0</v>
      </c>
      <c r="AU45" s="358"/>
      <c r="AV45" s="358"/>
      <c r="AW45" s="358"/>
      <c r="AX45" s="358"/>
      <c r="AY45" s="358"/>
      <c r="AZ45" s="358"/>
      <c r="BA45" s="358">
        <f>SUMIF('O4'!$BB$15:$BB$318,B45,'O4'!$BN$15:$BN$318)</f>
        <v>0</v>
      </c>
      <c r="BB45" s="358"/>
      <c r="BC45" s="358"/>
      <c r="BD45" s="358"/>
      <c r="BE45" s="358"/>
      <c r="BF45" s="358"/>
      <c r="BG45" s="358"/>
      <c r="BH45" s="358">
        <f>SUMIF('O4'!$BB$15:$BB$318,B45,'O4'!$BO$15:$BO$318)</f>
        <v>0</v>
      </c>
      <c r="BI45" s="358"/>
      <c r="BJ45" s="358"/>
      <c r="BK45" s="358"/>
      <c r="BL45" s="358"/>
      <c r="BM45" s="358"/>
      <c r="BN45" s="939"/>
      <c r="BO45" s="929">
        <f t="shared" si="0"/>
        <v>0</v>
      </c>
      <c r="BP45" s="930"/>
      <c r="BQ45" s="358"/>
      <c r="BR45" s="358"/>
      <c r="BS45" s="358"/>
      <c r="BT45" s="358"/>
      <c r="BU45" s="358"/>
      <c r="BV45" s="358" t="e">
        <f>HLOOKUP(1,'C3'!$E$3:$AU$52,BX45+9,FALSE)</f>
        <v>#N/A</v>
      </c>
      <c r="BW45" s="358">
        <f>ROUND(IF('Q3'!BO45=0,0,BO45*100/'Q3'!BO45),2)</f>
        <v>0</v>
      </c>
      <c r="BX45" s="1027">
        <v>36</v>
      </c>
      <c r="BY45" s="1030"/>
      <c r="BZ45" s="1027">
        <f>SUMIF('O4'!$BB$15:$BB$318,B45,'O4'!$BH$15:$BH$318)</f>
        <v>0</v>
      </c>
      <c r="CA45" s="1027">
        <f>SUMIF('O4'!$BB$15:$BB$318,B45,'O4'!$BI$15:$BI$318)</f>
        <v>0</v>
      </c>
      <c r="CB45" s="1027">
        <f>SUMIF('O4'!$BB$15:$BB$318,B45,'O4'!$BJ$15:$BJ$318)</f>
        <v>0</v>
      </c>
      <c r="CC45" s="1027">
        <f>SUMIF('O4'!$BB$15:$BB$318,B45,'O4'!$BK$15:$BK$318)</f>
        <v>0</v>
      </c>
      <c r="CD45" s="1027">
        <f t="shared" si="1"/>
        <v>0</v>
      </c>
      <c r="CE45" s="1010"/>
      <c r="CF45" s="1010"/>
      <c r="CG45" s="1010"/>
      <c r="CH45" s="1028" t="e">
        <f t="shared" si="2"/>
        <v>#N/A</v>
      </c>
    </row>
    <row r="46" spans="1:86" ht="9.9499999999999993" customHeight="1">
      <c r="A46" s="138"/>
      <c r="B46" s="1013" t="str">
        <f>IF(BX46&gt;'O3'!$BX$15,"",SMALL('O3'!$BW$15:$BW$318,BX46))</f>
        <v/>
      </c>
      <c r="C46" s="947"/>
      <c r="D46" s="947"/>
      <c r="E46" s="947"/>
      <c r="F46" s="948"/>
      <c r="G46" s="907" t="str">
        <f>IF(BW46&gt;100,"ACUMULOU ACIMA DE 100%",IF(BX46&gt;'O3'!$BX$15,"",VLOOKUP(B46,'O3'!B51:AJ354,6,FALSE)))</f>
        <v/>
      </c>
      <c r="H46" s="949"/>
      <c r="I46" s="949"/>
      <c r="J46" s="949"/>
      <c r="K46" s="949"/>
      <c r="L46" s="949"/>
      <c r="M46" s="949"/>
      <c r="N46" s="949"/>
      <c r="O46" s="949"/>
      <c r="P46" s="949"/>
      <c r="Q46" s="949"/>
      <c r="R46" s="949"/>
      <c r="S46" s="949"/>
      <c r="T46" s="949"/>
      <c r="U46" s="949"/>
      <c r="V46" s="949"/>
      <c r="W46" s="949"/>
      <c r="X46" s="949"/>
      <c r="Y46" s="949"/>
      <c r="Z46" s="949"/>
      <c r="AA46" s="949"/>
      <c r="AB46" s="949"/>
      <c r="AC46" s="949"/>
      <c r="AD46" s="950"/>
      <c r="AE46" s="244">
        <f>'Q3'!BO46</f>
        <v>0</v>
      </c>
      <c r="AF46" s="951"/>
      <c r="AG46" s="951"/>
      <c r="AH46" s="951"/>
      <c r="AI46" s="951"/>
      <c r="AJ46" s="951"/>
      <c r="AK46" s="951"/>
      <c r="AL46" s="951"/>
      <c r="AM46" s="358">
        <f>SUMIF('O4'!$BB$15:$BB$318,B46,'O4'!$BL$15:$BL$318)</f>
        <v>0</v>
      </c>
      <c r="AN46" s="358"/>
      <c r="AO46" s="358"/>
      <c r="AP46" s="358"/>
      <c r="AQ46" s="358"/>
      <c r="AR46" s="358"/>
      <c r="AS46" s="358"/>
      <c r="AT46" s="358">
        <f>SUMIF('O4'!$BB$15:$BB$318,B46,'O4'!$BM$15:$BM$318)</f>
        <v>0</v>
      </c>
      <c r="AU46" s="358"/>
      <c r="AV46" s="358"/>
      <c r="AW46" s="358"/>
      <c r="AX46" s="358"/>
      <c r="AY46" s="358"/>
      <c r="AZ46" s="358"/>
      <c r="BA46" s="358">
        <f>SUMIF('O4'!$BB$15:$BB$318,B46,'O4'!$BN$15:$BN$318)</f>
        <v>0</v>
      </c>
      <c r="BB46" s="358"/>
      <c r="BC46" s="358"/>
      <c r="BD46" s="358"/>
      <c r="BE46" s="358"/>
      <c r="BF46" s="358"/>
      <c r="BG46" s="358"/>
      <c r="BH46" s="358">
        <f>SUMIF('O4'!$BB$15:$BB$318,B46,'O4'!$BO$15:$BO$318)</f>
        <v>0</v>
      </c>
      <c r="BI46" s="358"/>
      <c r="BJ46" s="358"/>
      <c r="BK46" s="358"/>
      <c r="BL46" s="358"/>
      <c r="BM46" s="358"/>
      <c r="BN46" s="939"/>
      <c r="BO46" s="929">
        <f t="shared" si="0"/>
        <v>0</v>
      </c>
      <c r="BP46" s="930"/>
      <c r="BQ46" s="358"/>
      <c r="BR46" s="358"/>
      <c r="BS46" s="358"/>
      <c r="BT46" s="358"/>
      <c r="BU46" s="358"/>
      <c r="BV46" s="358" t="e">
        <f>HLOOKUP(1,'C3'!$E$3:$AU$52,BX46+9,FALSE)</f>
        <v>#N/A</v>
      </c>
      <c r="BW46" s="358">
        <f>ROUND(IF('Q3'!BO46=0,0,BO46*100/'Q3'!BO46),2)</f>
        <v>0</v>
      </c>
      <c r="BX46" s="1027">
        <v>37</v>
      </c>
      <c r="BY46" s="1030"/>
      <c r="BZ46" s="1027">
        <f>SUMIF('O4'!$BB$15:$BB$318,B46,'O4'!$BH$15:$BH$318)</f>
        <v>0</v>
      </c>
      <c r="CA46" s="1027">
        <f>SUMIF('O4'!$BB$15:$BB$318,B46,'O4'!$BI$15:$BI$318)</f>
        <v>0</v>
      </c>
      <c r="CB46" s="1027">
        <f>SUMIF('O4'!$BB$15:$BB$318,B46,'O4'!$BJ$15:$BJ$318)</f>
        <v>0</v>
      </c>
      <c r="CC46" s="1027">
        <f>SUMIF('O4'!$BB$15:$BB$318,B46,'O4'!$BK$15:$BK$318)</f>
        <v>0</v>
      </c>
      <c r="CD46" s="1027">
        <f t="shared" si="1"/>
        <v>0</v>
      </c>
      <c r="CE46" s="1010"/>
      <c r="CF46" s="1010"/>
      <c r="CG46" s="1010"/>
      <c r="CH46" s="1028" t="e">
        <f t="shared" si="2"/>
        <v>#N/A</v>
      </c>
    </row>
    <row r="47" spans="1:86" ht="9.9499999999999993" customHeight="1">
      <c r="A47" s="138"/>
      <c r="B47" s="1013" t="str">
        <f>IF(BX47&gt;'O3'!$BX$15,"",SMALL('O3'!$BW$15:$BW$318,BX47))</f>
        <v/>
      </c>
      <c r="C47" s="947"/>
      <c r="D47" s="947"/>
      <c r="E47" s="947"/>
      <c r="F47" s="948"/>
      <c r="G47" s="907" t="str">
        <f>IF(BW47&gt;100,"ACUMULOU ACIMA DE 100%",IF(BX47&gt;'O3'!$BX$15,"",VLOOKUP(B47,'O3'!B52:AJ355,6,FALSE)))</f>
        <v/>
      </c>
      <c r="H47" s="949"/>
      <c r="I47" s="949"/>
      <c r="J47" s="949"/>
      <c r="K47" s="949"/>
      <c r="L47" s="949"/>
      <c r="M47" s="949"/>
      <c r="N47" s="949"/>
      <c r="O47" s="949"/>
      <c r="P47" s="949"/>
      <c r="Q47" s="949"/>
      <c r="R47" s="949"/>
      <c r="S47" s="949"/>
      <c r="T47" s="949"/>
      <c r="U47" s="949"/>
      <c r="V47" s="949"/>
      <c r="W47" s="949"/>
      <c r="X47" s="949"/>
      <c r="Y47" s="949"/>
      <c r="Z47" s="949"/>
      <c r="AA47" s="949"/>
      <c r="AB47" s="949"/>
      <c r="AC47" s="949"/>
      <c r="AD47" s="950"/>
      <c r="AE47" s="244">
        <f>'Q3'!BO47</f>
        <v>0</v>
      </c>
      <c r="AF47" s="951"/>
      <c r="AG47" s="951"/>
      <c r="AH47" s="951"/>
      <c r="AI47" s="951"/>
      <c r="AJ47" s="951"/>
      <c r="AK47" s="951"/>
      <c r="AL47" s="951"/>
      <c r="AM47" s="358">
        <f>SUMIF('O4'!$BB$15:$BB$318,B47,'O4'!$BL$15:$BL$318)</f>
        <v>0</v>
      </c>
      <c r="AN47" s="358"/>
      <c r="AO47" s="358"/>
      <c r="AP47" s="358"/>
      <c r="AQ47" s="358"/>
      <c r="AR47" s="358"/>
      <c r="AS47" s="358"/>
      <c r="AT47" s="358">
        <f>SUMIF('O4'!$BB$15:$BB$318,B47,'O4'!$BM$15:$BM$318)</f>
        <v>0</v>
      </c>
      <c r="AU47" s="358"/>
      <c r="AV47" s="358"/>
      <c r="AW47" s="358"/>
      <c r="AX47" s="358"/>
      <c r="AY47" s="358"/>
      <c r="AZ47" s="358"/>
      <c r="BA47" s="358">
        <f>SUMIF('O4'!$BB$15:$BB$318,B47,'O4'!$BN$15:$BN$318)</f>
        <v>0</v>
      </c>
      <c r="BB47" s="358"/>
      <c r="BC47" s="358"/>
      <c r="BD47" s="358"/>
      <c r="BE47" s="358"/>
      <c r="BF47" s="358"/>
      <c r="BG47" s="358"/>
      <c r="BH47" s="358">
        <f>SUMIF('O4'!$BB$15:$BB$318,B47,'O4'!$BO$15:$BO$318)</f>
        <v>0</v>
      </c>
      <c r="BI47" s="358"/>
      <c r="BJ47" s="358"/>
      <c r="BK47" s="358"/>
      <c r="BL47" s="358"/>
      <c r="BM47" s="358"/>
      <c r="BN47" s="939"/>
      <c r="BO47" s="929">
        <f t="shared" si="0"/>
        <v>0</v>
      </c>
      <c r="BP47" s="930"/>
      <c r="BQ47" s="358"/>
      <c r="BR47" s="358"/>
      <c r="BS47" s="358"/>
      <c r="BT47" s="358"/>
      <c r="BU47" s="358"/>
      <c r="BV47" s="358" t="e">
        <f>HLOOKUP(1,'C3'!$E$3:$AU$52,BX47+9,FALSE)</f>
        <v>#N/A</v>
      </c>
      <c r="BW47" s="358">
        <f>ROUND(IF('Q3'!BO47=0,0,BO47*100/'Q3'!BO47),2)</f>
        <v>0</v>
      </c>
      <c r="BX47" s="1027">
        <v>38</v>
      </c>
      <c r="BY47" s="1030"/>
      <c r="BZ47" s="1027">
        <f>SUMIF('O4'!$BB$15:$BB$318,B47,'O4'!$BH$15:$BH$318)</f>
        <v>0</v>
      </c>
      <c r="CA47" s="1027">
        <f>SUMIF('O4'!$BB$15:$BB$318,B47,'O4'!$BI$15:$BI$318)</f>
        <v>0</v>
      </c>
      <c r="CB47" s="1027">
        <f>SUMIF('O4'!$BB$15:$BB$318,B47,'O4'!$BJ$15:$BJ$318)</f>
        <v>0</v>
      </c>
      <c r="CC47" s="1027">
        <f>SUMIF('O4'!$BB$15:$BB$318,B47,'O4'!$BK$15:$BK$318)</f>
        <v>0</v>
      </c>
      <c r="CD47" s="1027">
        <f t="shared" si="1"/>
        <v>0</v>
      </c>
      <c r="CE47" s="1010"/>
      <c r="CF47" s="1010"/>
      <c r="CG47" s="1010"/>
      <c r="CH47" s="1028" t="e">
        <f t="shared" si="2"/>
        <v>#N/A</v>
      </c>
    </row>
    <row r="48" spans="1:86" ht="9.9499999999999993" customHeight="1">
      <c r="A48" s="138"/>
      <c r="B48" s="1013" t="str">
        <f>IF(BX48&gt;'O3'!$BX$15,"",SMALL('O3'!$BW$15:$BW$318,BX48))</f>
        <v/>
      </c>
      <c r="C48" s="947"/>
      <c r="D48" s="947"/>
      <c r="E48" s="947"/>
      <c r="F48" s="948"/>
      <c r="G48" s="907" t="str">
        <f>IF(BW48&gt;100,"ACUMULOU ACIMA DE 100%",IF(BX48&gt;'O3'!$BX$15,"",VLOOKUP(B48,'O3'!B53:AJ356,6,FALSE)))</f>
        <v/>
      </c>
      <c r="H48" s="949"/>
      <c r="I48" s="949"/>
      <c r="J48" s="949"/>
      <c r="K48" s="949"/>
      <c r="L48" s="949"/>
      <c r="M48" s="949"/>
      <c r="N48" s="949"/>
      <c r="O48" s="949"/>
      <c r="P48" s="949"/>
      <c r="Q48" s="949"/>
      <c r="R48" s="949"/>
      <c r="S48" s="949"/>
      <c r="T48" s="949"/>
      <c r="U48" s="949"/>
      <c r="V48" s="949"/>
      <c r="W48" s="949"/>
      <c r="X48" s="949"/>
      <c r="Y48" s="949"/>
      <c r="Z48" s="949"/>
      <c r="AA48" s="949"/>
      <c r="AB48" s="949"/>
      <c r="AC48" s="949"/>
      <c r="AD48" s="950"/>
      <c r="AE48" s="244">
        <f>'Q3'!BO48</f>
        <v>0</v>
      </c>
      <c r="AF48" s="951"/>
      <c r="AG48" s="951"/>
      <c r="AH48" s="951"/>
      <c r="AI48" s="951"/>
      <c r="AJ48" s="951"/>
      <c r="AK48" s="951"/>
      <c r="AL48" s="951"/>
      <c r="AM48" s="358">
        <f>SUMIF('O4'!$BB$15:$BB$318,B48,'O4'!$BL$15:$BL$318)</f>
        <v>0</v>
      </c>
      <c r="AN48" s="358"/>
      <c r="AO48" s="358"/>
      <c r="AP48" s="358"/>
      <c r="AQ48" s="358"/>
      <c r="AR48" s="358"/>
      <c r="AS48" s="358"/>
      <c r="AT48" s="358">
        <f>SUMIF('O4'!$BB$15:$BB$318,B48,'O4'!$BM$15:$BM$318)</f>
        <v>0</v>
      </c>
      <c r="AU48" s="358"/>
      <c r="AV48" s="358"/>
      <c r="AW48" s="358"/>
      <c r="AX48" s="358"/>
      <c r="AY48" s="358"/>
      <c r="AZ48" s="358"/>
      <c r="BA48" s="358">
        <f>SUMIF('O4'!$BB$15:$BB$318,B48,'O4'!$BN$15:$BN$318)</f>
        <v>0</v>
      </c>
      <c r="BB48" s="358"/>
      <c r="BC48" s="358"/>
      <c r="BD48" s="358"/>
      <c r="BE48" s="358"/>
      <c r="BF48" s="358"/>
      <c r="BG48" s="358"/>
      <c r="BH48" s="358">
        <f>SUMIF('O4'!$BB$15:$BB$318,B48,'O4'!$BO$15:$BO$318)</f>
        <v>0</v>
      </c>
      <c r="BI48" s="358"/>
      <c r="BJ48" s="358"/>
      <c r="BK48" s="358"/>
      <c r="BL48" s="358"/>
      <c r="BM48" s="358"/>
      <c r="BN48" s="939"/>
      <c r="BO48" s="929">
        <f t="shared" si="0"/>
        <v>0</v>
      </c>
      <c r="BP48" s="930"/>
      <c r="BQ48" s="358"/>
      <c r="BR48" s="358"/>
      <c r="BS48" s="358"/>
      <c r="BT48" s="358"/>
      <c r="BU48" s="358"/>
      <c r="BV48" s="358" t="e">
        <f>HLOOKUP(1,'C3'!$E$3:$AU$52,BX48+9,FALSE)</f>
        <v>#N/A</v>
      </c>
      <c r="BW48" s="358">
        <f>ROUND(IF('Q3'!BO48=0,0,BO48*100/'Q3'!BO48),2)</f>
        <v>0</v>
      </c>
      <c r="BX48" s="1027">
        <v>39</v>
      </c>
      <c r="BY48" s="1030"/>
      <c r="BZ48" s="1027">
        <f>SUMIF('O4'!$BB$15:$BB$318,B48,'O4'!$BH$15:$BH$318)</f>
        <v>0</v>
      </c>
      <c r="CA48" s="1027">
        <f>SUMIF('O4'!$BB$15:$BB$318,B48,'O4'!$BI$15:$BI$318)</f>
        <v>0</v>
      </c>
      <c r="CB48" s="1027">
        <f>SUMIF('O4'!$BB$15:$BB$318,B48,'O4'!$BJ$15:$BJ$318)</f>
        <v>0</v>
      </c>
      <c r="CC48" s="1027">
        <f>SUMIF('O4'!$BB$15:$BB$318,B48,'O4'!$BK$15:$BK$318)</f>
        <v>0</v>
      </c>
      <c r="CD48" s="1027">
        <f t="shared" si="1"/>
        <v>0</v>
      </c>
      <c r="CE48" s="1010"/>
      <c r="CF48" s="1010"/>
      <c r="CG48" s="1010"/>
      <c r="CH48" s="1028" t="e">
        <f t="shared" si="2"/>
        <v>#N/A</v>
      </c>
    </row>
    <row r="49" spans="1:86" ht="9.9499999999999993" customHeight="1" thickBot="1">
      <c r="A49" s="138"/>
      <c r="B49" s="1015" t="str">
        <f>IF(BX49&gt;'O3'!$BX$15,"",SMALL('O3'!$BW$15:$BW$318,BX49))</f>
        <v/>
      </c>
      <c r="C49" s="1016"/>
      <c r="D49" s="1016"/>
      <c r="E49" s="1016"/>
      <c r="F49" s="1017"/>
      <c r="G49" s="991" t="str">
        <f>IF(BW49&gt;100,"ACUMULOU ACIMA DE 100%",IF(BX49&gt;'O3'!$BX$15,"",VLOOKUP(B49,'O3'!B54:AJ357,6,FALSE)))</f>
        <v/>
      </c>
      <c r="H49" s="1018"/>
      <c r="I49" s="1018"/>
      <c r="J49" s="1018"/>
      <c r="K49" s="1018"/>
      <c r="L49" s="1018"/>
      <c r="M49" s="1018"/>
      <c r="N49" s="1018"/>
      <c r="O49" s="1018"/>
      <c r="P49" s="1018"/>
      <c r="Q49" s="1018"/>
      <c r="R49" s="1018"/>
      <c r="S49" s="1018"/>
      <c r="T49" s="1018"/>
      <c r="U49" s="1018"/>
      <c r="V49" s="1018"/>
      <c r="W49" s="1018"/>
      <c r="X49" s="1018"/>
      <c r="Y49" s="1018"/>
      <c r="Z49" s="1018"/>
      <c r="AA49" s="1018"/>
      <c r="AB49" s="1018"/>
      <c r="AC49" s="1018"/>
      <c r="AD49" s="1019"/>
      <c r="AE49" s="1044">
        <f>'Q3'!BO49</f>
        <v>0</v>
      </c>
      <c r="AF49" s="1020"/>
      <c r="AG49" s="1020"/>
      <c r="AH49" s="1020"/>
      <c r="AI49" s="1020"/>
      <c r="AJ49" s="1020"/>
      <c r="AK49" s="1020"/>
      <c r="AL49" s="1020"/>
      <c r="AM49" s="944">
        <f>SUMIF('O4'!$BB$15:$BB$318,B49,'O4'!$BL$15:$BL$318)</f>
        <v>0</v>
      </c>
      <c r="AN49" s="944"/>
      <c r="AO49" s="944"/>
      <c r="AP49" s="944"/>
      <c r="AQ49" s="944"/>
      <c r="AR49" s="944"/>
      <c r="AS49" s="944"/>
      <c r="AT49" s="944">
        <f>SUMIF('O4'!$BB$15:$BB$318,B49,'O4'!$BM$15:$BM$318)</f>
        <v>0</v>
      </c>
      <c r="AU49" s="944"/>
      <c r="AV49" s="944"/>
      <c r="AW49" s="944"/>
      <c r="AX49" s="944"/>
      <c r="AY49" s="944"/>
      <c r="AZ49" s="944"/>
      <c r="BA49" s="944">
        <f>SUMIF('O4'!$BB$15:$BB$318,B49,'O4'!$BN$15:$BN$318)</f>
        <v>0</v>
      </c>
      <c r="BB49" s="944"/>
      <c r="BC49" s="944"/>
      <c r="BD49" s="944"/>
      <c r="BE49" s="944"/>
      <c r="BF49" s="944"/>
      <c r="BG49" s="944"/>
      <c r="BH49" s="944">
        <f>SUMIF('O4'!$BB$15:$BB$318,B49,'O4'!$BO$15:$BO$318)</f>
        <v>0</v>
      </c>
      <c r="BI49" s="944"/>
      <c r="BJ49" s="944"/>
      <c r="BK49" s="944"/>
      <c r="BL49" s="944"/>
      <c r="BM49" s="944"/>
      <c r="BN49" s="1003"/>
      <c r="BO49" s="1037">
        <f t="shared" si="0"/>
        <v>0</v>
      </c>
      <c r="BP49" s="933"/>
      <c r="BQ49" s="366"/>
      <c r="BR49" s="366"/>
      <c r="BS49" s="366"/>
      <c r="BT49" s="366"/>
      <c r="BU49" s="366"/>
      <c r="BV49" s="366" t="e">
        <f>HLOOKUP(1,'C3'!$E$3:$AU$52,BX49+9,FALSE)</f>
        <v>#N/A</v>
      </c>
      <c r="BW49" s="944">
        <f>ROUND(IF('Q3'!BO49=0,0,BO49*100/'Q3'!BO49),2)</f>
        <v>0</v>
      </c>
      <c r="BX49" s="1031">
        <v>40</v>
      </c>
      <c r="BY49" s="1032"/>
      <c r="BZ49" s="1031">
        <f>SUMIF('O4'!$BB$15:$BB$318,B49,'O4'!$BH$15:$BH$318)</f>
        <v>0</v>
      </c>
      <c r="CA49" s="1031">
        <f>SUMIF('O4'!$BB$15:$BB$318,B49,'O4'!$BI$15:$BI$318)</f>
        <v>0</v>
      </c>
      <c r="CB49" s="1031">
        <f>SUMIF('O4'!$BB$15:$BB$318,B49,'O4'!$BJ$15:$BJ$318)</f>
        <v>0</v>
      </c>
      <c r="CC49" s="1031">
        <f>SUMIF('O4'!$BB$15:$BB$318,B49,'O4'!$BK$15:$BK$318)</f>
        <v>0</v>
      </c>
      <c r="CD49" s="1031">
        <f t="shared" si="1"/>
        <v>0</v>
      </c>
      <c r="CE49" s="1033"/>
      <c r="CF49" s="1033"/>
      <c r="CG49" s="1033"/>
      <c r="CH49" s="1034" t="e">
        <f t="shared" si="2"/>
        <v>#N/A</v>
      </c>
    </row>
    <row r="50" spans="1:86" ht="9.9499999999999993" customHeight="1" thickTop="1" thickBot="1">
      <c r="A50" s="138"/>
      <c r="B50" s="1325" t="str">
        <f>IF(BW50&gt;100,"TOTAIS ACUMULARAM ACIMA DE 100%","TOTAIS ACUMULADOS (R$)")</f>
        <v>TOTAIS ACUMULADOS (R$)</v>
      </c>
      <c r="C50" s="1326"/>
      <c r="D50" s="1326"/>
      <c r="E50" s="1326"/>
      <c r="F50" s="1326"/>
      <c r="G50" s="1326"/>
      <c r="H50" s="1326"/>
      <c r="I50" s="1326"/>
      <c r="J50" s="1326"/>
      <c r="K50" s="1326"/>
      <c r="L50" s="1326"/>
      <c r="M50" s="1326"/>
      <c r="N50" s="1326"/>
      <c r="O50" s="1326"/>
      <c r="P50" s="1326"/>
      <c r="Q50" s="1326"/>
      <c r="R50" s="1326"/>
      <c r="S50" s="1326"/>
      <c r="T50" s="1326"/>
      <c r="U50" s="1326"/>
      <c r="V50" s="1326"/>
      <c r="W50" s="1326"/>
      <c r="X50" s="1326"/>
      <c r="Y50" s="1326"/>
      <c r="Z50" s="1326"/>
      <c r="AA50" s="1326"/>
      <c r="AB50" s="1326"/>
      <c r="AC50" s="1326"/>
      <c r="AD50" s="1326"/>
      <c r="AE50" s="964"/>
      <c r="AF50" s="368"/>
      <c r="AG50" s="368"/>
      <c r="AH50" s="368"/>
      <c r="AI50" s="368"/>
      <c r="AJ50" s="368"/>
      <c r="AK50" s="368"/>
      <c r="AL50" s="368"/>
      <c r="AM50" s="368">
        <f>ROUND(SUM(AM10:AS49),2)</f>
        <v>0</v>
      </c>
      <c r="AN50" s="368"/>
      <c r="AO50" s="368"/>
      <c r="AP50" s="368"/>
      <c r="AQ50" s="368"/>
      <c r="AR50" s="368"/>
      <c r="AS50" s="368"/>
      <c r="AT50" s="368">
        <f>ROUND(SUM(AT10:AZ49),2)</f>
        <v>0</v>
      </c>
      <c r="AU50" s="368"/>
      <c r="AV50" s="368"/>
      <c r="AW50" s="368"/>
      <c r="AX50" s="368"/>
      <c r="AY50" s="368"/>
      <c r="AZ50" s="368"/>
      <c r="BA50" s="368">
        <f>ROUND(SUM(BA10:BG49),2)</f>
        <v>0</v>
      </c>
      <c r="BB50" s="368"/>
      <c r="BC50" s="368"/>
      <c r="BD50" s="368"/>
      <c r="BE50" s="368"/>
      <c r="BF50" s="368"/>
      <c r="BG50" s="368"/>
      <c r="BH50" s="368">
        <f>ROUND(SUM(BH10:BN49),2)</f>
        <v>0</v>
      </c>
      <c r="BI50" s="368"/>
      <c r="BJ50" s="368"/>
      <c r="BK50" s="368"/>
      <c r="BL50" s="368"/>
      <c r="BM50" s="368"/>
      <c r="BN50" s="963"/>
      <c r="BO50" s="1038">
        <f>SUM(BO10:BU49)</f>
        <v>0</v>
      </c>
      <c r="BP50" s="964"/>
      <c r="BQ50" s="368"/>
      <c r="BR50" s="368"/>
      <c r="BS50" s="368"/>
      <c r="BT50" s="368"/>
      <c r="BU50" s="368"/>
      <c r="BV50" s="963" t="e">
        <f>HLOOKUP(1,'C3'!$E$3:$AU$52,BX50+9,FALSE)</f>
        <v>#N/A</v>
      </c>
      <c r="BW50" s="327">
        <f>ROUND(IF('Q3'!BO50=0,0,BO50*100/'Q3'!BO50),2)</f>
        <v>0</v>
      </c>
      <c r="BX50" s="128">
        <v>41</v>
      </c>
      <c r="BY50" s="436"/>
      <c r="BZ50" s="133">
        <f>SUM(BZ10:BZ49)</f>
        <v>0</v>
      </c>
      <c r="CA50" s="133">
        <f>SUM(CA10:CA49)</f>
        <v>0</v>
      </c>
      <c r="CB50" s="133">
        <f>SUM(CB10:CB49)</f>
        <v>0</v>
      </c>
      <c r="CC50" s="133">
        <f>SUM(CC10:CC49)</f>
        <v>0</v>
      </c>
      <c r="CD50" s="133">
        <f>TRUNC(SUM(CD10:CD49),2)</f>
        <v>0</v>
      </c>
      <c r="CE50" s="368"/>
      <c r="CF50" s="368"/>
      <c r="CG50" s="368"/>
      <c r="CH50" s="1021" t="e">
        <f>IF(BW50&lt;BV50,"ATRASADO",IF(BW50=100,"CONCLUÍDO",""))</f>
        <v>#N/A</v>
      </c>
    </row>
    <row r="51" spans="1:86" s="325" customFormat="1" ht="9.75" customHeight="1" thickTop="1">
      <c r="A51" s="138"/>
      <c r="B51" s="1325" t="s">
        <v>394</v>
      </c>
      <c r="C51" s="1326"/>
      <c r="D51" s="1326"/>
      <c r="E51" s="1326"/>
      <c r="F51" s="1326"/>
      <c r="G51" s="1326"/>
      <c r="H51" s="335"/>
      <c r="I51" s="335"/>
      <c r="J51" s="335"/>
      <c r="K51" s="335"/>
      <c r="L51" s="335"/>
      <c r="M51" s="335"/>
      <c r="N51" s="335"/>
      <c r="O51" s="335"/>
      <c r="P51" s="335"/>
      <c r="Q51" s="335"/>
      <c r="R51" s="335"/>
      <c r="S51" s="335"/>
      <c r="T51" s="335"/>
      <c r="U51" s="335"/>
      <c r="V51" s="335"/>
      <c r="W51" s="335"/>
      <c r="X51" s="335"/>
      <c r="Y51" s="335"/>
      <c r="Z51" s="335"/>
      <c r="AA51" s="335"/>
      <c r="AB51" s="335"/>
      <c r="AC51" s="335"/>
      <c r="AD51" s="335"/>
      <c r="AE51" s="1023"/>
      <c r="AF51" s="994"/>
      <c r="AG51" s="994"/>
      <c r="AH51" s="994"/>
      <c r="AI51" s="994"/>
      <c r="AJ51" s="994"/>
      <c r="AK51" s="994"/>
      <c r="AL51" s="994"/>
      <c r="AM51" s="368">
        <f t="shared" ref="AM51:BH51" si="3">AM50-AM52</f>
        <v>0</v>
      </c>
      <c r="AN51" s="368">
        <f t="shared" si="3"/>
        <v>0</v>
      </c>
      <c r="AO51" s="368">
        <f t="shared" si="3"/>
        <v>0</v>
      </c>
      <c r="AP51" s="368">
        <f t="shared" si="3"/>
        <v>0</v>
      </c>
      <c r="AQ51" s="368">
        <f t="shared" si="3"/>
        <v>0</v>
      </c>
      <c r="AR51" s="368">
        <f t="shared" si="3"/>
        <v>0</v>
      </c>
      <c r="AS51" s="368">
        <f t="shared" si="3"/>
        <v>0</v>
      </c>
      <c r="AT51" s="368">
        <f t="shared" si="3"/>
        <v>0</v>
      </c>
      <c r="AU51" s="368">
        <f t="shared" si="3"/>
        <v>0</v>
      </c>
      <c r="AV51" s="368">
        <f t="shared" si="3"/>
        <v>0</v>
      </c>
      <c r="AW51" s="368">
        <f t="shared" si="3"/>
        <v>0</v>
      </c>
      <c r="AX51" s="368">
        <f t="shared" si="3"/>
        <v>0</v>
      </c>
      <c r="AY51" s="368">
        <f t="shared" si="3"/>
        <v>0</v>
      </c>
      <c r="AZ51" s="368">
        <f t="shared" si="3"/>
        <v>0</v>
      </c>
      <c r="BA51" s="368">
        <f t="shared" si="3"/>
        <v>0</v>
      </c>
      <c r="BB51" s="368">
        <f t="shared" si="3"/>
        <v>0</v>
      </c>
      <c r="BC51" s="368">
        <f t="shared" si="3"/>
        <v>0</v>
      </c>
      <c r="BD51" s="368">
        <f t="shared" si="3"/>
        <v>0</v>
      </c>
      <c r="BE51" s="368">
        <f t="shared" si="3"/>
        <v>0</v>
      </c>
      <c r="BF51" s="368">
        <f t="shared" si="3"/>
        <v>0</v>
      </c>
      <c r="BG51" s="368">
        <f t="shared" si="3"/>
        <v>0</v>
      </c>
      <c r="BH51" s="368">
        <f t="shared" si="3"/>
        <v>0</v>
      </c>
      <c r="BI51" s="368"/>
      <c r="BJ51" s="368"/>
      <c r="BK51" s="368"/>
      <c r="BL51" s="368"/>
      <c r="BM51" s="368"/>
      <c r="BN51" s="963"/>
      <c r="BO51" s="1038">
        <f>BO50-BO52</f>
        <v>0</v>
      </c>
      <c r="BP51" s="964"/>
      <c r="BQ51" s="368"/>
      <c r="BR51" s="368"/>
      <c r="BS51" s="368"/>
      <c r="BT51" s="368"/>
      <c r="BU51" s="368"/>
      <c r="BV51" s="432"/>
      <c r="BW51" s="1014">
        <f>BW50-BW52</f>
        <v>0</v>
      </c>
      <c r="BX51" s="368"/>
      <c r="BY51" s="436"/>
      <c r="BZ51" s="133"/>
      <c r="CA51" s="133"/>
      <c r="CB51" s="133"/>
      <c r="CC51" s="133"/>
      <c r="CD51" s="133"/>
      <c r="CE51" s="368"/>
      <c r="CF51" s="368"/>
      <c r="CG51" s="368"/>
      <c r="CH51" s="1022"/>
    </row>
    <row r="52" spans="1:86" ht="9.9499999999999993" customHeight="1" thickBot="1">
      <c r="A52" s="138"/>
      <c r="B52" s="1325" t="s">
        <v>395</v>
      </c>
      <c r="C52" s="1326"/>
      <c r="D52" s="1326"/>
      <c r="E52" s="1326"/>
      <c r="F52" s="1326"/>
      <c r="G52" s="1326"/>
      <c r="H52" s="335"/>
      <c r="I52" s="335"/>
      <c r="J52" s="335"/>
      <c r="K52" s="335"/>
      <c r="L52" s="335"/>
      <c r="M52" s="335"/>
      <c r="N52" s="335"/>
      <c r="O52" s="335"/>
      <c r="P52" s="335"/>
      <c r="Q52" s="335"/>
      <c r="R52" s="335"/>
      <c r="S52" s="335"/>
      <c r="T52" s="335"/>
      <c r="U52" s="335"/>
      <c r="V52" s="335"/>
      <c r="W52" s="335"/>
      <c r="X52" s="335"/>
      <c r="Y52" s="335"/>
      <c r="Z52" s="335"/>
      <c r="AA52" s="335"/>
      <c r="AB52" s="335"/>
      <c r="AC52" s="335"/>
      <c r="AD52" s="335"/>
      <c r="AE52" s="1023"/>
      <c r="AF52" s="994"/>
      <c r="AG52" s="994"/>
      <c r="AH52" s="994"/>
      <c r="AI52" s="994"/>
      <c r="AJ52" s="994"/>
      <c r="AK52" s="994"/>
      <c r="AL52" s="994"/>
      <c r="AM52" s="368">
        <f>BZ50</f>
        <v>0</v>
      </c>
      <c r="AN52" s="368"/>
      <c r="AO52" s="368"/>
      <c r="AP52" s="368"/>
      <c r="AQ52" s="368"/>
      <c r="AR52" s="368"/>
      <c r="AS52" s="368"/>
      <c r="AT52" s="368">
        <f>CA50</f>
        <v>0</v>
      </c>
      <c r="AU52" s="368"/>
      <c r="AV52" s="368"/>
      <c r="AW52" s="368"/>
      <c r="AX52" s="368"/>
      <c r="AY52" s="368"/>
      <c r="AZ52" s="368"/>
      <c r="BA52" s="368">
        <f>CB50</f>
        <v>0</v>
      </c>
      <c r="BB52" s="368"/>
      <c r="BC52" s="368"/>
      <c r="BD52" s="368"/>
      <c r="BE52" s="368"/>
      <c r="BF52" s="368"/>
      <c r="BG52" s="368"/>
      <c r="BH52" s="368">
        <f>CC50</f>
        <v>0</v>
      </c>
      <c r="BI52" s="368"/>
      <c r="BJ52" s="368"/>
      <c r="BK52" s="368"/>
      <c r="BL52" s="368"/>
      <c r="BM52" s="368"/>
      <c r="BN52" s="963"/>
      <c r="BO52" s="1039">
        <f>CD50</f>
        <v>0</v>
      </c>
      <c r="BP52" s="964"/>
      <c r="BQ52" s="368"/>
      <c r="BR52" s="368"/>
      <c r="BS52" s="368"/>
      <c r="BT52" s="368"/>
      <c r="BU52" s="368"/>
      <c r="BV52" s="368" t="e">
        <f>HLOOKUP(1,'C3'!$E$2:$AU$52,51,FALSE)</f>
        <v>#N/A</v>
      </c>
      <c r="BW52" s="368">
        <f>IF('Q3'!BO50=0,0,BO52*100/'Q3'!BO50)</f>
        <v>0</v>
      </c>
      <c r="BX52" s="368"/>
      <c r="BY52" s="436"/>
      <c r="BZ52" s="368"/>
      <c r="CA52" s="368"/>
      <c r="CB52" s="368"/>
      <c r="CC52" s="368"/>
      <c r="CD52" s="368"/>
      <c r="CE52" s="368"/>
      <c r="CF52" s="368"/>
      <c r="CG52" s="368"/>
      <c r="CH52" s="1021" t="e">
        <f>IF(BW50=100,"",IF(BW52&lt;BV52,"ATRASADO",""))</f>
        <v>#N/A</v>
      </c>
    </row>
    <row r="53" spans="1:86" ht="6" customHeight="1" thickTop="1">
      <c r="A53" s="138"/>
      <c r="G53" s="127"/>
      <c r="H53" s="127"/>
      <c r="BL53" s="138"/>
      <c r="BY53" s="60"/>
    </row>
    <row r="54" spans="1:86" s="325" customFormat="1" ht="9.9499999999999993" customHeight="1">
      <c r="A54" s="138"/>
      <c r="B54" s="379"/>
      <c r="C54" s="379"/>
      <c r="D54" s="379"/>
      <c r="E54" s="379"/>
      <c r="F54" s="379"/>
      <c r="G54" s="1486" t="str">
        <f>IF(BW50=100,G58,IF(BW50&gt;80,G57,IF(BW50&gt;50,G56,IF(BW50&lt;50,G55))))</f>
        <v>Evolução inferior a 50%. Encaminhar apenas o Ofício e RRE.</v>
      </c>
      <c r="H54" s="1486"/>
      <c r="I54" s="1486"/>
      <c r="J54" s="1486"/>
      <c r="K54" s="1486"/>
      <c r="L54" s="1486"/>
      <c r="M54" s="1486"/>
      <c r="N54" s="1486"/>
      <c r="O54" s="1486"/>
      <c r="P54" s="1486"/>
      <c r="Q54" s="1486"/>
      <c r="R54" s="1486"/>
      <c r="S54" s="1486"/>
      <c r="T54" s="1486"/>
      <c r="U54" s="1486"/>
      <c r="V54" s="1486"/>
      <c r="W54" s="1486"/>
      <c r="X54" s="1486"/>
      <c r="Y54" s="1486"/>
      <c r="Z54" s="1486"/>
      <c r="AA54" s="1486"/>
      <c r="AB54" s="1486"/>
      <c r="AC54" s="1486"/>
      <c r="AD54" s="1486"/>
      <c r="AE54" s="1486"/>
      <c r="AF54" s="1486"/>
      <c r="AG54" s="1486"/>
      <c r="AH54" s="1486"/>
      <c r="AI54" s="1486"/>
      <c r="AJ54" s="1486"/>
      <c r="AK54" s="1486"/>
      <c r="AL54" s="1486"/>
      <c r="AM54" s="1486"/>
      <c r="AN54" s="1486"/>
      <c r="AO54" s="1486"/>
      <c r="AP54" s="1486"/>
      <c r="AQ54" s="1486"/>
      <c r="AR54" s="1486"/>
      <c r="AS54" s="1486"/>
      <c r="AT54" s="1486"/>
      <c r="AU54" s="1486"/>
      <c r="AV54" s="1486"/>
      <c r="AW54" s="1486"/>
      <c r="AX54" s="1486"/>
      <c r="AY54" s="1486"/>
      <c r="AZ54" s="1486"/>
      <c r="BA54" s="1486"/>
      <c r="BB54" s="1486"/>
      <c r="BC54" s="1486"/>
      <c r="BD54" s="1486"/>
      <c r="BE54" s="1486"/>
      <c r="BF54" s="1486"/>
      <c r="BG54" s="1486"/>
      <c r="BH54" s="1486"/>
      <c r="BI54" s="1486"/>
      <c r="BJ54" s="1486"/>
      <c r="BK54" s="1486"/>
      <c r="BL54" s="1486"/>
      <c r="BM54" s="1486"/>
      <c r="BN54" s="1486"/>
      <c r="BO54" s="1486"/>
      <c r="BP54" s="435"/>
      <c r="BQ54" s="435"/>
      <c r="BR54" s="435"/>
      <c r="BS54" s="435"/>
      <c r="BT54" s="435"/>
      <c r="BU54" s="435"/>
      <c r="BV54" s="435"/>
      <c r="BY54" s="138"/>
      <c r="CH54" s="380"/>
    </row>
    <row r="55" spans="1:86" ht="9.9499999999999993" customHeight="1">
      <c r="A55" s="138"/>
      <c r="B55" s="379"/>
      <c r="C55" s="379"/>
      <c r="D55" s="379"/>
      <c r="E55" s="379"/>
      <c r="F55" s="379"/>
      <c r="G55" s="404" t="s">
        <v>445</v>
      </c>
      <c r="H55" s="380"/>
      <c r="I55" s="379"/>
      <c r="J55" s="379"/>
      <c r="K55" s="379"/>
      <c r="L55" s="379"/>
      <c r="M55" s="379"/>
      <c r="N55" s="379"/>
      <c r="O55" s="379"/>
      <c r="P55" s="379"/>
      <c r="Q55" s="379"/>
      <c r="R55" s="379"/>
      <c r="S55" s="379"/>
      <c r="T55" s="379"/>
      <c r="U55" s="379"/>
      <c r="V55" s="379"/>
      <c r="W55" s="379"/>
      <c r="X55" s="379"/>
      <c r="Y55" s="325"/>
      <c r="Z55" s="325"/>
      <c r="AA55" s="325"/>
      <c r="AB55" s="325"/>
      <c r="AC55" s="325"/>
      <c r="AD55" s="325"/>
      <c r="AE55" s="325"/>
      <c r="AF55" s="325"/>
      <c r="AG55" s="325"/>
      <c r="AI55" s="380"/>
      <c r="AJ55" s="380"/>
      <c r="AK55" s="380"/>
      <c r="AL55" s="380"/>
      <c r="AM55" s="380"/>
      <c r="AN55" s="380"/>
      <c r="AO55" s="380"/>
      <c r="AP55" s="380"/>
      <c r="AQ55" s="380"/>
      <c r="AR55" s="380"/>
      <c r="AS55" s="380"/>
      <c r="AT55" s="380"/>
      <c r="AU55" s="380"/>
      <c r="AV55" s="380"/>
      <c r="AX55" s="449"/>
      <c r="AY55" s="449"/>
      <c r="AZ55" s="449"/>
      <c r="BA55" s="449"/>
      <c r="BB55" s="449"/>
      <c r="BC55" s="449"/>
      <c r="BD55" s="138"/>
      <c r="BE55" s="389"/>
      <c r="BF55" s="389"/>
      <c r="BG55" s="389"/>
      <c r="BH55" s="138"/>
      <c r="BI55" s="138"/>
      <c r="BJ55" s="138"/>
      <c r="BK55" s="449"/>
      <c r="BL55" s="138"/>
      <c r="BM55" s="138"/>
      <c r="BN55" s="449"/>
      <c r="BO55" s="449"/>
      <c r="BP55" s="449"/>
      <c r="BQ55" s="449"/>
      <c r="BR55" s="449"/>
      <c r="BS55" s="449"/>
      <c r="BT55" s="449"/>
      <c r="BU55" s="449"/>
      <c r="BV55" s="389"/>
      <c r="BW55" s="138"/>
      <c r="BX55" s="325"/>
    </row>
    <row r="56" spans="1:86" ht="9.9499999999999993" customHeight="1">
      <c r="A56" s="138"/>
      <c r="B56" s="379"/>
      <c r="C56" s="379"/>
      <c r="D56" s="379"/>
      <c r="E56" s="379"/>
      <c r="F56" s="379"/>
      <c r="G56" s="404" t="s">
        <v>446</v>
      </c>
      <c r="H56" s="380"/>
      <c r="I56" s="379"/>
      <c r="J56" s="379"/>
      <c r="K56" s="379"/>
      <c r="L56" s="379"/>
      <c r="M56" s="379"/>
      <c r="N56" s="379"/>
      <c r="O56" s="379"/>
      <c r="P56" s="379"/>
      <c r="Q56" s="379"/>
      <c r="R56" s="379"/>
      <c r="S56" s="379"/>
      <c r="T56" s="379"/>
      <c r="U56" s="379"/>
      <c r="V56" s="379"/>
      <c r="W56" s="379"/>
      <c r="X56" s="379"/>
      <c r="Y56" s="379"/>
      <c r="Z56" s="379"/>
      <c r="AA56" s="379"/>
      <c r="AB56" s="379"/>
      <c r="AC56" s="379"/>
      <c r="AD56" s="379"/>
      <c r="AE56" s="379"/>
      <c r="AF56" s="379"/>
      <c r="AG56" s="379"/>
      <c r="AH56" s="379"/>
      <c r="AI56" s="379"/>
      <c r="AJ56" s="379"/>
      <c r="AK56" s="379"/>
      <c r="AL56" s="379"/>
      <c r="AM56" s="379"/>
      <c r="AN56" s="379"/>
      <c r="AO56" s="379"/>
      <c r="AP56" s="379"/>
      <c r="AQ56" s="379"/>
      <c r="AR56" s="379"/>
      <c r="AS56" s="379"/>
      <c r="AT56" s="379"/>
      <c r="AU56" s="379"/>
      <c r="AV56" s="379"/>
      <c r="AW56" s="379"/>
      <c r="AX56" s="449"/>
      <c r="AY56" s="449"/>
      <c r="AZ56" s="449"/>
      <c r="BA56" s="138"/>
      <c r="BB56" s="138"/>
      <c r="BC56" s="138"/>
      <c r="BD56" s="138"/>
      <c r="BE56" s="389"/>
      <c r="BF56" s="389"/>
      <c r="BG56" s="389"/>
      <c r="BH56" s="138"/>
      <c r="BI56" s="138"/>
      <c r="BJ56" s="138"/>
      <c r="BK56" s="138"/>
      <c r="BL56" s="138"/>
      <c r="BM56" s="138"/>
      <c r="BN56" s="138"/>
      <c r="BO56" s="138"/>
      <c r="BP56" s="138"/>
      <c r="BQ56" s="138"/>
      <c r="BR56" s="138"/>
      <c r="BS56" s="138"/>
      <c r="BT56" s="138"/>
      <c r="BU56" s="138"/>
      <c r="BV56" s="389"/>
      <c r="BW56" s="138"/>
      <c r="BX56" s="325"/>
    </row>
    <row r="57" spans="1:86" ht="9.9499999999999993" customHeight="1">
      <c r="G57" s="404" t="s">
        <v>447</v>
      </c>
      <c r="H57" s="380"/>
      <c r="I57" s="325"/>
      <c r="J57" s="325"/>
      <c r="K57" s="325"/>
      <c r="L57" s="325"/>
      <c r="M57" s="325"/>
      <c r="N57" s="325"/>
      <c r="O57" s="325"/>
      <c r="P57" s="325"/>
      <c r="Q57" s="325"/>
      <c r="R57" s="325"/>
      <c r="S57" s="325"/>
      <c r="T57" s="325"/>
      <c r="U57" s="325"/>
      <c r="V57" s="325"/>
      <c r="W57" s="325"/>
      <c r="X57" s="325"/>
      <c r="Y57" s="325"/>
      <c r="Z57" s="325"/>
      <c r="AA57" s="325"/>
      <c r="AB57" s="325"/>
      <c r="AC57" s="325"/>
      <c r="AD57" s="325"/>
      <c r="AE57" s="325"/>
      <c r="AX57" s="138"/>
      <c r="AY57" s="138"/>
      <c r="AZ57" s="138"/>
      <c r="BA57" s="138"/>
      <c r="BB57" s="138"/>
      <c r="BC57" s="138"/>
      <c r="BD57" s="138"/>
      <c r="BE57" s="138"/>
      <c r="BF57" s="138"/>
      <c r="BG57" s="138"/>
      <c r="BH57" s="138"/>
      <c r="BI57" s="138"/>
      <c r="BJ57" s="138"/>
      <c r="BK57" s="138"/>
      <c r="BL57" s="138"/>
      <c r="BM57" s="138"/>
      <c r="BN57" s="138"/>
      <c r="BO57" s="138"/>
      <c r="BP57" s="138"/>
      <c r="BQ57" s="138"/>
      <c r="BR57" s="138"/>
      <c r="BS57" s="138"/>
      <c r="BT57" s="138"/>
      <c r="BU57" s="138"/>
      <c r="BV57" s="138"/>
      <c r="BW57" s="138"/>
      <c r="BX57" s="325"/>
    </row>
    <row r="58" spans="1:86" ht="9.9499999999999993" customHeight="1">
      <c r="G58" s="404" t="s">
        <v>448</v>
      </c>
    </row>
    <row r="59" spans="1:86" ht="9.9499999999999993" customHeight="1">
      <c r="G59" s="507" t="str">
        <f>INFORMAÇÕES1!V37</f>
        <v>X</v>
      </c>
    </row>
    <row r="60" spans="1:86" ht="9.9499999999999993" customHeight="1">
      <c r="G60" s="127"/>
      <c r="BO60" s="814" t="s">
        <v>349</v>
      </c>
      <c r="BP60" s="451"/>
      <c r="BQ60" s="451"/>
      <c r="BR60" s="451"/>
      <c r="BS60" s="451"/>
      <c r="BT60" s="451"/>
      <c r="BU60" s="451"/>
      <c r="BV60" s="451"/>
      <c r="BW60" s="452"/>
    </row>
    <row r="61" spans="1:86" ht="9.9499999999999993" customHeight="1">
      <c r="G61" s="127"/>
      <c r="BO61" s="453" t="e">
        <f>CONCATENATE("Executado: ",ROUND('C3'!AW73,2),"% da ",ROUND('C3'!AW74,0),"ª etapa.")</f>
        <v>#DIV/0!</v>
      </c>
      <c r="BP61" s="325"/>
      <c r="BQ61" s="325"/>
      <c r="BR61" s="325"/>
      <c r="BS61" s="325"/>
      <c r="BT61" s="325"/>
      <c r="BU61" s="325"/>
      <c r="BV61" s="325"/>
      <c r="BW61" s="454"/>
    </row>
    <row r="62" spans="1:86" ht="9.9499999999999993" customHeight="1">
      <c r="G62" s="127"/>
      <c r="BO62" s="453" t="str">
        <f>CONCATENATE("Prazo decorrido: ",ROUND('O4'!AV7-'O4'!BG11,0)," dias. ")</f>
        <v xml:space="preserve">Prazo decorrido: 0 dias. </v>
      </c>
      <c r="BP62" s="325"/>
      <c r="BQ62" s="325"/>
      <c r="BR62" s="325"/>
      <c r="BS62" s="325"/>
      <c r="BT62" s="325"/>
      <c r="BU62" s="325"/>
      <c r="BV62" s="325"/>
      <c r="BW62" s="454"/>
    </row>
    <row r="63" spans="1:86" ht="9.9499999999999993" customHeight="1">
      <c r="G63" s="380" t="str">
        <f>IF(AT63=0,"SR. FISCAL, DATAR O BOLETIM DE MEDIÇÃO",0)</f>
        <v>SR. FISCAL, DATAR O BOLETIM DE MEDIÇÃO</v>
      </c>
      <c r="H63" s="380"/>
      <c r="I63" s="379"/>
      <c r="J63" s="379"/>
      <c r="K63" s="379"/>
      <c r="L63" s="379"/>
      <c r="M63" s="379"/>
      <c r="N63" s="379"/>
      <c r="O63" s="379"/>
      <c r="P63" s="379"/>
      <c r="Q63" s="379"/>
      <c r="R63" s="379"/>
      <c r="S63" s="379"/>
      <c r="T63" s="379"/>
      <c r="U63" s="379"/>
      <c r="V63" s="379"/>
      <c r="W63" s="379"/>
      <c r="X63" s="379"/>
      <c r="Y63" s="325"/>
      <c r="Z63" s="325"/>
      <c r="AA63" s="325"/>
      <c r="AB63" s="325"/>
      <c r="AC63" s="325"/>
      <c r="AD63" s="325"/>
      <c r="AE63" s="325"/>
      <c r="AT63" s="450">
        <f>'O4'!AV7</f>
        <v>0</v>
      </c>
      <c r="BO63" s="453" t="e">
        <f>CONCATENATE("Prazo equivalente de obra: ",ROUND('C3'!AW75-'O4'!BG11,0)," dias. ")</f>
        <v>#DIV/0!</v>
      </c>
      <c r="BP63" s="325"/>
      <c r="BQ63" s="325"/>
      <c r="BR63" s="325"/>
      <c r="BS63" s="325"/>
      <c r="BT63" s="325"/>
      <c r="BU63" s="325"/>
      <c r="BV63" s="325"/>
      <c r="BW63" s="454"/>
    </row>
    <row r="64" spans="1:86" ht="9.9499999999999993" customHeight="1">
      <c r="G64" s="332" t="str">
        <f>CONCATENATE("Responsável Técnico de(o)(a) ",INFORMAÇÕES1!G7)</f>
        <v>Responsável Técnico de(o)(a) PREFEITURA MUNICIPAL DE GASPAR</v>
      </c>
      <c r="H64" s="387"/>
      <c r="I64" s="386"/>
      <c r="J64" s="386"/>
      <c r="K64" s="386"/>
      <c r="L64" s="386"/>
      <c r="M64" s="386"/>
      <c r="N64" s="386"/>
      <c r="O64" s="386"/>
      <c r="P64" s="386"/>
      <c r="Q64" s="386"/>
      <c r="R64" s="386"/>
      <c r="S64" s="386"/>
      <c r="T64" s="386"/>
      <c r="U64" s="386"/>
      <c r="V64" s="386"/>
      <c r="W64" s="386"/>
      <c r="X64" s="386"/>
      <c r="Y64" s="386"/>
      <c r="Z64" s="386"/>
      <c r="AA64" s="386"/>
      <c r="AB64" s="386"/>
      <c r="AC64" s="386"/>
      <c r="AD64" s="386"/>
      <c r="AE64" s="379"/>
      <c r="AM64" s="1410" t="str">
        <f>IF(AT63=0,"DATAR O BOLETIM DE MEDIÇÃO",AT63)</f>
        <v>DATAR O BOLETIM DE MEDIÇÃO</v>
      </c>
      <c r="AN64" s="1410"/>
      <c r="AO64" s="1410"/>
      <c r="AP64" s="1410"/>
      <c r="AQ64" s="1410"/>
      <c r="AR64" s="1410"/>
      <c r="AS64" s="1410"/>
      <c r="AT64" s="1410"/>
      <c r="AU64" s="1410"/>
      <c r="AV64" s="1410"/>
      <c r="AW64" s="1410"/>
      <c r="AX64" s="1410"/>
      <c r="AY64" s="1410"/>
      <c r="AZ64" s="1410"/>
      <c r="BA64" s="1410"/>
      <c r="BO64" s="453" t="s">
        <v>141</v>
      </c>
      <c r="BP64" s="325"/>
      <c r="BQ64" s="325"/>
      <c r="BR64" s="325"/>
      <c r="BS64" s="325"/>
      <c r="BT64" s="325"/>
      <c r="BU64" s="325"/>
      <c r="BV64" s="455"/>
      <c r="BW64" s="454" t="s">
        <v>348</v>
      </c>
    </row>
    <row r="65" spans="7:75" ht="9.9499999999999993" customHeight="1">
      <c r="G65" s="633" t="s">
        <v>372</v>
      </c>
      <c r="AM65" s="1402" t="s">
        <v>77</v>
      </c>
      <c r="AN65" s="1402"/>
      <c r="AO65" s="1402"/>
      <c r="AP65" s="1402"/>
      <c r="AQ65" s="1402"/>
      <c r="AR65" s="1402"/>
      <c r="AS65" s="1402"/>
      <c r="AT65" s="1402"/>
      <c r="AU65" s="1402"/>
      <c r="AV65" s="1402"/>
      <c r="AW65" s="1402"/>
      <c r="AX65" s="1402"/>
      <c r="AY65" s="1402"/>
      <c r="AZ65" s="1402"/>
      <c r="BA65" s="1402"/>
      <c r="BO65" s="456" t="e">
        <f>CONCATENATE(IF((ROUND('C3'!AW75-'O4'!BG11,0)-ROUND('O4'!AV7-'O4'!BG11,0)+ROUND(BV64,0))&gt;=0,"Adiantado em: ","ATRASADO EM: "),ROUND('C3'!AW75-'O4'!BG11,0)-ROUND('O4'!AV7-'O4'!BG11-ROUND(BV64,2),0)," dias.")</f>
        <v>#DIV/0!</v>
      </c>
      <c r="BP65" s="457"/>
      <c r="BQ65" s="457"/>
      <c r="BR65" s="457"/>
      <c r="BS65" s="457"/>
      <c r="BT65" s="457"/>
      <c r="BU65" s="457"/>
      <c r="BV65" s="458"/>
      <c r="BW65" s="459"/>
    </row>
  </sheetData>
  <sheetProtection password="CC0D" sheet="1" formatRows="0"/>
  <mergeCells count="12">
    <mergeCell ref="B2:G2"/>
    <mergeCell ref="AM65:BA65"/>
    <mergeCell ref="B52:G52"/>
    <mergeCell ref="B8:B9"/>
    <mergeCell ref="G8:G9"/>
    <mergeCell ref="B50:AD50"/>
    <mergeCell ref="CH8:CH9"/>
    <mergeCell ref="BO8:BO9"/>
    <mergeCell ref="AM64:BA64"/>
    <mergeCell ref="BV8:BW8"/>
    <mergeCell ref="B51:G51"/>
    <mergeCell ref="G54:BO54"/>
  </mergeCells>
  <phoneticPr fontId="2" type="noConversion"/>
  <conditionalFormatting sqref="B51 H51:BW51">
    <cfRule type="expression" dxfId="38" priority="1" stopIfTrue="1">
      <formula>$BW51&gt;100</formula>
    </cfRule>
  </conditionalFormatting>
  <conditionalFormatting sqref="AM10:BW48 B10:AG48">
    <cfRule type="expression" dxfId="37" priority="2" stopIfTrue="1">
      <formula>$BW10&gt;100</formula>
    </cfRule>
    <cfRule type="expression" dxfId="36" priority="3" stopIfTrue="1">
      <formula>$BW10=100</formula>
    </cfRule>
    <cfRule type="expression" dxfId="35" priority="4" stopIfTrue="1">
      <formula>$BW10&lt;$BV10</formula>
    </cfRule>
  </conditionalFormatting>
  <conditionalFormatting sqref="B49:AG49 AM49:BW49">
    <cfRule type="expression" dxfId="34" priority="5" stopIfTrue="1">
      <formula>$BW49&gt;100</formula>
    </cfRule>
    <cfRule type="expression" dxfId="33" priority="6" stopIfTrue="1">
      <formula>$BW49=100</formula>
    </cfRule>
    <cfRule type="expression" dxfId="32" priority="7" stopIfTrue="1">
      <formula>$BW49&lt;$BV50</formula>
    </cfRule>
  </conditionalFormatting>
  <conditionalFormatting sqref="CH10:CH49">
    <cfRule type="expression" dxfId="31" priority="8" stopIfTrue="1">
      <formula>$BW10=100</formula>
    </cfRule>
  </conditionalFormatting>
  <conditionalFormatting sqref="B52 H52:BW52">
    <cfRule type="expression" dxfId="30" priority="9" stopIfTrue="1">
      <formula>$BW52&gt;100</formula>
    </cfRule>
    <cfRule type="expression" dxfId="29" priority="10" stopIfTrue="1">
      <formula>$BW52&lt;$BV52</formula>
    </cfRule>
  </conditionalFormatting>
  <conditionalFormatting sqref="CH50">
    <cfRule type="expression" dxfId="28" priority="11" stopIfTrue="1">
      <formula>$BW50=100</formula>
    </cfRule>
  </conditionalFormatting>
  <conditionalFormatting sqref="B50 AF50:BW50">
    <cfRule type="expression" dxfId="27" priority="12" stopIfTrue="1">
      <formula>$BW50&gt;100</formula>
    </cfRule>
    <cfRule type="expression" dxfId="26" priority="13" stopIfTrue="1">
      <formula>$BW$50=100</formula>
    </cfRule>
    <cfRule type="expression" dxfId="25" priority="14" stopIfTrue="1">
      <formula>$BW50&lt;$BV50</formula>
    </cfRule>
  </conditionalFormatting>
  <conditionalFormatting sqref="G63 AM64:BA64">
    <cfRule type="expression" dxfId="24" priority="31" stopIfTrue="1">
      <formula>$AT$63=0</formula>
    </cfRule>
  </conditionalFormatting>
  <conditionalFormatting sqref="BV56:BW56">
    <cfRule type="expression" dxfId="23" priority="15" stopIfTrue="1">
      <formula>$BV$56&lt;-30</formula>
    </cfRule>
    <cfRule type="expression" dxfId="22" priority="16" stopIfTrue="1">
      <formula>$BV$56&lt;0</formula>
    </cfRule>
  </conditionalFormatting>
  <conditionalFormatting sqref="AE50">
    <cfRule type="expression" dxfId="21" priority="34" stopIfTrue="1">
      <formula>$BW50&gt;100</formula>
    </cfRule>
    <cfRule type="expression" dxfId="20" priority="35" stopIfTrue="1">
      <formula>$BW$50=100</formula>
    </cfRule>
    <cfRule type="expression" dxfId="19" priority="36" stopIfTrue="1">
      <formula>$BW50&lt;$BV50</formula>
    </cfRule>
  </conditionalFormatting>
  <conditionalFormatting sqref="G54:BO54">
    <cfRule type="expression" dxfId="18" priority="37" stopIfTrue="1">
      <formula>$G$59&lt;&gt;0</formula>
    </cfRule>
  </conditionalFormatting>
  <printOptions horizontalCentered="1"/>
  <pageMargins left="0.19685039370078741" right="0.19685039370078741" top="1.1811023622047245" bottom="0.39370078740157483" header="0.39370078740157483" footer="0.19685039370078741"/>
  <pageSetup paperSize="9" scale="81" orientation="landscape" r:id="rId1"/>
  <headerFooter alignWithMargins="0">
    <oddFooter>&amp;L&amp;"Arial,Negrito"&amp;8V.131028</oddFooter>
  </headerFooter>
  <drawing r:id="rId2"/>
  <legacyDrawing r:id="rId3"/>
</worksheet>
</file>

<file path=xl/worksheets/sheet19.xml><?xml version="1.0" encoding="utf-8"?>
<worksheet xmlns="http://schemas.openxmlformats.org/spreadsheetml/2006/main" xmlns:r="http://schemas.openxmlformats.org/officeDocument/2006/relationships">
  <sheetPr codeName="Plan22">
    <pageSetUpPr fitToPage="1"/>
  </sheetPr>
  <dimension ref="A1:CL96"/>
  <sheetViews>
    <sheetView showGridLines="0" showRowColHeaders="0" showZeros="0" zoomScale="75" zoomScaleNormal="75" workbookViewId="0">
      <selection activeCell="Q9" sqref="Q9:U10"/>
    </sheetView>
  </sheetViews>
  <sheetFormatPr defaultColWidth="5.7109375" defaultRowHeight="12"/>
  <cols>
    <col min="1" max="1" width="0.85546875" style="1055" customWidth="1"/>
    <col min="2" max="3" width="2.7109375" style="1058" customWidth="1"/>
    <col min="4" max="8" width="1.7109375" style="1058" customWidth="1"/>
    <col min="9" max="9" width="76.7109375" style="1058" customWidth="1"/>
    <col min="10" max="13" width="2.7109375" style="1058" customWidth="1"/>
    <col min="14" max="14" width="1.7109375" style="1058" customWidth="1"/>
    <col min="15" max="18" width="2.7109375" style="1058" customWidth="1"/>
    <col min="19" max="19" width="3.7109375" style="1058" customWidth="1"/>
    <col min="20" max="24" width="2.7109375" style="1058" customWidth="1"/>
    <col min="25" max="25" width="5" style="1058" customWidth="1"/>
    <col min="26" max="26" width="2.7109375" style="1058" customWidth="1"/>
    <col min="27" max="27" width="2.7109375" style="1058" hidden="1" customWidth="1"/>
    <col min="28" max="28" width="5.85546875" style="1058" customWidth="1"/>
    <col min="29" max="29" width="5.85546875" style="1058" hidden="1" customWidth="1"/>
    <col min="30" max="64" width="2.7109375" style="1058" customWidth="1"/>
    <col min="65" max="65" width="5.85546875" style="1058" hidden="1" customWidth="1"/>
    <col min="66" max="196" width="2.7109375" style="1058" customWidth="1"/>
    <col min="197" max="16384" width="5.7109375" style="1058"/>
  </cols>
  <sheetData>
    <row r="1" spans="1:76" s="1055" customFormat="1" ht="48.75" customHeight="1"/>
    <row r="2" spans="1:76" ht="25.5" hidden="1">
      <c r="B2" s="1056"/>
      <c r="C2" s="1056"/>
      <c r="D2" s="1056"/>
      <c r="E2" s="1056"/>
      <c r="F2" s="1056"/>
      <c r="G2" s="1056"/>
      <c r="H2" s="1056"/>
      <c r="I2" s="1056"/>
      <c r="J2" s="1056"/>
      <c r="K2" s="1057"/>
      <c r="L2" s="1056"/>
      <c r="M2" s="1056"/>
      <c r="N2" s="1056"/>
      <c r="O2" s="1056"/>
      <c r="P2" s="1056"/>
      <c r="Q2" s="1056"/>
      <c r="R2" s="1056"/>
      <c r="S2" s="1056"/>
      <c r="T2" s="1056"/>
      <c r="U2" s="1056"/>
      <c r="V2" s="1056"/>
      <c r="W2" s="1056"/>
      <c r="X2" s="1056"/>
      <c r="Y2" s="1056"/>
      <c r="Z2" s="1056"/>
      <c r="AA2" s="1056"/>
      <c r="AB2" s="1056"/>
      <c r="AC2" s="1056"/>
      <c r="AD2" s="1056"/>
      <c r="AE2" s="1056"/>
      <c r="AF2" s="1056"/>
      <c r="AG2" s="1056"/>
      <c r="AH2" s="1056"/>
      <c r="AI2" s="1056"/>
      <c r="AJ2" s="1056"/>
      <c r="AK2" s="1056"/>
      <c r="AL2" s="1056"/>
      <c r="AM2" s="1056"/>
      <c r="AN2" s="1056"/>
      <c r="AO2" s="1056"/>
      <c r="AP2" s="1056"/>
      <c r="AQ2" s="1056"/>
      <c r="AR2" s="1056"/>
      <c r="AS2" s="1056"/>
      <c r="AT2" s="1056"/>
      <c r="AU2" s="1056"/>
      <c r="AV2" s="1056"/>
      <c r="AW2" s="1056"/>
      <c r="AX2" s="1056"/>
      <c r="AY2" s="1056"/>
      <c r="AZ2" s="1056"/>
      <c r="BA2" s="1056"/>
      <c r="BM2" s="1056"/>
    </row>
    <row r="3" spans="1:76" ht="14.25" hidden="1">
      <c r="B3" s="1056"/>
      <c r="C3" s="1059"/>
      <c r="D3" s="1059"/>
      <c r="E3" s="1059"/>
      <c r="F3" s="1059"/>
      <c r="G3" s="1059"/>
      <c r="H3" s="1059"/>
      <c r="I3" s="1059"/>
      <c r="J3" s="1059"/>
      <c r="K3" s="1059"/>
      <c r="L3" s="1059"/>
      <c r="M3" s="1059"/>
      <c r="N3" s="1059"/>
      <c r="O3" s="1059"/>
      <c r="P3" s="1059"/>
      <c r="Q3" s="1059"/>
      <c r="R3" s="1059"/>
      <c r="S3" s="1059"/>
      <c r="T3" s="1059"/>
      <c r="U3" s="1059"/>
      <c r="V3" s="1059"/>
      <c r="W3" s="1059"/>
      <c r="X3" s="1059"/>
      <c r="Y3" s="1059"/>
      <c r="Z3" s="1059"/>
      <c r="AA3" s="1059"/>
      <c r="AB3" s="1059"/>
      <c r="AC3" s="1059"/>
      <c r="AD3" s="1059"/>
      <c r="AE3" s="1059"/>
      <c r="AF3" s="1059"/>
      <c r="AG3" s="1059"/>
      <c r="AH3" s="1059"/>
      <c r="AI3" s="1059"/>
      <c r="AJ3" s="1059"/>
      <c r="AK3" s="1059"/>
      <c r="AL3" s="1059"/>
      <c r="AM3" s="1059"/>
      <c r="AN3" s="1059"/>
      <c r="AO3" s="1059"/>
      <c r="AP3" s="1059"/>
      <c r="AQ3" s="1059"/>
      <c r="AR3" s="1059"/>
      <c r="AS3" s="1059"/>
      <c r="AT3" s="1059"/>
      <c r="AU3" s="1059"/>
      <c r="AV3" s="1059"/>
      <c r="AW3" s="1059"/>
      <c r="AX3" s="1059"/>
      <c r="AY3" s="1059"/>
      <c r="AZ3" s="1059"/>
      <c r="BA3" s="1056"/>
      <c r="BM3" s="1059"/>
    </row>
    <row r="4" spans="1:76" ht="15" hidden="1">
      <c r="B4" s="1056"/>
      <c r="C4" s="1056"/>
      <c r="D4" s="1060"/>
      <c r="E4" s="1059"/>
      <c r="F4" s="1059"/>
      <c r="G4" s="1060"/>
      <c r="H4" s="1059"/>
      <c r="I4" s="1061"/>
      <c r="J4" s="1059"/>
      <c r="K4" s="1059"/>
      <c r="L4" s="1059"/>
      <c r="M4" s="1059"/>
      <c r="N4" s="1059"/>
      <c r="O4" s="1059"/>
      <c r="P4" s="1059"/>
      <c r="Q4" s="1059"/>
      <c r="R4" s="1059"/>
      <c r="S4" s="1059"/>
      <c r="T4" s="1059"/>
      <c r="U4" s="1059"/>
      <c r="V4" s="1059"/>
      <c r="W4" s="1059"/>
      <c r="X4" s="1059"/>
      <c r="Y4" s="1059"/>
      <c r="Z4" s="1059"/>
      <c r="AA4" s="1059"/>
      <c r="AB4" s="1059"/>
      <c r="AC4" s="1059"/>
      <c r="AD4" s="1059"/>
      <c r="AE4" s="1059"/>
      <c r="AF4" s="1059"/>
      <c r="AG4" s="1059"/>
      <c r="AH4" s="1059"/>
      <c r="AI4" s="1059"/>
      <c r="AJ4" s="1059"/>
      <c r="AK4" s="1059"/>
      <c r="AL4" s="1059"/>
      <c r="AM4" s="1059"/>
      <c r="AN4" s="1059"/>
      <c r="AO4" s="1059"/>
      <c r="AP4" s="1059"/>
      <c r="AQ4" s="1059"/>
      <c r="AR4" s="1059"/>
      <c r="AS4" s="1059"/>
      <c r="AT4" s="1059"/>
      <c r="AU4" s="1059"/>
      <c r="AV4" s="1059"/>
      <c r="AW4" s="1059"/>
      <c r="AX4" s="1059"/>
      <c r="AY4" s="1059"/>
      <c r="AZ4" s="1059"/>
      <c r="BA4" s="1056"/>
      <c r="BM4" s="1059"/>
    </row>
    <row r="5" spans="1:76" ht="24.95" hidden="1" customHeight="1">
      <c r="BO5" s="1053"/>
      <c r="BP5" s="1062"/>
      <c r="BQ5" s="1062"/>
      <c r="BR5" s="1062"/>
      <c r="BS5" s="1063"/>
      <c r="BU5" s="1064"/>
      <c r="BV5" s="1064"/>
      <c r="BW5" s="1064"/>
      <c r="BX5" s="1064"/>
    </row>
    <row r="6" spans="1:76" ht="15.75">
      <c r="B6" s="1065"/>
      <c r="C6" s="1065"/>
      <c r="D6" s="1065"/>
      <c r="E6" s="1065"/>
      <c r="F6" s="1065"/>
      <c r="I6" s="1066"/>
      <c r="J6" s="1644" t="s">
        <v>400</v>
      </c>
      <c r="K6" s="1644"/>
      <c r="L6" s="1644"/>
      <c r="M6" s="1644"/>
      <c r="N6" s="1644"/>
      <c r="O6" s="1644"/>
      <c r="P6" s="1644"/>
      <c r="Q6" s="1644"/>
      <c r="R6" s="1644"/>
      <c r="S6" s="1644"/>
      <c r="T6" s="1644"/>
      <c r="U6" s="1644"/>
      <c r="V6" s="1644"/>
      <c r="W6" s="1644"/>
      <c r="X6" s="1644"/>
      <c r="Y6" s="1644"/>
      <c r="AB6" s="1064" t="s">
        <v>401</v>
      </c>
      <c r="AC6" s="1064"/>
      <c r="AD6" s="1644" t="str">
        <f>IF($AD$22&lt;&gt;"","OGU",IF($AG$22&lt;&gt;"","Financiamento",""))</f>
        <v>OGU</v>
      </c>
      <c r="AE6" s="1644"/>
      <c r="AF6" s="1644"/>
      <c r="AG6" s="1644"/>
      <c r="AH6" s="1644"/>
      <c r="AI6" s="1644"/>
      <c r="AJ6" s="1644"/>
      <c r="AK6" s="1644"/>
      <c r="AL6" s="1064"/>
      <c r="AM6" s="1064"/>
      <c r="AN6" s="1111" t="str">
        <f>IF(AW6&lt;&gt;0,0,"X")</f>
        <v>X</v>
      </c>
      <c r="AO6" s="1652" t="s">
        <v>402</v>
      </c>
      <c r="AP6" s="1652"/>
      <c r="AQ6" s="1652"/>
      <c r="AR6" s="1652"/>
      <c r="AS6" s="1652"/>
      <c r="AT6" s="1652"/>
      <c r="AU6" s="1652"/>
      <c r="AV6" s="1652"/>
      <c r="AW6" s="1112"/>
      <c r="AX6" s="1656" t="s">
        <v>441</v>
      </c>
      <c r="AY6" s="1657"/>
      <c r="AZ6" s="1657"/>
      <c r="BA6" s="1657"/>
      <c r="BB6" s="1657"/>
      <c r="BC6" s="1657"/>
      <c r="BD6" s="1657"/>
      <c r="BE6" s="1657"/>
      <c r="BF6" s="1657"/>
      <c r="BG6" s="1657"/>
      <c r="BH6" s="1657"/>
      <c r="BI6" s="1657"/>
      <c r="BJ6" s="1657"/>
      <c r="BM6" s="1064"/>
      <c r="BN6" s="1067"/>
      <c r="BO6" s="1653" t="s">
        <v>403</v>
      </c>
      <c r="BP6" s="1654"/>
      <c r="BQ6" s="1654"/>
      <c r="BR6" s="1654"/>
      <c r="BS6" s="1655"/>
      <c r="BU6" s="1064"/>
      <c r="BV6" s="1064"/>
      <c r="BW6" s="1064"/>
      <c r="BX6" s="1064"/>
    </row>
    <row r="7" spans="1:76" s="1071" customFormat="1" ht="6" customHeight="1">
      <c r="A7" s="1068"/>
      <c r="B7" s="1069"/>
      <c r="C7" s="1069"/>
      <c r="D7" s="1069"/>
      <c r="E7" s="1069"/>
      <c r="F7" s="1069"/>
      <c r="G7" s="1070"/>
      <c r="I7" s="1072"/>
      <c r="J7" s="1072"/>
      <c r="K7" s="1072"/>
      <c r="M7" s="1069"/>
      <c r="N7" s="1069"/>
      <c r="O7" s="1069"/>
      <c r="P7" s="1069"/>
      <c r="Q7" s="1069"/>
      <c r="R7" s="1069"/>
      <c r="S7" s="1069"/>
      <c r="T7" s="1069"/>
      <c r="U7" s="1069"/>
      <c r="V7" s="1069"/>
      <c r="W7" s="1069"/>
      <c r="X7" s="1069"/>
      <c r="BN7" s="1062"/>
      <c r="BO7" s="1062"/>
      <c r="BP7" s="1062"/>
      <c r="BQ7" s="1062"/>
      <c r="BR7" s="1062"/>
      <c r="BU7" s="1064"/>
      <c r="BV7" s="1064"/>
      <c r="BW7" s="1064"/>
      <c r="BX7" s="1064"/>
    </row>
    <row r="8" spans="1:76" s="1073" customFormat="1" ht="12" customHeight="1">
      <c r="B8" s="1645" t="s">
        <v>404</v>
      </c>
      <c r="C8" s="1646"/>
      <c r="D8" s="1646"/>
      <c r="H8" s="1067"/>
      <c r="J8" s="1647" t="s">
        <v>405</v>
      </c>
      <c r="K8" s="1489"/>
      <c r="L8" s="1489"/>
      <c r="M8" s="1648"/>
      <c r="N8" s="1649" t="s">
        <v>406</v>
      </c>
      <c r="O8" s="1650"/>
      <c r="P8" s="1651"/>
      <c r="Q8" s="1647" t="s">
        <v>76</v>
      </c>
      <c r="R8" s="1489"/>
      <c r="S8" s="1489"/>
      <c r="T8" s="1489"/>
      <c r="U8" s="1648"/>
      <c r="V8" s="1647" t="s">
        <v>407</v>
      </c>
      <c r="W8" s="1489"/>
      <c r="X8" s="1489"/>
      <c r="Y8" s="1648"/>
      <c r="AB8" s="1053" t="s">
        <v>408</v>
      </c>
      <c r="AC8" s="1054"/>
      <c r="AD8" s="1054"/>
      <c r="AE8" s="1054"/>
      <c r="AF8" s="1076"/>
      <c r="AG8" s="1054"/>
      <c r="AH8" s="1054"/>
      <c r="AI8" s="1054"/>
      <c r="AJ8" s="1076"/>
      <c r="AK8" s="1053" t="s">
        <v>409</v>
      </c>
      <c r="AL8" s="1077"/>
      <c r="AM8" s="1054"/>
      <c r="AN8" s="1076"/>
      <c r="AO8" s="1077"/>
      <c r="AP8" s="1078" t="s">
        <v>410</v>
      </c>
      <c r="AU8" s="1067"/>
      <c r="AW8" s="1078" t="s">
        <v>411</v>
      </c>
      <c r="BA8" s="1079"/>
      <c r="BB8" s="1079"/>
      <c r="BC8" s="1079"/>
      <c r="BM8" s="1054"/>
      <c r="BQ8" s="1079"/>
      <c r="BR8" s="1079"/>
      <c r="BS8" s="1067"/>
      <c r="BU8" s="1080"/>
      <c r="BV8" s="1080"/>
    </row>
    <row r="9" spans="1:76" s="1073" customFormat="1" ht="3.75" customHeight="1">
      <c r="A9" s="1068"/>
      <c r="B9" s="1074"/>
      <c r="C9" s="1075"/>
      <c r="D9" s="1075"/>
      <c r="H9" s="1067"/>
      <c r="J9" s="1573"/>
      <c r="K9" s="1574"/>
      <c r="L9" s="1574"/>
      <c r="M9" s="1575"/>
      <c r="N9" s="1658">
        <f>E10</f>
        <v>1</v>
      </c>
      <c r="O9" s="1659"/>
      <c r="P9" s="1660"/>
      <c r="Q9" s="1573"/>
      <c r="R9" s="1574"/>
      <c r="S9" s="1574"/>
      <c r="T9" s="1574"/>
      <c r="U9" s="1575"/>
      <c r="V9" s="1579"/>
      <c r="W9" s="1580"/>
      <c r="X9" s="1580"/>
      <c r="Y9" s="1581"/>
      <c r="AB9" s="1053"/>
      <c r="AC9" s="1054"/>
      <c r="AD9" s="1054"/>
      <c r="AE9" s="1054"/>
      <c r="AF9" s="1076"/>
      <c r="AG9" s="1054"/>
      <c r="AH9" s="1054"/>
      <c r="AI9" s="1054"/>
      <c r="AJ9" s="1076"/>
      <c r="AK9" s="1053"/>
      <c r="AL9" s="1054"/>
      <c r="AM9" s="1054"/>
      <c r="AN9" s="1076"/>
      <c r="AO9" s="1077"/>
      <c r="AP9" s="1078"/>
      <c r="AU9" s="1067"/>
      <c r="AW9" s="1078"/>
      <c r="BA9" s="1079"/>
      <c r="BB9" s="1079"/>
      <c r="BC9" s="1079"/>
      <c r="BM9" s="1054"/>
      <c r="BQ9" s="1079"/>
      <c r="BR9" s="1079"/>
      <c r="BS9" s="1067"/>
      <c r="BU9" s="1080"/>
      <c r="BV9" s="1080"/>
    </row>
    <row r="10" spans="1:76" s="1073" customFormat="1" ht="12" customHeight="1">
      <c r="A10" s="1068"/>
      <c r="B10" s="1081"/>
      <c r="C10" s="1510" t="s">
        <v>412</v>
      </c>
      <c r="D10" s="1510"/>
      <c r="E10" s="1664">
        <f>'O4'!BG5</f>
        <v>1</v>
      </c>
      <c r="F10" s="1664"/>
      <c r="G10" s="1664"/>
      <c r="H10" s="1665"/>
      <c r="I10" s="1054">
        <v>1</v>
      </c>
      <c r="J10" s="1576"/>
      <c r="K10" s="1577"/>
      <c r="L10" s="1577"/>
      <c r="M10" s="1578"/>
      <c r="N10" s="1661"/>
      <c r="O10" s="1662"/>
      <c r="P10" s="1663"/>
      <c r="Q10" s="1576"/>
      <c r="R10" s="1577"/>
      <c r="S10" s="1577"/>
      <c r="T10" s="1577"/>
      <c r="U10" s="1578"/>
      <c r="V10" s="1582"/>
      <c r="W10" s="1583"/>
      <c r="X10" s="1583"/>
      <c r="Y10" s="1584"/>
      <c r="AB10" s="1633" t="str">
        <f>CONCATENATE(INFORMAÇÕES1!G5,"-",INFORMAÇÕES1!G6," / ",INFORMAÇÕES1!G31)</f>
        <v>0-0 / 0</v>
      </c>
      <c r="AC10" s="1634"/>
      <c r="AD10" s="1634"/>
      <c r="AE10" s="1634"/>
      <c r="AF10" s="1634"/>
      <c r="AG10" s="1634"/>
      <c r="AH10" s="1634"/>
      <c r="AI10" s="1634"/>
      <c r="AJ10" s="1635"/>
      <c r="AK10" s="1636">
        <f>INFORMAÇÕES1!G21</f>
        <v>0</v>
      </c>
      <c r="AL10" s="1637"/>
      <c r="AM10" s="1637"/>
      <c r="AN10" s="1637"/>
      <c r="AO10" s="1638"/>
      <c r="AP10" s="1064"/>
      <c r="AQ10" s="1064"/>
      <c r="AR10" s="1064"/>
      <c r="AS10" s="1064"/>
      <c r="AT10" s="1064"/>
      <c r="AU10" s="1067"/>
      <c r="AW10" s="1639" t="str">
        <f>CONCATENATE(INFORMAÇÕES1!G14)</f>
        <v>0</v>
      </c>
      <c r="AX10" s="1640"/>
      <c r="AY10" s="1640"/>
      <c r="AZ10" s="1640"/>
      <c r="BA10" s="1640"/>
      <c r="BB10" s="1640"/>
      <c r="BC10" s="1640"/>
      <c r="BD10" s="1640"/>
      <c r="BE10" s="1640"/>
      <c r="BF10" s="1640"/>
      <c r="BG10" s="1640"/>
      <c r="BH10" s="1640"/>
      <c r="BI10" s="1640"/>
      <c r="BJ10" s="1640"/>
      <c r="BK10" s="1640"/>
      <c r="BL10" s="1640"/>
      <c r="BM10" s="1640"/>
      <c r="BN10" s="1640"/>
      <c r="BO10" s="1640"/>
      <c r="BP10" s="1640"/>
      <c r="BQ10" s="1640"/>
      <c r="BR10" s="1640"/>
      <c r="BS10" s="1641"/>
      <c r="BU10" s="1080"/>
      <c r="BV10" s="1080"/>
    </row>
    <row r="11" spans="1:76" s="1083" customFormat="1" ht="3.75" customHeight="1">
      <c r="A11" s="1068"/>
      <c r="I11" s="1102"/>
      <c r="J11" s="1573"/>
      <c r="K11" s="1574"/>
      <c r="L11" s="1574"/>
      <c r="M11" s="1575"/>
      <c r="N11" s="1609"/>
      <c r="O11" s="1610"/>
      <c r="P11" s="1611"/>
      <c r="Q11" s="1573"/>
      <c r="R11" s="1574"/>
      <c r="S11" s="1574"/>
      <c r="T11" s="1574"/>
      <c r="U11" s="1575"/>
      <c r="V11" s="1579"/>
      <c r="W11" s="1580"/>
      <c r="X11" s="1580"/>
      <c r="Y11" s="1581"/>
      <c r="AB11" s="1076"/>
      <c r="AC11" s="1076"/>
      <c r="AD11" s="1076"/>
      <c r="AE11" s="1076"/>
      <c r="AF11" s="1076"/>
      <c r="AG11" s="1076"/>
      <c r="AH11" s="1076"/>
      <c r="AI11" s="1076"/>
      <c r="AJ11" s="1076"/>
      <c r="AK11" s="1076"/>
      <c r="AL11" s="1076"/>
      <c r="AM11" s="1076"/>
      <c r="AN11" s="1076"/>
      <c r="AO11" s="1076"/>
      <c r="AP11" s="1064"/>
      <c r="AQ11" s="1064"/>
      <c r="AR11" s="1064"/>
      <c r="AS11" s="1064"/>
      <c r="AT11" s="1064"/>
      <c r="AU11" s="1064"/>
      <c r="BM11" s="1076"/>
      <c r="BP11" s="1054"/>
      <c r="BQ11" s="1054"/>
      <c r="BR11" s="1054"/>
      <c r="BS11" s="1054"/>
      <c r="BU11" s="1080"/>
      <c r="BV11" s="1080"/>
    </row>
    <row r="12" spans="1:76" s="1073" customFormat="1" ht="12" customHeight="1">
      <c r="A12" s="1068"/>
      <c r="B12" s="1078" t="s">
        <v>413</v>
      </c>
      <c r="H12" s="1067"/>
      <c r="I12" s="1054">
        <v>2</v>
      </c>
      <c r="J12" s="1576"/>
      <c r="K12" s="1577"/>
      <c r="L12" s="1577"/>
      <c r="M12" s="1578"/>
      <c r="N12" s="1612"/>
      <c r="O12" s="1613"/>
      <c r="P12" s="1614"/>
      <c r="Q12" s="1576"/>
      <c r="R12" s="1577"/>
      <c r="S12" s="1577"/>
      <c r="T12" s="1577"/>
      <c r="U12" s="1578"/>
      <c r="V12" s="1582"/>
      <c r="W12" s="1583"/>
      <c r="X12" s="1583"/>
      <c r="Y12" s="1584"/>
      <c r="AB12" s="1053" t="str">
        <f>IF($AD$22&lt;&gt;"","Tomador",IF($AG$22&lt;&gt;"","Tomador /Ag. Promotor","Tomador/Ag.Promotor ou Tomador "))</f>
        <v>Tomador</v>
      </c>
      <c r="AC12" s="1054"/>
      <c r="AD12" s="1054"/>
      <c r="AE12" s="1054"/>
      <c r="AF12" s="1076"/>
      <c r="AG12" s="1054"/>
      <c r="AH12" s="1054"/>
      <c r="AI12" s="1054"/>
      <c r="AJ12" s="1054"/>
      <c r="AK12" s="1054"/>
      <c r="AL12" s="1054"/>
      <c r="AM12" s="1054"/>
      <c r="AN12" s="1054"/>
      <c r="AO12" s="1077"/>
      <c r="AP12" s="1084" t="s">
        <v>414</v>
      </c>
      <c r="AU12" s="1067"/>
      <c r="AW12" s="1078" t="s">
        <v>415</v>
      </c>
      <c r="BA12" s="1079"/>
      <c r="BB12" s="1079"/>
      <c r="BC12" s="1079"/>
      <c r="BI12" s="1078" t="s">
        <v>416</v>
      </c>
      <c r="BM12" s="1054"/>
      <c r="BQ12" s="1079"/>
      <c r="BR12" s="1079"/>
      <c r="BS12" s="1085"/>
      <c r="BU12" s="1080"/>
      <c r="BV12" s="1080"/>
    </row>
    <row r="13" spans="1:76" s="1073" customFormat="1" ht="3.75" customHeight="1">
      <c r="A13" s="1068"/>
      <c r="B13" s="1078"/>
      <c r="H13" s="1067"/>
      <c r="I13" s="1054"/>
      <c r="J13" s="1573"/>
      <c r="K13" s="1574"/>
      <c r="L13" s="1574"/>
      <c r="M13" s="1575"/>
      <c r="N13" s="1609"/>
      <c r="O13" s="1610"/>
      <c r="P13" s="1611"/>
      <c r="Q13" s="1573"/>
      <c r="R13" s="1574"/>
      <c r="S13" s="1574"/>
      <c r="T13" s="1574"/>
      <c r="U13" s="1575"/>
      <c r="V13" s="1579"/>
      <c r="W13" s="1580"/>
      <c r="X13" s="1580"/>
      <c r="Y13" s="1581"/>
      <c r="AB13" s="1053"/>
      <c r="AC13" s="1054"/>
      <c r="AD13" s="1054"/>
      <c r="AE13" s="1054"/>
      <c r="AF13" s="1076"/>
      <c r="AG13" s="1054"/>
      <c r="AH13" s="1054"/>
      <c r="AI13" s="1054"/>
      <c r="AJ13" s="1054"/>
      <c r="AK13" s="1054"/>
      <c r="AL13" s="1054"/>
      <c r="AM13" s="1054"/>
      <c r="AN13" s="1054"/>
      <c r="AO13" s="1077"/>
      <c r="AP13" s="1084"/>
      <c r="AU13" s="1067"/>
      <c r="AW13" s="1078"/>
      <c r="BA13" s="1079"/>
      <c r="BB13" s="1079"/>
      <c r="BC13" s="1079"/>
      <c r="BI13" s="1078"/>
      <c r="BM13" s="1054"/>
      <c r="BQ13" s="1079"/>
      <c r="BR13" s="1079"/>
      <c r="BS13" s="1067"/>
      <c r="BU13" s="1080"/>
      <c r="BV13" s="1080"/>
    </row>
    <row r="14" spans="1:76" s="1073" customFormat="1" ht="12" customHeight="1">
      <c r="A14" s="1068"/>
      <c r="B14" s="1621">
        <f>'O4'!BG9</f>
        <v>0</v>
      </c>
      <c r="C14" s="1622"/>
      <c r="D14" s="1622"/>
      <c r="E14" s="1622"/>
      <c r="F14" s="1622"/>
      <c r="G14" s="1622"/>
      <c r="H14" s="1623"/>
      <c r="I14" s="1054">
        <v>3</v>
      </c>
      <c r="J14" s="1576"/>
      <c r="K14" s="1577"/>
      <c r="L14" s="1577"/>
      <c r="M14" s="1578"/>
      <c r="N14" s="1612"/>
      <c r="O14" s="1613"/>
      <c r="P14" s="1614"/>
      <c r="Q14" s="1576"/>
      <c r="R14" s="1577"/>
      <c r="S14" s="1577"/>
      <c r="T14" s="1577"/>
      <c r="U14" s="1578"/>
      <c r="V14" s="1582"/>
      <c r="W14" s="1583"/>
      <c r="X14" s="1583"/>
      <c r="Y14" s="1584"/>
      <c r="AB14" s="1624" t="str">
        <f>INFORMAÇÕES1!G7</f>
        <v>PREFEITURA MUNICIPAL DE GASPAR</v>
      </c>
      <c r="AC14" s="1625"/>
      <c r="AD14" s="1625"/>
      <c r="AE14" s="1625"/>
      <c r="AF14" s="1625"/>
      <c r="AG14" s="1625"/>
      <c r="AH14" s="1625"/>
      <c r="AI14" s="1625"/>
      <c r="AJ14" s="1625"/>
      <c r="AK14" s="1625"/>
      <c r="AL14" s="1625"/>
      <c r="AM14" s="1625"/>
      <c r="AN14" s="1625"/>
      <c r="AO14" s="1626"/>
      <c r="AP14" s="1627">
        <f>'Q3'!BO50</f>
        <v>0</v>
      </c>
      <c r="AQ14" s="1628"/>
      <c r="AR14" s="1628"/>
      <c r="AS14" s="1628"/>
      <c r="AT14" s="1628"/>
      <c r="AU14" s="1629"/>
      <c r="AW14" s="1630"/>
      <c r="AX14" s="1631"/>
      <c r="AY14" s="1631"/>
      <c r="AZ14" s="1631"/>
      <c r="BA14" s="1631"/>
      <c r="BB14" s="1631"/>
      <c r="BC14" s="1631"/>
      <c r="BD14" s="1631"/>
      <c r="BE14" s="1631"/>
      <c r="BF14" s="1631"/>
      <c r="BG14" s="1631"/>
      <c r="BH14" s="1632"/>
      <c r="BI14" s="1615">
        <f>'O4'!BG11</f>
        <v>0</v>
      </c>
      <c r="BJ14" s="1616"/>
      <c r="BK14" s="1616"/>
      <c r="BL14" s="1616"/>
      <c r="BM14" s="1616"/>
      <c r="BN14" s="1616"/>
      <c r="BO14" s="1616"/>
      <c r="BP14" s="1616"/>
      <c r="BQ14" s="1616"/>
      <c r="BR14" s="1616"/>
      <c r="BS14" s="1617"/>
      <c r="BU14" s="1080"/>
      <c r="BV14" s="1080"/>
    </row>
    <row r="15" spans="1:76" s="1083" customFormat="1" ht="3.75" customHeight="1">
      <c r="A15" s="1068"/>
      <c r="I15" s="1102"/>
      <c r="J15" s="1573"/>
      <c r="K15" s="1574"/>
      <c r="L15" s="1574"/>
      <c r="M15" s="1575"/>
      <c r="N15" s="1609"/>
      <c r="O15" s="1610"/>
      <c r="P15" s="1611"/>
      <c r="Q15" s="1573"/>
      <c r="R15" s="1574"/>
      <c r="S15" s="1574"/>
      <c r="T15" s="1574"/>
      <c r="U15" s="1575"/>
      <c r="V15" s="1579"/>
      <c r="W15" s="1580"/>
      <c r="X15" s="1580"/>
      <c r="Y15" s="1581"/>
      <c r="AB15" s="1076"/>
      <c r="AC15" s="1076"/>
      <c r="AD15" s="1076"/>
      <c r="AE15" s="1076"/>
      <c r="AF15" s="1076"/>
      <c r="AG15" s="1076"/>
      <c r="AH15" s="1076"/>
      <c r="AI15" s="1076"/>
      <c r="AJ15" s="1076"/>
      <c r="AK15" s="1076"/>
      <c r="AL15" s="1076"/>
      <c r="AM15" s="1076"/>
      <c r="AN15" s="1076"/>
      <c r="AO15" s="1076"/>
      <c r="AP15" s="1086"/>
      <c r="AQ15" s="1086"/>
      <c r="AR15" s="1086"/>
      <c r="AS15" s="1086"/>
      <c r="AT15" s="1086"/>
      <c r="AU15" s="1086"/>
      <c r="BM15" s="1076"/>
      <c r="BU15" s="1080"/>
      <c r="BV15" s="1080"/>
    </row>
    <row r="16" spans="1:76" s="1073" customFormat="1" ht="12" customHeight="1">
      <c r="A16" s="1068"/>
      <c r="B16" s="1078" t="s">
        <v>436</v>
      </c>
      <c r="H16" s="1067"/>
      <c r="I16" s="1054">
        <v>4</v>
      </c>
      <c r="J16" s="1576"/>
      <c r="K16" s="1577"/>
      <c r="L16" s="1577"/>
      <c r="M16" s="1578"/>
      <c r="N16" s="1612"/>
      <c r="O16" s="1613"/>
      <c r="P16" s="1614"/>
      <c r="Q16" s="1576"/>
      <c r="R16" s="1577"/>
      <c r="S16" s="1577"/>
      <c r="T16" s="1577"/>
      <c r="U16" s="1578"/>
      <c r="V16" s="1582"/>
      <c r="W16" s="1583"/>
      <c r="X16" s="1583"/>
      <c r="Y16" s="1584"/>
      <c r="AB16" s="1053" t="str">
        <f>IF(AD22&lt;&gt;"","Agente Operador - Repasse",IF(AG22&lt;&gt;"","Agente Financeiro ","Agente Financeiro ou Ag. Operador Repasse"))</f>
        <v>Agente Operador - Repasse</v>
      </c>
      <c r="AC16" s="1054"/>
      <c r="AD16" s="1054"/>
      <c r="AE16" s="1054"/>
      <c r="AF16" s="1076"/>
      <c r="AG16" s="1054"/>
      <c r="AH16" s="1054"/>
      <c r="AI16" s="1054"/>
      <c r="AJ16" s="1054"/>
      <c r="AK16" s="1054"/>
      <c r="AL16" s="1054"/>
      <c r="AM16" s="1054"/>
      <c r="AN16" s="1054"/>
      <c r="AO16" s="1077"/>
      <c r="AP16" s="1084" t="str">
        <f>IF($AD$22&lt;&gt;"","Repasse",IF($AG$22&lt;&gt;"","Financ.","Rep./Financ."))</f>
        <v>Repasse</v>
      </c>
      <c r="AU16" s="1067"/>
      <c r="AW16" s="1078" t="s">
        <v>417</v>
      </c>
      <c r="BM16" s="1054"/>
      <c r="BS16" s="1067"/>
      <c r="BU16" s="1080"/>
      <c r="BV16" s="1080"/>
    </row>
    <row r="17" spans="1:90" s="1073" customFormat="1" ht="3.75" customHeight="1">
      <c r="A17" s="1068"/>
      <c r="B17" s="1078"/>
      <c r="H17" s="1067"/>
      <c r="I17" s="1054"/>
      <c r="J17" s="1573"/>
      <c r="K17" s="1574"/>
      <c r="L17" s="1574"/>
      <c r="M17" s="1575"/>
      <c r="N17" s="1609"/>
      <c r="O17" s="1610"/>
      <c r="P17" s="1611"/>
      <c r="Q17" s="1573"/>
      <c r="R17" s="1574"/>
      <c r="S17" s="1574"/>
      <c r="T17" s="1574"/>
      <c r="U17" s="1575"/>
      <c r="V17" s="1579"/>
      <c r="W17" s="1580"/>
      <c r="X17" s="1580"/>
      <c r="Y17" s="1581"/>
      <c r="AB17" s="1053"/>
      <c r="AC17" s="1054"/>
      <c r="AD17" s="1054"/>
      <c r="AE17" s="1054"/>
      <c r="AF17" s="1076"/>
      <c r="AG17" s="1054"/>
      <c r="AH17" s="1054"/>
      <c r="AI17" s="1054"/>
      <c r="AJ17" s="1054"/>
      <c r="AK17" s="1054"/>
      <c r="AL17" s="1054"/>
      <c r="AM17" s="1054"/>
      <c r="AN17" s="1054"/>
      <c r="AO17" s="1077"/>
      <c r="AP17" s="1084"/>
      <c r="AU17" s="1067"/>
      <c r="AW17" s="1078"/>
      <c r="BM17" s="1054"/>
      <c r="BS17" s="1067"/>
      <c r="BU17" s="1080"/>
      <c r="BV17" s="1080"/>
    </row>
    <row r="18" spans="1:90" s="1073" customFormat="1" ht="12" customHeight="1">
      <c r="A18" s="1068"/>
      <c r="B18" s="1597">
        <f>B14</f>
        <v>0</v>
      </c>
      <c r="C18" s="1598"/>
      <c r="D18" s="1598"/>
      <c r="E18" s="1598"/>
      <c r="F18" s="1598"/>
      <c r="G18" s="1598"/>
      <c r="H18" s="1599"/>
      <c r="I18" s="1054">
        <v>5</v>
      </c>
      <c r="J18" s="1576"/>
      <c r="K18" s="1577"/>
      <c r="L18" s="1577"/>
      <c r="M18" s="1578"/>
      <c r="N18" s="1612"/>
      <c r="O18" s="1613"/>
      <c r="P18" s="1614"/>
      <c r="Q18" s="1576"/>
      <c r="R18" s="1577"/>
      <c r="S18" s="1577"/>
      <c r="T18" s="1577"/>
      <c r="U18" s="1578"/>
      <c r="V18" s="1582"/>
      <c r="W18" s="1583"/>
      <c r="X18" s="1583"/>
      <c r="Y18" s="1584"/>
      <c r="AB18" s="1600" t="s">
        <v>145</v>
      </c>
      <c r="AC18" s="1601"/>
      <c r="AD18" s="1601"/>
      <c r="AE18" s="1601"/>
      <c r="AF18" s="1601"/>
      <c r="AG18" s="1601"/>
      <c r="AH18" s="1601"/>
      <c r="AI18" s="1601"/>
      <c r="AJ18" s="1601"/>
      <c r="AK18" s="1601"/>
      <c r="AL18" s="1601"/>
      <c r="AM18" s="1601"/>
      <c r="AN18" s="1601"/>
      <c r="AO18" s="1602"/>
      <c r="AP18" s="1618">
        <f>'Q3'!AM50</f>
        <v>0</v>
      </c>
      <c r="AQ18" s="1619"/>
      <c r="AR18" s="1619"/>
      <c r="AS18" s="1619"/>
      <c r="AT18" s="1619"/>
      <c r="AU18" s="1620"/>
      <c r="AW18" s="1603">
        <f>INFORMAÇÕES1!G8</f>
        <v>0</v>
      </c>
      <c r="AX18" s="1604"/>
      <c r="AY18" s="1604"/>
      <c r="AZ18" s="1604"/>
      <c r="BA18" s="1604"/>
      <c r="BB18" s="1604"/>
      <c r="BC18" s="1604"/>
      <c r="BD18" s="1604"/>
      <c r="BE18" s="1604"/>
      <c r="BF18" s="1604"/>
      <c r="BG18" s="1604"/>
      <c r="BH18" s="1604"/>
      <c r="BI18" s="1604"/>
      <c r="BJ18" s="1604"/>
      <c r="BK18" s="1604"/>
      <c r="BL18" s="1604"/>
      <c r="BM18" s="1604"/>
      <c r="BN18" s="1604"/>
      <c r="BO18" s="1604"/>
      <c r="BP18" s="1604"/>
      <c r="BQ18" s="1604"/>
      <c r="BR18" s="1604"/>
      <c r="BS18" s="1605"/>
      <c r="BU18" s="1080"/>
      <c r="BV18" s="1080"/>
    </row>
    <row r="19" spans="1:90" s="1083" customFormat="1" ht="3.75" customHeight="1">
      <c r="A19" s="1068"/>
      <c r="I19" s="1102"/>
      <c r="J19" s="1573"/>
      <c r="K19" s="1574"/>
      <c r="L19" s="1574"/>
      <c r="M19" s="1575"/>
      <c r="N19" s="1609"/>
      <c r="O19" s="1610"/>
      <c r="P19" s="1611"/>
      <c r="Q19" s="1573"/>
      <c r="R19" s="1574"/>
      <c r="S19" s="1574"/>
      <c r="T19" s="1574"/>
      <c r="U19" s="1575"/>
      <c r="V19" s="1579"/>
      <c r="W19" s="1580"/>
      <c r="X19" s="1580"/>
      <c r="Y19" s="1581"/>
      <c r="AB19" s="1087"/>
      <c r="AC19" s="1087"/>
      <c r="AD19" s="1087"/>
      <c r="AE19" s="1087"/>
      <c r="AF19" s="1088"/>
      <c r="AG19" s="1088"/>
      <c r="AH19" s="1088"/>
      <c r="AI19" s="1088"/>
      <c r="AJ19" s="1088"/>
      <c r="AK19" s="1088"/>
      <c r="AL19" s="1088"/>
      <c r="AM19" s="1088"/>
      <c r="AN19" s="1088"/>
      <c r="AO19" s="1076"/>
      <c r="AP19" s="1086"/>
      <c r="AQ19" s="1086"/>
      <c r="AR19" s="1086"/>
      <c r="AS19" s="1086"/>
      <c r="AT19" s="1086"/>
      <c r="AU19" s="1086"/>
      <c r="AW19" s="1603"/>
      <c r="AX19" s="1604"/>
      <c r="AY19" s="1604"/>
      <c r="AZ19" s="1604"/>
      <c r="BA19" s="1604"/>
      <c r="BB19" s="1604"/>
      <c r="BC19" s="1604"/>
      <c r="BD19" s="1604"/>
      <c r="BE19" s="1604"/>
      <c r="BF19" s="1604"/>
      <c r="BG19" s="1604"/>
      <c r="BH19" s="1604"/>
      <c r="BI19" s="1604"/>
      <c r="BJ19" s="1604"/>
      <c r="BK19" s="1604"/>
      <c r="BL19" s="1604"/>
      <c r="BM19" s="1604"/>
      <c r="BN19" s="1604"/>
      <c r="BO19" s="1604"/>
      <c r="BP19" s="1604"/>
      <c r="BQ19" s="1604"/>
      <c r="BR19" s="1604"/>
      <c r="BS19" s="1605"/>
      <c r="BU19" s="1080"/>
      <c r="BV19" s="1080"/>
    </row>
    <row r="20" spans="1:90" s="1073" customFormat="1" ht="12" customHeight="1">
      <c r="A20" s="1068"/>
      <c r="I20" s="1054">
        <v>6</v>
      </c>
      <c r="J20" s="1576"/>
      <c r="K20" s="1577"/>
      <c r="L20" s="1577"/>
      <c r="M20" s="1578"/>
      <c r="N20" s="1612"/>
      <c r="O20" s="1613"/>
      <c r="P20" s="1614"/>
      <c r="Q20" s="1576"/>
      <c r="R20" s="1577"/>
      <c r="S20" s="1577"/>
      <c r="T20" s="1577"/>
      <c r="U20" s="1578"/>
      <c r="V20" s="1582"/>
      <c r="W20" s="1583"/>
      <c r="X20" s="1583"/>
      <c r="Y20" s="1584"/>
      <c r="AC20" s="1054"/>
      <c r="AD20" s="1054" t="s">
        <v>418</v>
      </c>
      <c r="AE20" s="1054"/>
      <c r="AF20" s="1076"/>
      <c r="AG20" s="1054"/>
      <c r="AJ20" s="1054"/>
      <c r="AK20" s="1053" t="s">
        <v>419</v>
      </c>
      <c r="AM20" s="1054"/>
      <c r="AO20" s="1077"/>
      <c r="AP20" s="1084" t="s">
        <v>83</v>
      </c>
      <c r="AU20" s="1067"/>
      <c r="AW20" s="1603"/>
      <c r="AX20" s="1604"/>
      <c r="AY20" s="1604"/>
      <c r="AZ20" s="1604"/>
      <c r="BA20" s="1604"/>
      <c r="BB20" s="1604"/>
      <c r="BC20" s="1604"/>
      <c r="BD20" s="1604"/>
      <c r="BE20" s="1604"/>
      <c r="BF20" s="1604"/>
      <c r="BG20" s="1604"/>
      <c r="BH20" s="1604"/>
      <c r="BI20" s="1604"/>
      <c r="BJ20" s="1604"/>
      <c r="BK20" s="1604"/>
      <c r="BL20" s="1604"/>
      <c r="BM20" s="1604"/>
      <c r="BN20" s="1604"/>
      <c r="BO20" s="1604"/>
      <c r="BP20" s="1604"/>
      <c r="BQ20" s="1604"/>
      <c r="BR20" s="1604"/>
      <c r="BS20" s="1605"/>
      <c r="BU20" s="1080"/>
      <c r="BV20" s="1080"/>
    </row>
    <row r="21" spans="1:90" s="1073" customFormat="1" ht="3.75" customHeight="1">
      <c r="A21" s="1068"/>
      <c r="I21" s="1054"/>
      <c r="J21" s="1573"/>
      <c r="K21" s="1574"/>
      <c r="L21" s="1574"/>
      <c r="M21" s="1575"/>
      <c r="N21" s="1609"/>
      <c r="O21" s="1610"/>
      <c r="P21" s="1611"/>
      <c r="Q21" s="1573"/>
      <c r="R21" s="1574"/>
      <c r="S21" s="1574"/>
      <c r="T21" s="1574"/>
      <c r="U21" s="1575"/>
      <c r="V21" s="1579"/>
      <c r="W21" s="1580"/>
      <c r="X21" s="1580"/>
      <c r="Y21" s="1581"/>
      <c r="AB21" s="1054"/>
      <c r="AC21" s="1054"/>
      <c r="AD21" s="1054"/>
      <c r="AE21" s="1054"/>
      <c r="AF21" s="1076"/>
      <c r="AG21" s="1054"/>
      <c r="AH21" s="1054"/>
      <c r="AI21" s="1054"/>
      <c r="AJ21" s="1054"/>
      <c r="AK21" s="1053"/>
      <c r="AM21" s="1054"/>
      <c r="AO21" s="1077"/>
      <c r="AP21" s="1084"/>
      <c r="AU21" s="1067"/>
      <c r="AW21" s="1603"/>
      <c r="AX21" s="1604"/>
      <c r="AY21" s="1604"/>
      <c r="AZ21" s="1604"/>
      <c r="BA21" s="1604"/>
      <c r="BB21" s="1604"/>
      <c r="BC21" s="1604"/>
      <c r="BD21" s="1604"/>
      <c r="BE21" s="1604"/>
      <c r="BF21" s="1604"/>
      <c r="BG21" s="1604"/>
      <c r="BH21" s="1604"/>
      <c r="BI21" s="1604"/>
      <c r="BJ21" s="1604"/>
      <c r="BK21" s="1604"/>
      <c r="BL21" s="1604"/>
      <c r="BM21" s="1604"/>
      <c r="BN21" s="1604"/>
      <c r="BO21" s="1604"/>
      <c r="BP21" s="1604"/>
      <c r="BQ21" s="1604"/>
      <c r="BR21" s="1604"/>
      <c r="BS21" s="1605"/>
      <c r="BU21" s="1080"/>
      <c r="BV21" s="1080"/>
    </row>
    <row r="22" spans="1:90" s="1073" customFormat="1" ht="12" customHeight="1">
      <c r="A22" s="1068"/>
      <c r="I22" s="1054">
        <v>7</v>
      </c>
      <c r="J22" s="1576"/>
      <c r="K22" s="1577"/>
      <c r="L22" s="1577"/>
      <c r="M22" s="1578"/>
      <c r="N22" s="1612"/>
      <c r="O22" s="1613"/>
      <c r="P22" s="1614"/>
      <c r="Q22" s="1576"/>
      <c r="R22" s="1577"/>
      <c r="S22" s="1577"/>
      <c r="T22" s="1577"/>
      <c r="U22" s="1578"/>
      <c r="V22" s="1582"/>
      <c r="W22" s="1583"/>
      <c r="X22" s="1583"/>
      <c r="Y22" s="1584"/>
      <c r="AD22" s="1089" t="s">
        <v>435</v>
      </c>
      <c r="AE22" s="1090" t="s">
        <v>420</v>
      </c>
      <c r="AG22" s="1089"/>
      <c r="AH22" s="1054" t="s">
        <v>421</v>
      </c>
      <c r="AJ22" s="1091"/>
      <c r="AK22" s="1585">
        <f>'Q3'!BH50</f>
        <v>0</v>
      </c>
      <c r="AL22" s="1586"/>
      <c r="AM22" s="1586"/>
      <c r="AN22" s="1586"/>
      <c r="AO22" s="1587"/>
      <c r="AP22" s="1588">
        <f>'Q3'!AT50+'Q3'!BA50</f>
        <v>0</v>
      </c>
      <c r="AQ22" s="1589"/>
      <c r="AR22" s="1589"/>
      <c r="AS22" s="1589"/>
      <c r="AT22" s="1589"/>
      <c r="AU22" s="1590"/>
      <c r="AW22" s="1606"/>
      <c r="AX22" s="1607"/>
      <c r="AY22" s="1607"/>
      <c r="AZ22" s="1607"/>
      <c r="BA22" s="1607"/>
      <c r="BB22" s="1607"/>
      <c r="BC22" s="1607"/>
      <c r="BD22" s="1607"/>
      <c r="BE22" s="1607"/>
      <c r="BF22" s="1607"/>
      <c r="BG22" s="1607"/>
      <c r="BH22" s="1607"/>
      <c r="BI22" s="1607"/>
      <c r="BJ22" s="1607"/>
      <c r="BK22" s="1607"/>
      <c r="BL22" s="1607"/>
      <c r="BM22" s="1607"/>
      <c r="BN22" s="1607"/>
      <c r="BO22" s="1607"/>
      <c r="BP22" s="1607"/>
      <c r="BQ22" s="1607"/>
      <c r="BR22" s="1607"/>
      <c r="BS22" s="1608"/>
      <c r="BU22" s="1080"/>
      <c r="BV22" s="1080"/>
    </row>
    <row r="23" spans="1:90" s="1083" customFormat="1" ht="12.75">
      <c r="A23" s="1068"/>
      <c r="N23" s="1092"/>
      <c r="O23" s="1092"/>
      <c r="P23" s="1092"/>
      <c r="Q23" s="1092"/>
      <c r="R23" s="1092"/>
      <c r="S23" s="1092"/>
      <c r="BU23" s="1064"/>
      <c r="BV23" s="1064"/>
      <c r="BW23" s="1064"/>
      <c r="BX23" s="1064"/>
      <c r="CJ23" s="1064"/>
      <c r="CK23" s="1064"/>
      <c r="CL23" s="1064"/>
    </row>
    <row r="24" spans="1:90" s="1083" customFormat="1" ht="12.75" customHeight="1">
      <c r="A24" s="1068"/>
      <c r="B24" s="1559" t="s">
        <v>422</v>
      </c>
      <c r="C24" s="1560"/>
      <c r="D24" s="1560"/>
      <c r="E24" s="1560"/>
      <c r="F24" s="1560"/>
      <c r="G24" s="1560"/>
      <c r="H24" s="1560"/>
      <c r="I24" s="1560"/>
      <c r="J24" s="1560"/>
      <c r="K24" s="1560"/>
      <c r="L24" s="1560"/>
      <c r="M24" s="1560"/>
      <c r="N24" s="1561"/>
      <c r="O24" s="1591" t="s">
        <v>423</v>
      </c>
      <c r="P24" s="1592"/>
      <c r="Q24" s="1592"/>
      <c r="R24" s="1592"/>
      <c r="S24" s="1592"/>
      <c r="T24" s="1592"/>
      <c r="U24" s="1592"/>
      <c r="V24" s="1592"/>
      <c r="W24" s="1592"/>
      <c r="X24" s="1593"/>
      <c r="Y24" s="1594" t="s">
        <v>424</v>
      </c>
      <c r="Z24" s="1595"/>
      <c r="AA24" s="1595"/>
      <c r="AB24" s="1595"/>
      <c r="AC24" s="1596"/>
      <c r="AD24" s="1594" t="s">
        <v>425</v>
      </c>
      <c r="AE24" s="1595"/>
      <c r="AF24" s="1595"/>
      <c r="AG24" s="1595"/>
      <c r="AH24" s="1596"/>
      <c r="AI24" s="1559" t="s">
        <v>426</v>
      </c>
      <c r="AJ24" s="1560"/>
      <c r="AK24" s="1560"/>
      <c r="AL24" s="1560"/>
      <c r="AM24" s="1560"/>
      <c r="AN24" s="1560"/>
      <c r="AO24" s="1560"/>
      <c r="AP24" s="1560"/>
      <c r="AQ24" s="1560"/>
      <c r="AR24" s="1560"/>
      <c r="AS24" s="1560"/>
      <c r="AT24" s="1560"/>
      <c r="AU24" s="1560"/>
      <c r="AV24" s="1560"/>
      <c r="AW24" s="1561"/>
      <c r="AX24" s="1559" t="s">
        <v>427</v>
      </c>
      <c r="AY24" s="1560"/>
      <c r="AZ24" s="1560"/>
      <c r="BA24" s="1560"/>
      <c r="BB24" s="1560"/>
      <c r="BC24" s="1560"/>
      <c r="BD24" s="1560"/>
      <c r="BE24" s="1560"/>
      <c r="BF24" s="1560"/>
      <c r="BG24" s="1560"/>
      <c r="BH24" s="1560"/>
      <c r="BI24" s="1560"/>
      <c r="BJ24" s="1560"/>
      <c r="BK24" s="1560"/>
      <c r="BL24" s="1560"/>
      <c r="BM24" s="1560"/>
      <c r="BN24" s="1560"/>
      <c r="BO24" s="1560"/>
      <c r="BP24" s="1560"/>
      <c r="BQ24" s="1560"/>
      <c r="BR24" s="1560"/>
      <c r="BS24" s="1561"/>
      <c r="BU24" s="1093"/>
      <c r="BV24" s="1093"/>
      <c r="BW24" s="1093"/>
      <c r="BX24" s="1093"/>
      <c r="CJ24" s="1093"/>
      <c r="CK24" s="1093"/>
      <c r="CL24" s="1093"/>
    </row>
    <row r="25" spans="1:90" s="1083" customFormat="1" ht="3.75" customHeight="1">
      <c r="A25" s="1068"/>
      <c r="B25" s="1121"/>
      <c r="C25" s="1086"/>
      <c r="D25" s="1086"/>
      <c r="E25" s="1086"/>
      <c r="F25" s="1086"/>
      <c r="G25" s="1086"/>
      <c r="H25" s="1086"/>
      <c r="I25" s="1086"/>
      <c r="J25" s="1086"/>
      <c r="K25" s="1086"/>
      <c r="L25" s="1086"/>
      <c r="M25" s="1086"/>
      <c r="N25" s="1086"/>
      <c r="O25" s="1122"/>
      <c r="P25" s="1123"/>
      <c r="Q25" s="1123"/>
      <c r="R25" s="1123"/>
      <c r="S25" s="1123"/>
      <c r="T25" s="1124"/>
      <c r="U25" s="1113"/>
      <c r="V25" s="1113"/>
      <c r="W25" s="1113"/>
      <c r="X25" s="1113"/>
      <c r="Y25" s="1125"/>
      <c r="Z25" s="1113"/>
      <c r="AA25" s="1113"/>
      <c r="AB25" s="1113"/>
      <c r="AC25" s="1126"/>
      <c r="AD25" s="1125"/>
      <c r="AE25" s="1113"/>
      <c r="AF25" s="1113"/>
      <c r="AG25" s="1113"/>
      <c r="AH25" s="1126"/>
      <c r="AI25" s="1125"/>
      <c r="AJ25" s="1113"/>
      <c r="AK25" s="1113"/>
      <c r="AL25" s="1113"/>
      <c r="AM25" s="1113"/>
      <c r="AN25" s="1113"/>
      <c r="AO25" s="1113"/>
      <c r="AP25" s="1113"/>
      <c r="AQ25" s="1113"/>
      <c r="AR25" s="1113"/>
      <c r="AS25" s="1113"/>
      <c r="AT25" s="1113"/>
      <c r="AU25" s="1113"/>
      <c r="AV25" s="1113"/>
      <c r="AW25" s="1126"/>
      <c r="AX25" s="1125"/>
      <c r="AY25" s="1113"/>
      <c r="AZ25" s="1113"/>
      <c r="BA25" s="1113"/>
      <c r="BB25" s="1113"/>
      <c r="BC25" s="1113"/>
      <c r="BD25" s="1113"/>
      <c r="BE25" s="1113"/>
      <c r="BF25" s="1113"/>
      <c r="BG25" s="1113"/>
      <c r="BH25" s="1113"/>
      <c r="BI25" s="1113"/>
      <c r="BJ25" s="1113"/>
      <c r="BK25" s="1113"/>
      <c r="BL25" s="1113"/>
      <c r="BM25" s="1113"/>
      <c r="BN25" s="1113"/>
      <c r="BO25" s="1113"/>
      <c r="BP25" s="1113"/>
      <c r="BQ25" s="1113"/>
      <c r="BR25" s="1113"/>
      <c r="BS25" s="1126"/>
      <c r="BU25" s="1093"/>
      <c r="BV25" s="1093"/>
      <c r="BW25" s="1093"/>
      <c r="BX25" s="1093"/>
      <c r="CJ25" s="1093"/>
      <c r="CK25" s="1093"/>
      <c r="CL25" s="1093"/>
    </row>
    <row r="26" spans="1:90" s="1094" customFormat="1" ht="13.5" customHeight="1">
      <c r="A26" s="1068"/>
      <c r="B26" s="1570" t="s">
        <v>76</v>
      </c>
      <c r="C26" s="1571"/>
      <c r="D26" s="1570" t="s">
        <v>81</v>
      </c>
      <c r="E26" s="1572"/>
      <c r="F26" s="1572"/>
      <c r="G26" s="1572"/>
      <c r="H26" s="1572"/>
      <c r="I26" s="1572"/>
      <c r="J26" s="1572"/>
      <c r="K26" s="1572"/>
      <c r="L26" s="1572"/>
      <c r="M26" s="1572"/>
      <c r="N26" s="1571"/>
      <c r="O26" s="1555" t="s">
        <v>140</v>
      </c>
      <c r="P26" s="1556"/>
      <c r="Q26" s="1556"/>
      <c r="R26" s="1556"/>
      <c r="S26" s="1557"/>
      <c r="T26" s="1555" t="s">
        <v>428</v>
      </c>
      <c r="U26" s="1556"/>
      <c r="V26" s="1556"/>
      <c r="W26" s="1556"/>
      <c r="X26" s="1557"/>
      <c r="Y26" s="1555" t="s">
        <v>428</v>
      </c>
      <c r="Z26" s="1556"/>
      <c r="AA26" s="1556"/>
      <c r="AB26" s="1556"/>
      <c r="AC26" s="1557"/>
      <c r="AD26" s="1555" t="s">
        <v>428</v>
      </c>
      <c r="AE26" s="1556"/>
      <c r="AF26" s="1556"/>
      <c r="AG26" s="1556"/>
      <c r="AH26" s="1557"/>
      <c r="AI26" s="1555" t="str">
        <f>IF($AD$22&lt;&gt;"","Repasse(R$)",IF($AG$22&lt;&gt;"","Financ.(R$)","Rep/Financ(R$)"))</f>
        <v>Repasse(R$)</v>
      </c>
      <c r="AJ26" s="1556"/>
      <c r="AK26" s="1556"/>
      <c r="AL26" s="1556"/>
      <c r="AM26" s="1557"/>
      <c r="AN26" s="1555" t="s">
        <v>429</v>
      </c>
      <c r="AO26" s="1556"/>
      <c r="AP26" s="1556"/>
      <c r="AQ26" s="1556"/>
      <c r="AR26" s="1557"/>
      <c r="AS26" s="1555" t="s">
        <v>430</v>
      </c>
      <c r="AT26" s="1556"/>
      <c r="AU26" s="1556"/>
      <c r="AV26" s="1556"/>
      <c r="AW26" s="1557"/>
      <c r="AX26" s="1555" t="str">
        <f>IF($AD$22&lt;&gt;"","Repasse(R$)",IF($AG$22&lt;&gt;"","Financ.(R$)","Rep/Financ(R$)"))</f>
        <v>Repasse(R$)</v>
      </c>
      <c r="AY26" s="1556"/>
      <c r="AZ26" s="1556"/>
      <c r="BA26" s="1556"/>
      <c r="BB26" s="1557"/>
      <c r="BC26" s="1555" t="s">
        <v>429</v>
      </c>
      <c r="BD26" s="1556"/>
      <c r="BE26" s="1556"/>
      <c r="BF26" s="1556"/>
      <c r="BG26" s="1557"/>
      <c r="BH26" s="1555" t="s">
        <v>430</v>
      </c>
      <c r="BI26" s="1556"/>
      <c r="BJ26" s="1556"/>
      <c r="BK26" s="1556"/>
      <c r="BL26" s="1557"/>
      <c r="BM26" s="1120"/>
      <c r="BN26" s="1552" t="s">
        <v>431</v>
      </c>
      <c r="BO26" s="1553"/>
      <c r="BP26" s="1554"/>
      <c r="BQ26" s="1552" t="s">
        <v>432</v>
      </c>
      <c r="BR26" s="1553"/>
      <c r="BS26" s="1554"/>
    </row>
    <row r="27" spans="1:90" s="1080" customFormat="1" ht="12" customHeight="1">
      <c r="A27" s="1055"/>
      <c r="B27" s="1562" t="str">
        <f>'Q4'!B10</f>
        <v/>
      </c>
      <c r="C27" s="1563"/>
      <c r="D27" s="1564" t="str">
        <f>'Q4'!G10</f>
        <v/>
      </c>
      <c r="E27" s="1565"/>
      <c r="F27" s="1565"/>
      <c r="G27" s="1565"/>
      <c r="H27" s="1565"/>
      <c r="I27" s="1565"/>
      <c r="J27" s="1565"/>
      <c r="K27" s="1565"/>
      <c r="L27" s="1565"/>
      <c r="M27" s="1565"/>
      <c r="N27" s="1566"/>
      <c r="O27" s="1567" t="e">
        <f>'Q1'!BV10</f>
        <v>#DIV/0!</v>
      </c>
      <c r="P27" s="1568"/>
      <c r="Q27" s="1568"/>
      <c r="R27" s="1568"/>
      <c r="S27" s="1569"/>
      <c r="T27" s="1558">
        <f>'Q1'!BO10</f>
        <v>0</v>
      </c>
      <c r="U27" s="1550"/>
      <c r="V27" s="1550"/>
      <c r="W27" s="1550"/>
      <c r="X27" s="1551"/>
      <c r="Y27" s="1558">
        <f>'Q3'!BO10</f>
        <v>0</v>
      </c>
      <c r="Z27" s="1544"/>
      <c r="AA27" s="1544"/>
      <c r="AB27" s="1544"/>
      <c r="AC27" s="1545"/>
      <c r="AD27" s="1549">
        <f t="shared" ref="AD27:AD66" si="0">T27-Y27</f>
        <v>0</v>
      </c>
      <c r="AE27" s="1550"/>
      <c r="AF27" s="1550"/>
      <c r="AG27" s="1550"/>
      <c r="AH27" s="1551"/>
      <c r="AI27" s="1549">
        <f>'Q4'!BZ10</f>
        <v>0</v>
      </c>
      <c r="AJ27" s="1550"/>
      <c r="AK27" s="1550"/>
      <c r="AL27" s="1550"/>
      <c r="AM27" s="1551"/>
      <c r="AN27" s="1549">
        <f>'Q4'!CA10+'Q4'!CB10</f>
        <v>0</v>
      </c>
      <c r="AO27" s="1550"/>
      <c r="AP27" s="1550"/>
      <c r="AQ27" s="1550"/>
      <c r="AR27" s="1551"/>
      <c r="AS27" s="1558">
        <f>'Q4'!CD10</f>
        <v>0</v>
      </c>
      <c r="AT27" s="1544"/>
      <c r="AU27" s="1544"/>
      <c r="AV27" s="1544"/>
      <c r="AW27" s="1545"/>
      <c r="AX27" s="1549">
        <f>'Q4'!AM10</f>
        <v>0</v>
      </c>
      <c r="AY27" s="1550"/>
      <c r="AZ27" s="1550"/>
      <c r="BA27" s="1550"/>
      <c r="BB27" s="1551"/>
      <c r="BC27" s="1549">
        <f>'Q4'!AT10+'Q4'!BA10</f>
        <v>0</v>
      </c>
      <c r="BD27" s="1550"/>
      <c r="BE27" s="1550"/>
      <c r="BF27" s="1550"/>
      <c r="BG27" s="1551"/>
      <c r="BH27" s="1543">
        <f>'Q4'!BO10</f>
        <v>0</v>
      </c>
      <c r="BI27" s="1544"/>
      <c r="BJ27" s="1544"/>
      <c r="BK27" s="1544"/>
      <c r="BL27" s="1545"/>
      <c r="BM27" s="1095"/>
      <c r="BN27" s="1546">
        <f>'Q4'!BW10</f>
        <v>0</v>
      </c>
      <c r="BO27" s="1547"/>
      <c r="BP27" s="1548"/>
      <c r="BQ27" s="1546">
        <f t="shared" ref="BQ27:BQ66" si="1">IF(T27=0,0,(BH27/T27)*100)</f>
        <v>0</v>
      </c>
      <c r="BR27" s="1547"/>
      <c r="BS27" s="1548"/>
    </row>
    <row r="28" spans="1:90" s="1080" customFormat="1" ht="12" customHeight="1">
      <c r="A28" s="1055"/>
      <c r="B28" s="1525" t="str">
        <f>'Q4'!B11</f>
        <v/>
      </c>
      <c r="C28" s="1526"/>
      <c r="D28" s="1527" t="str">
        <f>'Q4'!G11</f>
        <v/>
      </c>
      <c r="E28" s="1528"/>
      <c r="F28" s="1528"/>
      <c r="G28" s="1528"/>
      <c r="H28" s="1528"/>
      <c r="I28" s="1528"/>
      <c r="J28" s="1528"/>
      <c r="K28" s="1528"/>
      <c r="L28" s="1528"/>
      <c r="M28" s="1528"/>
      <c r="N28" s="1529"/>
      <c r="O28" s="1530" t="e">
        <f>'Q1'!BV11</f>
        <v>#DIV/0!</v>
      </c>
      <c r="P28" s="1531"/>
      <c r="Q28" s="1531"/>
      <c r="R28" s="1531"/>
      <c r="S28" s="1532"/>
      <c r="T28" s="1517">
        <f>'Q1'!BO11</f>
        <v>0</v>
      </c>
      <c r="U28" s="1515"/>
      <c r="V28" s="1515"/>
      <c r="W28" s="1515"/>
      <c r="X28" s="1516"/>
      <c r="Y28" s="1517">
        <f>'Q3'!BO11</f>
        <v>0</v>
      </c>
      <c r="Z28" s="1518"/>
      <c r="AA28" s="1518"/>
      <c r="AB28" s="1518"/>
      <c r="AC28" s="1519"/>
      <c r="AD28" s="1514">
        <f t="shared" si="0"/>
        <v>0</v>
      </c>
      <c r="AE28" s="1515"/>
      <c r="AF28" s="1515"/>
      <c r="AG28" s="1515"/>
      <c r="AH28" s="1516"/>
      <c r="AI28" s="1514">
        <f>'Q4'!BZ11</f>
        <v>0</v>
      </c>
      <c r="AJ28" s="1515"/>
      <c r="AK28" s="1515"/>
      <c r="AL28" s="1515"/>
      <c r="AM28" s="1516"/>
      <c r="AN28" s="1514">
        <f>'Q4'!CA11+'Q4'!CB11</f>
        <v>0</v>
      </c>
      <c r="AO28" s="1515"/>
      <c r="AP28" s="1515"/>
      <c r="AQ28" s="1515"/>
      <c r="AR28" s="1516"/>
      <c r="AS28" s="1517">
        <f>'Q4'!CD11</f>
        <v>0</v>
      </c>
      <c r="AT28" s="1518"/>
      <c r="AU28" s="1518"/>
      <c r="AV28" s="1518"/>
      <c r="AW28" s="1519"/>
      <c r="AX28" s="1514">
        <f>'Q4'!AM11</f>
        <v>0</v>
      </c>
      <c r="AY28" s="1515"/>
      <c r="AZ28" s="1515"/>
      <c r="BA28" s="1515"/>
      <c r="BB28" s="1516"/>
      <c r="BC28" s="1514">
        <f>'Q4'!AT11+'Q4'!BA11</f>
        <v>0</v>
      </c>
      <c r="BD28" s="1515"/>
      <c r="BE28" s="1515"/>
      <c r="BF28" s="1515"/>
      <c r="BG28" s="1516"/>
      <c r="BH28" s="1517">
        <f>'Q4'!BO11</f>
        <v>0</v>
      </c>
      <c r="BI28" s="1518"/>
      <c r="BJ28" s="1518"/>
      <c r="BK28" s="1518"/>
      <c r="BL28" s="1519"/>
      <c r="BM28" s="1096"/>
      <c r="BN28" s="1520">
        <f>'Q4'!BW11</f>
        <v>0</v>
      </c>
      <c r="BO28" s="1521"/>
      <c r="BP28" s="1522"/>
      <c r="BQ28" s="1520">
        <f t="shared" si="1"/>
        <v>0</v>
      </c>
      <c r="BR28" s="1521"/>
      <c r="BS28" s="1522"/>
    </row>
    <row r="29" spans="1:90" s="1080" customFormat="1" ht="12" customHeight="1">
      <c r="A29" s="1055"/>
      <c r="B29" s="1525" t="str">
        <f>'Q4'!B12</f>
        <v/>
      </c>
      <c r="C29" s="1526"/>
      <c r="D29" s="1527" t="str">
        <f>'Q4'!G12</f>
        <v/>
      </c>
      <c r="E29" s="1528"/>
      <c r="F29" s="1528"/>
      <c r="G29" s="1528"/>
      <c r="H29" s="1528"/>
      <c r="I29" s="1528"/>
      <c r="J29" s="1528"/>
      <c r="K29" s="1528"/>
      <c r="L29" s="1528"/>
      <c r="M29" s="1528"/>
      <c r="N29" s="1529"/>
      <c r="O29" s="1530" t="e">
        <f>'Q1'!BV12</f>
        <v>#DIV/0!</v>
      </c>
      <c r="P29" s="1531"/>
      <c r="Q29" s="1531"/>
      <c r="R29" s="1531"/>
      <c r="S29" s="1532"/>
      <c r="T29" s="1517">
        <f>'Q1'!BO12</f>
        <v>0</v>
      </c>
      <c r="U29" s="1515"/>
      <c r="V29" s="1515"/>
      <c r="W29" s="1515"/>
      <c r="X29" s="1516"/>
      <c r="Y29" s="1517">
        <f>'Q3'!BO12</f>
        <v>0</v>
      </c>
      <c r="Z29" s="1518"/>
      <c r="AA29" s="1518"/>
      <c r="AB29" s="1518"/>
      <c r="AC29" s="1519"/>
      <c r="AD29" s="1514">
        <f t="shared" si="0"/>
        <v>0</v>
      </c>
      <c r="AE29" s="1515"/>
      <c r="AF29" s="1515"/>
      <c r="AG29" s="1515"/>
      <c r="AH29" s="1516"/>
      <c r="AI29" s="1514">
        <f>'Q4'!BZ12</f>
        <v>0</v>
      </c>
      <c r="AJ29" s="1515"/>
      <c r="AK29" s="1515"/>
      <c r="AL29" s="1515"/>
      <c r="AM29" s="1516"/>
      <c r="AN29" s="1514">
        <f>'Q4'!CA12+'Q4'!CB12</f>
        <v>0</v>
      </c>
      <c r="AO29" s="1515"/>
      <c r="AP29" s="1515"/>
      <c r="AQ29" s="1515"/>
      <c r="AR29" s="1516"/>
      <c r="AS29" s="1517">
        <f>'Q4'!CD12</f>
        <v>0</v>
      </c>
      <c r="AT29" s="1518"/>
      <c r="AU29" s="1518"/>
      <c r="AV29" s="1518"/>
      <c r="AW29" s="1519"/>
      <c r="AX29" s="1514">
        <f>'Q4'!AM12</f>
        <v>0</v>
      </c>
      <c r="AY29" s="1515"/>
      <c r="AZ29" s="1515"/>
      <c r="BA29" s="1515"/>
      <c r="BB29" s="1516"/>
      <c r="BC29" s="1514">
        <f>'Q4'!AT12+'Q4'!BA12</f>
        <v>0</v>
      </c>
      <c r="BD29" s="1515"/>
      <c r="BE29" s="1515"/>
      <c r="BF29" s="1515"/>
      <c r="BG29" s="1516"/>
      <c r="BH29" s="1517">
        <f>'Q4'!BO12</f>
        <v>0</v>
      </c>
      <c r="BI29" s="1518"/>
      <c r="BJ29" s="1518"/>
      <c r="BK29" s="1518"/>
      <c r="BL29" s="1519"/>
      <c r="BM29" s="1096"/>
      <c r="BN29" s="1520">
        <f>'Q4'!BW12</f>
        <v>0</v>
      </c>
      <c r="BO29" s="1521"/>
      <c r="BP29" s="1522"/>
      <c r="BQ29" s="1520">
        <f t="shared" si="1"/>
        <v>0</v>
      </c>
      <c r="BR29" s="1521"/>
      <c r="BS29" s="1522"/>
    </row>
    <row r="30" spans="1:90" s="1080" customFormat="1" ht="12" customHeight="1">
      <c r="A30" s="1055"/>
      <c r="B30" s="1525" t="str">
        <f>'Q4'!B13</f>
        <v/>
      </c>
      <c r="C30" s="1526"/>
      <c r="D30" s="1527" t="str">
        <f>'Q4'!G13</f>
        <v/>
      </c>
      <c r="E30" s="1528"/>
      <c r="F30" s="1528"/>
      <c r="G30" s="1528"/>
      <c r="H30" s="1528"/>
      <c r="I30" s="1528"/>
      <c r="J30" s="1528"/>
      <c r="K30" s="1528"/>
      <c r="L30" s="1528"/>
      <c r="M30" s="1528"/>
      <c r="N30" s="1529"/>
      <c r="O30" s="1530" t="e">
        <f>'Q1'!BV13</f>
        <v>#DIV/0!</v>
      </c>
      <c r="P30" s="1531"/>
      <c r="Q30" s="1531"/>
      <c r="R30" s="1531"/>
      <c r="S30" s="1532"/>
      <c r="T30" s="1517">
        <f>'Q1'!BO13</f>
        <v>0</v>
      </c>
      <c r="U30" s="1515"/>
      <c r="V30" s="1515"/>
      <c r="W30" s="1515"/>
      <c r="X30" s="1516"/>
      <c r="Y30" s="1517">
        <f>'Q3'!BO13</f>
        <v>0</v>
      </c>
      <c r="Z30" s="1518"/>
      <c r="AA30" s="1518"/>
      <c r="AB30" s="1518"/>
      <c r="AC30" s="1519"/>
      <c r="AD30" s="1514">
        <f t="shared" si="0"/>
        <v>0</v>
      </c>
      <c r="AE30" s="1515"/>
      <c r="AF30" s="1515"/>
      <c r="AG30" s="1515"/>
      <c r="AH30" s="1516"/>
      <c r="AI30" s="1514">
        <f>'Q4'!BZ13</f>
        <v>0</v>
      </c>
      <c r="AJ30" s="1515"/>
      <c r="AK30" s="1515"/>
      <c r="AL30" s="1515"/>
      <c r="AM30" s="1516"/>
      <c r="AN30" s="1514">
        <f>'Q4'!CA13+'Q4'!CB13</f>
        <v>0</v>
      </c>
      <c r="AO30" s="1515"/>
      <c r="AP30" s="1515"/>
      <c r="AQ30" s="1515"/>
      <c r="AR30" s="1516"/>
      <c r="AS30" s="1517">
        <f>'Q4'!CD13</f>
        <v>0</v>
      </c>
      <c r="AT30" s="1518"/>
      <c r="AU30" s="1518"/>
      <c r="AV30" s="1518"/>
      <c r="AW30" s="1519"/>
      <c r="AX30" s="1514">
        <f>'Q4'!AM13</f>
        <v>0</v>
      </c>
      <c r="AY30" s="1515"/>
      <c r="AZ30" s="1515"/>
      <c r="BA30" s="1515"/>
      <c r="BB30" s="1516"/>
      <c r="BC30" s="1514">
        <f>'Q4'!AT13+'Q4'!BA13</f>
        <v>0</v>
      </c>
      <c r="BD30" s="1515"/>
      <c r="BE30" s="1515"/>
      <c r="BF30" s="1515"/>
      <c r="BG30" s="1516"/>
      <c r="BH30" s="1517">
        <f>'Q4'!BO13</f>
        <v>0</v>
      </c>
      <c r="BI30" s="1518"/>
      <c r="BJ30" s="1518"/>
      <c r="BK30" s="1518"/>
      <c r="BL30" s="1519"/>
      <c r="BM30" s="1096"/>
      <c r="BN30" s="1520">
        <f>'Q4'!BW13</f>
        <v>0</v>
      </c>
      <c r="BO30" s="1521"/>
      <c r="BP30" s="1522"/>
      <c r="BQ30" s="1520">
        <f t="shared" si="1"/>
        <v>0</v>
      </c>
      <c r="BR30" s="1521"/>
      <c r="BS30" s="1522"/>
    </row>
    <row r="31" spans="1:90" s="1080" customFormat="1" ht="12" customHeight="1">
      <c r="A31" s="1055"/>
      <c r="B31" s="1525" t="str">
        <f>'Q4'!B14</f>
        <v/>
      </c>
      <c r="C31" s="1526"/>
      <c r="D31" s="1527" t="str">
        <f>'Q4'!G14</f>
        <v/>
      </c>
      <c r="E31" s="1528"/>
      <c r="F31" s="1528"/>
      <c r="G31" s="1528"/>
      <c r="H31" s="1528"/>
      <c r="I31" s="1528"/>
      <c r="J31" s="1528"/>
      <c r="K31" s="1528"/>
      <c r="L31" s="1528"/>
      <c r="M31" s="1528"/>
      <c r="N31" s="1529"/>
      <c r="O31" s="1530" t="e">
        <f>'Q1'!BV14</f>
        <v>#DIV/0!</v>
      </c>
      <c r="P31" s="1531"/>
      <c r="Q31" s="1531"/>
      <c r="R31" s="1531"/>
      <c r="S31" s="1532"/>
      <c r="T31" s="1517">
        <f>'Q1'!BO14</f>
        <v>0</v>
      </c>
      <c r="U31" s="1515"/>
      <c r="V31" s="1515"/>
      <c r="W31" s="1515"/>
      <c r="X31" s="1516"/>
      <c r="Y31" s="1517">
        <f>'Q3'!BO14</f>
        <v>0</v>
      </c>
      <c r="Z31" s="1518"/>
      <c r="AA31" s="1518"/>
      <c r="AB31" s="1518"/>
      <c r="AC31" s="1519"/>
      <c r="AD31" s="1514">
        <f t="shared" si="0"/>
        <v>0</v>
      </c>
      <c r="AE31" s="1515"/>
      <c r="AF31" s="1515"/>
      <c r="AG31" s="1515"/>
      <c r="AH31" s="1516"/>
      <c r="AI31" s="1514">
        <f>'Q4'!BZ14</f>
        <v>0</v>
      </c>
      <c r="AJ31" s="1515"/>
      <c r="AK31" s="1515"/>
      <c r="AL31" s="1515"/>
      <c r="AM31" s="1516"/>
      <c r="AN31" s="1514">
        <f>'Q4'!CA14+'Q4'!CB14</f>
        <v>0</v>
      </c>
      <c r="AO31" s="1515"/>
      <c r="AP31" s="1515"/>
      <c r="AQ31" s="1515"/>
      <c r="AR31" s="1516"/>
      <c r="AS31" s="1517">
        <f>'Q4'!CD14</f>
        <v>0</v>
      </c>
      <c r="AT31" s="1518"/>
      <c r="AU31" s="1518"/>
      <c r="AV31" s="1518"/>
      <c r="AW31" s="1519"/>
      <c r="AX31" s="1514">
        <f>'Q4'!AM14</f>
        <v>0</v>
      </c>
      <c r="AY31" s="1515"/>
      <c r="AZ31" s="1515"/>
      <c r="BA31" s="1515"/>
      <c r="BB31" s="1516"/>
      <c r="BC31" s="1514">
        <f>'Q4'!AT14+'Q4'!BA14</f>
        <v>0</v>
      </c>
      <c r="BD31" s="1515"/>
      <c r="BE31" s="1515"/>
      <c r="BF31" s="1515"/>
      <c r="BG31" s="1516"/>
      <c r="BH31" s="1517">
        <f>'Q4'!BO14</f>
        <v>0</v>
      </c>
      <c r="BI31" s="1518"/>
      <c r="BJ31" s="1518"/>
      <c r="BK31" s="1518"/>
      <c r="BL31" s="1519"/>
      <c r="BM31" s="1096"/>
      <c r="BN31" s="1520">
        <f>'Q4'!BW14</f>
        <v>0</v>
      </c>
      <c r="BO31" s="1521"/>
      <c r="BP31" s="1522"/>
      <c r="BQ31" s="1520">
        <f t="shared" si="1"/>
        <v>0</v>
      </c>
      <c r="BR31" s="1521"/>
      <c r="BS31" s="1522"/>
    </row>
    <row r="32" spans="1:90" s="1080" customFormat="1" ht="12" customHeight="1">
      <c r="A32" s="1055"/>
      <c r="B32" s="1525" t="str">
        <f>'Q4'!B15</f>
        <v/>
      </c>
      <c r="C32" s="1526"/>
      <c r="D32" s="1527" t="str">
        <f>'Q4'!G15</f>
        <v/>
      </c>
      <c r="E32" s="1528"/>
      <c r="F32" s="1528"/>
      <c r="G32" s="1528"/>
      <c r="H32" s="1528"/>
      <c r="I32" s="1528"/>
      <c r="J32" s="1528"/>
      <c r="K32" s="1528"/>
      <c r="L32" s="1528"/>
      <c r="M32" s="1528"/>
      <c r="N32" s="1529"/>
      <c r="O32" s="1530" t="e">
        <f>'Q1'!BV15</f>
        <v>#DIV/0!</v>
      </c>
      <c r="P32" s="1531"/>
      <c r="Q32" s="1531"/>
      <c r="R32" s="1531"/>
      <c r="S32" s="1532"/>
      <c r="T32" s="1517">
        <f>'Q1'!BO15</f>
        <v>0</v>
      </c>
      <c r="U32" s="1515"/>
      <c r="V32" s="1515"/>
      <c r="W32" s="1515"/>
      <c r="X32" s="1516"/>
      <c r="Y32" s="1517">
        <f>'Q3'!BO15</f>
        <v>0</v>
      </c>
      <c r="Z32" s="1518"/>
      <c r="AA32" s="1518"/>
      <c r="AB32" s="1518"/>
      <c r="AC32" s="1519"/>
      <c r="AD32" s="1514">
        <f t="shared" si="0"/>
        <v>0</v>
      </c>
      <c r="AE32" s="1515"/>
      <c r="AF32" s="1515"/>
      <c r="AG32" s="1515"/>
      <c r="AH32" s="1516"/>
      <c r="AI32" s="1514">
        <f>'Q4'!BZ15</f>
        <v>0</v>
      </c>
      <c r="AJ32" s="1515"/>
      <c r="AK32" s="1515"/>
      <c r="AL32" s="1515"/>
      <c r="AM32" s="1516"/>
      <c r="AN32" s="1514">
        <f>'Q4'!CA15+'Q4'!CB15</f>
        <v>0</v>
      </c>
      <c r="AO32" s="1515"/>
      <c r="AP32" s="1515"/>
      <c r="AQ32" s="1515"/>
      <c r="AR32" s="1516"/>
      <c r="AS32" s="1517">
        <f>'Q4'!CD15</f>
        <v>0</v>
      </c>
      <c r="AT32" s="1518"/>
      <c r="AU32" s="1518"/>
      <c r="AV32" s="1518"/>
      <c r="AW32" s="1519"/>
      <c r="AX32" s="1514">
        <f>'Q4'!AM15</f>
        <v>0</v>
      </c>
      <c r="AY32" s="1515"/>
      <c r="AZ32" s="1515"/>
      <c r="BA32" s="1515"/>
      <c r="BB32" s="1516"/>
      <c r="BC32" s="1514">
        <f>'Q4'!AT15+'Q4'!BA15</f>
        <v>0</v>
      </c>
      <c r="BD32" s="1515"/>
      <c r="BE32" s="1515"/>
      <c r="BF32" s="1515"/>
      <c r="BG32" s="1516"/>
      <c r="BH32" s="1517">
        <f>'Q4'!BO15</f>
        <v>0</v>
      </c>
      <c r="BI32" s="1518"/>
      <c r="BJ32" s="1518"/>
      <c r="BK32" s="1518"/>
      <c r="BL32" s="1519"/>
      <c r="BM32" s="1096"/>
      <c r="BN32" s="1520">
        <f>'Q4'!BW15</f>
        <v>0</v>
      </c>
      <c r="BO32" s="1521"/>
      <c r="BP32" s="1522"/>
      <c r="BQ32" s="1520">
        <f t="shared" si="1"/>
        <v>0</v>
      </c>
      <c r="BR32" s="1521"/>
      <c r="BS32" s="1522"/>
    </row>
    <row r="33" spans="1:71" s="1080" customFormat="1" ht="12" customHeight="1">
      <c r="A33" s="1055"/>
      <c r="B33" s="1525" t="str">
        <f>'Q4'!B16</f>
        <v/>
      </c>
      <c r="C33" s="1526"/>
      <c r="D33" s="1527" t="str">
        <f>'Q4'!G16</f>
        <v/>
      </c>
      <c r="E33" s="1528"/>
      <c r="F33" s="1528"/>
      <c r="G33" s="1528"/>
      <c r="H33" s="1528"/>
      <c r="I33" s="1528"/>
      <c r="J33" s="1528"/>
      <c r="K33" s="1528"/>
      <c r="L33" s="1528"/>
      <c r="M33" s="1528"/>
      <c r="N33" s="1529"/>
      <c r="O33" s="1530" t="e">
        <f>'Q1'!BV16</f>
        <v>#DIV/0!</v>
      </c>
      <c r="P33" s="1531"/>
      <c r="Q33" s="1531"/>
      <c r="R33" s="1531"/>
      <c r="S33" s="1532"/>
      <c r="T33" s="1517">
        <f>'Q1'!BO16</f>
        <v>0</v>
      </c>
      <c r="U33" s="1515"/>
      <c r="V33" s="1515"/>
      <c r="W33" s="1515"/>
      <c r="X33" s="1516"/>
      <c r="Y33" s="1517">
        <f>'Q3'!BO16</f>
        <v>0</v>
      </c>
      <c r="Z33" s="1518"/>
      <c r="AA33" s="1518"/>
      <c r="AB33" s="1518"/>
      <c r="AC33" s="1519"/>
      <c r="AD33" s="1514">
        <f t="shared" si="0"/>
        <v>0</v>
      </c>
      <c r="AE33" s="1515"/>
      <c r="AF33" s="1515"/>
      <c r="AG33" s="1515"/>
      <c r="AH33" s="1516"/>
      <c r="AI33" s="1514">
        <f>'Q4'!BZ16</f>
        <v>0</v>
      </c>
      <c r="AJ33" s="1515"/>
      <c r="AK33" s="1515"/>
      <c r="AL33" s="1515"/>
      <c r="AM33" s="1516"/>
      <c r="AN33" s="1514">
        <f>'Q4'!CA16+'Q4'!CB16</f>
        <v>0</v>
      </c>
      <c r="AO33" s="1515"/>
      <c r="AP33" s="1515"/>
      <c r="AQ33" s="1515"/>
      <c r="AR33" s="1516"/>
      <c r="AS33" s="1517">
        <f>'Q4'!CD16</f>
        <v>0</v>
      </c>
      <c r="AT33" s="1518"/>
      <c r="AU33" s="1518"/>
      <c r="AV33" s="1518"/>
      <c r="AW33" s="1519"/>
      <c r="AX33" s="1514">
        <f>'Q4'!AM16</f>
        <v>0</v>
      </c>
      <c r="AY33" s="1515"/>
      <c r="AZ33" s="1515"/>
      <c r="BA33" s="1515"/>
      <c r="BB33" s="1516"/>
      <c r="BC33" s="1514">
        <f>'Q4'!AT16+'Q4'!BA16</f>
        <v>0</v>
      </c>
      <c r="BD33" s="1515"/>
      <c r="BE33" s="1515"/>
      <c r="BF33" s="1515"/>
      <c r="BG33" s="1516"/>
      <c r="BH33" s="1517">
        <f>'Q4'!BO16</f>
        <v>0</v>
      </c>
      <c r="BI33" s="1518"/>
      <c r="BJ33" s="1518"/>
      <c r="BK33" s="1518"/>
      <c r="BL33" s="1519"/>
      <c r="BM33" s="1096"/>
      <c r="BN33" s="1520">
        <f>'Q4'!BW16</f>
        <v>0</v>
      </c>
      <c r="BO33" s="1521"/>
      <c r="BP33" s="1522"/>
      <c r="BQ33" s="1520">
        <f t="shared" si="1"/>
        <v>0</v>
      </c>
      <c r="BR33" s="1521"/>
      <c r="BS33" s="1522"/>
    </row>
    <row r="34" spans="1:71" s="1080" customFormat="1" ht="12" customHeight="1">
      <c r="A34" s="1055"/>
      <c r="B34" s="1525" t="str">
        <f>'Q4'!B17</f>
        <v/>
      </c>
      <c r="C34" s="1526"/>
      <c r="D34" s="1527" t="str">
        <f>'Q4'!G17</f>
        <v/>
      </c>
      <c r="E34" s="1528"/>
      <c r="F34" s="1528"/>
      <c r="G34" s="1528"/>
      <c r="H34" s="1528"/>
      <c r="I34" s="1528"/>
      <c r="J34" s="1528"/>
      <c r="K34" s="1528"/>
      <c r="L34" s="1528"/>
      <c r="M34" s="1528"/>
      <c r="N34" s="1529"/>
      <c r="O34" s="1530" t="e">
        <f>'Q1'!BV17</f>
        <v>#DIV/0!</v>
      </c>
      <c r="P34" s="1531"/>
      <c r="Q34" s="1531"/>
      <c r="R34" s="1531"/>
      <c r="S34" s="1532"/>
      <c r="T34" s="1517">
        <f>'Q1'!BO17</f>
        <v>0</v>
      </c>
      <c r="U34" s="1515"/>
      <c r="V34" s="1515"/>
      <c r="W34" s="1515"/>
      <c r="X34" s="1516"/>
      <c r="Y34" s="1517">
        <f>'Q3'!BO17</f>
        <v>0</v>
      </c>
      <c r="Z34" s="1518"/>
      <c r="AA34" s="1518"/>
      <c r="AB34" s="1518"/>
      <c r="AC34" s="1519"/>
      <c r="AD34" s="1514">
        <f t="shared" si="0"/>
        <v>0</v>
      </c>
      <c r="AE34" s="1515"/>
      <c r="AF34" s="1515"/>
      <c r="AG34" s="1515"/>
      <c r="AH34" s="1516"/>
      <c r="AI34" s="1514">
        <f>'Q4'!BZ17</f>
        <v>0</v>
      </c>
      <c r="AJ34" s="1515"/>
      <c r="AK34" s="1515"/>
      <c r="AL34" s="1515"/>
      <c r="AM34" s="1516"/>
      <c r="AN34" s="1514">
        <f>'Q4'!CA17+'Q4'!CB17</f>
        <v>0</v>
      </c>
      <c r="AO34" s="1515"/>
      <c r="AP34" s="1515"/>
      <c r="AQ34" s="1515"/>
      <c r="AR34" s="1516"/>
      <c r="AS34" s="1517">
        <f>'Q4'!CD17</f>
        <v>0</v>
      </c>
      <c r="AT34" s="1518"/>
      <c r="AU34" s="1518"/>
      <c r="AV34" s="1518"/>
      <c r="AW34" s="1519"/>
      <c r="AX34" s="1514">
        <f>'Q4'!AM17</f>
        <v>0</v>
      </c>
      <c r="AY34" s="1515"/>
      <c r="AZ34" s="1515"/>
      <c r="BA34" s="1515"/>
      <c r="BB34" s="1516"/>
      <c r="BC34" s="1514">
        <f>'Q4'!AT17+'Q4'!BA17</f>
        <v>0</v>
      </c>
      <c r="BD34" s="1515"/>
      <c r="BE34" s="1515"/>
      <c r="BF34" s="1515"/>
      <c r="BG34" s="1516"/>
      <c r="BH34" s="1517">
        <f>'Q4'!BO17</f>
        <v>0</v>
      </c>
      <c r="BI34" s="1518"/>
      <c r="BJ34" s="1518"/>
      <c r="BK34" s="1518"/>
      <c r="BL34" s="1519"/>
      <c r="BM34" s="1096"/>
      <c r="BN34" s="1520">
        <f>'Q4'!BW17</f>
        <v>0</v>
      </c>
      <c r="BO34" s="1521"/>
      <c r="BP34" s="1522"/>
      <c r="BQ34" s="1520">
        <f t="shared" si="1"/>
        <v>0</v>
      </c>
      <c r="BR34" s="1521"/>
      <c r="BS34" s="1522"/>
    </row>
    <row r="35" spans="1:71" s="1080" customFormat="1" ht="12" customHeight="1">
      <c r="A35" s="1055"/>
      <c r="B35" s="1525" t="str">
        <f>'Q4'!B18</f>
        <v/>
      </c>
      <c r="C35" s="1526"/>
      <c r="D35" s="1527" t="str">
        <f>'Q4'!G18</f>
        <v/>
      </c>
      <c r="E35" s="1528"/>
      <c r="F35" s="1528"/>
      <c r="G35" s="1528"/>
      <c r="H35" s="1528"/>
      <c r="I35" s="1528"/>
      <c r="J35" s="1528"/>
      <c r="K35" s="1528"/>
      <c r="L35" s="1528"/>
      <c r="M35" s="1528"/>
      <c r="N35" s="1529"/>
      <c r="O35" s="1530" t="e">
        <f>'Q1'!BV18</f>
        <v>#DIV/0!</v>
      </c>
      <c r="P35" s="1531"/>
      <c r="Q35" s="1531"/>
      <c r="R35" s="1531"/>
      <c r="S35" s="1532"/>
      <c r="T35" s="1517">
        <f>'Q1'!BO18</f>
        <v>0</v>
      </c>
      <c r="U35" s="1515"/>
      <c r="V35" s="1515"/>
      <c r="W35" s="1515"/>
      <c r="X35" s="1516"/>
      <c r="Y35" s="1517">
        <f>'Q3'!BO18</f>
        <v>0</v>
      </c>
      <c r="Z35" s="1518"/>
      <c r="AA35" s="1518"/>
      <c r="AB35" s="1518"/>
      <c r="AC35" s="1519"/>
      <c r="AD35" s="1514">
        <f t="shared" si="0"/>
        <v>0</v>
      </c>
      <c r="AE35" s="1515"/>
      <c r="AF35" s="1515"/>
      <c r="AG35" s="1515"/>
      <c r="AH35" s="1516"/>
      <c r="AI35" s="1514">
        <f>'Q4'!BZ18</f>
        <v>0</v>
      </c>
      <c r="AJ35" s="1515"/>
      <c r="AK35" s="1515"/>
      <c r="AL35" s="1515"/>
      <c r="AM35" s="1516"/>
      <c r="AN35" s="1514">
        <f>'Q4'!CA18+'Q4'!CB18</f>
        <v>0</v>
      </c>
      <c r="AO35" s="1515"/>
      <c r="AP35" s="1515"/>
      <c r="AQ35" s="1515"/>
      <c r="AR35" s="1516"/>
      <c r="AS35" s="1517">
        <f>'Q4'!CD18</f>
        <v>0</v>
      </c>
      <c r="AT35" s="1518"/>
      <c r="AU35" s="1518"/>
      <c r="AV35" s="1518"/>
      <c r="AW35" s="1519"/>
      <c r="AX35" s="1514">
        <f>'Q4'!AM18</f>
        <v>0</v>
      </c>
      <c r="AY35" s="1515"/>
      <c r="AZ35" s="1515"/>
      <c r="BA35" s="1515"/>
      <c r="BB35" s="1516"/>
      <c r="BC35" s="1514">
        <f>'Q4'!AT18+'Q4'!BA18</f>
        <v>0</v>
      </c>
      <c r="BD35" s="1515"/>
      <c r="BE35" s="1515"/>
      <c r="BF35" s="1515"/>
      <c r="BG35" s="1516"/>
      <c r="BH35" s="1517">
        <f>'Q4'!BO18</f>
        <v>0</v>
      </c>
      <c r="BI35" s="1518"/>
      <c r="BJ35" s="1518"/>
      <c r="BK35" s="1518"/>
      <c r="BL35" s="1519"/>
      <c r="BM35" s="1096"/>
      <c r="BN35" s="1520">
        <f>'Q4'!BW18</f>
        <v>0</v>
      </c>
      <c r="BO35" s="1521"/>
      <c r="BP35" s="1522"/>
      <c r="BQ35" s="1520">
        <f t="shared" si="1"/>
        <v>0</v>
      </c>
      <c r="BR35" s="1521"/>
      <c r="BS35" s="1522"/>
    </row>
    <row r="36" spans="1:71" s="1080" customFormat="1" ht="12" customHeight="1">
      <c r="A36" s="1055"/>
      <c r="B36" s="1525" t="str">
        <f>'Q4'!B19</f>
        <v/>
      </c>
      <c r="C36" s="1526"/>
      <c r="D36" s="1527" t="str">
        <f>'Q4'!G19</f>
        <v/>
      </c>
      <c r="E36" s="1528"/>
      <c r="F36" s="1528"/>
      <c r="G36" s="1528"/>
      <c r="H36" s="1528"/>
      <c r="I36" s="1528"/>
      <c r="J36" s="1528"/>
      <c r="K36" s="1528"/>
      <c r="L36" s="1528"/>
      <c r="M36" s="1528"/>
      <c r="N36" s="1529"/>
      <c r="O36" s="1530" t="e">
        <f>'Q1'!BV19</f>
        <v>#DIV/0!</v>
      </c>
      <c r="P36" s="1531"/>
      <c r="Q36" s="1531"/>
      <c r="R36" s="1531"/>
      <c r="S36" s="1532"/>
      <c r="T36" s="1517">
        <f>'Q1'!BO19</f>
        <v>0</v>
      </c>
      <c r="U36" s="1515"/>
      <c r="V36" s="1515"/>
      <c r="W36" s="1515"/>
      <c r="X36" s="1516"/>
      <c r="Y36" s="1517">
        <f>'Q3'!BO19</f>
        <v>0</v>
      </c>
      <c r="Z36" s="1518"/>
      <c r="AA36" s="1518"/>
      <c r="AB36" s="1518"/>
      <c r="AC36" s="1519"/>
      <c r="AD36" s="1514">
        <f t="shared" si="0"/>
        <v>0</v>
      </c>
      <c r="AE36" s="1515"/>
      <c r="AF36" s="1515"/>
      <c r="AG36" s="1515"/>
      <c r="AH36" s="1516"/>
      <c r="AI36" s="1514">
        <f>'Q4'!BZ19</f>
        <v>0</v>
      </c>
      <c r="AJ36" s="1515"/>
      <c r="AK36" s="1515"/>
      <c r="AL36" s="1515"/>
      <c r="AM36" s="1516"/>
      <c r="AN36" s="1514">
        <f>'Q4'!CA19+'Q4'!CB19</f>
        <v>0</v>
      </c>
      <c r="AO36" s="1515"/>
      <c r="AP36" s="1515"/>
      <c r="AQ36" s="1515"/>
      <c r="AR36" s="1516"/>
      <c r="AS36" s="1517">
        <f>'Q4'!CD19</f>
        <v>0</v>
      </c>
      <c r="AT36" s="1518"/>
      <c r="AU36" s="1518"/>
      <c r="AV36" s="1518"/>
      <c r="AW36" s="1519"/>
      <c r="AX36" s="1514">
        <f>'Q4'!AM19</f>
        <v>0</v>
      </c>
      <c r="AY36" s="1515"/>
      <c r="AZ36" s="1515"/>
      <c r="BA36" s="1515"/>
      <c r="BB36" s="1516"/>
      <c r="BC36" s="1514">
        <f>'Q4'!AT19+'Q4'!BA19</f>
        <v>0</v>
      </c>
      <c r="BD36" s="1515"/>
      <c r="BE36" s="1515"/>
      <c r="BF36" s="1515"/>
      <c r="BG36" s="1516"/>
      <c r="BH36" s="1517">
        <f>'Q4'!BO19</f>
        <v>0</v>
      </c>
      <c r="BI36" s="1518"/>
      <c r="BJ36" s="1518"/>
      <c r="BK36" s="1518"/>
      <c r="BL36" s="1519"/>
      <c r="BM36" s="1096"/>
      <c r="BN36" s="1520">
        <f>'Q4'!BW19</f>
        <v>0</v>
      </c>
      <c r="BO36" s="1521"/>
      <c r="BP36" s="1522"/>
      <c r="BQ36" s="1520">
        <f t="shared" si="1"/>
        <v>0</v>
      </c>
      <c r="BR36" s="1521"/>
      <c r="BS36" s="1522"/>
    </row>
    <row r="37" spans="1:71" s="1080" customFormat="1" ht="12" customHeight="1">
      <c r="A37" s="1055"/>
      <c r="B37" s="1525" t="str">
        <f>'Q4'!B20</f>
        <v/>
      </c>
      <c r="C37" s="1526"/>
      <c r="D37" s="1527" t="str">
        <f>'Q4'!G20</f>
        <v/>
      </c>
      <c r="E37" s="1528"/>
      <c r="F37" s="1528"/>
      <c r="G37" s="1528"/>
      <c r="H37" s="1528"/>
      <c r="I37" s="1528"/>
      <c r="J37" s="1528"/>
      <c r="K37" s="1528"/>
      <c r="L37" s="1528"/>
      <c r="M37" s="1528"/>
      <c r="N37" s="1529"/>
      <c r="O37" s="1530" t="e">
        <f>'Q1'!BV20</f>
        <v>#DIV/0!</v>
      </c>
      <c r="P37" s="1531"/>
      <c r="Q37" s="1531"/>
      <c r="R37" s="1531"/>
      <c r="S37" s="1532"/>
      <c r="T37" s="1517">
        <f>'Q1'!BO20</f>
        <v>0</v>
      </c>
      <c r="U37" s="1515"/>
      <c r="V37" s="1515"/>
      <c r="W37" s="1515"/>
      <c r="X37" s="1516"/>
      <c r="Y37" s="1517">
        <f>'Q3'!BO20</f>
        <v>0</v>
      </c>
      <c r="Z37" s="1518"/>
      <c r="AA37" s="1518"/>
      <c r="AB37" s="1518"/>
      <c r="AC37" s="1519"/>
      <c r="AD37" s="1514">
        <f t="shared" si="0"/>
        <v>0</v>
      </c>
      <c r="AE37" s="1515"/>
      <c r="AF37" s="1515"/>
      <c r="AG37" s="1515"/>
      <c r="AH37" s="1516"/>
      <c r="AI37" s="1514">
        <f>'Q4'!BZ20</f>
        <v>0</v>
      </c>
      <c r="AJ37" s="1515"/>
      <c r="AK37" s="1515"/>
      <c r="AL37" s="1515"/>
      <c r="AM37" s="1516"/>
      <c r="AN37" s="1514">
        <f>'Q4'!CA20+'Q4'!CB20</f>
        <v>0</v>
      </c>
      <c r="AO37" s="1515"/>
      <c r="AP37" s="1515"/>
      <c r="AQ37" s="1515"/>
      <c r="AR37" s="1516"/>
      <c r="AS37" s="1517">
        <f>'Q4'!CD20</f>
        <v>0</v>
      </c>
      <c r="AT37" s="1518"/>
      <c r="AU37" s="1518"/>
      <c r="AV37" s="1518"/>
      <c r="AW37" s="1519"/>
      <c r="AX37" s="1514">
        <f>'Q4'!AM20</f>
        <v>0</v>
      </c>
      <c r="AY37" s="1515"/>
      <c r="AZ37" s="1515"/>
      <c r="BA37" s="1515"/>
      <c r="BB37" s="1516"/>
      <c r="BC37" s="1514">
        <f>'Q4'!AT20+'Q4'!BA20</f>
        <v>0</v>
      </c>
      <c r="BD37" s="1515"/>
      <c r="BE37" s="1515"/>
      <c r="BF37" s="1515"/>
      <c r="BG37" s="1516"/>
      <c r="BH37" s="1517">
        <f>'Q4'!BO20</f>
        <v>0</v>
      </c>
      <c r="BI37" s="1518"/>
      <c r="BJ37" s="1518"/>
      <c r="BK37" s="1518"/>
      <c r="BL37" s="1519"/>
      <c r="BM37" s="1096"/>
      <c r="BN37" s="1520">
        <f>'Q4'!BW20</f>
        <v>0</v>
      </c>
      <c r="BO37" s="1521"/>
      <c r="BP37" s="1522"/>
      <c r="BQ37" s="1520">
        <f t="shared" si="1"/>
        <v>0</v>
      </c>
      <c r="BR37" s="1521"/>
      <c r="BS37" s="1522"/>
    </row>
    <row r="38" spans="1:71" s="1080" customFormat="1" ht="12" customHeight="1">
      <c r="A38" s="1055"/>
      <c r="B38" s="1525" t="str">
        <f>'Q4'!B21</f>
        <v/>
      </c>
      <c r="C38" s="1526"/>
      <c r="D38" s="1527" t="str">
        <f>'Q4'!G21</f>
        <v/>
      </c>
      <c r="E38" s="1528"/>
      <c r="F38" s="1528"/>
      <c r="G38" s="1528"/>
      <c r="H38" s="1528"/>
      <c r="I38" s="1528"/>
      <c r="J38" s="1528"/>
      <c r="K38" s="1528"/>
      <c r="L38" s="1528"/>
      <c r="M38" s="1528"/>
      <c r="N38" s="1529"/>
      <c r="O38" s="1530" t="e">
        <f>'Q1'!BV21</f>
        <v>#DIV/0!</v>
      </c>
      <c r="P38" s="1531"/>
      <c r="Q38" s="1531"/>
      <c r="R38" s="1531"/>
      <c r="S38" s="1532"/>
      <c r="T38" s="1517">
        <f>'Q1'!BO21</f>
        <v>0</v>
      </c>
      <c r="U38" s="1515"/>
      <c r="V38" s="1515"/>
      <c r="W38" s="1515"/>
      <c r="X38" s="1516"/>
      <c r="Y38" s="1517">
        <f>'Q3'!BO21</f>
        <v>0</v>
      </c>
      <c r="Z38" s="1518"/>
      <c r="AA38" s="1518"/>
      <c r="AB38" s="1518"/>
      <c r="AC38" s="1519"/>
      <c r="AD38" s="1514">
        <f t="shared" si="0"/>
        <v>0</v>
      </c>
      <c r="AE38" s="1515"/>
      <c r="AF38" s="1515"/>
      <c r="AG38" s="1515"/>
      <c r="AH38" s="1516"/>
      <c r="AI38" s="1514">
        <f>'Q4'!BZ21</f>
        <v>0</v>
      </c>
      <c r="AJ38" s="1515"/>
      <c r="AK38" s="1515"/>
      <c r="AL38" s="1515"/>
      <c r="AM38" s="1516"/>
      <c r="AN38" s="1514">
        <f>'Q4'!CA21+'Q4'!CB21</f>
        <v>0</v>
      </c>
      <c r="AO38" s="1515"/>
      <c r="AP38" s="1515"/>
      <c r="AQ38" s="1515"/>
      <c r="AR38" s="1516"/>
      <c r="AS38" s="1517">
        <f>'Q4'!CD21</f>
        <v>0</v>
      </c>
      <c r="AT38" s="1518"/>
      <c r="AU38" s="1518"/>
      <c r="AV38" s="1518"/>
      <c r="AW38" s="1519"/>
      <c r="AX38" s="1514">
        <f>'Q4'!AM21</f>
        <v>0</v>
      </c>
      <c r="AY38" s="1515"/>
      <c r="AZ38" s="1515"/>
      <c r="BA38" s="1515"/>
      <c r="BB38" s="1516"/>
      <c r="BC38" s="1514">
        <f>'Q4'!AT21+'Q4'!BA21</f>
        <v>0</v>
      </c>
      <c r="BD38" s="1515"/>
      <c r="BE38" s="1515"/>
      <c r="BF38" s="1515"/>
      <c r="BG38" s="1516"/>
      <c r="BH38" s="1517">
        <f>'Q4'!BO21</f>
        <v>0</v>
      </c>
      <c r="BI38" s="1518"/>
      <c r="BJ38" s="1518"/>
      <c r="BK38" s="1518"/>
      <c r="BL38" s="1519"/>
      <c r="BM38" s="1096"/>
      <c r="BN38" s="1520">
        <f>'Q4'!BW21</f>
        <v>0</v>
      </c>
      <c r="BO38" s="1521"/>
      <c r="BP38" s="1522"/>
      <c r="BQ38" s="1520">
        <f t="shared" si="1"/>
        <v>0</v>
      </c>
      <c r="BR38" s="1521"/>
      <c r="BS38" s="1522"/>
    </row>
    <row r="39" spans="1:71" s="1080" customFormat="1" ht="12" customHeight="1">
      <c r="A39" s="1055"/>
      <c r="B39" s="1525" t="str">
        <f>'Q4'!B22</f>
        <v/>
      </c>
      <c r="C39" s="1526"/>
      <c r="D39" s="1527" t="str">
        <f>'Q4'!G22</f>
        <v/>
      </c>
      <c r="E39" s="1528"/>
      <c r="F39" s="1528"/>
      <c r="G39" s="1528"/>
      <c r="H39" s="1528"/>
      <c r="I39" s="1528"/>
      <c r="J39" s="1528"/>
      <c r="K39" s="1528"/>
      <c r="L39" s="1528"/>
      <c r="M39" s="1528"/>
      <c r="N39" s="1529"/>
      <c r="O39" s="1530" t="e">
        <f>'Q1'!BV22</f>
        <v>#DIV/0!</v>
      </c>
      <c r="P39" s="1531"/>
      <c r="Q39" s="1531"/>
      <c r="R39" s="1531"/>
      <c r="S39" s="1532"/>
      <c r="T39" s="1517">
        <f>'Q1'!BO22</f>
        <v>0</v>
      </c>
      <c r="U39" s="1515"/>
      <c r="V39" s="1515"/>
      <c r="W39" s="1515"/>
      <c r="X39" s="1516"/>
      <c r="Y39" s="1517">
        <f>'Q3'!BO22</f>
        <v>0</v>
      </c>
      <c r="Z39" s="1518"/>
      <c r="AA39" s="1518"/>
      <c r="AB39" s="1518"/>
      <c r="AC39" s="1519"/>
      <c r="AD39" s="1514">
        <f t="shared" si="0"/>
        <v>0</v>
      </c>
      <c r="AE39" s="1515"/>
      <c r="AF39" s="1515"/>
      <c r="AG39" s="1515"/>
      <c r="AH39" s="1516"/>
      <c r="AI39" s="1514">
        <f>'Q4'!BZ22</f>
        <v>0</v>
      </c>
      <c r="AJ39" s="1515"/>
      <c r="AK39" s="1515"/>
      <c r="AL39" s="1515"/>
      <c r="AM39" s="1516"/>
      <c r="AN39" s="1514">
        <f>'Q4'!CA22+'Q4'!CB22</f>
        <v>0</v>
      </c>
      <c r="AO39" s="1515"/>
      <c r="AP39" s="1515"/>
      <c r="AQ39" s="1515"/>
      <c r="AR39" s="1516"/>
      <c r="AS39" s="1517">
        <f>'Q4'!CD22</f>
        <v>0</v>
      </c>
      <c r="AT39" s="1518"/>
      <c r="AU39" s="1518"/>
      <c r="AV39" s="1518"/>
      <c r="AW39" s="1519"/>
      <c r="AX39" s="1514">
        <f>'Q4'!AM22</f>
        <v>0</v>
      </c>
      <c r="AY39" s="1515"/>
      <c r="AZ39" s="1515"/>
      <c r="BA39" s="1515"/>
      <c r="BB39" s="1516"/>
      <c r="BC39" s="1514">
        <f>'Q4'!AT22+'Q4'!BA22</f>
        <v>0</v>
      </c>
      <c r="BD39" s="1515"/>
      <c r="BE39" s="1515"/>
      <c r="BF39" s="1515"/>
      <c r="BG39" s="1516"/>
      <c r="BH39" s="1517">
        <f>'Q4'!BO22</f>
        <v>0</v>
      </c>
      <c r="BI39" s="1518"/>
      <c r="BJ39" s="1518"/>
      <c r="BK39" s="1518"/>
      <c r="BL39" s="1519"/>
      <c r="BM39" s="1096"/>
      <c r="BN39" s="1520">
        <f>'Q4'!BW22</f>
        <v>0</v>
      </c>
      <c r="BO39" s="1521"/>
      <c r="BP39" s="1522"/>
      <c r="BQ39" s="1520">
        <f t="shared" si="1"/>
        <v>0</v>
      </c>
      <c r="BR39" s="1521"/>
      <c r="BS39" s="1522"/>
    </row>
    <row r="40" spans="1:71" s="1080" customFormat="1" ht="12" customHeight="1">
      <c r="A40" s="1055"/>
      <c r="B40" s="1525" t="str">
        <f>'Q4'!B23</f>
        <v/>
      </c>
      <c r="C40" s="1526"/>
      <c r="D40" s="1527" t="str">
        <f>'Q4'!G23</f>
        <v/>
      </c>
      <c r="E40" s="1528"/>
      <c r="F40" s="1528"/>
      <c r="G40" s="1528"/>
      <c r="H40" s="1528"/>
      <c r="I40" s="1528"/>
      <c r="J40" s="1528"/>
      <c r="K40" s="1528"/>
      <c r="L40" s="1528"/>
      <c r="M40" s="1528"/>
      <c r="N40" s="1529"/>
      <c r="O40" s="1530" t="e">
        <f>'Q1'!BV23</f>
        <v>#DIV/0!</v>
      </c>
      <c r="P40" s="1531"/>
      <c r="Q40" s="1531"/>
      <c r="R40" s="1531"/>
      <c r="S40" s="1532"/>
      <c r="T40" s="1517">
        <f>'Q1'!BO23</f>
        <v>0</v>
      </c>
      <c r="U40" s="1515"/>
      <c r="V40" s="1515"/>
      <c r="W40" s="1515"/>
      <c r="X40" s="1516"/>
      <c r="Y40" s="1517">
        <f>'Q3'!BO23</f>
        <v>0</v>
      </c>
      <c r="Z40" s="1518"/>
      <c r="AA40" s="1518"/>
      <c r="AB40" s="1518"/>
      <c r="AC40" s="1519"/>
      <c r="AD40" s="1514">
        <f t="shared" si="0"/>
        <v>0</v>
      </c>
      <c r="AE40" s="1515"/>
      <c r="AF40" s="1515"/>
      <c r="AG40" s="1515"/>
      <c r="AH40" s="1516"/>
      <c r="AI40" s="1514">
        <f>'Q4'!BZ23</f>
        <v>0</v>
      </c>
      <c r="AJ40" s="1515"/>
      <c r="AK40" s="1515"/>
      <c r="AL40" s="1515"/>
      <c r="AM40" s="1516"/>
      <c r="AN40" s="1514">
        <f>'Q4'!CA23+'Q4'!CB23</f>
        <v>0</v>
      </c>
      <c r="AO40" s="1515"/>
      <c r="AP40" s="1515"/>
      <c r="AQ40" s="1515"/>
      <c r="AR40" s="1516"/>
      <c r="AS40" s="1517">
        <f>'Q4'!CD23</f>
        <v>0</v>
      </c>
      <c r="AT40" s="1518"/>
      <c r="AU40" s="1518"/>
      <c r="AV40" s="1518"/>
      <c r="AW40" s="1519"/>
      <c r="AX40" s="1514">
        <f>'Q4'!AM23</f>
        <v>0</v>
      </c>
      <c r="AY40" s="1515"/>
      <c r="AZ40" s="1515"/>
      <c r="BA40" s="1515"/>
      <c r="BB40" s="1516"/>
      <c r="BC40" s="1514">
        <f>'Q4'!AT23+'Q4'!BA23</f>
        <v>0</v>
      </c>
      <c r="BD40" s="1515"/>
      <c r="BE40" s="1515"/>
      <c r="BF40" s="1515"/>
      <c r="BG40" s="1516"/>
      <c r="BH40" s="1517">
        <f>'Q4'!BO23</f>
        <v>0</v>
      </c>
      <c r="BI40" s="1518"/>
      <c r="BJ40" s="1518"/>
      <c r="BK40" s="1518"/>
      <c r="BL40" s="1519"/>
      <c r="BM40" s="1096"/>
      <c r="BN40" s="1520">
        <f>'Q4'!BW23</f>
        <v>0</v>
      </c>
      <c r="BO40" s="1521"/>
      <c r="BP40" s="1522"/>
      <c r="BQ40" s="1520">
        <f t="shared" si="1"/>
        <v>0</v>
      </c>
      <c r="BR40" s="1521"/>
      <c r="BS40" s="1522"/>
    </row>
    <row r="41" spans="1:71" s="1080" customFormat="1" ht="12" customHeight="1">
      <c r="A41" s="1055"/>
      <c r="B41" s="1525" t="str">
        <f>'Q4'!B24</f>
        <v/>
      </c>
      <c r="C41" s="1526"/>
      <c r="D41" s="1527" t="str">
        <f>'Q4'!G24</f>
        <v/>
      </c>
      <c r="E41" s="1528"/>
      <c r="F41" s="1528"/>
      <c r="G41" s="1528"/>
      <c r="H41" s="1528"/>
      <c r="I41" s="1528"/>
      <c r="J41" s="1528"/>
      <c r="K41" s="1528"/>
      <c r="L41" s="1528"/>
      <c r="M41" s="1528"/>
      <c r="N41" s="1529"/>
      <c r="O41" s="1530" t="e">
        <f>'Q1'!BV24</f>
        <v>#DIV/0!</v>
      </c>
      <c r="P41" s="1531"/>
      <c r="Q41" s="1531"/>
      <c r="R41" s="1531"/>
      <c r="S41" s="1532"/>
      <c r="T41" s="1517">
        <f>'Q1'!BO24</f>
        <v>0</v>
      </c>
      <c r="U41" s="1515"/>
      <c r="V41" s="1515"/>
      <c r="W41" s="1515"/>
      <c r="X41" s="1516"/>
      <c r="Y41" s="1517">
        <f>'Q3'!BO24</f>
        <v>0</v>
      </c>
      <c r="Z41" s="1518"/>
      <c r="AA41" s="1518"/>
      <c r="AB41" s="1518"/>
      <c r="AC41" s="1519"/>
      <c r="AD41" s="1514">
        <f t="shared" si="0"/>
        <v>0</v>
      </c>
      <c r="AE41" s="1515"/>
      <c r="AF41" s="1515"/>
      <c r="AG41" s="1515"/>
      <c r="AH41" s="1516"/>
      <c r="AI41" s="1514">
        <f>'Q4'!BZ24</f>
        <v>0</v>
      </c>
      <c r="AJ41" s="1515"/>
      <c r="AK41" s="1515"/>
      <c r="AL41" s="1515"/>
      <c r="AM41" s="1516"/>
      <c r="AN41" s="1514">
        <f>'Q4'!CA24+'Q4'!CB24</f>
        <v>0</v>
      </c>
      <c r="AO41" s="1515"/>
      <c r="AP41" s="1515"/>
      <c r="AQ41" s="1515"/>
      <c r="AR41" s="1516"/>
      <c r="AS41" s="1517">
        <f>'Q4'!CD24</f>
        <v>0</v>
      </c>
      <c r="AT41" s="1518"/>
      <c r="AU41" s="1518"/>
      <c r="AV41" s="1518"/>
      <c r="AW41" s="1519"/>
      <c r="AX41" s="1514">
        <f>'Q4'!AM24</f>
        <v>0</v>
      </c>
      <c r="AY41" s="1515"/>
      <c r="AZ41" s="1515"/>
      <c r="BA41" s="1515"/>
      <c r="BB41" s="1516"/>
      <c r="BC41" s="1514">
        <f>'Q4'!AT24+'Q4'!BA24</f>
        <v>0</v>
      </c>
      <c r="BD41" s="1515"/>
      <c r="BE41" s="1515"/>
      <c r="BF41" s="1515"/>
      <c r="BG41" s="1516"/>
      <c r="BH41" s="1517">
        <f>'Q4'!BO24</f>
        <v>0</v>
      </c>
      <c r="BI41" s="1518"/>
      <c r="BJ41" s="1518"/>
      <c r="BK41" s="1518"/>
      <c r="BL41" s="1519"/>
      <c r="BM41" s="1096"/>
      <c r="BN41" s="1520">
        <f>'Q4'!BW24</f>
        <v>0</v>
      </c>
      <c r="BO41" s="1521"/>
      <c r="BP41" s="1522"/>
      <c r="BQ41" s="1520">
        <f t="shared" si="1"/>
        <v>0</v>
      </c>
      <c r="BR41" s="1521"/>
      <c r="BS41" s="1522"/>
    </row>
    <row r="42" spans="1:71" s="1080" customFormat="1" ht="12" customHeight="1">
      <c r="A42" s="1055"/>
      <c r="B42" s="1525" t="str">
        <f>'Q4'!B25</f>
        <v/>
      </c>
      <c r="C42" s="1526"/>
      <c r="D42" s="1527" t="str">
        <f>'Q4'!G25</f>
        <v/>
      </c>
      <c r="E42" s="1528"/>
      <c r="F42" s="1528"/>
      <c r="G42" s="1528"/>
      <c r="H42" s="1528"/>
      <c r="I42" s="1528"/>
      <c r="J42" s="1528"/>
      <c r="K42" s="1528"/>
      <c r="L42" s="1528"/>
      <c r="M42" s="1528"/>
      <c r="N42" s="1529"/>
      <c r="O42" s="1530" t="e">
        <f>'Q1'!BV25</f>
        <v>#DIV/0!</v>
      </c>
      <c r="P42" s="1531"/>
      <c r="Q42" s="1531"/>
      <c r="R42" s="1531"/>
      <c r="S42" s="1532"/>
      <c r="T42" s="1517">
        <f>'Q1'!BO25</f>
        <v>0</v>
      </c>
      <c r="U42" s="1515"/>
      <c r="V42" s="1515"/>
      <c r="W42" s="1515"/>
      <c r="X42" s="1516"/>
      <c r="Y42" s="1517">
        <f>'Q3'!BO25</f>
        <v>0</v>
      </c>
      <c r="Z42" s="1518"/>
      <c r="AA42" s="1518"/>
      <c r="AB42" s="1518"/>
      <c r="AC42" s="1519"/>
      <c r="AD42" s="1514">
        <f t="shared" si="0"/>
        <v>0</v>
      </c>
      <c r="AE42" s="1515"/>
      <c r="AF42" s="1515"/>
      <c r="AG42" s="1515"/>
      <c r="AH42" s="1516"/>
      <c r="AI42" s="1514">
        <f>'Q4'!BZ25</f>
        <v>0</v>
      </c>
      <c r="AJ42" s="1515"/>
      <c r="AK42" s="1515"/>
      <c r="AL42" s="1515"/>
      <c r="AM42" s="1516"/>
      <c r="AN42" s="1514">
        <f>'Q4'!CA25+'Q4'!CB25</f>
        <v>0</v>
      </c>
      <c r="AO42" s="1515"/>
      <c r="AP42" s="1515"/>
      <c r="AQ42" s="1515"/>
      <c r="AR42" s="1516"/>
      <c r="AS42" s="1517">
        <f>'Q4'!CD25</f>
        <v>0</v>
      </c>
      <c r="AT42" s="1518"/>
      <c r="AU42" s="1518"/>
      <c r="AV42" s="1518"/>
      <c r="AW42" s="1519"/>
      <c r="AX42" s="1514">
        <f>'Q4'!AM25</f>
        <v>0</v>
      </c>
      <c r="AY42" s="1515"/>
      <c r="AZ42" s="1515"/>
      <c r="BA42" s="1515"/>
      <c r="BB42" s="1516"/>
      <c r="BC42" s="1514">
        <f>'Q4'!AT25+'Q4'!BA25</f>
        <v>0</v>
      </c>
      <c r="BD42" s="1515"/>
      <c r="BE42" s="1515"/>
      <c r="BF42" s="1515"/>
      <c r="BG42" s="1516"/>
      <c r="BH42" s="1517">
        <f>'Q4'!BO25</f>
        <v>0</v>
      </c>
      <c r="BI42" s="1518"/>
      <c r="BJ42" s="1518"/>
      <c r="BK42" s="1518"/>
      <c r="BL42" s="1519"/>
      <c r="BM42" s="1096"/>
      <c r="BN42" s="1520">
        <f>'Q4'!BW25</f>
        <v>0</v>
      </c>
      <c r="BO42" s="1521"/>
      <c r="BP42" s="1522"/>
      <c r="BQ42" s="1520">
        <f t="shared" si="1"/>
        <v>0</v>
      </c>
      <c r="BR42" s="1521"/>
      <c r="BS42" s="1522"/>
    </row>
    <row r="43" spans="1:71" s="1080" customFormat="1" ht="12" customHeight="1">
      <c r="A43" s="1055"/>
      <c r="B43" s="1525" t="str">
        <f>'Q4'!B26</f>
        <v/>
      </c>
      <c r="C43" s="1526"/>
      <c r="D43" s="1527" t="str">
        <f>'Q4'!G26</f>
        <v/>
      </c>
      <c r="E43" s="1528"/>
      <c r="F43" s="1528"/>
      <c r="G43" s="1528"/>
      <c r="H43" s="1528"/>
      <c r="I43" s="1528"/>
      <c r="J43" s="1528"/>
      <c r="K43" s="1528"/>
      <c r="L43" s="1528"/>
      <c r="M43" s="1528"/>
      <c r="N43" s="1529"/>
      <c r="O43" s="1530" t="e">
        <f>'Q1'!BV26</f>
        <v>#DIV/0!</v>
      </c>
      <c r="P43" s="1531"/>
      <c r="Q43" s="1531"/>
      <c r="R43" s="1531"/>
      <c r="S43" s="1532"/>
      <c r="T43" s="1517">
        <f>'Q1'!BO26</f>
        <v>0</v>
      </c>
      <c r="U43" s="1515"/>
      <c r="V43" s="1515"/>
      <c r="W43" s="1515"/>
      <c r="X43" s="1516"/>
      <c r="Y43" s="1517">
        <f>'Q3'!BO26</f>
        <v>0</v>
      </c>
      <c r="Z43" s="1518"/>
      <c r="AA43" s="1518"/>
      <c r="AB43" s="1518"/>
      <c r="AC43" s="1519"/>
      <c r="AD43" s="1514">
        <f t="shared" si="0"/>
        <v>0</v>
      </c>
      <c r="AE43" s="1515"/>
      <c r="AF43" s="1515"/>
      <c r="AG43" s="1515"/>
      <c r="AH43" s="1516"/>
      <c r="AI43" s="1514">
        <f>'Q4'!BZ26</f>
        <v>0</v>
      </c>
      <c r="AJ43" s="1515"/>
      <c r="AK43" s="1515"/>
      <c r="AL43" s="1515"/>
      <c r="AM43" s="1516"/>
      <c r="AN43" s="1514">
        <f>'Q4'!CA26+'Q4'!CB26</f>
        <v>0</v>
      </c>
      <c r="AO43" s="1515"/>
      <c r="AP43" s="1515"/>
      <c r="AQ43" s="1515"/>
      <c r="AR43" s="1516"/>
      <c r="AS43" s="1517">
        <f>'Q4'!CD26</f>
        <v>0</v>
      </c>
      <c r="AT43" s="1518"/>
      <c r="AU43" s="1518"/>
      <c r="AV43" s="1518"/>
      <c r="AW43" s="1519"/>
      <c r="AX43" s="1514">
        <f>'Q4'!AM26</f>
        <v>0</v>
      </c>
      <c r="AY43" s="1515"/>
      <c r="AZ43" s="1515"/>
      <c r="BA43" s="1515"/>
      <c r="BB43" s="1516"/>
      <c r="BC43" s="1514">
        <f>'Q4'!AT26+'Q4'!BA26</f>
        <v>0</v>
      </c>
      <c r="BD43" s="1515"/>
      <c r="BE43" s="1515"/>
      <c r="BF43" s="1515"/>
      <c r="BG43" s="1516"/>
      <c r="BH43" s="1517">
        <f>'Q4'!BO26</f>
        <v>0</v>
      </c>
      <c r="BI43" s="1518"/>
      <c r="BJ43" s="1518"/>
      <c r="BK43" s="1518"/>
      <c r="BL43" s="1519"/>
      <c r="BM43" s="1096"/>
      <c r="BN43" s="1520">
        <f>'Q4'!BW26</f>
        <v>0</v>
      </c>
      <c r="BO43" s="1521"/>
      <c r="BP43" s="1522"/>
      <c r="BQ43" s="1520">
        <f t="shared" si="1"/>
        <v>0</v>
      </c>
      <c r="BR43" s="1521"/>
      <c r="BS43" s="1522"/>
    </row>
    <row r="44" spans="1:71" s="1080" customFormat="1" ht="12" customHeight="1">
      <c r="A44" s="1055"/>
      <c r="B44" s="1525" t="str">
        <f>'Q4'!B27</f>
        <v/>
      </c>
      <c r="C44" s="1526"/>
      <c r="D44" s="1527" t="str">
        <f>'Q4'!G27</f>
        <v/>
      </c>
      <c r="E44" s="1528"/>
      <c r="F44" s="1528"/>
      <c r="G44" s="1528"/>
      <c r="H44" s="1528"/>
      <c r="I44" s="1528"/>
      <c r="J44" s="1528"/>
      <c r="K44" s="1528"/>
      <c r="L44" s="1528"/>
      <c r="M44" s="1528"/>
      <c r="N44" s="1529"/>
      <c r="O44" s="1530" t="e">
        <f>'Q1'!BV27</f>
        <v>#DIV/0!</v>
      </c>
      <c r="P44" s="1531"/>
      <c r="Q44" s="1531"/>
      <c r="R44" s="1531"/>
      <c r="S44" s="1532"/>
      <c r="T44" s="1517">
        <f>'Q1'!BO27</f>
        <v>0</v>
      </c>
      <c r="U44" s="1515"/>
      <c r="V44" s="1515"/>
      <c r="W44" s="1515"/>
      <c r="X44" s="1516"/>
      <c r="Y44" s="1517">
        <f>'Q3'!BO27</f>
        <v>0</v>
      </c>
      <c r="Z44" s="1518"/>
      <c r="AA44" s="1518"/>
      <c r="AB44" s="1518"/>
      <c r="AC44" s="1519"/>
      <c r="AD44" s="1514">
        <f t="shared" si="0"/>
        <v>0</v>
      </c>
      <c r="AE44" s="1515"/>
      <c r="AF44" s="1515"/>
      <c r="AG44" s="1515"/>
      <c r="AH44" s="1516"/>
      <c r="AI44" s="1514">
        <f>'Q4'!BZ27</f>
        <v>0</v>
      </c>
      <c r="AJ44" s="1515"/>
      <c r="AK44" s="1515"/>
      <c r="AL44" s="1515"/>
      <c r="AM44" s="1516"/>
      <c r="AN44" s="1514">
        <f>'Q4'!CA27+'Q4'!CB27</f>
        <v>0</v>
      </c>
      <c r="AO44" s="1515"/>
      <c r="AP44" s="1515"/>
      <c r="AQ44" s="1515"/>
      <c r="AR44" s="1516"/>
      <c r="AS44" s="1517">
        <f>'Q4'!CD27</f>
        <v>0</v>
      </c>
      <c r="AT44" s="1518"/>
      <c r="AU44" s="1518"/>
      <c r="AV44" s="1518"/>
      <c r="AW44" s="1519"/>
      <c r="AX44" s="1514">
        <f>'Q4'!AM27</f>
        <v>0</v>
      </c>
      <c r="AY44" s="1515"/>
      <c r="AZ44" s="1515"/>
      <c r="BA44" s="1515"/>
      <c r="BB44" s="1516"/>
      <c r="BC44" s="1514">
        <f>'Q4'!AT27+'Q4'!BA27</f>
        <v>0</v>
      </c>
      <c r="BD44" s="1515"/>
      <c r="BE44" s="1515"/>
      <c r="BF44" s="1515"/>
      <c r="BG44" s="1516"/>
      <c r="BH44" s="1517">
        <f>'Q4'!BO27</f>
        <v>0</v>
      </c>
      <c r="BI44" s="1518"/>
      <c r="BJ44" s="1518"/>
      <c r="BK44" s="1518"/>
      <c r="BL44" s="1519"/>
      <c r="BM44" s="1096"/>
      <c r="BN44" s="1520">
        <f>'Q4'!BW27</f>
        <v>0</v>
      </c>
      <c r="BO44" s="1521"/>
      <c r="BP44" s="1522"/>
      <c r="BQ44" s="1520">
        <f t="shared" si="1"/>
        <v>0</v>
      </c>
      <c r="BR44" s="1521"/>
      <c r="BS44" s="1522"/>
    </row>
    <row r="45" spans="1:71" s="1080" customFormat="1" ht="12" customHeight="1">
      <c r="A45" s="1055"/>
      <c r="B45" s="1525" t="str">
        <f>'Q4'!B28</f>
        <v/>
      </c>
      <c r="C45" s="1526"/>
      <c r="D45" s="1527" t="str">
        <f>'Q4'!G28</f>
        <v/>
      </c>
      <c r="E45" s="1528"/>
      <c r="F45" s="1528"/>
      <c r="G45" s="1528"/>
      <c r="H45" s="1528"/>
      <c r="I45" s="1528"/>
      <c r="J45" s="1528"/>
      <c r="K45" s="1528"/>
      <c r="L45" s="1528"/>
      <c r="M45" s="1528"/>
      <c r="N45" s="1529"/>
      <c r="O45" s="1530" t="e">
        <f>'Q1'!BV28</f>
        <v>#DIV/0!</v>
      </c>
      <c r="P45" s="1531"/>
      <c r="Q45" s="1531"/>
      <c r="R45" s="1531"/>
      <c r="S45" s="1532"/>
      <c r="T45" s="1517">
        <f>'Q1'!BO28</f>
        <v>0</v>
      </c>
      <c r="U45" s="1515"/>
      <c r="V45" s="1515"/>
      <c r="W45" s="1515"/>
      <c r="X45" s="1516"/>
      <c r="Y45" s="1517">
        <f>'Q3'!BO28</f>
        <v>0</v>
      </c>
      <c r="Z45" s="1518"/>
      <c r="AA45" s="1518"/>
      <c r="AB45" s="1518"/>
      <c r="AC45" s="1519"/>
      <c r="AD45" s="1514">
        <f t="shared" si="0"/>
        <v>0</v>
      </c>
      <c r="AE45" s="1515"/>
      <c r="AF45" s="1515"/>
      <c r="AG45" s="1515"/>
      <c r="AH45" s="1516"/>
      <c r="AI45" s="1514">
        <f>'Q4'!BZ28</f>
        <v>0</v>
      </c>
      <c r="AJ45" s="1515"/>
      <c r="AK45" s="1515"/>
      <c r="AL45" s="1515"/>
      <c r="AM45" s="1516"/>
      <c r="AN45" s="1514">
        <f>'Q4'!CA28+'Q4'!CB28</f>
        <v>0</v>
      </c>
      <c r="AO45" s="1515"/>
      <c r="AP45" s="1515"/>
      <c r="AQ45" s="1515"/>
      <c r="AR45" s="1516"/>
      <c r="AS45" s="1517">
        <f>'Q4'!CD28</f>
        <v>0</v>
      </c>
      <c r="AT45" s="1518"/>
      <c r="AU45" s="1518"/>
      <c r="AV45" s="1518"/>
      <c r="AW45" s="1519"/>
      <c r="AX45" s="1514">
        <f>'Q4'!AM28</f>
        <v>0</v>
      </c>
      <c r="AY45" s="1515"/>
      <c r="AZ45" s="1515"/>
      <c r="BA45" s="1515"/>
      <c r="BB45" s="1516"/>
      <c r="BC45" s="1514">
        <f>'Q4'!AT28+'Q4'!BA28</f>
        <v>0</v>
      </c>
      <c r="BD45" s="1515"/>
      <c r="BE45" s="1515"/>
      <c r="BF45" s="1515"/>
      <c r="BG45" s="1516"/>
      <c r="BH45" s="1517">
        <f>'Q4'!BO28</f>
        <v>0</v>
      </c>
      <c r="BI45" s="1518"/>
      <c r="BJ45" s="1518"/>
      <c r="BK45" s="1518"/>
      <c r="BL45" s="1519"/>
      <c r="BM45" s="1096"/>
      <c r="BN45" s="1520">
        <f>'Q4'!BW28</f>
        <v>0</v>
      </c>
      <c r="BO45" s="1521"/>
      <c r="BP45" s="1522"/>
      <c r="BQ45" s="1520">
        <f t="shared" si="1"/>
        <v>0</v>
      </c>
      <c r="BR45" s="1521"/>
      <c r="BS45" s="1522"/>
    </row>
    <row r="46" spans="1:71" s="1080" customFormat="1" ht="12" customHeight="1">
      <c r="A46" s="1055"/>
      <c r="B46" s="1525" t="str">
        <f>'Q4'!B29</f>
        <v/>
      </c>
      <c r="C46" s="1526"/>
      <c r="D46" s="1527" t="str">
        <f>'Q4'!G29</f>
        <v/>
      </c>
      <c r="E46" s="1528"/>
      <c r="F46" s="1528"/>
      <c r="G46" s="1528"/>
      <c r="H46" s="1528"/>
      <c r="I46" s="1528"/>
      <c r="J46" s="1528"/>
      <c r="K46" s="1528"/>
      <c r="L46" s="1528"/>
      <c r="M46" s="1528"/>
      <c r="N46" s="1529"/>
      <c r="O46" s="1530" t="e">
        <f>'Q1'!BV29</f>
        <v>#DIV/0!</v>
      </c>
      <c r="P46" s="1531"/>
      <c r="Q46" s="1531"/>
      <c r="R46" s="1531"/>
      <c r="S46" s="1532"/>
      <c r="T46" s="1517">
        <f>'Q1'!BO29</f>
        <v>0</v>
      </c>
      <c r="U46" s="1515"/>
      <c r="V46" s="1515"/>
      <c r="W46" s="1515"/>
      <c r="X46" s="1516"/>
      <c r="Y46" s="1517">
        <f>'Q3'!BO29</f>
        <v>0</v>
      </c>
      <c r="Z46" s="1518"/>
      <c r="AA46" s="1518"/>
      <c r="AB46" s="1518"/>
      <c r="AC46" s="1519"/>
      <c r="AD46" s="1514">
        <f t="shared" si="0"/>
        <v>0</v>
      </c>
      <c r="AE46" s="1515"/>
      <c r="AF46" s="1515"/>
      <c r="AG46" s="1515"/>
      <c r="AH46" s="1516"/>
      <c r="AI46" s="1514">
        <f>'Q4'!BZ29</f>
        <v>0</v>
      </c>
      <c r="AJ46" s="1515"/>
      <c r="AK46" s="1515"/>
      <c r="AL46" s="1515"/>
      <c r="AM46" s="1516"/>
      <c r="AN46" s="1514">
        <f>'Q4'!CA29+'Q4'!CB29</f>
        <v>0</v>
      </c>
      <c r="AO46" s="1515"/>
      <c r="AP46" s="1515"/>
      <c r="AQ46" s="1515"/>
      <c r="AR46" s="1516"/>
      <c r="AS46" s="1517">
        <f>'Q4'!CD29</f>
        <v>0</v>
      </c>
      <c r="AT46" s="1518"/>
      <c r="AU46" s="1518"/>
      <c r="AV46" s="1518"/>
      <c r="AW46" s="1519"/>
      <c r="AX46" s="1514">
        <f>'Q4'!AM29</f>
        <v>0</v>
      </c>
      <c r="AY46" s="1515"/>
      <c r="AZ46" s="1515"/>
      <c r="BA46" s="1515"/>
      <c r="BB46" s="1516"/>
      <c r="BC46" s="1514">
        <f>'Q4'!AT29+'Q4'!BA29</f>
        <v>0</v>
      </c>
      <c r="BD46" s="1515"/>
      <c r="BE46" s="1515"/>
      <c r="BF46" s="1515"/>
      <c r="BG46" s="1516"/>
      <c r="BH46" s="1517">
        <f>'Q4'!BO29</f>
        <v>0</v>
      </c>
      <c r="BI46" s="1518"/>
      <c r="BJ46" s="1518"/>
      <c r="BK46" s="1518"/>
      <c r="BL46" s="1519"/>
      <c r="BM46" s="1096"/>
      <c r="BN46" s="1520">
        <f>'Q4'!BW29</f>
        <v>0</v>
      </c>
      <c r="BO46" s="1521"/>
      <c r="BP46" s="1522"/>
      <c r="BQ46" s="1520">
        <f t="shared" si="1"/>
        <v>0</v>
      </c>
      <c r="BR46" s="1521"/>
      <c r="BS46" s="1522"/>
    </row>
    <row r="47" spans="1:71" s="1080" customFormat="1" ht="12" customHeight="1">
      <c r="A47" s="1055"/>
      <c r="B47" s="1525" t="str">
        <f>'Q4'!B30</f>
        <v/>
      </c>
      <c r="C47" s="1526"/>
      <c r="D47" s="1527" t="str">
        <f>'Q4'!G30</f>
        <v/>
      </c>
      <c r="E47" s="1528"/>
      <c r="F47" s="1528"/>
      <c r="G47" s="1528"/>
      <c r="H47" s="1528"/>
      <c r="I47" s="1528"/>
      <c r="J47" s="1528"/>
      <c r="K47" s="1528"/>
      <c r="L47" s="1528"/>
      <c r="M47" s="1528"/>
      <c r="N47" s="1529"/>
      <c r="O47" s="1530" t="e">
        <f>'Q1'!BV30</f>
        <v>#DIV/0!</v>
      </c>
      <c r="P47" s="1531"/>
      <c r="Q47" s="1531"/>
      <c r="R47" s="1531"/>
      <c r="S47" s="1532"/>
      <c r="T47" s="1517">
        <f>'Q1'!BO30</f>
        <v>0</v>
      </c>
      <c r="U47" s="1515"/>
      <c r="V47" s="1515"/>
      <c r="W47" s="1515"/>
      <c r="X47" s="1516"/>
      <c r="Y47" s="1517">
        <f>'Q3'!BO30</f>
        <v>0</v>
      </c>
      <c r="Z47" s="1518"/>
      <c r="AA47" s="1518"/>
      <c r="AB47" s="1518"/>
      <c r="AC47" s="1519"/>
      <c r="AD47" s="1514">
        <f t="shared" si="0"/>
        <v>0</v>
      </c>
      <c r="AE47" s="1515"/>
      <c r="AF47" s="1515"/>
      <c r="AG47" s="1515"/>
      <c r="AH47" s="1516"/>
      <c r="AI47" s="1514">
        <f>'Q4'!BZ30</f>
        <v>0</v>
      </c>
      <c r="AJ47" s="1515"/>
      <c r="AK47" s="1515"/>
      <c r="AL47" s="1515"/>
      <c r="AM47" s="1516"/>
      <c r="AN47" s="1514">
        <f>'Q4'!CA30+'Q4'!CB30</f>
        <v>0</v>
      </c>
      <c r="AO47" s="1515"/>
      <c r="AP47" s="1515"/>
      <c r="AQ47" s="1515"/>
      <c r="AR47" s="1516"/>
      <c r="AS47" s="1517">
        <f>'Q4'!CD30</f>
        <v>0</v>
      </c>
      <c r="AT47" s="1518"/>
      <c r="AU47" s="1518"/>
      <c r="AV47" s="1518"/>
      <c r="AW47" s="1519"/>
      <c r="AX47" s="1514">
        <f>'Q4'!AM30</f>
        <v>0</v>
      </c>
      <c r="AY47" s="1515"/>
      <c r="AZ47" s="1515"/>
      <c r="BA47" s="1515"/>
      <c r="BB47" s="1516"/>
      <c r="BC47" s="1514">
        <f>'Q4'!AT30+'Q4'!BA30</f>
        <v>0</v>
      </c>
      <c r="BD47" s="1515"/>
      <c r="BE47" s="1515"/>
      <c r="BF47" s="1515"/>
      <c r="BG47" s="1516"/>
      <c r="BH47" s="1517">
        <f>'Q4'!BO30</f>
        <v>0</v>
      </c>
      <c r="BI47" s="1518"/>
      <c r="BJ47" s="1518"/>
      <c r="BK47" s="1518"/>
      <c r="BL47" s="1519"/>
      <c r="BM47" s="1096"/>
      <c r="BN47" s="1520">
        <f>'Q4'!BW30</f>
        <v>0</v>
      </c>
      <c r="BO47" s="1521"/>
      <c r="BP47" s="1522"/>
      <c r="BQ47" s="1520">
        <f t="shared" si="1"/>
        <v>0</v>
      </c>
      <c r="BR47" s="1521"/>
      <c r="BS47" s="1522"/>
    </row>
    <row r="48" spans="1:71" s="1080" customFormat="1" ht="12" customHeight="1">
      <c r="A48" s="1055"/>
      <c r="B48" s="1525" t="str">
        <f>'Q4'!B31</f>
        <v/>
      </c>
      <c r="C48" s="1526"/>
      <c r="D48" s="1527" t="str">
        <f>'Q4'!G31</f>
        <v/>
      </c>
      <c r="E48" s="1528"/>
      <c r="F48" s="1528"/>
      <c r="G48" s="1528"/>
      <c r="H48" s="1528"/>
      <c r="I48" s="1528"/>
      <c r="J48" s="1528"/>
      <c r="K48" s="1528"/>
      <c r="L48" s="1528"/>
      <c r="M48" s="1528"/>
      <c r="N48" s="1529"/>
      <c r="O48" s="1530" t="e">
        <f>'Q1'!BV31</f>
        <v>#DIV/0!</v>
      </c>
      <c r="P48" s="1531"/>
      <c r="Q48" s="1531"/>
      <c r="R48" s="1531"/>
      <c r="S48" s="1532"/>
      <c r="T48" s="1517">
        <f>'Q1'!BO31</f>
        <v>0</v>
      </c>
      <c r="U48" s="1515"/>
      <c r="V48" s="1515"/>
      <c r="W48" s="1515"/>
      <c r="X48" s="1516"/>
      <c r="Y48" s="1517">
        <f>'Q3'!BO31</f>
        <v>0</v>
      </c>
      <c r="Z48" s="1518"/>
      <c r="AA48" s="1518"/>
      <c r="AB48" s="1518"/>
      <c r="AC48" s="1519"/>
      <c r="AD48" s="1514">
        <f t="shared" si="0"/>
        <v>0</v>
      </c>
      <c r="AE48" s="1515"/>
      <c r="AF48" s="1515"/>
      <c r="AG48" s="1515"/>
      <c r="AH48" s="1516"/>
      <c r="AI48" s="1514">
        <f>'Q4'!BZ31</f>
        <v>0</v>
      </c>
      <c r="AJ48" s="1515"/>
      <c r="AK48" s="1515"/>
      <c r="AL48" s="1515"/>
      <c r="AM48" s="1516"/>
      <c r="AN48" s="1514">
        <f>'Q4'!CA31+'Q4'!CB31</f>
        <v>0</v>
      </c>
      <c r="AO48" s="1515"/>
      <c r="AP48" s="1515"/>
      <c r="AQ48" s="1515"/>
      <c r="AR48" s="1516"/>
      <c r="AS48" s="1517">
        <f>'Q4'!CD31</f>
        <v>0</v>
      </c>
      <c r="AT48" s="1518"/>
      <c r="AU48" s="1518"/>
      <c r="AV48" s="1518"/>
      <c r="AW48" s="1519"/>
      <c r="AX48" s="1514">
        <f>'Q4'!AM31</f>
        <v>0</v>
      </c>
      <c r="AY48" s="1515"/>
      <c r="AZ48" s="1515"/>
      <c r="BA48" s="1515"/>
      <c r="BB48" s="1516"/>
      <c r="BC48" s="1514">
        <f>'Q4'!AT31+'Q4'!BA31</f>
        <v>0</v>
      </c>
      <c r="BD48" s="1515"/>
      <c r="BE48" s="1515"/>
      <c r="BF48" s="1515"/>
      <c r="BG48" s="1516"/>
      <c r="BH48" s="1517">
        <f>'Q4'!BO31</f>
        <v>0</v>
      </c>
      <c r="BI48" s="1518"/>
      <c r="BJ48" s="1518"/>
      <c r="BK48" s="1518"/>
      <c r="BL48" s="1519"/>
      <c r="BM48" s="1096"/>
      <c r="BN48" s="1520">
        <f>'Q4'!BW31</f>
        <v>0</v>
      </c>
      <c r="BO48" s="1521"/>
      <c r="BP48" s="1522"/>
      <c r="BQ48" s="1520">
        <f t="shared" si="1"/>
        <v>0</v>
      </c>
      <c r="BR48" s="1521"/>
      <c r="BS48" s="1522"/>
    </row>
    <row r="49" spans="1:71" s="1080" customFormat="1" ht="12" customHeight="1">
      <c r="A49" s="1055"/>
      <c r="B49" s="1525" t="str">
        <f>'Q4'!B32</f>
        <v/>
      </c>
      <c r="C49" s="1526"/>
      <c r="D49" s="1527" t="str">
        <f>'Q4'!G32</f>
        <v/>
      </c>
      <c r="E49" s="1528"/>
      <c r="F49" s="1528"/>
      <c r="G49" s="1528"/>
      <c r="H49" s="1528"/>
      <c r="I49" s="1528"/>
      <c r="J49" s="1528"/>
      <c r="K49" s="1528"/>
      <c r="L49" s="1528"/>
      <c r="M49" s="1528"/>
      <c r="N49" s="1529"/>
      <c r="O49" s="1530" t="e">
        <f>'Q1'!BV32</f>
        <v>#DIV/0!</v>
      </c>
      <c r="P49" s="1531"/>
      <c r="Q49" s="1531"/>
      <c r="R49" s="1531"/>
      <c r="S49" s="1532"/>
      <c r="T49" s="1517">
        <f>'Q1'!BO32</f>
        <v>0</v>
      </c>
      <c r="U49" s="1515"/>
      <c r="V49" s="1515"/>
      <c r="W49" s="1515"/>
      <c r="X49" s="1516"/>
      <c r="Y49" s="1517">
        <f>'Q3'!BO32</f>
        <v>0</v>
      </c>
      <c r="Z49" s="1518"/>
      <c r="AA49" s="1518"/>
      <c r="AB49" s="1518"/>
      <c r="AC49" s="1519"/>
      <c r="AD49" s="1514">
        <f t="shared" si="0"/>
        <v>0</v>
      </c>
      <c r="AE49" s="1515"/>
      <c r="AF49" s="1515"/>
      <c r="AG49" s="1515"/>
      <c r="AH49" s="1516"/>
      <c r="AI49" s="1514">
        <f>'Q4'!BZ32</f>
        <v>0</v>
      </c>
      <c r="AJ49" s="1515"/>
      <c r="AK49" s="1515"/>
      <c r="AL49" s="1515"/>
      <c r="AM49" s="1516"/>
      <c r="AN49" s="1514">
        <f>'Q4'!CA32+'Q4'!CB32</f>
        <v>0</v>
      </c>
      <c r="AO49" s="1515"/>
      <c r="AP49" s="1515"/>
      <c r="AQ49" s="1515"/>
      <c r="AR49" s="1516"/>
      <c r="AS49" s="1517">
        <f>'Q4'!CD32</f>
        <v>0</v>
      </c>
      <c r="AT49" s="1518"/>
      <c r="AU49" s="1518"/>
      <c r="AV49" s="1518"/>
      <c r="AW49" s="1519"/>
      <c r="AX49" s="1514">
        <f>'Q4'!AM32</f>
        <v>0</v>
      </c>
      <c r="AY49" s="1515"/>
      <c r="AZ49" s="1515"/>
      <c r="BA49" s="1515"/>
      <c r="BB49" s="1516"/>
      <c r="BC49" s="1514">
        <f>'Q4'!AT32+'Q4'!BA32</f>
        <v>0</v>
      </c>
      <c r="BD49" s="1515"/>
      <c r="BE49" s="1515"/>
      <c r="BF49" s="1515"/>
      <c r="BG49" s="1516"/>
      <c r="BH49" s="1517">
        <f>'Q4'!BO32</f>
        <v>0</v>
      </c>
      <c r="BI49" s="1518"/>
      <c r="BJ49" s="1518"/>
      <c r="BK49" s="1518"/>
      <c r="BL49" s="1519"/>
      <c r="BM49" s="1096"/>
      <c r="BN49" s="1520">
        <f>'Q4'!BW32</f>
        <v>0</v>
      </c>
      <c r="BO49" s="1521"/>
      <c r="BP49" s="1522"/>
      <c r="BQ49" s="1520">
        <f t="shared" si="1"/>
        <v>0</v>
      </c>
      <c r="BR49" s="1521"/>
      <c r="BS49" s="1522"/>
    </row>
    <row r="50" spans="1:71" s="1080" customFormat="1" ht="12" customHeight="1">
      <c r="A50" s="1055"/>
      <c r="B50" s="1525" t="str">
        <f>'Q4'!B33</f>
        <v/>
      </c>
      <c r="C50" s="1526"/>
      <c r="D50" s="1527" t="str">
        <f>'Q4'!G33</f>
        <v/>
      </c>
      <c r="E50" s="1528"/>
      <c r="F50" s="1528"/>
      <c r="G50" s="1528"/>
      <c r="H50" s="1528"/>
      <c r="I50" s="1528"/>
      <c r="J50" s="1528"/>
      <c r="K50" s="1528"/>
      <c r="L50" s="1528"/>
      <c r="M50" s="1528"/>
      <c r="N50" s="1529"/>
      <c r="O50" s="1530" t="e">
        <f>'Q1'!BV33</f>
        <v>#DIV/0!</v>
      </c>
      <c r="P50" s="1531"/>
      <c r="Q50" s="1531"/>
      <c r="R50" s="1531"/>
      <c r="S50" s="1532"/>
      <c r="T50" s="1517">
        <f>'Q1'!BO33</f>
        <v>0</v>
      </c>
      <c r="U50" s="1515"/>
      <c r="V50" s="1515"/>
      <c r="W50" s="1515"/>
      <c r="X50" s="1516"/>
      <c r="Y50" s="1517">
        <f>'Q3'!BO33</f>
        <v>0</v>
      </c>
      <c r="Z50" s="1518"/>
      <c r="AA50" s="1518"/>
      <c r="AB50" s="1518"/>
      <c r="AC50" s="1519"/>
      <c r="AD50" s="1514">
        <f t="shared" si="0"/>
        <v>0</v>
      </c>
      <c r="AE50" s="1515"/>
      <c r="AF50" s="1515"/>
      <c r="AG50" s="1515"/>
      <c r="AH50" s="1516"/>
      <c r="AI50" s="1514">
        <f>'Q4'!BZ33</f>
        <v>0</v>
      </c>
      <c r="AJ50" s="1515"/>
      <c r="AK50" s="1515"/>
      <c r="AL50" s="1515"/>
      <c r="AM50" s="1516"/>
      <c r="AN50" s="1514">
        <f>'Q4'!CA33+'Q4'!CB33</f>
        <v>0</v>
      </c>
      <c r="AO50" s="1515"/>
      <c r="AP50" s="1515"/>
      <c r="AQ50" s="1515"/>
      <c r="AR50" s="1516"/>
      <c r="AS50" s="1517">
        <f>'Q4'!CD33</f>
        <v>0</v>
      </c>
      <c r="AT50" s="1518"/>
      <c r="AU50" s="1518"/>
      <c r="AV50" s="1518"/>
      <c r="AW50" s="1519"/>
      <c r="AX50" s="1514">
        <f>'Q4'!AM33</f>
        <v>0</v>
      </c>
      <c r="AY50" s="1515"/>
      <c r="AZ50" s="1515"/>
      <c r="BA50" s="1515"/>
      <c r="BB50" s="1516"/>
      <c r="BC50" s="1514">
        <f>'Q4'!AT33+'Q4'!BA33</f>
        <v>0</v>
      </c>
      <c r="BD50" s="1515"/>
      <c r="BE50" s="1515"/>
      <c r="BF50" s="1515"/>
      <c r="BG50" s="1516"/>
      <c r="BH50" s="1517">
        <f>'Q4'!BO33</f>
        <v>0</v>
      </c>
      <c r="BI50" s="1518"/>
      <c r="BJ50" s="1518"/>
      <c r="BK50" s="1518"/>
      <c r="BL50" s="1519"/>
      <c r="BM50" s="1096"/>
      <c r="BN50" s="1520">
        <f>'Q4'!BW33</f>
        <v>0</v>
      </c>
      <c r="BO50" s="1521"/>
      <c r="BP50" s="1522"/>
      <c r="BQ50" s="1520">
        <f t="shared" si="1"/>
        <v>0</v>
      </c>
      <c r="BR50" s="1521"/>
      <c r="BS50" s="1522"/>
    </row>
    <row r="51" spans="1:71" s="1080" customFormat="1" ht="12" customHeight="1">
      <c r="A51" s="1055"/>
      <c r="B51" s="1525" t="str">
        <f>'Q4'!B34</f>
        <v/>
      </c>
      <c r="C51" s="1526"/>
      <c r="D51" s="1527" t="str">
        <f>'Q4'!G34</f>
        <v/>
      </c>
      <c r="E51" s="1528"/>
      <c r="F51" s="1528"/>
      <c r="G51" s="1528"/>
      <c r="H51" s="1528"/>
      <c r="I51" s="1528"/>
      <c r="J51" s="1528"/>
      <c r="K51" s="1528"/>
      <c r="L51" s="1528"/>
      <c r="M51" s="1528"/>
      <c r="N51" s="1529"/>
      <c r="O51" s="1530" t="e">
        <f>'Q1'!BV34</f>
        <v>#DIV/0!</v>
      </c>
      <c r="P51" s="1531"/>
      <c r="Q51" s="1531"/>
      <c r="R51" s="1531"/>
      <c r="S51" s="1532"/>
      <c r="T51" s="1517">
        <f>'Q1'!BO34</f>
        <v>0</v>
      </c>
      <c r="U51" s="1515"/>
      <c r="V51" s="1515"/>
      <c r="W51" s="1515"/>
      <c r="X51" s="1516"/>
      <c r="Y51" s="1517">
        <f>'Q3'!BO34</f>
        <v>0</v>
      </c>
      <c r="Z51" s="1518"/>
      <c r="AA51" s="1518"/>
      <c r="AB51" s="1518"/>
      <c r="AC51" s="1519"/>
      <c r="AD51" s="1514">
        <f t="shared" si="0"/>
        <v>0</v>
      </c>
      <c r="AE51" s="1515"/>
      <c r="AF51" s="1515"/>
      <c r="AG51" s="1515"/>
      <c r="AH51" s="1516"/>
      <c r="AI51" s="1514">
        <f>'Q4'!BZ34</f>
        <v>0</v>
      </c>
      <c r="AJ51" s="1515"/>
      <c r="AK51" s="1515"/>
      <c r="AL51" s="1515"/>
      <c r="AM51" s="1516"/>
      <c r="AN51" s="1514">
        <f>'Q4'!CA34+'Q4'!CB34</f>
        <v>0</v>
      </c>
      <c r="AO51" s="1515"/>
      <c r="AP51" s="1515"/>
      <c r="AQ51" s="1515"/>
      <c r="AR51" s="1516"/>
      <c r="AS51" s="1517">
        <f>'Q4'!CD34</f>
        <v>0</v>
      </c>
      <c r="AT51" s="1518"/>
      <c r="AU51" s="1518"/>
      <c r="AV51" s="1518"/>
      <c r="AW51" s="1519"/>
      <c r="AX51" s="1514">
        <f>'Q4'!AM34</f>
        <v>0</v>
      </c>
      <c r="AY51" s="1515"/>
      <c r="AZ51" s="1515"/>
      <c r="BA51" s="1515"/>
      <c r="BB51" s="1516"/>
      <c r="BC51" s="1514">
        <f>'Q4'!AT34+'Q4'!BA34</f>
        <v>0</v>
      </c>
      <c r="BD51" s="1515"/>
      <c r="BE51" s="1515"/>
      <c r="BF51" s="1515"/>
      <c r="BG51" s="1516"/>
      <c r="BH51" s="1517">
        <f>'Q4'!BO34</f>
        <v>0</v>
      </c>
      <c r="BI51" s="1518"/>
      <c r="BJ51" s="1518"/>
      <c r="BK51" s="1518"/>
      <c r="BL51" s="1519"/>
      <c r="BM51" s="1096"/>
      <c r="BN51" s="1520">
        <f>'Q4'!BW34</f>
        <v>0</v>
      </c>
      <c r="BO51" s="1521"/>
      <c r="BP51" s="1522"/>
      <c r="BQ51" s="1520">
        <f t="shared" si="1"/>
        <v>0</v>
      </c>
      <c r="BR51" s="1521"/>
      <c r="BS51" s="1522"/>
    </row>
    <row r="52" spans="1:71" s="1080" customFormat="1" ht="12" customHeight="1">
      <c r="A52" s="1055"/>
      <c r="B52" s="1525" t="str">
        <f>'Q4'!B35</f>
        <v/>
      </c>
      <c r="C52" s="1526"/>
      <c r="D52" s="1527" t="str">
        <f>'Q4'!G35</f>
        <v/>
      </c>
      <c r="E52" s="1528"/>
      <c r="F52" s="1528"/>
      <c r="G52" s="1528"/>
      <c r="H52" s="1528"/>
      <c r="I52" s="1528"/>
      <c r="J52" s="1528"/>
      <c r="K52" s="1528"/>
      <c r="L52" s="1528"/>
      <c r="M52" s="1528"/>
      <c r="N52" s="1529"/>
      <c r="O52" s="1530" t="e">
        <f>'Q1'!BV35</f>
        <v>#DIV/0!</v>
      </c>
      <c r="P52" s="1531"/>
      <c r="Q52" s="1531"/>
      <c r="R52" s="1531"/>
      <c r="S52" s="1532"/>
      <c r="T52" s="1517">
        <f>'Q1'!BO35</f>
        <v>0</v>
      </c>
      <c r="U52" s="1515"/>
      <c r="V52" s="1515"/>
      <c r="W52" s="1515"/>
      <c r="X52" s="1516"/>
      <c r="Y52" s="1517">
        <f>'Q3'!BO35</f>
        <v>0</v>
      </c>
      <c r="Z52" s="1518"/>
      <c r="AA52" s="1518"/>
      <c r="AB52" s="1518"/>
      <c r="AC52" s="1519"/>
      <c r="AD52" s="1514">
        <f t="shared" si="0"/>
        <v>0</v>
      </c>
      <c r="AE52" s="1515"/>
      <c r="AF52" s="1515"/>
      <c r="AG52" s="1515"/>
      <c r="AH52" s="1516"/>
      <c r="AI52" s="1514">
        <f>'Q4'!BZ35</f>
        <v>0</v>
      </c>
      <c r="AJ52" s="1515"/>
      <c r="AK52" s="1515"/>
      <c r="AL52" s="1515"/>
      <c r="AM52" s="1516"/>
      <c r="AN52" s="1514">
        <f>'Q4'!CA35+'Q4'!CB35</f>
        <v>0</v>
      </c>
      <c r="AO52" s="1515"/>
      <c r="AP52" s="1515"/>
      <c r="AQ52" s="1515"/>
      <c r="AR52" s="1516"/>
      <c r="AS52" s="1517">
        <f>'Q4'!CD35</f>
        <v>0</v>
      </c>
      <c r="AT52" s="1518"/>
      <c r="AU52" s="1518"/>
      <c r="AV52" s="1518"/>
      <c r="AW52" s="1519"/>
      <c r="AX52" s="1514">
        <f>'Q4'!AM35</f>
        <v>0</v>
      </c>
      <c r="AY52" s="1515"/>
      <c r="AZ52" s="1515"/>
      <c r="BA52" s="1515"/>
      <c r="BB52" s="1516"/>
      <c r="BC52" s="1514">
        <f>'Q4'!AT35+'Q4'!BA35</f>
        <v>0</v>
      </c>
      <c r="BD52" s="1515"/>
      <c r="BE52" s="1515"/>
      <c r="BF52" s="1515"/>
      <c r="BG52" s="1516"/>
      <c r="BH52" s="1517">
        <f>'Q4'!BO35</f>
        <v>0</v>
      </c>
      <c r="BI52" s="1518"/>
      <c r="BJ52" s="1518"/>
      <c r="BK52" s="1518"/>
      <c r="BL52" s="1519"/>
      <c r="BM52" s="1096"/>
      <c r="BN52" s="1520">
        <f>'Q4'!BW35</f>
        <v>0</v>
      </c>
      <c r="BO52" s="1521"/>
      <c r="BP52" s="1522"/>
      <c r="BQ52" s="1520">
        <f t="shared" si="1"/>
        <v>0</v>
      </c>
      <c r="BR52" s="1521"/>
      <c r="BS52" s="1522"/>
    </row>
    <row r="53" spans="1:71" s="1080" customFormat="1" ht="12" customHeight="1">
      <c r="A53" s="1055"/>
      <c r="B53" s="1525" t="str">
        <f>'Q4'!B36</f>
        <v/>
      </c>
      <c r="C53" s="1526"/>
      <c r="D53" s="1527" t="str">
        <f>'Q4'!G36</f>
        <v/>
      </c>
      <c r="E53" s="1528"/>
      <c r="F53" s="1528"/>
      <c r="G53" s="1528"/>
      <c r="H53" s="1528"/>
      <c r="I53" s="1528"/>
      <c r="J53" s="1528"/>
      <c r="K53" s="1528"/>
      <c r="L53" s="1528"/>
      <c r="M53" s="1528"/>
      <c r="N53" s="1529"/>
      <c r="O53" s="1530" t="e">
        <f>'Q1'!BV36</f>
        <v>#DIV/0!</v>
      </c>
      <c r="P53" s="1531"/>
      <c r="Q53" s="1531"/>
      <c r="R53" s="1531"/>
      <c r="S53" s="1532"/>
      <c r="T53" s="1517">
        <f>'Q1'!BO36</f>
        <v>0</v>
      </c>
      <c r="U53" s="1515"/>
      <c r="V53" s="1515"/>
      <c r="W53" s="1515"/>
      <c r="X53" s="1516"/>
      <c r="Y53" s="1517">
        <f>'Q3'!BO36</f>
        <v>0</v>
      </c>
      <c r="Z53" s="1518"/>
      <c r="AA53" s="1518"/>
      <c r="AB53" s="1518"/>
      <c r="AC53" s="1519"/>
      <c r="AD53" s="1514">
        <f t="shared" si="0"/>
        <v>0</v>
      </c>
      <c r="AE53" s="1515"/>
      <c r="AF53" s="1515"/>
      <c r="AG53" s="1515"/>
      <c r="AH53" s="1516"/>
      <c r="AI53" s="1514">
        <f>'Q4'!BZ36</f>
        <v>0</v>
      </c>
      <c r="AJ53" s="1515"/>
      <c r="AK53" s="1515"/>
      <c r="AL53" s="1515"/>
      <c r="AM53" s="1516"/>
      <c r="AN53" s="1514">
        <f>'Q4'!CA36+'Q4'!CB36</f>
        <v>0</v>
      </c>
      <c r="AO53" s="1515"/>
      <c r="AP53" s="1515"/>
      <c r="AQ53" s="1515"/>
      <c r="AR53" s="1516"/>
      <c r="AS53" s="1517">
        <f>'Q4'!CD36</f>
        <v>0</v>
      </c>
      <c r="AT53" s="1518"/>
      <c r="AU53" s="1518"/>
      <c r="AV53" s="1518"/>
      <c r="AW53" s="1519"/>
      <c r="AX53" s="1514">
        <f>'Q4'!AM36</f>
        <v>0</v>
      </c>
      <c r="AY53" s="1515"/>
      <c r="AZ53" s="1515"/>
      <c r="BA53" s="1515"/>
      <c r="BB53" s="1516"/>
      <c r="BC53" s="1514">
        <f>'Q4'!AT36+'Q4'!BA36</f>
        <v>0</v>
      </c>
      <c r="BD53" s="1515"/>
      <c r="BE53" s="1515"/>
      <c r="BF53" s="1515"/>
      <c r="BG53" s="1516"/>
      <c r="BH53" s="1517">
        <f>'Q4'!BO36</f>
        <v>0</v>
      </c>
      <c r="BI53" s="1518"/>
      <c r="BJ53" s="1518"/>
      <c r="BK53" s="1518"/>
      <c r="BL53" s="1519"/>
      <c r="BM53" s="1096"/>
      <c r="BN53" s="1520">
        <f>'Q4'!BW36</f>
        <v>0</v>
      </c>
      <c r="BO53" s="1521"/>
      <c r="BP53" s="1522"/>
      <c r="BQ53" s="1520">
        <f t="shared" si="1"/>
        <v>0</v>
      </c>
      <c r="BR53" s="1521"/>
      <c r="BS53" s="1522"/>
    </row>
    <row r="54" spans="1:71" s="1080" customFormat="1" ht="12" customHeight="1">
      <c r="A54" s="1055"/>
      <c r="B54" s="1525" t="str">
        <f>'Q4'!B37</f>
        <v/>
      </c>
      <c r="C54" s="1526"/>
      <c r="D54" s="1527" t="str">
        <f>'Q4'!G37</f>
        <v/>
      </c>
      <c r="E54" s="1528"/>
      <c r="F54" s="1528"/>
      <c r="G54" s="1528"/>
      <c r="H54" s="1528"/>
      <c r="I54" s="1528"/>
      <c r="J54" s="1528"/>
      <c r="K54" s="1528"/>
      <c r="L54" s="1528"/>
      <c r="M54" s="1528"/>
      <c r="N54" s="1529"/>
      <c r="O54" s="1530" t="e">
        <f>'Q1'!BV37</f>
        <v>#DIV/0!</v>
      </c>
      <c r="P54" s="1531"/>
      <c r="Q54" s="1531"/>
      <c r="R54" s="1531"/>
      <c r="S54" s="1532"/>
      <c r="T54" s="1517">
        <f>'Q1'!BO37</f>
        <v>0</v>
      </c>
      <c r="U54" s="1515"/>
      <c r="V54" s="1515"/>
      <c r="W54" s="1515"/>
      <c r="X54" s="1516"/>
      <c r="Y54" s="1517">
        <f>'Q3'!BO37</f>
        <v>0</v>
      </c>
      <c r="Z54" s="1518"/>
      <c r="AA54" s="1518"/>
      <c r="AB54" s="1518"/>
      <c r="AC54" s="1519"/>
      <c r="AD54" s="1514">
        <f t="shared" si="0"/>
        <v>0</v>
      </c>
      <c r="AE54" s="1515"/>
      <c r="AF54" s="1515"/>
      <c r="AG54" s="1515"/>
      <c r="AH54" s="1516"/>
      <c r="AI54" s="1514">
        <f>'Q4'!BZ37</f>
        <v>0</v>
      </c>
      <c r="AJ54" s="1515"/>
      <c r="AK54" s="1515"/>
      <c r="AL54" s="1515"/>
      <c r="AM54" s="1516"/>
      <c r="AN54" s="1514">
        <f>'Q4'!CA37+'Q4'!CB37</f>
        <v>0</v>
      </c>
      <c r="AO54" s="1515"/>
      <c r="AP54" s="1515"/>
      <c r="AQ54" s="1515"/>
      <c r="AR54" s="1516"/>
      <c r="AS54" s="1517">
        <f>'Q4'!CD37</f>
        <v>0</v>
      </c>
      <c r="AT54" s="1518"/>
      <c r="AU54" s="1518"/>
      <c r="AV54" s="1518"/>
      <c r="AW54" s="1519"/>
      <c r="AX54" s="1514">
        <f>'Q4'!AM37</f>
        <v>0</v>
      </c>
      <c r="AY54" s="1515"/>
      <c r="AZ54" s="1515"/>
      <c r="BA54" s="1515"/>
      <c r="BB54" s="1516"/>
      <c r="BC54" s="1514">
        <f>'Q4'!AT37+'Q4'!BA37</f>
        <v>0</v>
      </c>
      <c r="BD54" s="1515"/>
      <c r="BE54" s="1515"/>
      <c r="BF54" s="1515"/>
      <c r="BG54" s="1516"/>
      <c r="BH54" s="1517">
        <f>'Q4'!BO37</f>
        <v>0</v>
      </c>
      <c r="BI54" s="1518"/>
      <c r="BJ54" s="1518"/>
      <c r="BK54" s="1518"/>
      <c r="BL54" s="1519"/>
      <c r="BM54" s="1096"/>
      <c r="BN54" s="1520">
        <f>'Q4'!BW37</f>
        <v>0</v>
      </c>
      <c r="BO54" s="1521"/>
      <c r="BP54" s="1522"/>
      <c r="BQ54" s="1520">
        <f t="shared" si="1"/>
        <v>0</v>
      </c>
      <c r="BR54" s="1521"/>
      <c r="BS54" s="1522"/>
    </row>
    <row r="55" spans="1:71" s="1080" customFormat="1" ht="12" customHeight="1">
      <c r="A55" s="1055"/>
      <c r="B55" s="1525" t="str">
        <f>'Q4'!B38</f>
        <v/>
      </c>
      <c r="C55" s="1526"/>
      <c r="D55" s="1527" t="str">
        <f>'Q4'!G38</f>
        <v/>
      </c>
      <c r="E55" s="1528"/>
      <c r="F55" s="1528"/>
      <c r="G55" s="1528"/>
      <c r="H55" s="1528"/>
      <c r="I55" s="1528"/>
      <c r="J55" s="1528"/>
      <c r="K55" s="1528"/>
      <c r="L55" s="1528"/>
      <c r="M55" s="1528"/>
      <c r="N55" s="1529"/>
      <c r="O55" s="1530" t="e">
        <f>'Q1'!BV38</f>
        <v>#DIV/0!</v>
      </c>
      <c r="P55" s="1531"/>
      <c r="Q55" s="1531"/>
      <c r="R55" s="1531"/>
      <c r="S55" s="1532"/>
      <c r="T55" s="1517">
        <f>'Q1'!BO38</f>
        <v>0</v>
      </c>
      <c r="U55" s="1515"/>
      <c r="V55" s="1515"/>
      <c r="W55" s="1515"/>
      <c r="X55" s="1516"/>
      <c r="Y55" s="1517">
        <f>'Q3'!BO38</f>
        <v>0</v>
      </c>
      <c r="Z55" s="1518"/>
      <c r="AA55" s="1518"/>
      <c r="AB55" s="1518"/>
      <c r="AC55" s="1519"/>
      <c r="AD55" s="1514">
        <f t="shared" si="0"/>
        <v>0</v>
      </c>
      <c r="AE55" s="1515"/>
      <c r="AF55" s="1515"/>
      <c r="AG55" s="1515"/>
      <c r="AH55" s="1516"/>
      <c r="AI55" s="1514">
        <f>'Q4'!BZ38</f>
        <v>0</v>
      </c>
      <c r="AJ55" s="1515"/>
      <c r="AK55" s="1515"/>
      <c r="AL55" s="1515"/>
      <c r="AM55" s="1516"/>
      <c r="AN55" s="1514">
        <f>'Q4'!CA38+'Q4'!CB38</f>
        <v>0</v>
      </c>
      <c r="AO55" s="1515"/>
      <c r="AP55" s="1515"/>
      <c r="AQ55" s="1515"/>
      <c r="AR55" s="1516"/>
      <c r="AS55" s="1517">
        <f>'Q4'!CD38</f>
        <v>0</v>
      </c>
      <c r="AT55" s="1518"/>
      <c r="AU55" s="1518"/>
      <c r="AV55" s="1518"/>
      <c r="AW55" s="1519"/>
      <c r="AX55" s="1514">
        <f>'Q4'!AM38</f>
        <v>0</v>
      </c>
      <c r="AY55" s="1515"/>
      <c r="AZ55" s="1515"/>
      <c r="BA55" s="1515"/>
      <c r="BB55" s="1516"/>
      <c r="BC55" s="1514">
        <f>'Q4'!AT38+'Q4'!BA38</f>
        <v>0</v>
      </c>
      <c r="BD55" s="1515"/>
      <c r="BE55" s="1515"/>
      <c r="BF55" s="1515"/>
      <c r="BG55" s="1516"/>
      <c r="BH55" s="1517">
        <f>'Q4'!BO38</f>
        <v>0</v>
      </c>
      <c r="BI55" s="1518"/>
      <c r="BJ55" s="1518"/>
      <c r="BK55" s="1518"/>
      <c r="BL55" s="1519"/>
      <c r="BM55" s="1096"/>
      <c r="BN55" s="1520">
        <f>'Q4'!BW38</f>
        <v>0</v>
      </c>
      <c r="BO55" s="1521"/>
      <c r="BP55" s="1522"/>
      <c r="BQ55" s="1520">
        <f t="shared" si="1"/>
        <v>0</v>
      </c>
      <c r="BR55" s="1521"/>
      <c r="BS55" s="1522"/>
    </row>
    <row r="56" spans="1:71" s="1080" customFormat="1" ht="12" customHeight="1">
      <c r="A56" s="1055"/>
      <c r="B56" s="1525" t="str">
        <f>'Q4'!B39</f>
        <v/>
      </c>
      <c r="C56" s="1526"/>
      <c r="D56" s="1527" t="str">
        <f>'Q4'!G39</f>
        <v/>
      </c>
      <c r="E56" s="1528"/>
      <c r="F56" s="1528"/>
      <c r="G56" s="1528"/>
      <c r="H56" s="1528"/>
      <c r="I56" s="1528"/>
      <c r="J56" s="1528"/>
      <c r="K56" s="1528"/>
      <c r="L56" s="1528"/>
      <c r="M56" s="1528"/>
      <c r="N56" s="1529"/>
      <c r="O56" s="1530" t="e">
        <f>'Q1'!BV39</f>
        <v>#DIV/0!</v>
      </c>
      <c r="P56" s="1531"/>
      <c r="Q56" s="1531"/>
      <c r="R56" s="1531"/>
      <c r="S56" s="1532"/>
      <c r="T56" s="1517">
        <f>'Q1'!BO39</f>
        <v>0</v>
      </c>
      <c r="U56" s="1515"/>
      <c r="V56" s="1515"/>
      <c r="W56" s="1515"/>
      <c r="X56" s="1516"/>
      <c r="Y56" s="1517">
        <f>'Q3'!BO39</f>
        <v>0</v>
      </c>
      <c r="Z56" s="1518"/>
      <c r="AA56" s="1518"/>
      <c r="AB56" s="1518"/>
      <c r="AC56" s="1519"/>
      <c r="AD56" s="1514">
        <f t="shared" si="0"/>
        <v>0</v>
      </c>
      <c r="AE56" s="1515"/>
      <c r="AF56" s="1515"/>
      <c r="AG56" s="1515"/>
      <c r="AH56" s="1516"/>
      <c r="AI56" s="1514">
        <f>'Q4'!BZ39</f>
        <v>0</v>
      </c>
      <c r="AJ56" s="1515"/>
      <c r="AK56" s="1515"/>
      <c r="AL56" s="1515"/>
      <c r="AM56" s="1516"/>
      <c r="AN56" s="1514">
        <f>'Q4'!CA39+'Q4'!CB39</f>
        <v>0</v>
      </c>
      <c r="AO56" s="1515"/>
      <c r="AP56" s="1515"/>
      <c r="AQ56" s="1515"/>
      <c r="AR56" s="1516"/>
      <c r="AS56" s="1517">
        <f>'Q4'!CD39</f>
        <v>0</v>
      </c>
      <c r="AT56" s="1518"/>
      <c r="AU56" s="1518"/>
      <c r="AV56" s="1518"/>
      <c r="AW56" s="1519"/>
      <c r="AX56" s="1514">
        <f>'Q4'!AM39</f>
        <v>0</v>
      </c>
      <c r="AY56" s="1515"/>
      <c r="AZ56" s="1515"/>
      <c r="BA56" s="1515"/>
      <c r="BB56" s="1516"/>
      <c r="BC56" s="1514">
        <f>'Q4'!AT39+'Q4'!BA39</f>
        <v>0</v>
      </c>
      <c r="BD56" s="1515"/>
      <c r="BE56" s="1515"/>
      <c r="BF56" s="1515"/>
      <c r="BG56" s="1516"/>
      <c r="BH56" s="1517">
        <f>'Q4'!BO39</f>
        <v>0</v>
      </c>
      <c r="BI56" s="1518"/>
      <c r="BJ56" s="1518"/>
      <c r="BK56" s="1518"/>
      <c r="BL56" s="1519"/>
      <c r="BM56" s="1096"/>
      <c r="BN56" s="1520">
        <f>'Q4'!BW39</f>
        <v>0</v>
      </c>
      <c r="BO56" s="1521"/>
      <c r="BP56" s="1522"/>
      <c r="BQ56" s="1520">
        <f t="shared" si="1"/>
        <v>0</v>
      </c>
      <c r="BR56" s="1521"/>
      <c r="BS56" s="1522"/>
    </row>
    <row r="57" spans="1:71" s="1080" customFormat="1" ht="12" customHeight="1">
      <c r="A57" s="1055"/>
      <c r="B57" s="1525" t="str">
        <f>'Q4'!B40</f>
        <v/>
      </c>
      <c r="C57" s="1526"/>
      <c r="D57" s="1527" t="str">
        <f>'Q4'!G40</f>
        <v/>
      </c>
      <c r="E57" s="1528"/>
      <c r="F57" s="1528"/>
      <c r="G57" s="1528"/>
      <c r="H57" s="1528"/>
      <c r="I57" s="1528"/>
      <c r="J57" s="1528"/>
      <c r="K57" s="1528"/>
      <c r="L57" s="1528"/>
      <c r="M57" s="1528"/>
      <c r="N57" s="1529"/>
      <c r="O57" s="1530" t="e">
        <f>'Q1'!BV40</f>
        <v>#DIV/0!</v>
      </c>
      <c r="P57" s="1531"/>
      <c r="Q57" s="1531"/>
      <c r="R57" s="1531"/>
      <c r="S57" s="1532"/>
      <c r="T57" s="1517">
        <f>'Q1'!BO40</f>
        <v>0</v>
      </c>
      <c r="U57" s="1515"/>
      <c r="V57" s="1515"/>
      <c r="W57" s="1515"/>
      <c r="X57" s="1516"/>
      <c r="Y57" s="1517">
        <f>'Q3'!BO40</f>
        <v>0</v>
      </c>
      <c r="Z57" s="1518"/>
      <c r="AA57" s="1518"/>
      <c r="AB57" s="1518"/>
      <c r="AC57" s="1519"/>
      <c r="AD57" s="1514">
        <f t="shared" si="0"/>
        <v>0</v>
      </c>
      <c r="AE57" s="1515"/>
      <c r="AF57" s="1515"/>
      <c r="AG57" s="1515"/>
      <c r="AH57" s="1516"/>
      <c r="AI57" s="1514">
        <f>'Q4'!BZ40</f>
        <v>0</v>
      </c>
      <c r="AJ57" s="1515"/>
      <c r="AK57" s="1515"/>
      <c r="AL57" s="1515"/>
      <c r="AM57" s="1516"/>
      <c r="AN57" s="1514">
        <f>'Q4'!CA40+'Q4'!CB40</f>
        <v>0</v>
      </c>
      <c r="AO57" s="1515"/>
      <c r="AP57" s="1515"/>
      <c r="AQ57" s="1515"/>
      <c r="AR57" s="1516"/>
      <c r="AS57" s="1517">
        <f>'Q4'!CD40</f>
        <v>0</v>
      </c>
      <c r="AT57" s="1518"/>
      <c r="AU57" s="1518"/>
      <c r="AV57" s="1518"/>
      <c r="AW57" s="1519"/>
      <c r="AX57" s="1514">
        <f>'Q4'!AM40</f>
        <v>0</v>
      </c>
      <c r="AY57" s="1515"/>
      <c r="AZ57" s="1515"/>
      <c r="BA57" s="1515"/>
      <c r="BB57" s="1516"/>
      <c r="BC57" s="1514">
        <f>'Q4'!AT40+'Q4'!BA40</f>
        <v>0</v>
      </c>
      <c r="BD57" s="1515"/>
      <c r="BE57" s="1515"/>
      <c r="BF57" s="1515"/>
      <c r="BG57" s="1516"/>
      <c r="BH57" s="1517">
        <f>'Q4'!BO40</f>
        <v>0</v>
      </c>
      <c r="BI57" s="1518"/>
      <c r="BJ57" s="1518"/>
      <c r="BK57" s="1518"/>
      <c r="BL57" s="1519"/>
      <c r="BM57" s="1096"/>
      <c r="BN57" s="1520">
        <f>'Q4'!BW40</f>
        <v>0</v>
      </c>
      <c r="BO57" s="1521"/>
      <c r="BP57" s="1522"/>
      <c r="BQ57" s="1520">
        <f t="shared" si="1"/>
        <v>0</v>
      </c>
      <c r="BR57" s="1521"/>
      <c r="BS57" s="1522"/>
    </row>
    <row r="58" spans="1:71" s="1080" customFormat="1" ht="12" customHeight="1">
      <c r="A58" s="1055"/>
      <c r="B58" s="1525" t="str">
        <f>'Q4'!B41</f>
        <v/>
      </c>
      <c r="C58" s="1526"/>
      <c r="D58" s="1527" t="str">
        <f>'Q4'!G41</f>
        <v/>
      </c>
      <c r="E58" s="1528"/>
      <c r="F58" s="1528"/>
      <c r="G58" s="1528"/>
      <c r="H58" s="1528"/>
      <c r="I58" s="1528"/>
      <c r="J58" s="1528"/>
      <c r="K58" s="1528"/>
      <c r="L58" s="1528"/>
      <c r="M58" s="1528"/>
      <c r="N58" s="1529"/>
      <c r="O58" s="1530" t="e">
        <f>'Q1'!BV41</f>
        <v>#DIV/0!</v>
      </c>
      <c r="P58" s="1531"/>
      <c r="Q58" s="1531"/>
      <c r="R58" s="1531"/>
      <c r="S58" s="1532"/>
      <c r="T58" s="1517">
        <f>'Q1'!BO41</f>
        <v>0</v>
      </c>
      <c r="U58" s="1515"/>
      <c r="V58" s="1515"/>
      <c r="W58" s="1515"/>
      <c r="X58" s="1516"/>
      <c r="Y58" s="1517">
        <f>'Q3'!BO41</f>
        <v>0</v>
      </c>
      <c r="Z58" s="1518"/>
      <c r="AA58" s="1518"/>
      <c r="AB58" s="1518"/>
      <c r="AC58" s="1519"/>
      <c r="AD58" s="1514">
        <f t="shared" si="0"/>
        <v>0</v>
      </c>
      <c r="AE58" s="1515"/>
      <c r="AF58" s="1515"/>
      <c r="AG58" s="1515"/>
      <c r="AH58" s="1516"/>
      <c r="AI58" s="1514">
        <f>'Q4'!BZ41</f>
        <v>0</v>
      </c>
      <c r="AJ58" s="1515"/>
      <c r="AK58" s="1515"/>
      <c r="AL58" s="1515"/>
      <c r="AM58" s="1516"/>
      <c r="AN58" s="1514">
        <f>'Q4'!CA41+'Q4'!CB41</f>
        <v>0</v>
      </c>
      <c r="AO58" s="1515"/>
      <c r="AP58" s="1515"/>
      <c r="AQ58" s="1515"/>
      <c r="AR58" s="1516"/>
      <c r="AS58" s="1517">
        <f>'Q4'!CD41</f>
        <v>0</v>
      </c>
      <c r="AT58" s="1518"/>
      <c r="AU58" s="1518"/>
      <c r="AV58" s="1518"/>
      <c r="AW58" s="1519"/>
      <c r="AX58" s="1514">
        <f>'Q4'!AM41</f>
        <v>0</v>
      </c>
      <c r="AY58" s="1515"/>
      <c r="AZ58" s="1515"/>
      <c r="BA58" s="1515"/>
      <c r="BB58" s="1516"/>
      <c r="BC58" s="1514">
        <f>'Q4'!AT41+'Q4'!BA41</f>
        <v>0</v>
      </c>
      <c r="BD58" s="1515"/>
      <c r="BE58" s="1515"/>
      <c r="BF58" s="1515"/>
      <c r="BG58" s="1516"/>
      <c r="BH58" s="1517">
        <f>'Q4'!BO41</f>
        <v>0</v>
      </c>
      <c r="BI58" s="1518"/>
      <c r="BJ58" s="1518"/>
      <c r="BK58" s="1518"/>
      <c r="BL58" s="1519"/>
      <c r="BM58" s="1096"/>
      <c r="BN58" s="1520">
        <f>'Q4'!BW41</f>
        <v>0</v>
      </c>
      <c r="BO58" s="1521"/>
      <c r="BP58" s="1522"/>
      <c r="BQ58" s="1520">
        <f t="shared" si="1"/>
        <v>0</v>
      </c>
      <c r="BR58" s="1521"/>
      <c r="BS58" s="1522"/>
    </row>
    <row r="59" spans="1:71" s="1080" customFormat="1" ht="12" customHeight="1">
      <c r="A59" s="1055"/>
      <c r="B59" s="1525" t="str">
        <f>'Q4'!B42</f>
        <v/>
      </c>
      <c r="C59" s="1526"/>
      <c r="D59" s="1527" t="str">
        <f>'Q4'!G42</f>
        <v/>
      </c>
      <c r="E59" s="1528"/>
      <c r="F59" s="1528"/>
      <c r="G59" s="1528"/>
      <c r="H59" s="1528"/>
      <c r="I59" s="1528"/>
      <c r="J59" s="1528"/>
      <c r="K59" s="1528"/>
      <c r="L59" s="1528"/>
      <c r="M59" s="1528"/>
      <c r="N59" s="1529"/>
      <c r="O59" s="1530" t="e">
        <f>'Q1'!BV42</f>
        <v>#DIV/0!</v>
      </c>
      <c r="P59" s="1531"/>
      <c r="Q59" s="1531"/>
      <c r="R59" s="1531"/>
      <c r="S59" s="1532"/>
      <c r="T59" s="1517">
        <f>'Q1'!BO42</f>
        <v>0</v>
      </c>
      <c r="U59" s="1515"/>
      <c r="V59" s="1515"/>
      <c r="W59" s="1515"/>
      <c r="X59" s="1516"/>
      <c r="Y59" s="1517">
        <f>'Q3'!BO42</f>
        <v>0</v>
      </c>
      <c r="Z59" s="1518"/>
      <c r="AA59" s="1518"/>
      <c r="AB59" s="1518"/>
      <c r="AC59" s="1519"/>
      <c r="AD59" s="1514">
        <f t="shared" si="0"/>
        <v>0</v>
      </c>
      <c r="AE59" s="1515"/>
      <c r="AF59" s="1515"/>
      <c r="AG59" s="1515"/>
      <c r="AH59" s="1516"/>
      <c r="AI59" s="1514">
        <f>'Q4'!BZ42</f>
        <v>0</v>
      </c>
      <c r="AJ59" s="1515"/>
      <c r="AK59" s="1515"/>
      <c r="AL59" s="1515"/>
      <c r="AM59" s="1516"/>
      <c r="AN59" s="1514">
        <f>'Q4'!CA42+'Q4'!CB42</f>
        <v>0</v>
      </c>
      <c r="AO59" s="1515"/>
      <c r="AP59" s="1515"/>
      <c r="AQ59" s="1515"/>
      <c r="AR59" s="1516"/>
      <c r="AS59" s="1517">
        <f>'Q4'!CD42</f>
        <v>0</v>
      </c>
      <c r="AT59" s="1518"/>
      <c r="AU59" s="1518"/>
      <c r="AV59" s="1518"/>
      <c r="AW59" s="1519"/>
      <c r="AX59" s="1514">
        <f>'Q4'!AM42</f>
        <v>0</v>
      </c>
      <c r="AY59" s="1515"/>
      <c r="AZ59" s="1515"/>
      <c r="BA59" s="1515"/>
      <c r="BB59" s="1516"/>
      <c r="BC59" s="1514">
        <f>'Q4'!AT42+'Q4'!BA42</f>
        <v>0</v>
      </c>
      <c r="BD59" s="1515"/>
      <c r="BE59" s="1515"/>
      <c r="BF59" s="1515"/>
      <c r="BG59" s="1516"/>
      <c r="BH59" s="1517">
        <f>'Q4'!BO42</f>
        <v>0</v>
      </c>
      <c r="BI59" s="1518"/>
      <c r="BJ59" s="1518"/>
      <c r="BK59" s="1518"/>
      <c r="BL59" s="1519"/>
      <c r="BM59" s="1096"/>
      <c r="BN59" s="1520">
        <f>'Q4'!BW42</f>
        <v>0</v>
      </c>
      <c r="BO59" s="1521"/>
      <c r="BP59" s="1522"/>
      <c r="BQ59" s="1520">
        <f t="shared" si="1"/>
        <v>0</v>
      </c>
      <c r="BR59" s="1521"/>
      <c r="BS59" s="1522"/>
    </row>
    <row r="60" spans="1:71" s="1080" customFormat="1" ht="12" customHeight="1">
      <c r="A60" s="1055"/>
      <c r="B60" s="1525" t="str">
        <f>'Q4'!B43</f>
        <v/>
      </c>
      <c r="C60" s="1526"/>
      <c r="D60" s="1527" t="str">
        <f>'Q4'!G43</f>
        <v/>
      </c>
      <c r="E60" s="1528"/>
      <c r="F60" s="1528"/>
      <c r="G60" s="1528"/>
      <c r="H60" s="1528"/>
      <c r="I60" s="1528"/>
      <c r="J60" s="1528"/>
      <c r="K60" s="1528"/>
      <c r="L60" s="1528"/>
      <c r="M60" s="1528"/>
      <c r="N60" s="1529"/>
      <c r="O60" s="1530" t="e">
        <f>'Q1'!BV43</f>
        <v>#DIV/0!</v>
      </c>
      <c r="P60" s="1531"/>
      <c r="Q60" s="1531"/>
      <c r="R60" s="1531"/>
      <c r="S60" s="1532"/>
      <c r="T60" s="1517">
        <f>'Q1'!BO43</f>
        <v>0</v>
      </c>
      <c r="U60" s="1515"/>
      <c r="V60" s="1515"/>
      <c r="W60" s="1515"/>
      <c r="X60" s="1516"/>
      <c r="Y60" s="1517">
        <f>'Q3'!BO43</f>
        <v>0</v>
      </c>
      <c r="Z60" s="1518"/>
      <c r="AA60" s="1518"/>
      <c r="AB60" s="1518"/>
      <c r="AC60" s="1519"/>
      <c r="AD60" s="1514">
        <f t="shared" si="0"/>
        <v>0</v>
      </c>
      <c r="AE60" s="1515"/>
      <c r="AF60" s="1515"/>
      <c r="AG60" s="1515"/>
      <c r="AH60" s="1516"/>
      <c r="AI60" s="1514">
        <f>'Q4'!BZ43</f>
        <v>0</v>
      </c>
      <c r="AJ60" s="1515"/>
      <c r="AK60" s="1515"/>
      <c r="AL60" s="1515"/>
      <c r="AM60" s="1516"/>
      <c r="AN60" s="1514">
        <f>'Q4'!CA43+'Q4'!CB43</f>
        <v>0</v>
      </c>
      <c r="AO60" s="1515"/>
      <c r="AP60" s="1515"/>
      <c r="AQ60" s="1515"/>
      <c r="AR60" s="1516"/>
      <c r="AS60" s="1517">
        <f>'Q4'!CD43</f>
        <v>0</v>
      </c>
      <c r="AT60" s="1518"/>
      <c r="AU60" s="1518"/>
      <c r="AV60" s="1518"/>
      <c r="AW60" s="1519"/>
      <c r="AX60" s="1514">
        <f>'Q4'!AM43</f>
        <v>0</v>
      </c>
      <c r="AY60" s="1515"/>
      <c r="AZ60" s="1515"/>
      <c r="BA60" s="1515"/>
      <c r="BB60" s="1516"/>
      <c r="BC60" s="1514">
        <f>'Q4'!AT43+'Q4'!BA43</f>
        <v>0</v>
      </c>
      <c r="BD60" s="1515"/>
      <c r="BE60" s="1515"/>
      <c r="BF60" s="1515"/>
      <c r="BG60" s="1516"/>
      <c r="BH60" s="1517">
        <f>'Q4'!BO43</f>
        <v>0</v>
      </c>
      <c r="BI60" s="1518"/>
      <c r="BJ60" s="1518"/>
      <c r="BK60" s="1518"/>
      <c r="BL60" s="1519"/>
      <c r="BM60" s="1096"/>
      <c r="BN60" s="1520">
        <f>'Q4'!BW43</f>
        <v>0</v>
      </c>
      <c r="BO60" s="1521"/>
      <c r="BP60" s="1522"/>
      <c r="BQ60" s="1520">
        <f t="shared" si="1"/>
        <v>0</v>
      </c>
      <c r="BR60" s="1521"/>
      <c r="BS60" s="1522"/>
    </row>
    <row r="61" spans="1:71" s="1080" customFormat="1" ht="12" customHeight="1">
      <c r="A61" s="1055"/>
      <c r="B61" s="1525" t="str">
        <f>'Q4'!B44</f>
        <v/>
      </c>
      <c r="C61" s="1526"/>
      <c r="D61" s="1527" t="str">
        <f>'Q4'!G44</f>
        <v/>
      </c>
      <c r="E61" s="1528"/>
      <c r="F61" s="1528"/>
      <c r="G61" s="1528"/>
      <c r="H61" s="1528"/>
      <c r="I61" s="1528"/>
      <c r="J61" s="1528"/>
      <c r="K61" s="1528"/>
      <c r="L61" s="1528"/>
      <c r="M61" s="1528"/>
      <c r="N61" s="1529"/>
      <c r="O61" s="1530" t="e">
        <f>'Q1'!BV44</f>
        <v>#DIV/0!</v>
      </c>
      <c r="P61" s="1531"/>
      <c r="Q61" s="1531"/>
      <c r="R61" s="1531"/>
      <c r="S61" s="1532"/>
      <c r="T61" s="1517">
        <f>'Q1'!BO44</f>
        <v>0</v>
      </c>
      <c r="U61" s="1515"/>
      <c r="V61" s="1515"/>
      <c r="W61" s="1515"/>
      <c r="X61" s="1516"/>
      <c r="Y61" s="1517">
        <f>'Q3'!BO44</f>
        <v>0</v>
      </c>
      <c r="Z61" s="1518"/>
      <c r="AA61" s="1518"/>
      <c r="AB61" s="1518"/>
      <c r="AC61" s="1519"/>
      <c r="AD61" s="1514">
        <f t="shared" si="0"/>
        <v>0</v>
      </c>
      <c r="AE61" s="1515"/>
      <c r="AF61" s="1515"/>
      <c r="AG61" s="1515"/>
      <c r="AH61" s="1516"/>
      <c r="AI61" s="1514">
        <f>'Q4'!BZ44</f>
        <v>0</v>
      </c>
      <c r="AJ61" s="1515"/>
      <c r="AK61" s="1515"/>
      <c r="AL61" s="1515"/>
      <c r="AM61" s="1516"/>
      <c r="AN61" s="1514">
        <f>'Q4'!CA44+'Q4'!CB44</f>
        <v>0</v>
      </c>
      <c r="AO61" s="1515"/>
      <c r="AP61" s="1515"/>
      <c r="AQ61" s="1515"/>
      <c r="AR61" s="1516"/>
      <c r="AS61" s="1517">
        <f>'Q4'!CD44</f>
        <v>0</v>
      </c>
      <c r="AT61" s="1518"/>
      <c r="AU61" s="1518"/>
      <c r="AV61" s="1518"/>
      <c r="AW61" s="1519"/>
      <c r="AX61" s="1514">
        <f>'Q4'!AM44</f>
        <v>0</v>
      </c>
      <c r="AY61" s="1515"/>
      <c r="AZ61" s="1515"/>
      <c r="BA61" s="1515"/>
      <c r="BB61" s="1516"/>
      <c r="BC61" s="1514">
        <f>'Q4'!AT44+'Q4'!BA44</f>
        <v>0</v>
      </c>
      <c r="BD61" s="1515"/>
      <c r="BE61" s="1515"/>
      <c r="BF61" s="1515"/>
      <c r="BG61" s="1516"/>
      <c r="BH61" s="1517">
        <f>'Q4'!BO44</f>
        <v>0</v>
      </c>
      <c r="BI61" s="1518"/>
      <c r="BJ61" s="1518"/>
      <c r="BK61" s="1518"/>
      <c r="BL61" s="1519"/>
      <c r="BM61" s="1096"/>
      <c r="BN61" s="1520">
        <f>'Q4'!BW44</f>
        <v>0</v>
      </c>
      <c r="BO61" s="1521"/>
      <c r="BP61" s="1522"/>
      <c r="BQ61" s="1520">
        <f t="shared" si="1"/>
        <v>0</v>
      </c>
      <c r="BR61" s="1521"/>
      <c r="BS61" s="1522"/>
    </row>
    <row r="62" spans="1:71" s="1080" customFormat="1" ht="12" customHeight="1">
      <c r="A62" s="1055"/>
      <c r="B62" s="1525" t="str">
        <f>'Q4'!B45</f>
        <v/>
      </c>
      <c r="C62" s="1526"/>
      <c r="D62" s="1527" t="str">
        <f>'Q4'!G45</f>
        <v/>
      </c>
      <c r="E62" s="1528"/>
      <c r="F62" s="1528"/>
      <c r="G62" s="1528"/>
      <c r="H62" s="1528"/>
      <c r="I62" s="1528"/>
      <c r="J62" s="1528"/>
      <c r="K62" s="1528"/>
      <c r="L62" s="1528"/>
      <c r="M62" s="1528"/>
      <c r="N62" s="1529"/>
      <c r="O62" s="1530" t="e">
        <f>'Q1'!BV45</f>
        <v>#DIV/0!</v>
      </c>
      <c r="P62" s="1531"/>
      <c r="Q62" s="1531"/>
      <c r="R62" s="1531"/>
      <c r="S62" s="1532"/>
      <c r="T62" s="1517">
        <f>'Q1'!BO45</f>
        <v>0</v>
      </c>
      <c r="U62" s="1515"/>
      <c r="V62" s="1515"/>
      <c r="W62" s="1515"/>
      <c r="X62" s="1516"/>
      <c r="Y62" s="1517">
        <f>'Q3'!BO45</f>
        <v>0</v>
      </c>
      <c r="Z62" s="1518"/>
      <c r="AA62" s="1518"/>
      <c r="AB62" s="1518"/>
      <c r="AC62" s="1519"/>
      <c r="AD62" s="1514">
        <f t="shared" si="0"/>
        <v>0</v>
      </c>
      <c r="AE62" s="1515"/>
      <c r="AF62" s="1515"/>
      <c r="AG62" s="1515"/>
      <c r="AH62" s="1516"/>
      <c r="AI62" s="1514">
        <f>'Q4'!BZ45</f>
        <v>0</v>
      </c>
      <c r="AJ62" s="1515"/>
      <c r="AK62" s="1515"/>
      <c r="AL62" s="1515"/>
      <c r="AM62" s="1516"/>
      <c r="AN62" s="1514">
        <f>'Q4'!CA45+'Q4'!CB45</f>
        <v>0</v>
      </c>
      <c r="AO62" s="1515"/>
      <c r="AP62" s="1515"/>
      <c r="AQ62" s="1515"/>
      <c r="AR62" s="1516"/>
      <c r="AS62" s="1517">
        <f>'Q4'!CD45</f>
        <v>0</v>
      </c>
      <c r="AT62" s="1518"/>
      <c r="AU62" s="1518"/>
      <c r="AV62" s="1518"/>
      <c r="AW62" s="1519"/>
      <c r="AX62" s="1514">
        <f>'Q4'!AM45</f>
        <v>0</v>
      </c>
      <c r="AY62" s="1515"/>
      <c r="AZ62" s="1515"/>
      <c r="BA62" s="1515"/>
      <c r="BB62" s="1516"/>
      <c r="BC62" s="1514">
        <f>'Q4'!AT45+'Q4'!BA45</f>
        <v>0</v>
      </c>
      <c r="BD62" s="1515"/>
      <c r="BE62" s="1515"/>
      <c r="BF62" s="1515"/>
      <c r="BG62" s="1516"/>
      <c r="BH62" s="1517">
        <f>'Q4'!BO45</f>
        <v>0</v>
      </c>
      <c r="BI62" s="1518"/>
      <c r="BJ62" s="1518"/>
      <c r="BK62" s="1518"/>
      <c r="BL62" s="1519"/>
      <c r="BM62" s="1096"/>
      <c r="BN62" s="1520">
        <f>'Q4'!BW45</f>
        <v>0</v>
      </c>
      <c r="BO62" s="1521"/>
      <c r="BP62" s="1522"/>
      <c r="BQ62" s="1520">
        <f t="shared" si="1"/>
        <v>0</v>
      </c>
      <c r="BR62" s="1521"/>
      <c r="BS62" s="1522"/>
    </row>
    <row r="63" spans="1:71" s="1080" customFormat="1" ht="12" customHeight="1">
      <c r="A63" s="1055"/>
      <c r="B63" s="1525" t="str">
        <f>'Q4'!B46</f>
        <v/>
      </c>
      <c r="C63" s="1526"/>
      <c r="D63" s="1527" t="str">
        <f>'Q4'!G46</f>
        <v/>
      </c>
      <c r="E63" s="1528"/>
      <c r="F63" s="1528"/>
      <c r="G63" s="1528"/>
      <c r="H63" s="1528"/>
      <c r="I63" s="1528"/>
      <c r="J63" s="1528"/>
      <c r="K63" s="1528"/>
      <c r="L63" s="1528"/>
      <c r="M63" s="1528"/>
      <c r="N63" s="1529"/>
      <c r="O63" s="1530" t="e">
        <f>'Q1'!BV46</f>
        <v>#DIV/0!</v>
      </c>
      <c r="P63" s="1531"/>
      <c r="Q63" s="1531"/>
      <c r="R63" s="1531"/>
      <c r="S63" s="1532"/>
      <c r="T63" s="1517">
        <f>'Q1'!BO46</f>
        <v>0</v>
      </c>
      <c r="U63" s="1515"/>
      <c r="V63" s="1515"/>
      <c r="W63" s="1515"/>
      <c r="X63" s="1516"/>
      <c r="Y63" s="1517">
        <f>'Q3'!BO46</f>
        <v>0</v>
      </c>
      <c r="Z63" s="1518"/>
      <c r="AA63" s="1518"/>
      <c r="AB63" s="1518"/>
      <c r="AC63" s="1519"/>
      <c r="AD63" s="1514">
        <f t="shared" si="0"/>
        <v>0</v>
      </c>
      <c r="AE63" s="1515"/>
      <c r="AF63" s="1515"/>
      <c r="AG63" s="1515"/>
      <c r="AH63" s="1516"/>
      <c r="AI63" s="1514">
        <f>'Q4'!BZ46</f>
        <v>0</v>
      </c>
      <c r="AJ63" s="1515"/>
      <c r="AK63" s="1515"/>
      <c r="AL63" s="1515"/>
      <c r="AM63" s="1516"/>
      <c r="AN63" s="1514">
        <f>'Q4'!CA46+'Q4'!CB46</f>
        <v>0</v>
      </c>
      <c r="AO63" s="1515"/>
      <c r="AP63" s="1515"/>
      <c r="AQ63" s="1515"/>
      <c r="AR63" s="1516"/>
      <c r="AS63" s="1517">
        <f>'Q4'!CD46</f>
        <v>0</v>
      </c>
      <c r="AT63" s="1518"/>
      <c r="AU63" s="1518"/>
      <c r="AV63" s="1518"/>
      <c r="AW63" s="1519"/>
      <c r="AX63" s="1514">
        <f>'Q4'!AM46</f>
        <v>0</v>
      </c>
      <c r="AY63" s="1515"/>
      <c r="AZ63" s="1515"/>
      <c r="BA63" s="1515"/>
      <c r="BB63" s="1516"/>
      <c r="BC63" s="1514">
        <f>'Q4'!AT46+'Q4'!BA46</f>
        <v>0</v>
      </c>
      <c r="BD63" s="1515"/>
      <c r="BE63" s="1515"/>
      <c r="BF63" s="1515"/>
      <c r="BG63" s="1516"/>
      <c r="BH63" s="1517">
        <f>'Q4'!BO46</f>
        <v>0</v>
      </c>
      <c r="BI63" s="1518"/>
      <c r="BJ63" s="1518"/>
      <c r="BK63" s="1518"/>
      <c r="BL63" s="1519"/>
      <c r="BM63" s="1096"/>
      <c r="BN63" s="1520">
        <f>'Q4'!BW46</f>
        <v>0</v>
      </c>
      <c r="BO63" s="1521"/>
      <c r="BP63" s="1522"/>
      <c r="BQ63" s="1520">
        <f t="shared" si="1"/>
        <v>0</v>
      </c>
      <c r="BR63" s="1521"/>
      <c r="BS63" s="1522"/>
    </row>
    <row r="64" spans="1:71" s="1080" customFormat="1" ht="12" customHeight="1">
      <c r="A64" s="1055"/>
      <c r="B64" s="1525" t="str">
        <f>'Q4'!B47</f>
        <v/>
      </c>
      <c r="C64" s="1526"/>
      <c r="D64" s="1527" t="str">
        <f>'Q4'!G47</f>
        <v/>
      </c>
      <c r="E64" s="1528"/>
      <c r="F64" s="1528"/>
      <c r="G64" s="1528"/>
      <c r="H64" s="1528"/>
      <c r="I64" s="1528"/>
      <c r="J64" s="1528"/>
      <c r="K64" s="1528"/>
      <c r="L64" s="1528"/>
      <c r="M64" s="1528"/>
      <c r="N64" s="1529"/>
      <c r="O64" s="1530" t="e">
        <f>'Q1'!BV47</f>
        <v>#DIV/0!</v>
      </c>
      <c r="P64" s="1531"/>
      <c r="Q64" s="1531"/>
      <c r="R64" s="1531"/>
      <c r="S64" s="1532"/>
      <c r="T64" s="1517">
        <f>'Q1'!BO47</f>
        <v>0</v>
      </c>
      <c r="U64" s="1515"/>
      <c r="V64" s="1515"/>
      <c r="W64" s="1515"/>
      <c r="X64" s="1516"/>
      <c r="Y64" s="1517">
        <f>'Q3'!BO47</f>
        <v>0</v>
      </c>
      <c r="Z64" s="1518"/>
      <c r="AA64" s="1518"/>
      <c r="AB64" s="1518"/>
      <c r="AC64" s="1519"/>
      <c r="AD64" s="1514">
        <f t="shared" si="0"/>
        <v>0</v>
      </c>
      <c r="AE64" s="1515"/>
      <c r="AF64" s="1515"/>
      <c r="AG64" s="1515"/>
      <c r="AH64" s="1516"/>
      <c r="AI64" s="1514">
        <f>'Q4'!BZ47</f>
        <v>0</v>
      </c>
      <c r="AJ64" s="1515"/>
      <c r="AK64" s="1515"/>
      <c r="AL64" s="1515"/>
      <c r="AM64" s="1516"/>
      <c r="AN64" s="1514">
        <f>'Q4'!CA47+'Q4'!CB47</f>
        <v>0</v>
      </c>
      <c r="AO64" s="1515"/>
      <c r="AP64" s="1515"/>
      <c r="AQ64" s="1515"/>
      <c r="AR64" s="1516"/>
      <c r="AS64" s="1517">
        <f>'Q4'!CD47</f>
        <v>0</v>
      </c>
      <c r="AT64" s="1518"/>
      <c r="AU64" s="1518"/>
      <c r="AV64" s="1518"/>
      <c r="AW64" s="1519"/>
      <c r="AX64" s="1514">
        <f>'Q4'!AM47</f>
        <v>0</v>
      </c>
      <c r="AY64" s="1515"/>
      <c r="AZ64" s="1515"/>
      <c r="BA64" s="1515"/>
      <c r="BB64" s="1516"/>
      <c r="BC64" s="1514">
        <f>'Q4'!AT47+'Q4'!BA47</f>
        <v>0</v>
      </c>
      <c r="BD64" s="1515"/>
      <c r="BE64" s="1515"/>
      <c r="BF64" s="1515"/>
      <c r="BG64" s="1516"/>
      <c r="BH64" s="1517">
        <f>'Q4'!BO47</f>
        <v>0</v>
      </c>
      <c r="BI64" s="1518"/>
      <c r="BJ64" s="1518"/>
      <c r="BK64" s="1518"/>
      <c r="BL64" s="1519"/>
      <c r="BM64" s="1096"/>
      <c r="BN64" s="1520">
        <f>'Q4'!BW47</f>
        <v>0</v>
      </c>
      <c r="BO64" s="1521"/>
      <c r="BP64" s="1522"/>
      <c r="BQ64" s="1520">
        <f t="shared" si="1"/>
        <v>0</v>
      </c>
      <c r="BR64" s="1521"/>
      <c r="BS64" s="1522"/>
    </row>
    <row r="65" spans="1:90" s="1080" customFormat="1" ht="12" customHeight="1">
      <c r="A65" s="1055"/>
      <c r="B65" s="1525" t="str">
        <f>'Q4'!B48</f>
        <v/>
      </c>
      <c r="C65" s="1526"/>
      <c r="D65" s="1527" t="str">
        <f>'Q4'!G48</f>
        <v/>
      </c>
      <c r="E65" s="1528"/>
      <c r="F65" s="1528"/>
      <c r="G65" s="1528"/>
      <c r="H65" s="1528"/>
      <c r="I65" s="1528"/>
      <c r="J65" s="1528"/>
      <c r="K65" s="1528"/>
      <c r="L65" s="1528"/>
      <c r="M65" s="1528"/>
      <c r="N65" s="1529"/>
      <c r="O65" s="1530" t="e">
        <f>'Q1'!BV48</f>
        <v>#DIV/0!</v>
      </c>
      <c r="P65" s="1531"/>
      <c r="Q65" s="1531"/>
      <c r="R65" s="1531"/>
      <c r="S65" s="1532"/>
      <c r="T65" s="1517">
        <f>'Q1'!BO48</f>
        <v>0</v>
      </c>
      <c r="U65" s="1515"/>
      <c r="V65" s="1515"/>
      <c r="W65" s="1515"/>
      <c r="X65" s="1516"/>
      <c r="Y65" s="1517">
        <f>'Q3'!BO48</f>
        <v>0</v>
      </c>
      <c r="Z65" s="1518"/>
      <c r="AA65" s="1518"/>
      <c r="AB65" s="1518"/>
      <c r="AC65" s="1519"/>
      <c r="AD65" s="1514">
        <f t="shared" si="0"/>
        <v>0</v>
      </c>
      <c r="AE65" s="1515"/>
      <c r="AF65" s="1515"/>
      <c r="AG65" s="1515"/>
      <c r="AH65" s="1516"/>
      <c r="AI65" s="1514">
        <f>'Q4'!BZ48</f>
        <v>0</v>
      </c>
      <c r="AJ65" s="1515"/>
      <c r="AK65" s="1515"/>
      <c r="AL65" s="1515"/>
      <c r="AM65" s="1516"/>
      <c r="AN65" s="1514">
        <f>'Q4'!CA48+'Q4'!CB48</f>
        <v>0</v>
      </c>
      <c r="AO65" s="1515"/>
      <c r="AP65" s="1515"/>
      <c r="AQ65" s="1515"/>
      <c r="AR65" s="1516"/>
      <c r="AS65" s="1517">
        <f>'Q4'!CD48</f>
        <v>0</v>
      </c>
      <c r="AT65" s="1518"/>
      <c r="AU65" s="1518"/>
      <c r="AV65" s="1518"/>
      <c r="AW65" s="1519"/>
      <c r="AX65" s="1514">
        <f>'Q4'!AM48</f>
        <v>0</v>
      </c>
      <c r="AY65" s="1515"/>
      <c r="AZ65" s="1515"/>
      <c r="BA65" s="1515"/>
      <c r="BB65" s="1516"/>
      <c r="BC65" s="1514">
        <f>'Q4'!AT48+'Q4'!BA48</f>
        <v>0</v>
      </c>
      <c r="BD65" s="1515"/>
      <c r="BE65" s="1515"/>
      <c r="BF65" s="1515"/>
      <c r="BG65" s="1516"/>
      <c r="BH65" s="1517">
        <f>'Q4'!BO48</f>
        <v>0</v>
      </c>
      <c r="BI65" s="1518"/>
      <c r="BJ65" s="1518"/>
      <c r="BK65" s="1518"/>
      <c r="BL65" s="1519"/>
      <c r="BM65" s="1096"/>
      <c r="BN65" s="1520">
        <f>'Q4'!BW48</f>
        <v>0</v>
      </c>
      <c r="BO65" s="1521"/>
      <c r="BP65" s="1522"/>
      <c r="BQ65" s="1520">
        <f t="shared" si="1"/>
        <v>0</v>
      </c>
      <c r="BR65" s="1521"/>
      <c r="BS65" s="1522"/>
    </row>
    <row r="66" spans="1:90" s="1080" customFormat="1" ht="12" customHeight="1" thickBot="1">
      <c r="A66" s="1055"/>
      <c r="B66" s="1523" t="str">
        <f>'Q4'!B49</f>
        <v/>
      </c>
      <c r="C66" s="1524"/>
      <c r="D66" s="1490" t="str">
        <f>'Q4'!G49</f>
        <v/>
      </c>
      <c r="E66" s="1491"/>
      <c r="F66" s="1491"/>
      <c r="G66" s="1491"/>
      <c r="H66" s="1491"/>
      <c r="I66" s="1491"/>
      <c r="J66" s="1491"/>
      <c r="K66" s="1491"/>
      <c r="L66" s="1491"/>
      <c r="M66" s="1491"/>
      <c r="N66" s="1492"/>
      <c r="O66" s="1493" t="e">
        <f>'Q1'!BV49</f>
        <v>#DIV/0!</v>
      </c>
      <c r="P66" s="1494"/>
      <c r="Q66" s="1494"/>
      <c r="R66" s="1494"/>
      <c r="S66" s="1495"/>
      <c r="T66" s="1496">
        <f>'Q1'!BO49</f>
        <v>0</v>
      </c>
      <c r="U66" s="1497"/>
      <c r="V66" s="1497"/>
      <c r="W66" s="1497"/>
      <c r="X66" s="1498"/>
      <c r="Y66" s="1496">
        <f>'Q3'!BO49</f>
        <v>0</v>
      </c>
      <c r="Z66" s="1499"/>
      <c r="AA66" s="1499"/>
      <c r="AB66" s="1499"/>
      <c r="AC66" s="1500"/>
      <c r="AD66" s="1501">
        <f t="shared" si="0"/>
        <v>0</v>
      </c>
      <c r="AE66" s="1497"/>
      <c r="AF66" s="1497"/>
      <c r="AG66" s="1497"/>
      <c r="AH66" s="1498"/>
      <c r="AI66" s="1501">
        <f>'Q4'!BZ49</f>
        <v>0</v>
      </c>
      <c r="AJ66" s="1497"/>
      <c r="AK66" s="1497"/>
      <c r="AL66" s="1497"/>
      <c r="AM66" s="1498"/>
      <c r="AN66" s="1501">
        <f>'Q4'!CA49+'Q4'!CB49</f>
        <v>0</v>
      </c>
      <c r="AO66" s="1497"/>
      <c r="AP66" s="1497"/>
      <c r="AQ66" s="1497"/>
      <c r="AR66" s="1498"/>
      <c r="AS66" s="1496">
        <f>'Q4'!CD49</f>
        <v>0</v>
      </c>
      <c r="AT66" s="1499"/>
      <c r="AU66" s="1499"/>
      <c r="AV66" s="1499"/>
      <c r="AW66" s="1500"/>
      <c r="AX66" s="1501">
        <f>'Q4'!AM49</f>
        <v>0</v>
      </c>
      <c r="AY66" s="1497"/>
      <c r="AZ66" s="1497"/>
      <c r="BA66" s="1497"/>
      <c r="BB66" s="1498"/>
      <c r="BC66" s="1501">
        <f>'Q4'!AT49+'Q4'!BA49</f>
        <v>0</v>
      </c>
      <c r="BD66" s="1497"/>
      <c r="BE66" s="1497"/>
      <c r="BF66" s="1497"/>
      <c r="BG66" s="1498"/>
      <c r="BH66" s="1496">
        <f>'Q4'!BO49</f>
        <v>0</v>
      </c>
      <c r="BI66" s="1499"/>
      <c r="BJ66" s="1499"/>
      <c r="BK66" s="1499"/>
      <c r="BL66" s="1500"/>
      <c r="BM66" s="1127"/>
      <c r="BN66" s="1511">
        <f>'Q4'!BW49</f>
        <v>0</v>
      </c>
      <c r="BO66" s="1512"/>
      <c r="BP66" s="1513"/>
      <c r="BQ66" s="1511">
        <f t="shared" si="1"/>
        <v>0</v>
      </c>
      <c r="BR66" s="1512"/>
      <c r="BS66" s="1513"/>
    </row>
    <row r="67" spans="1:90" s="1076" customFormat="1" ht="12.95" customHeight="1" thickTop="1" thickBot="1">
      <c r="A67" s="1055"/>
      <c r="B67" s="1537" t="s">
        <v>433</v>
      </c>
      <c r="C67" s="1538"/>
      <c r="D67" s="1538"/>
      <c r="E67" s="1538"/>
      <c r="F67" s="1538"/>
      <c r="G67" s="1538"/>
      <c r="H67" s="1538"/>
      <c r="I67" s="1538"/>
      <c r="J67" s="1538"/>
      <c r="K67" s="1538"/>
      <c r="L67" s="1538"/>
      <c r="M67" s="1538"/>
      <c r="N67" s="1539"/>
      <c r="O67" s="1533" t="e">
        <f>'Q1'!BV51</f>
        <v>#DIV/0!</v>
      </c>
      <c r="P67" s="1502"/>
      <c r="Q67" s="1502"/>
      <c r="R67" s="1502"/>
      <c r="S67" s="1534"/>
      <c r="T67" s="1533">
        <f>SUM(T27:X66)</f>
        <v>0</v>
      </c>
      <c r="U67" s="1502"/>
      <c r="V67" s="1502"/>
      <c r="W67" s="1502"/>
      <c r="X67" s="1534"/>
      <c r="Y67" s="1533">
        <f>SUM(Y27:AC66)</f>
        <v>0</v>
      </c>
      <c r="Z67" s="1502"/>
      <c r="AA67" s="1502"/>
      <c r="AB67" s="1502"/>
      <c r="AC67" s="1534"/>
      <c r="AD67" s="1533">
        <f>SUM(AD27:AH66)</f>
        <v>0</v>
      </c>
      <c r="AE67" s="1502"/>
      <c r="AF67" s="1502"/>
      <c r="AG67" s="1502"/>
      <c r="AH67" s="1534"/>
      <c r="AI67" s="1533">
        <f>SUM(AI27:AM66)</f>
        <v>0</v>
      </c>
      <c r="AJ67" s="1502"/>
      <c r="AK67" s="1502"/>
      <c r="AL67" s="1502"/>
      <c r="AM67" s="1534"/>
      <c r="AN67" s="1533">
        <f>SUM(AN27:AR66)</f>
        <v>0</v>
      </c>
      <c r="AO67" s="1502"/>
      <c r="AP67" s="1502"/>
      <c r="AQ67" s="1502"/>
      <c r="AR67" s="1534"/>
      <c r="AS67" s="1533">
        <f>SUM(AS27:AW66)</f>
        <v>0</v>
      </c>
      <c r="AT67" s="1502"/>
      <c r="AU67" s="1502"/>
      <c r="AV67" s="1502"/>
      <c r="AW67" s="1534"/>
      <c r="AX67" s="1533">
        <f>SUM(AX27:BB66)</f>
        <v>0</v>
      </c>
      <c r="AY67" s="1502"/>
      <c r="AZ67" s="1502"/>
      <c r="BA67" s="1502"/>
      <c r="BB67" s="1534"/>
      <c r="BC67" s="1533">
        <f>SUM(BC27:BG66)</f>
        <v>0</v>
      </c>
      <c r="BD67" s="1502"/>
      <c r="BE67" s="1502"/>
      <c r="BF67" s="1502"/>
      <c r="BG67" s="1534"/>
      <c r="BH67" s="1533">
        <f>SUM(BH27:BL66)</f>
        <v>0</v>
      </c>
      <c r="BI67" s="1502"/>
      <c r="BJ67" s="1502"/>
      <c r="BK67" s="1502"/>
      <c r="BL67" s="1534"/>
      <c r="BM67" s="1128">
        <f>MAX(SUM(BM27:BM47),1)</f>
        <v>1</v>
      </c>
      <c r="BN67" s="1540">
        <f>'Q4'!BW50</f>
        <v>0</v>
      </c>
      <c r="BO67" s="1541"/>
      <c r="BP67" s="1542"/>
      <c r="BQ67" s="1502">
        <f>BH67/MAX(T67,1)*100</f>
        <v>0</v>
      </c>
      <c r="BR67" s="1502"/>
      <c r="BS67" s="1503"/>
      <c r="BU67" s="1080"/>
      <c r="BV67" s="1064"/>
      <c r="BW67" s="1064"/>
      <c r="BX67" s="1064"/>
      <c r="BY67" s="1064"/>
      <c r="BZ67" s="1064"/>
      <c r="CA67" s="1064"/>
      <c r="CB67" s="1064"/>
      <c r="CC67" s="1064"/>
      <c r="CD67" s="1064"/>
      <c r="CE67" s="1064"/>
      <c r="CF67" s="1064"/>
      <c r="CG67" s="1064"/>
      <c r="CH67" s="1064"/>
      <c r="CI67" s="1064"/>
      <c r="CJ67" s="1064"/>
      <c r="CK67" s="1064"/>
      <c r="CL67" s="1064"/>
    </row>
    <row r="68" spans="1:90" s="1083" customFormat="1" ht="6" customHeight="1">
      <c r="A68" s="1068"/>
      <c r="BM68" s="1097"/>
      <c r="BU68" s="1064"/>
      <c r="BV68" s="1064"/>
      <c r="BW68" s="1064"/>
      <c r="BX68" s="1064"/>
      <c r="BY68" s="1064"/>
      <c r="BZ68" s="1064"/>
      <c r="CA68" s="1064"/>
      <c r="CB68" s="1064"/>
      <c r="CC68" s="1064"/>
      <c r="CD68" s="1064"/>
      <c r="CE68" s="1064"/>
      <c r="CF68" s="1064"/>
      <c r="CG68" s="1064"/>
      <c r="CH68" s="1064"/>
      <c r="CI68" s="1064"/>
      <c r="CJ68" s="1064"/>
      <c r="CK68" s="1064"/>
      <c r="CL68" s="1064"/>
    </row>
    <row r="69" spans="1:90" s="1073" customFormat="1" ht="12" customHeight="1">
      <c r="A69" s="1068"/>
      <c r="B69" s="1078" t="s">
        <v>434</v>
      </c>
      <c r="I69" s="1082"/>
      <c r="J69" s="1082"/>
      <c r="K69" s="1082"/>
      <c r="L69" s="1082"/>
      <c r="M69" s="1082"/>
      <c r="N69" s="1082"/>
      <c r="O69" s="1535" t="str">
        <f>'Q4'!G54</f>
        <v>Evolução inferior a 50%. Encaminhar apenas o Ofício e RRE.</v>
      </c>
      <c r="P69" s="1536"/>
      <c r="Q69" s="1536"/>
      <c r="R69" s="1536"/>
      <c r="S69" s="1536"/>
      <c r="T69" s="1536"/>
      <c r="U69" s="1536"/>
      <c r="V69" s="1536"/>
      <c r="W69" s="1536"/>
      <c r="X69" s="1536"/>
      <c r="Y69" s="1536"/>
      <c r="Z69" s="1536"/>
      <c r="AA69" s="1536"/>
      <c r="AB69" s="1536"/>
      <c r="AC69" s="1536"/>
      <c r="AD69" s="1536"/>
      <c r="AE69" s="1536"/>
      <c r="AF69" s="1536"/>
      <c r="AG69" s="1536"/>
      <c r="AH69" s="1536"/>
      <c r="AI69" s="1536"/>
      <c r="AJ69" s="1536"/>
      <c r="AK69" s="1536"/>
      <c r="AL69" s="1536"/>
      <c r="AM69" s="1536"/>
      <c r="AN69" s="1536"/>
      <c r="AO69" s="1536"/>
      <c r="AP69" s="1536"/>
      <c r="AQ69" s="1536"/>
      <c r="AR69" s="1536"/>
      <c r="AS69" s="1536"/>
      <c r="AT69" s="1536"/>
      <c r="AU69" s="1536"/>
      <c r="AV69" s="1536"/>
      <c r="AW69" s="1536"/>
      <c r="AX69" s="1536"/>
      <c r="AY69" s="1536"/>
      <c r="AZ69" s="1536"/>
      <c r="BA69" s="1536"/>
      <c r="BB69" s="1536"/>
      <c r="BC69" s="1536"/>
      <c r="BD69" s="1536"/>
      <c r="BE69" s="1536"/>
      <c r="BF69" s="1536"/>
      <c r="BG69" s="1536"/>
      <c r="BH69" s="1536"/>
      <c r="BI69" s="1536"/>
      <c r="BJ69" s="1536"/>
      <c r="BK69" s="1536"/>
      <c r="BL69" s="1536"/>
      <c r="BM69" s="1082"/>
      <c r="BS69" s="1067"/>
      <c r="BU69" s="1064"/>
      <c r="BV69" s="1064"/>
      <c r="BW69" s="1064"/>
      <c r="BX69" s="1064"/>
      <c r="BY69" s="1064"/>
      <c r="BZ69" s="1064"/>
      <c r="CA69" s="1064"/>
      <c r="CB69" s="1064"/>
      <c r="CC69" s="1064"/>
      <c r="CD69" s="1064"/>
      <c r="CE69" s="1064"/>
      <c r="CF69" s="1064"/>
      <c r="CG69" s="1064"/>
      <c r="CH69" s="1064"/>
      <c r="CI69" s="1064"/>
      <c r="CJ69" s="1064"/>
      <c r="CK69" s="1064"/>
      <c r="CL69" s="1064"/>
    </row>
    <row r="70" spans="1:90" s="1073" customFormat="1" ht="12.75">
      <c r="A70" s="1068"/>
      <c r="B70" s="1504"/>
      <c r="C70" s="1505"/>
      <c r="D70" s="1505"/>
      <c r="E70" s="1505"/>
      <c r="F70" s="1505"/>
      <c r="G70" s="1505"/>
      <c r="H70" s="1505"/>
      <c r="I70" s="1505"/>
      <c r="J70" s="1505"/>
      <c r="K70" s="1505"/>
      <c r="L70" s="1505"/>
      <c r="M70" s="1505"/>
      <c r="N70" s="1505"/>
      <c r="O70" s="1505"/>
      <c r="P70" s="1505"/>
      <c r="Q70" s="1505"/>
      <c r="R70" s="1505"/>
      <c r="S70" s="1505"/>
      <c r="T70" s="1505"/>
      <c r="U70" s="1505"/>
      <c r="V70" s="1505"/>
      <c r="W70" s="1505"/>
      <c r="X70" s="1505"/>
      <c r="Y70" s="1505"/>
      <c r="Z70" s="1505"/>
      <c r="AA70" s="1505"/>
      <c r="AB70" s="1505"/>
      <c r="AC70" s="1505"/>
      <c r="AD70" s="1505"/>
      <c r="AE70" s="1505"/>
      <c r="AF70" s="1505"/>
      <c r="AG70" s="1505"/>
      <c r="AH70" s="1505"/>
      <c r="AI70" s="1505"/>
      <c r="AJ70" s="1505"/>
      <c r="AK70" s="1505"/>
      <c r="AL70" s="1505"/>
      <c r="AM70" s="1505"/>
      <c r="AN70" s="1505"/>
      <c r="AO70" s="1505"/>
      <c r="AP70" s="1505"/>
      <c r="AQ70" s="1505"/>
      <c r="AR70" s="1505"/>
      <c r="AS70" s="1505"/>
      <c r="AT70" s="1505"/>
      <c r="AU70" s="1505"/>
      <c r="AV70" s="1505"/>
      <c r="AW70" s="1505"/>
      <c r="AX70" s="1505"/>
      <c r="AY70" s="1505"/>
      <c r="AZ70" s="1505"/>
      <c r="BA70" s="1505"/>
      <c r="BB70" s="1505"/>
      <c r="BC70" s="1505"/>
      <c r="BD70" s="1505"/>
      <c r="BE70" s="1505"/>
      <c r="BF70" s="1505"/>
      <c r="BG70" s="1505"/>
      <c r="BH70" s="1505"/>
      <c r="BI70" s="1505"/>
      <c r="BJ70" s="1505"/>
      <c r="BK70" s="1505"/>
      <c r="BL70" s="1505"/>
      <c r="BM70" s="1505"/>
      <c r="BN70" s="1505"/>
      <c r="BO70" s="1505"/>
      <c r="BP70" s="1505"/>
      <c r="BQ70" s="1505"/>
      <c r="BR70" s="1505"/>
      <c r="BS70" s="1506"/>
      <c r="BT70" s="1080"/>
      <c r="BU70" s="1080"/>
      <c r="BV70" s="1080"/>
      <c r="BW70" s="1080"/>
      <c r="BX70" s="1080"/>
      <c r="BY70" s="1080"/>
      <c r="BZ70" s="1080"/>
      <c r="CA70" s="1080"/>
      <c r="CB70" s="1080"/>
      <c r="CC70" s="1080"/>
      <c r="CD70" s="1080"/>
      <c r="CE70" s="1080"/>
      <c r="CF70" s="1080"/>
      <c r="CG70" s="1080"/>
      <c r="CH70" s="1080"/>
      <c r="CI70" s="1080"/>
      <c r="CJ70" s="1080"/>
      <c r="CK70" s="1080"/>
      <c r="CL70" s="1080"/>
    </row>
    <row r="71" spans="1:90" s="1073" customFormat="1" ht="12.75">
      <c r="A71" s="1068"/>
      <c r="B71" s="1504"/>
      <c r="C71" s="1505"/>
      <c r="D71" s="1505"/>
      <c r="E71" s="1505"/>
      <c r="F71" s="1505"/>
      <c r="G71" s="1505"/>
      <c r="H71" s="1505"/>
      <c r="I71" s="1505"/>
      <c r="J71" s="1505"/>
      <c r="K71" s="1505"/>
      <c r="L71" s="1505"/>
      <c r="M71" s="1505"/>
      <c r="N71" s="1505"/>
      <c r="O71" s="1505"/>
      <c r="P71" s="1505"/>
      <c r="Q71" s="1505"/>
      <c r="R71" s="1505"/>
      <c r="S71" s="1505"/>
      <c r="T71" s="1505"/>
      <c r="U71" s="1505"/>
      <c r="V71" s="1505"/>
      <c r="W71" s="1505"/>
      <c r="X71" s="1505"/>
      <c r="Y71" s="1505"/>
      <c r="Z71" s="1505"/>
      <c r="AA71" s="1505"/>
      <c r="AB71" s="1505"/>
      <c r="AC71" s="1505"/>
      <c r="AD71" s="1505"/>
      <c r="AE71" s="1505"/>
      <c r="AF71" s="1505"/>
      <c r="AG71" s="1505"/>
      <c r="AH71" s="1505"/>
      <c r="AI71" s="1505"/>
      <c r="AJ71" s="1505"/>
      <c r="AK71" s="1505"/>
      <c r="AL71" s="1505"/>
      <c r="AM71" s="1505"/>
      <c r="AN71" s="1505"/>
      <c r="AO71" s="1505"/>
      <c r="AP71" s="1505"/>
      <c r="AQ71" s="1505"/>
      <c r="AR71" s="1505"/>
      <c r="AS71" s="1505"/>
      <c r="AT71" s="1505"/>
      <c r="AU71" s="1505"/>
      <c r="AV71" s="1505"/>
      <c r="AW71" s="1505"/>
      <c r="AX71" s="1505"/>
      <c r="AY71" s="1505"/>
      <c r="AZ71" s="1505"/>
      <c r="BA71" s="1505"/>
      <c r="BB71" s="1505"/>
      <c r="BC71" s="1505"/>
      <c r="BD71" s="1505"/>
      <c r="BE71" s="1505"/>
      <c r="BF71" s="1505"/>
      <c r="BG71" s="1505"/>
      <c r="BH71" s="1505"/>
      <c r="BI71" s="1505"/>
      <c r="BJ71" s="1505"/>
      <c r="BK71" s="1505"/>
      <c r="BL71" s="1505"/>
      <c r="BM71" s="1505"/>
      <c r="BN71" s="1505"/>
      <c r="BO71" s="1505"/>
      <c r="BP71" s="1505"/>
      <c r="BQ71" s="1505"/>
      <c r="BR71" s="1505"/>
      <c r="BS71" s="1506"/>
      <c r="BT71" s="1080"/>
      <c r="BU71" s="1080"/>
      <c r="BV71" s="1080"/>
      <c r="BW71" s="1080"/>
      <c r="BX71" s="1080"/>
      <c r="BY71" s="1080"/>
      <c r="BZ71" s="1080"/>
      <c r="CA71" s="1080"/>
      <c r="CB71" s="1080"/>
      <c r="CC71" s="1080"/>
      <c r="CD71" s="1080"/>
      <c r="CE71" s="1080"/>
      <c r="CF71" s="1080"/>
      <c r="CG71" s="1080"/>
      <c r="CH71" s="1080"/>
      <c r="CI71" s="1080"/>
      <c r="CJ71" s="1080"/>
      <c r="CK71" s="1080"/>
      <c r="CL71" s="1080"/>
    </row>
    <row r="72" spans="1:90" s="1073" customFormat="1" ht="12" customHeight="1">
      <c r="A72" s="1068"/>
      <c r="B72" s="1504"/>
      <c r="C72" s="1505"/>
      <c r="D72" s="1505"/>
      <c r="E72" s="1505"/>
      <c r="F72" s="1505"/>
      <c r="G72" s="1505"/>
      <c r="H72" s="1505"/>
      <c r="I72" s="1505"/>
      <c r="J72" s="1505"/>
      <c r="K72" s="1505"/>
      <c r="L72" s="1505"/>
      <c r="M72" s="1505"/>
      <c r="N72" s="1505"/>
      <c r="O72" s="1505"/>
      <c r="P72" s="1505"/>
      <c r="Q72" s="1505"/>
      <c r="R72" s="1505"/>
      <c r="S72" s="1505"/>
      <c r="T72" s="1505"/>
      <c r="U72" s="1505"/>
      <c r="V72" s="1505"/>
      <c r="W72" s="1505"/>
      <c r="X72" s="1505"/>
      <c r="Y72" s="1505"/>
      <c r="Z72" s="1505"/>
      <c r="AA72" s="1505"/>
      <c r="AB72" s="1505"/>
      <c r="AC72" s="1505"/>
      <c r="AD72" s="1505"/>
      <c r="AE72" s="1505"/>
      <c r="AF72" s="1505"/>
      <c r="AG72" s="1505"/>
      <c r="AH72" s="1505"/>
      <c r="AI72" s="1505"/>
      <c r="AJ72" s="1505"/>
      <c r="AK72" s="1505"/>
      <c r="AL72" s="1505"/>
      <c r="AM72" s="1505"/>
      <c r="AN72" s="1505"/>
      <c r="AO72" s="1505"/>
      <c r="AP72" s="1505"/>
      <c r="AQ72" s="1505"/>
      <c r="AR72" s="1505"/>
      <c r="AS72" s="1505"/>
      <c r="AT72" s="1505"/>
      <c r="AU72" s="1505"/>
      <c r="AV72" s="1505"/>
      <c r="AW72" s="1505"/>
      <c r="AX72" s="1505"/>
      <c r="AY72" s="1505"/>
      <c r="AZ72" s="1505"/>
      <c r="BA72" s="1505"/>
      <c r="BB72" s="1505"/>
      <c r="BC72" s="1505"/>
      <c r="BD72" s="1505"/>
      <c r="BE72" s="1505"/>
      <c r="BF72" s="1505"/>
      <c r="BG72" s="1505"/>
      <c r="BH72" s="1505"/>
      <c r="BI72" s="1505"/>
      <c r="BJ72" s="1505"/>
      <c r="BK72" s="1505"/>
      <c r="BL72" s="1505"/>
      <c r="BM72" s="1505"/>
      <c r="BN72" s="1505"/>
      <c r="BO72" s="1505"/>
      <c r="BP72" s="1505"/>
      <c r="BQ72" s="1505"/>
      <c r="BR72" s="1505"/>
      <c r="BS72" s="1506"/>
      <c r="BT72" s="1080"/>
      <c r="BU72" s="1080"/>
      <c r="BV72" s="1080"/>
      <c r="BW72" s="1080"/>
      <c r="BX72" s="1080"/>
      <c r="BY72" s="1080"/>
      <c r="BZ72" s="1080"/>
      <c r="CA72" s="1080"/>
      <c r="CB72" s="1080"/>
      <c r="CC72" s="1080"/>
      <c r="CD72" s="1080"/>
      <c r="CE72" s="1080"/>
      <c r="CF72" s="1080"/>
      <c r="CG72" s="1080"/>
      <c r="CH72" s="1080"/>
      <c r="CI72" s="1080"/>
      <c r="CJ72" s="1080"/>
      <c r="CK72" s="1080"/>
      <c r="CL72" s="1080"/>
    </row>
    <row r="73" spans="1:90" s="1073" customFormat="1" ht="12" customHeight="1">
      <c r="B73" s="1507"/>
      <c r="C73" s="1508"/>
      <c r="D73" s="1508"/>
      <c r="E73" s="1508"/>
      <c r="F73" s="1508"/>
      <c r="G73" s="1508"/>
      <c r="H73" s="1508"/>
      <c r="I73" s="1508"/>
      <c r="J73" s="1508"/>
      <c r="K73" s="1508"/>
      <c r="L73" s="1508"/>
      <c r="M73" s="1508"/>
      <c r="N73" s="1508"/>
      <c r="O73" s="1508"/>
      <c r="P73" s="1508"/>
      <c r="Q73" s="1508"/>
      <c r="R73" s="1508"/>
      <c r="S73" s="1508"/>
      <c r="T73" s="1508"/>
      <c r="U73" s="1508"/>
      <c r="V73" s="1508"/>
      <c r="W73" s="1508"/>
      <c r="X73" s="1508"/>
      <c r="Y73" s="1508"/>
      <c r="Z73" s="1508"/>
      <c r="AA73" s="1508"/>
      <c r="AB73" s="1508"/>
      <c r="AC73" s="1508"/>
      <c r="AD73" s="1508"/>
      <c r="AE73" s="1508"/>
      <c r="AF73" s="1508"/>
      <c r="AG73" s="1508"/>
      <c r="AH73" s="1508"/>
      <c r="AI73" s="1508"/>
      <c r="AJ73" s="1508"/>
      <c r="AK73" s="1508"/>
      <c r="AL73" s="1508"/>
      <c r="AM73" s="1508"/>
      <c r="AN73" s="1508"/>
      <c r="AO73" s="1508"/>
      <c r="AP73" s="1508"/>
      <c r="AQ73" s="1508"/>
      <c r="AR73" s="1508"/>
      <c r="AS73" s="1508"/>
      <c r="AT73" s="1508"/>
      <c r="AU73" s="1508"/>
      <c r="AV73" s="1508"/>
      <c r="AW73" s="1508"/>
      <c r="AX73" s="1508"/>
      <c r="AY73" s="1508"/>
      <c r="AZ73" s="1508"/>
      <c r="BA73" s="1508"/>
      <c r="BB73" s="1508"/>
      <c r="BC73" s="1508"/>
      <c r="BD73" s="1508"/>
      <c r="BE73" s="1508"/>
      <c r="BF73" s="1508"/>
      <c r="BG73" s="1508"/>
      <c r="BH73" s="1508"/>
      <c r="BI73" s="1508"/>
      <c r="BJ73" s="1508"/>
      <c r="BK73" s="1508"/>
      <c r="BL73" s="1508"/>
      <c r="BM73" s="1508"/>
      <c r="BN73" s="1508"/>
      <c r="BO73" s="1508"/>
      <c r="BP73" s="1508"/>
      <c r="BQ73" s="1508"/>
      <c r="BR73" s="1508"/>
      <c r="BS73" s="1509"/>
      <c r="BT73" s="1080"/>
      <c r="BU73" s="1080"/>
      <c r="BV73" s="1080"/>
      <c r="BW73" s="1080"/>
      <c r="BX73" s="1080"/>
      <c r="BY73" s="1080"/>
      <c r="BZ73" s="1080"/>
      <c r="CA73" s="1080"/>
      <c r="CB73" s="1080"/>
      <c r="CC73" s="1080"/>
      <c r="CD73" s="1080"/>
      <c r="CE73" s="1080"/>
      <c r="CF73" s="1054"/>
      <c r="CG73" s="1054"/>
      <c r="CH73" s="1054"/>
      <c r="CI73" s="1054"/>
    </row>
    <row r="74" spans="1:90" s="1073" customFormat="1" ht="12.75" customHeight="1">
      <c r="A74" s="1068"/>
      <c r="BM74" s="1098"/>
      <c r="BT74" s="1080"/>
      <c r="BU74" s="1080"/>
      <c r="BV74" s="1080"/>
      <c r="BW74" s="1080"/>
      <c r="BX74" s="1080"/>
    </row>
    <row r="75" spans="1:90" s="1073" customFormat="1" ht="12" customHeight="1">
      <c r="A75" s="1064"/>
      <c r="B75" s="1099"/>
      <c r="C75" s="1642" t="str">
        <f>IF(AW6&lt;&gt;0,"7707 - GIDURLD - GI Desenvolvimento Urbano e Rural Londrina/PR,",IF(INFORMAÇÕES!$H$9=0,"MUNICÍPIO",INFORMAÇÕES1!$G$11))</f>
        <v>GASPAR</v>
      </c>
      <c r="D75" s="1642"/>
      <c r="E75" s="1642"/>
      <c r="F75" s="1642"/>
      <c r="G75" s="1642"/>
      <c r="H75" s="1642"/>
      <c r="I75" s="1642"/>
      <c r="J75" s="1110"/>
      <c r="K75" s="1110"/>
      <c r="L75" s="1110"/>
      <c r="M75" s="1110"/>
      <c r="N75" s="1110"/>
      <c r="O75" s="1110"/>
      <c r="P75" s="1110"/>
      <c r="Q75" s="1110"/>
      <c r="R75" s="1110"/>
      <c r="S75" s="1110"/>
      <c r="T75" s="1110"/>
      <c r="U75" s="1110"/>
      <c r="V75" s="1110"/>
      <c r="W75" s="1110"/>
      <c r="X75" s="1110"/>
      <c r="Y75" s="1110"/>
      <c r="Z75" s="1110"/>
      <c r="AA75" s="1110"/>
      <c r="AB75" s="1110"/>
      <c r="BT75" s="1080"/>
      <c r="BU75" s="1080"/>
      <c r="BV75" s="1080"/>
      <c r="BW75" s="1080"/>
      <c r="BX75" s="1080"/>
      <c r="BY75" s="1080"/>
      <c r="BZ75" s="1080"/>
      <c r="CA75" s="1080"/>
      <c r="CB75" s="1080"/>
      <c r="CC75" s="1080"/>
    </row>
    <row r="76" spans="1:90" s="1054" customFormat="1" ht="12" customHeight="1">
      <c r="A76" s="1068"/>
      <c r="B76" s="1103" t="str">
        <f>INFORMAÇÕES1!V37</f>
        <v>X</v>
      </c>
      <c r="C76" s="1642" t="str">
        <f>IF('O4'!$AV$7=0,"DATAR O RRE",'O4'!$AV$7)</f>
        <v>DATAR O RRE</v>
      </c>
      <c r="D76" s="1642"/>
      <c r="E76" s="1642"/>
      <c r="F76" s="1642"/>
      <c r="G76" s="1642"/>
      <c r="H76" s="1642"/>
      <c r="I76" s="1642"/>
      <c r="J76" s="1110"/>
      <c r="K76" s="1110"/>
      <c r="L76" s="1110"/>
      <c r="M76" s="1110"/>
      <c r="N76" s="1110"/>
      <c r="O76" s="1110"/>
      <c r="P76" s="1110"/>
      <c r="Q76" s="1110"/>
      <c r="R76" s="1110"/>
      <c r="S76" s="1110"/>
      <c r="T76" s="1110"/>
      <c r="U76" s="1110"/>
      <c r="V76" s="1110"/>
      <c r="W76" s="1110"/>
      <c r="X76" s="1110"/>
      <c r="Y76" s="1110"/>
      <c r="Z76" s="1110"/>
      <c r="AA76" s="1110"/>
      <c r="AB76" s="1110"/>
      <c r="BT76" s="1080"/>
      <c r="BU76" s="1080"/>
      <c r="BV76" s="1080"/>
      <c r="BW76" s="1080"/>
      <c r="BX76" s="1080"/>
      <c r="BY76" s="1080"/>
      <c r="BZ76" s="1080"/>
    </row>
    <row r="77" spans="1:90" s="1054" customFormat="1" ht="12" customHeight="1">
      <c r="A77" s="1068"/>
      <c r="K77" s="1100"/>
      <c r="S77" s="1075"/>
      <c r="T77" s="1075"/>
      <c r="U77" s="1075"/>
      <c r="V77" s="1075"/>
      <c r="W77" s="1075"/>
      <c r="X77" s="1075"/>
      <c r="AG77" s="1093"/>
      <c r="AZ77" s="1093"/>
      <c r="BA77" s="1093"/>
      <c r="BC77" s="1100"/>
      <c r="BD77" s="1100"/>
      <c r="BE77" s="1100"/>
      <c r="BF77" s="1100"/>
      <c r="BG77" s="1100"/>
      <c r="BK77" s="1075"/>
      <c r="BL77" s="1075"/>
      <c r="BN77" s="1075"/>
      <c r="BO77" s="1075"/>
      <c r="BP77" s="1075"/>
      <c r="BQ77" s="1075"/>
      <c r="BR77" s="1064"/>
      <c r="BS77" s="1080"/>
      <c r="BT77" s="1080"/>
      <c r="BU77" s="1080"/>
      <c r="BV77" s="1080"/>
      <c r="BW77" s="1080"/>
      <c r="BX77" s="1080"/>
    </row>
    <row r="78" spans="1:90" s="1054" customFormat="1" ht="12" customHeight="1">
      <c r="A78" s="1068"/>
      <c r="B78" s="1109"/>
      <c r="C78" s="1109"/>
      <c r="D78" s="1109"/>
      <c r="E78" s="1109"/>
      <c r="F78" s="1109"/>
      <c r="G78" s="1109"/>
      <c r="H78" s="1109"/>
      <c r="I78" s="1109"/>
      <c r="J78" s="1101"/>
      <c r="K78" s="1101"/>
      <c r="L78" s="1101"/>
      <c r="M78" s="1101"/>
      <c r="N78" s="1101"/>
      <c r="O78" s="1101"/>
      <c r="P78" s="1101"/>
      <c r="Q78" s="1101"/>
      <c r="R78" s="1101"/>
      <c r="S78" s="1101"/>
      <c r="T78" s="1101"/>
      <c r="U78" s="1101"/>
      <c r="V78" s="1101"/>
      <c r="W78" s="1101"/>
      <c r="X78" s="1101"/>
      <c r="Y78" s="1101"/>
      <c r="Z78" s="1101"/>
      <c r="AA78" s="1101"/>
      <c r="AB78" s="1101"/>
      <c r="AC78" s="1101"/>
      <c r="AD78" s="1101"/>
      <c r="AE78" s="1101"/>
      <c r="AF78" s="1101"/>
      <c r="AG78" s="1101"/>
      <c r="AH78" s="1101"/>
      <c r="AI78" s="1101"/>
      <c r="AJ78" s="1101"/>
      <c r="AK78" s="1101"/>
      <c r="AL78" s="1101"/>
      <c r="AM78" s="1101"/>
      <c r="AN78" s="1101"/>
      <c r="AO78" s="1101"/>
      <c r="AP78" s="1101"/>
      <c r="AQ78" s="1101"/>
      <c r="AR78" s="1101"/>
      <c r="AS78" s="1101"/>
      <c r="AT78" s="1101"/>
      <c r="AU78" s="1101"/>
      <c r="AV78" s="1101"/>
      <c r="AW78" s="1101"/>
      <c r="AX78" s="1101"/>
      <c r="AY78" s="1101"/>
      <c r="AZ78" s="1101"/>
      <c r="BA78" s="1101"/>
      <c r="BB78" s="1101"/>
      <c r="BC78" s="1101"/>
      <c r="BD78" s="1101"/>
      <c r="BE78" s="1101"/>
      <c r="BF78" s="1101"/>
      <c r="BG78" s="1101"/>
      <c r="BH78" s="1101"/>
      <c r="BI78" s="1101"/>
      <c r="BJ78" s="1101"/>
      <c r="BK78" s="1101"/>
      <c r="BL78" s="1101"/>
      <c r="BM78" s="1101"/>
      <c r="BN78" s="1101"/>
      <c r="BO78" s="1101"/>
      <c r="BP78" s="1101"/>
      <c r="BQ78" s="1101"/>
      <c r="BR78" s="1064"/>
      <c r="BS78" s="1080"/>
      <c r="BT78" s="1080"/>
      <c r="BU78" s="1080"/>
      <c r="BV78" s="1080"/>
      <c r="BW78" s="1080"/>
      <c r="BX78" s="1080"/>
    </row>
    <row r="79" spans="1:90" s="1054" customFormat="1" ht="12" customHeight="1">
      <c r="A79" s="1068"/>
      <c r="AG79" s="1100"/>
      <c r="AH79" s="1099"/>
      <c r="AI79" s="1099"/>
      <c r="AJ79" s="1099"/>
      <c r="AK79" s="1099"/>
      <c r="AL79" s="1099"/>
      <c r="AM79" s="1099"/>
      <c r="AN79" s="1099"/>
      <c r="AO79" s="1099"/>
      <c r="AP79" s="1099"/>
      <c r="AQ79" s="1099"/>
      <c r="AR79" s="1099"/>
      <c r="AS79" s="1099"/>
      <c r="AT79" s="1099"/>
      <c r="AU79" s="1099"/>
      <c r="AV79" s="1099"/>
      <c r="AZ79" s="1093"/>
      <c r="BA79" s="1100"/>
      <c r="BB79" s="1099"/>
      <c r="BC79" s="1099"/>
      <c r="BD79" s="1099"/>
      <c r="BE79" s="1099"/>
      <c r="BF79" s="1099"/>
      <c r="BG79" s="1099"/>
      <c r="BH79" s="1099"/>
      <c r="BI79" s="1099"/>
      <c r="BJ79" s="1099"/>
      <c r="BK79" s="1099"/>
      <c r="BL79" s="1099"/>
      <c r="BM79" s="1099"/>
      <c r="BN79" s="1099"/>
      <c r="BO79" s="1099"/>
      <c r="BP79" s="1099"/>
      <c r="BQ79" s="1099"/>
      <c r="BR79" s="1093"/>
      <c r="BS79" s="1094"/>
      <c r="BT79" s="1094"/>
      <c r="BU79" s="1094"/>
      <c r="BV79" s="1094"/>
      <c r="BW79" s="1080"/>
      <c r="BX79" s="1080"/>
    </row>
    <row r="80" spans="1:90" s="1073" customFormat="1" ht="12" customHeight="1">
      <c r="A80" s="1068"/>
      <c r="AG80" s="1100"/>
      <c r="AH80" s="1099"/>
      <c r="AI80" s="1099"/>
      <c r="AJ80" s="1099"/>
      <c r="AK80" s="1099"/>
      <c r="AL80" s="1099"/>
      <c r="AM80" s="1099"/>
      <c r="AN80" s="1099"/>
      <c r="AO80" s="1099"/>
      <c r="AP80" s="1099"/>
      <c r="AQ80" s="1099"/>
      <c r="AR80" s="1099"/>
      <c r="AS80" s="1099"/>
      <c r="AT80" s="1099"/>
      <c r="AU80" s="1099"/>
      <c r="AV80" s="1099"/>
      <c r="AZ80" s="1093"/>
      <c r="BA80" s="1100"/>
      <c r="BB80" s="1099"/>
      <c r="BC80" s="1099"/>
      <c r="BD80" s="1099"/>
      <c r="BE80" s="1099"/>
      <c r="BF80" s="1099"/>
      <c r="BG80" s="1099"/>
      <c r="BH80" s="1099"/>
      <c r="BI80" s="1099"/>
      <c r="BJ80" s="1099"/>
      <c r="BK80" s="1099"/>
      <c r="BL80" s="1099"/>
      <c r="BM80" s="1099"/>
      <c r="BN80" s="1099"/>
      <c r="BO80" s="1099"/>
      <c r="BP80" s="1099"/>
      <c r="BQ80" s="1099"/>
      <c r="BS80" s="1093"/>
      <c r="BT80" s="1093"/>
      <c r="BU80" s="1093"/>
      <c r="BV80" s="1093"/>
      <c r="BW80" s="1064"/>
      <c r="BX80" s="1064"/>
      <c r="BY80" s="1064"/>
      <c r="BZ80" s="1064"/>
      <c r="CA80" s="1064"/>
      <c r="CB80" s="1064"/>
      <c r="CC80" s="1064"/>
      <c r="CD80" s="1064"/>
      <c r="CE80" s="1064"/>
      <c r="CF80" s="1064"/>
      <c r="CG80" s="1064"/>
      <c r="CH80" s="1064"/>
      <c r="CI80" s="1064"/>
    </row>
    <row r="81" spans="1:70" ht="12" customHeight="1"/>
    <row r="82" spans="1:70" ht="12" customHeight="1"/>
    <row r="83" spans="1:70" ht="12" customHeight="1">
      <c r="B83" s="1101"/>
      <c r="C83" s="1643" t="str">
        <f>IF(AW6&lt;&gt;0,"Responsável Gerencial CAIXA",CONCATENATE("Prefeito Municipal (ou Tomador) de(o)(a) ",INFORMAÇÕES1!G7))</f>
        <v>Prefeito Municipal (ou Tomador) de(o)(a) PREFEITURA MUNICIPAL DE GASPAR</v>
      </c>
      <c r="D83" s="1643"/>
      <c r="E83" s="1643"/>
      <c r="F83" s="1643"/>
      <c r="G83" s="1643"/>
      <c r="H83" s="1643"/>
      <c r="I83" s="1643"/>
      <c r="J83" s="1101"/>
      <c r="K83" s="1643" t="str">
        <f>IF(AW6&lt;&gt;0,"Responsável Operacional CAIXA",CONCATENATE("Responsável Técnico de(o)(a) ",INFORMAÇÕES1!G7))</f>
        <v>Responsável Técnico de(o)(a) PREFEITURA MUNICIPAL DE GASPAR</v>
      </c>
      <c r="L83" s="1643"/>
      <c r="M83" s="1643"/>
      <c r="N83" s="1643"/>
      <c r="O83" s="1643"/>
      <c r="P83" s="1643"/>
      <c r="Q83" s="1643"/>
      <c r="R83" s="1643"/>
      <c r="S83" s="1643"/>
      <c r="T83" s="1643"/>
      <c r="U83" s="1643"/>
      <c r="V83" s="1643"/>
      <c r="W83" s="1643"/>
      <c r="X83" s="1643"/>
      <c r="Y83" s="1643"/>
      <c r="Z83" s="1643"/>
      <c r="AA83" s="1643"/>
      <c r="AB83" s="1643"/>
      <c r="AC83" s="1643"/>
      <c r="AD83" s="1643"/>
      <c r="AE83" s="1643"/>
      <c r="AF83" s="1643"/>
      <c r="AG83" s="1643"/>
      <c r="AH83" s="1643"/>
      <c r="AI83" s="1643"/>
      <c r="AJ83" s="1643"/>
      <c r="AK83" s="1643"/>
      <c r="AL83" s="1643"/>
      <c r="AM83" s="1643"/>
      <c r="AO83" s="1643" t="str">
        <f>CONCATENATE("Responsável Financeiro de(o)(a) ",INFORMAÇÕES1!G7)</f>
        <v>Responsável Financeiro de(o)(a) PREFEITURA MUNICIPAL DE GASPAR</v>
      </c>
      <c r="AP83" s="1643"/>
      <c r="AQ83" s="1643"/>
      <c r="AR83" s="1643"/>
      <c r="AS83" s="1643"/>
      <c r="AT83" s="1643"/>
      <c r="AU83" s="1643"/>
      <c r="AV83" s="1643"/>
      <c r="AW83" s="1643"/>
      <c r="AX83" s="1643"/>
      <c r="AY83" s="1643"/>
      <c r="AZ83" s="1643"/>
      <c r="BA83" s="1643"/>
      <c r="BB83" s="1643"/>
      <c r="BC83" s="1643"/>
      <c r="BD83" s="1643"/>
      <c r="BE83" s="1643"/>
      <c r="BF83" s="1643"/>
      <c r="BG83" s="1643"/>
      <c r="BH83" s="1643"/>
      <c r="BI83" s="1643"/>
      <c r="BJ83" s="1643"/>
      <c r="BK83" s="1643"/>
      <c r="BL83" s="1643"/>
      <c r="BM83" s="1643"/>
      <c r="BN83" s="1643"/>
      <c r="BO83" s="1643"/>
      <c r="BP83" s="1643"/>
      <c r="BQ83" s="1643"/>
    </row>
    <row r="84" spans="1:70" ht="12" customHeight="1">
      <c r="C84" s="1489" t="s">
        <v>372</v>
      </c>
      <c r="D84" s="1489"/>
      <c r="E84" s="1489"/>
      <c r="F84" s="1489"/>
      <c r="G84" s="1489"/>
      <c r="H84" s="1489"/>
      <c r="I84" s="1489"/>
      <c r="K84" s="1489" t="s">
        <v>372</v>
      </c>
      <c r="L84" s="1489"/>
      <c r="M84" s="1489"/>
      <c r="N84" s="1489"/>
      <c r="O84" s="1489"/>
      <c r="P84" s="1489"/>
      <c r="Q84" s="1489"/>
      <c r="R84" s="1489"/>
      <c r="S84" s="1489"/>
      <c r="T84" s="1489"/>
      <c r="U84" s="1489"/>
      <c r="V84" s="1489"/>
      <c r="W84" s="1489"/>
      <c r="X84" s="1489"/>
      <c r="Y84" s="1489"/>
      <c r="Z84" s="1489"/>
      <c r="AA84" s="1489"/>
      <c r="AB84" s="1489"/>
      <c r="AC84" s="1489"/>
      <c r="AD84" s="1489"/>
      <c r="AE84" s="1489"/>
      <c r="AF84" s="1489"/>
      <c r="AG84" s="1489"/>
      <c r="AH84" s="1489"/>
      <c r="AI84" s="1489"/>
      <c r="AJ84" s="1489"/>
      <c r="AK84" s="1489"/>
      <c r="AL84" s="1489"/>
      <c r="AM84" s="1489"/>
      <c r="AO84" s="1489" t="s">
        <v>372</v>
      </c>
      <c r="AP84" s="1489"/>
      <c r="AQ84" s="1489"/>
      <c r="AR84" s="1489"/>
      <c r="AS84" s="1489"/>
      <c r="AT84" s="1489"/>
      <c r="AU84" s="1489"/>
      <c r="AV84" s="1489"/>
      <c r="AW84" s="1489"/>
      <c r="AX84" s="1489"/>
      <c r="AY84" s="1489"/>
      <c r="AZ84" s="1489"/>
      <c r="BA84" s="1489"/>
      <c r="BB84" s="1489"/>
      <c r="BC84" s="1489"/>
      <c r="BD84" s="1489"/>
      <c r="BE84" s="1489"/>
      <c r="BF84" s="1489"/>
      <c r="BG84" s="1489"/>
      <c r="BH84" s="1489"/>
      <c r="BI84" s="1489"/>
      <c r="BJ84" s="1489"/>
      <c r="BK84" s="1489"/>
      <c r="BL84" s="1489"/>
      <c r="BM84" s="1489"/>
      <c r="BN84" s="1489"/>
      <c r="BO84" s="1489"/>
      <c r="BP84" s="1489"/>
      <c r="BQ84" s="1489"/>
    </row>
    <row r="85" spans="1:70" ht="12" customHeight="1"/>
    <row r="86" spans="1:70" ht="12" customHeight="1">
      <c r="A86" s="1064"/>
      <c r="B86" s="1064"/>
      <c r="C86" s="1064"/>
      <c r="D86" s="1064"/>
      <c r="E86" s="1064"/>
      <c r="F86" s="1064"/>
      <c r="G86" s="1064"/>
      <c r="H86" s="1064"/>
      <c r="I86" s="1064"/>
      <c r="J86" s="1064"/>
      <c r="K86" s="1064"/>
      <c r="L86" s="1064"/>
      <c r="M86" s="1064"/>
      <c r="N86" s="1064"/>
      <c r="O86" s="1064"/>
      <c r="P86" s="1064"/>
      <c r="Q86" s="1064"/>
      <c r="R86" s="1064"/>
      <c r="S86" s="1064"/>
      <c r="T86" s="1064"/>
      <c r="U86" s="1064"/>
      <c r="V86" s="1064"/>
      <c r="W86" s="1064"/>
      <c r="X86" s="1064"/>
      <c r="Y86" s="1064"/>
      <c r="Z86" s="1064"/>
      <c r="AA86" s="1064"/>
      <c r="AB86" s="1064"/>
      <c r="AC86" s="1064"/>
      <c r="AD86" s="1064"/>
      <c r="AE86" s="1064"/>
      <c r="AF86" s="1064"/>
      <c r="AG86" s="1064"/>
      <c r="AW86" s="1064"/>
      <c r="AX86" s="1064"/>
      <c r="AY86" s="1064"/>
      <c r="AZ86" s="1064"/>
      <c r="BA86" s="1064"/>
      <c r="BB86" s="1064"/>
      <c r="BC86" s="1064"/>
      <c r="BD86" s="1064"/>
      <c r="BE86" s="1064"/>
      <c r="BF86" s="1064"/>
      <c r="BG86" s="1064"/>
      <c r="BH86" s="1064"/>
      <c r="BI86" s="1064"/>
      <c r="BJ86" s="1064"/>
      <c r="BK86" s="1064"/>
      <c r="BL86" s="1064"/>
      <c r="BM86" s="1064"/>
      <c r="BN86" s="1064"/>
      <c r="BO86" s="1064"/>
      <c r="BP86" s="1064"/>
      <c r="BQ86" s="1064"/>
      <c r="BR86" s="1064"/>
    </row>
    <row r="87" spans="1:70" ht="12" customHeight="1">
      <c r="A87" s="1064"/>
      <c r="B87" s="1064"/>
      <c r="C87" s="1064"/>
      <c r="D87" s="1064"/>
      <c r="E87" s="1064"/>
      <c r="F87" s="1064"/>
      <c r="G87" s="1064"/>
      <c r="H87" s="1064"/>
      <c r="I87" s="1064"/>
      <c r="J87" s="1064"/>
      <c r="K87" s="1064"/>
      <c r="L87" s="1064"/>
      <c r="M87" s="1064"/>
      <c r="N87" s="1064"/>
      <c r="O87" s="1064"/>
      <c r="P87" s="1064"/>
      <c r="Q87" s="1064"/>
      <c r="R87" s="1064"/>
      <c r="S87" s="1064"/>
      <c r="T87" s="1064"/>
      <c r="U87" s="1064"/>
      <c r="V87" s="1064"/>
      <c r="W87" s="1064"/>
      <c r="X87" s="1064"/>
      <c r="Y87" s="1064"/>
      <c r="Z87" s="1064"/>
      <c r="AA87" s="1064"/>
      <c r="AB87" s="1064"/>
      <c r="AC87" s="1064"/>
      <c r="AD87" s="1064"/>
      <c r="AE87" s="1064"/>
      <c r="AF87" s="1064"/>
      <c r="AG87" s="1064"/>
      <c r="AW87" s="1064"/>
      <c r="AX87" s="1064"/>
      <c r="AY87" s="1064"/>
      <c r="AZ87" s="1064"/>
      <c r="BA87" s="1064"/>
      <c r="BB87" s="1064"/>
      <c r="BC87" s="1064"/>
      <c r="BD87" s="1064"/>
      <c r="BE87" s="1064"/>
      <c r="BF87" s="1064"/>
      <c r="BG87" s="1064"/>
      <c r="BH87" s="1064"/>
      <c r="BI87" s="1064"/>
      <c r="BJ87" s="1064"/>
      <c r="BK87" s="1064"/>
      <c r="BL87" s="1064"/>
      <c r="BM87" s="1064"/>
      <c r="BN87" s="1064"/>
      <c r="BO87" s="1064"/>
      <c r="BP87" s="1064"/>
      <c r="BQ87" s="1064"/>
      <c r="BR87" s="1064"/>
    </row>
    <row r="88" spans="1:70" ht="12" customHeight="1">
      <c r="A88" s="1064"/>
      <c r="B88" s="1064"/>
      <c r="C88" s="1064"/>
      <c r="D88" s="1064"/>
      <c r="E88" s="1064"/>
      <c r="F88" s="1064"/>
      <c r="G88" s="1064"/>
      <c r="H88" s="1064"/>
      <c r="I88" s="1064"/>
      <c r="J88" s="1064"/>
      <c r="K88" s="1064"/>
      <c r="L88" s="1064"/>
      <c r="M88" s="1064"/>
      <c r="N88" s="1064"/>
      <c r="O88" s="1064"/>
      <c r="P88" s="1064"/>
      <c r="Q88" s="1064"/>
      <c r="R88" s="1064"/>
      <c r="S88" s="1064"/>
      <c r="T88" s="1064"/>
      <c r="U88" s="1064"/>
      <c r="V88" s="1064"/>
      <c r="W88" s="1064"/>
      <c r="X88" s="1064"/>
      <c r="Y88" s="1064"/>
      <c r="Z88" s="1064"/>
      <c r="AA88" s="1064"/>
      <c r="AB88" s="1064"/>
      <c r="AC88" s="1064"/>
      <c r="AD88" s="1064"/>
      <c r="AE88" s="1064"/>
      <c r="AF88" s="1064"/>
      <c r="AG88" s="1064"/>
      <c r="AH88" s="1064"/>
      <c r="AI88" s="1064"/>
      <c r="AZ88" s="1064"/>
      <c r="BA88" s="1064"/>
      <c r="BB88" s="1064"/>
      <c r="BC88" s="1064"/>
      <c r="BD88" s="1064"/>
      <c r="BE88" s="1064"/>
      <c r="BF88" s="1064"/>
      <c r="BG88" s="1064"/>
      <c r="BH88" s="1064"/>
      <c r="BI88" s="1064"/>
      <c r="BJ88" s="1064"/>
      <c r="BK88" s="1064"/>
      <c r="BL88" s="1064"/>
      <c r="BM88" s="1064"/>
      <c r="BN88" s="1064"/>
      <c r="BO88" s="1064"/>
      <c r="BP88" s="1064"/>
      <c r="BQ88" s="1064"/>
      <c r="BR88" s="1064"/>
    </row>
    <row r="89" spans="1:70" ht="12" customHeight="1">
      <c r="A89" s="1064"/>
      <c r="B89" s="1064"/>
      <c r="C89" s="1064"/>
      <c r="D89" s="1064"/>
      <c r="E89" s="1064"/>
      <c r="F89" s="1064"/>
      <c r="G89" s="1064"/>
      <c r="H89" s="1064"/>
      <c r="I89" s="1064"/>
      <c r="J89" s="1064"/>
      <c r="K89" s="1064"/>
      <c r="L89" s="1064"/>
      <c r="M89" s="1064"/>
      <c r="N89" s="1064"/>
      <c r="O89" s="1064"/>
      <c r="P89" s="1064"/>
      <c r="Q89" s="1064"/>
      <c r="R89" s="1064"/>
      <c r="S89" s="1064"/>
      <c r="T89" s="1064"/>
      <c r="U89" s="1064"/>
      <c r="V89" s="1064"/>
      <c r="W89" s="1064"/>
      <c r="X89" s="1064"/>
      <c r="Y89" s="1064"/>
      <c r="Z89" s="1064"/>
      <c r="AA89" s="1064"/>
      <c r="AB89" s="1064"/>
      <c r="AC89" s="1064"/>
      <c r="AD89" s="1064"/>
      <c r="AE89" s="1064"/>
      <c r="AF89" s="1064"/>
      <c r="AG89" s="1064"/>
      <c r="AH89" s="1064"/>
      <c r="AI89" s="1064"/>
      <c r="AZ89" s="1064"/>
      <c r="BA89" s="1064"/>
      <c r="BB89" s="1064"/>
      <c r="BC89" s="1064"/>
      <c r="BD89" s="1064"/>
      <c r="BE89" s="1064"/>
      <c r="BF89" s="1064"/>
      <c r="BG89" s="1064"/>
      <c r="BH89" s="1064"/>
      <c r="BI89" s="1064"/>
      <c r="BJ89" s="1064"/>
      <c r="BK89" s="1064"/>
      <c r="BL89" s="1064"/>
      <c r="BM89" s="1064"/>
      <c r="BN89" s="1064"/>
      <c r="BO89" s="1064"/>
      <c r="BP89" s="1064"/>
      <c r="BQ89" s="1064"/>
      <c r="BR89" s="1064"/>
    </row>
    <row r="90" spans="1:70" ht="12" customHeight="1">
      <c r="A90" s="1064"/>
      <c r="B90" s="1064"/>
      <c r="C90" s="1064"/>
      <c r="D90" s="1064"/>
      <c r="E90" s="1064"/>
      <c r="F90" s="1064"/>
      <c r="G90" s="1064"/>
      <c r="H90" s="1064"/>
      <c r="I90" s="1064"/>
      <c r="J90" s="1064"/>
      <c r="K90" s="1064"/>
      <c r="L90" s="1064"/>
      <c r="M90" s="1064"/>
      <c r="N90" s="1064"/>
      <c r="O90" s="1064"/>
      <c r="P90" s="1064"/>
      <c r="Q90" s="1064"/>
      <c r="R90" s="1064"/>
      <c r="S90" s="1064"/>
      <c r="T90" s="1064"/>
      <c r="U90" s="1064"/>
      <c r="V90" s="1064"/>
      <c r="W90" s="1064"/>
      <c r="X90" s="1064"/>
      <c r="Y90" s="1064"/>
      <c r="Z90" s="1064"/>
      <c r="AA90" s="1064"/>
      <c r="AB90" s="1064"/>
      <c r="AC90" s="1064"/>
      <c r="AD90" s="1064"/>
      <c r="AE90" s="1064"/>
      <c r="AF90" s="1064"/>
      <c r="AG90" s="1064"/>
      <c r="AW90" s="1064"/>
      <c r="AX90" s="1064"/>
      <c r="AY90" s="1064"/>
      <c r="AZ90" s="1064"/>
      <c r="BA90" s="1064"/>
      <c r="BB90" s="1064"/>
      <c r="BC90" s="1064"/>
      <c r="BD90" s="1064"/>
      <c r="BE90" s="1064"/>
      <c r="BF90" s="1064"/>
      <c r="BG90" s="1064"/>
      <c r="BH90" s="1064"/>
      <c r="BI90" s="1064"/>
      <c r="BJ90" s="1064"/>
      <c r="BK90" s="1064"/>
      <c r="BL90" s="1064"/>
      <c r="BM90" s="1064"/>
      <c r="BN90" s="1064"/>
      <c r="BO90" s="1064"/>
      <c r="BP90" s="1064"/>
      <c r="BQ90" s="1064"/>
      <c r="BR90" s="1064"/>
    </row>
    <row r="91" spans="1:70" ht="12" customHeight="1">
      <c r="A91" s="1064"/>
      <c r="B91" s="1064"/>
      <c r="C91" s="1064"/>
      <c r="D91" s="1064"/>
      <c r="E91" s="1064"/>
      <c r="F91" s="1064"/>
      <c r="G91" s="1064"/>
      <c r="H91" s="1064"/>
      <c r="I91" s="1064"/>
      <c r="J91" s="1064"/>
      <c r="K91" s="1064"/>
      <c r="L91" s="1064"/>
      <c r="M91" s="1064"/>
      <c r="N91" s="1064"/>
      <c r="O91" s="1064"/>
      <c r="P91" s="1064"/>
      <c r="Q91" s="1064"/>
      <c r="R91" s="1064"/>
      <c r="S91" s="1064"/>
      <c r="T91" s="1064"/>
      <c r="U91" s="1064"/>
      <c r="V91" s="1064"/>
      <c r="W91" s="1064"/>
      <c r="X91" s="1064"/>
      <c r="Y91" s="1064"/>
      <c r="Z91" s="1064"/>
      <c r="AA91" s="1064"/>
      <c r="AB91" s="1064"/>
      <c r="AC91" s="1064"/>
      <c r="AD91" s="1064"/>
      <c r="AE91" s="1064"/>
      <c r="AF91" s="1064"/>
      <c r="AG91" s="1064"/>
      <c r="AH91" s="1064"/>
      <c r="AI91" s="1064"/>
      <c r="AZ91" s="1064"/>
      <c r="BA91" s="1064"/>
      <c r="BB91" s="1064"/>
      <c r="BC91" s="1064"/>
      <c r="BD91" s="1064"/>
      <c r="BE91" s="1064"/>
      <c r="BF91" s="1064"/>
      <c r="BG91" s="1064"/>
      <c r="BH91" s="1064"/>
      <c r="BI91" s="1064"/>
      <c r="BJ91" s="1064"/>
      <c r="BK91" s="1064"/>
      <c r="BL91" s="1064"/>
      <c r="BM91" s="1064"/>
      <c r="BN91" s="1064"/>
      <c r="BO91" s="1064"/>
      <c r="BP91" s="1064"/>
      <c r="BQ91" s="1064"/>
      <c r="BR91" s="1064"/>
    </row>
    <row r="92" spans="1:70" ht="12" customHeight="1">
      <c r="A92" s="1064"/>
      <c r="B92" s="1064"/>
      <c r="C92" s="1064"/>
      <c r="D92" s="1064"/>
      <c r="E92" s="1064"/>
      <c r="F92" s="1064"/>
      <c r="G92" s="1064"/>
      <c r="H92" s="1064"/>
      <c r="I92" s="1064"/>
      <c r="J92" s="1064"/>
      <c r="K92" s="1064"/>
      <c r="L92" s="1064"/>
      <c r="M92" s="1064"/>
      <c r="N92" s="1064"/>
      <c r="O92" s="1064"/>
      <c r="P92" s="1064"/>
      <c r="Q92" s="1064"/>
      <c r="R92" s="1064"/>
      <c r="S92" s="1064"/>
      <c r="T92" s="1064"/>
      <c r="U92" s="1064"/>
      <c r="V92" s="1064"/>
      <c r="W92" s="1064"/>
      <c r="X92" s="1064"/>
      <c r="Y92" s="1064"/>
      <c r="Z92" s="1064"/>
      <c r="AA92" s="1064"/>
      <c r="AB92" s="1064"/>
      <c r="AC92" s="1064"/>
      <c r="AD92" s="1064"/>
      <c r="AE92" s="1064"/>
      <c r="AF92" s="1064"/>
      <c r="AG92" s="1064"/>
      <c r="AH92" s="1064"/>
      <c r="AI92" s="1064"/>
      <c r="AZ92" s="1064"/>
      <c r="BA92" s="1064"/>
      <c r="BB92" s="1064"/>
      <c r="BC92" s="1064"/>
      <c r="BD92" s="1064"/>
      <c r="BE92" s="1064"/>
      <c r="BF92" s="1064"/>
      <c r="BG92" s="1064"/>
      <c r="BH92" s="1064"/>
      <c r="BI92" s="1064"/>
      <c r="BJ92" s="1064"/>
      <c r="BK92" s="1064"/>
      <c r="BL92" s="1064"/>
      <c r="BM92" s="1064"/>
      <c r="BN92" s="1064"/>
      <c r="BO92" s="1064"/>
      <c r="BP92" s="1064"/>
      <c r="BQ92" s="1064"/>
      <c r="BR92" s="1064"/>
    </row>
    <row r="93" spans="1:70" ht="12" customHeight="1">
      <c r="A93" s="1064"/>
      <c r="B93" s="1064"/>
      <c r="C93" s="1064"/>
      <c r="D93" s="1064"/>
      <c r="E93" s="1064"/>
      <c r="F93" s="1064"/>
      <c r="G93" s="1064"/>
      <c r="H93" s="1064"/>
      <c r="I93" s="1064"/>
      <c r="J93" s="1064"/>
      <c r="K93" s="1064"/>
      <c r="L93" s="1064"/>
      <c r="M93" s="1064"/>
      <c r="N93" s="1064"/>
      <c r="O93" s="1064"/>
      <c r="P93" s="1064"/>
      <c r="Q93" s="1064"/>
      <c r="R93" s="1064"/>
      <c r="S93" s="1064"/>
      <c r="T93" s="1064"/>
      <c r="U93" s="1064"/>
      <c r="V93" s="1064"/>
      <c r="W93" s="1064"/>
      <c r="X93" s="1064"/>
      <c r="Y93" s="1064"/>
      <c r="Z93" s="1064"/>
      <c r="AA93" s="1064"/>
      <c r="AB93" s="1064"/>
      <c r="AC93" s="1064"/>
      <c r="AD93" s="1064"/>
      <c r="AE93" s="1064"/>
      <c r="AF93" s="1064"/>
      <c r="AG93" s="1064"/>
      <c r="AH93" s="1064"/>
      <c r="AI93" s="1064"/>
      <c r="AJ93" s="1064"/>
      <c r="AK93" s="1064"/>
      <c r="AL93" s="1064"/>
      <c r="AM93" s="1064"/>
      <c r="AN93" s="1064"/>
      <c r="AO93" s="1064"/>
      <c r="AP93" s="1064"/>
      <c r="AQ93" s="1064"/>
      <c r="AR93" s="1064"/>
      <c r="AS93" s="1064"/>
      <c r="AT93" s="1064"/>
      <c r="AU93" s="1064"/>
      <c r="AV93" s="1064"/>
      <c r="AW93" s="1064"/>
      <c r="AX93" s="1064"/>
      <c r="AY93" s="1064"/>
      <c r="AZ93" s="1064"/>
      <c r="BA93" s="1064"/>
      <c r="BB93" s="1064"/>
      <c r="BC93" s="1064"/>
      <c r="BD93" s="1064"/>
      <c r="BE93" s="1064"/>
      <c r="BF93" s="1064"/>
      <c r="BG93" s="1064"/>
      <c r="BH93" s="1064"/>
      <c r="BI93" s="1064"/>
      <c r="BJ93" s="1064"/>
      <c r="BK93" s="1064"/>
      <c r="BL93" s="1064"/>
      <c r="BM93" s="1064"/>
      <c r="BN93" s="1064"/>
      <c r="BO93" s="1064"/>
      <c r="BP93" s="1064"/>
      <c r="BQ93" s="1064"/>
      <c r="BR93" s="1064"/>
    </row>
    <row r="94" spans="1:70" ht="12" customHeight="1">
      <c r="A94" s="1064"/>
      <c r="B94" s="1064"/>
      <c r="C94" s="1064"/>
      <c r="D94" s="1064"/>
      <c r="E94" s="1064"/>
      <c r="F94" s="1064"/>
      <c r="G94" s="1064"/>
      <c r="H94" s="1064"/>
      <c r="I94" s="1064"/>
      <c r="J94" s="1064"/>
      <c r="K94" s="1064"/>
      <c r="L94" s="1064"/>
      <c r="M94" s="1064"/>
      <c r="N94" s="1064"/>
      <c r="O94" s="1064"/>
      <c r="P94" s="1064"/>
      <c r="Q94" s="1064"/>
      <c r="R94" s="1064"/>
      <c r="S94" s="1064"/>
      <c r="T94" s="1064"/>
      <c r="U94" s="1064"/>
      <c r="V94" s="1064"/>
      <c r="W94" s="1064"/>
      <c r="X94" s="1064"/>
      <c r="Y94" s="1064"/>
      <c r="Z94" s="1064"/>
      <c r="AA94" s="1064"/>
      <c r="AB94" s="1064"/>
      <c r="AC94" s="1064"/>
      <c r="AD94" s="1064"/>
      <c r="AE94" s="1064"/>
      <c r="AF94" s="1064"/>
      <c r="AG94" s="1064"/>
      <c r="AH94" s="1064"/>
      <c r="AI94" s="1064"/>
      <c r="AJ94" s="1064"/>
      <c r="AK94" s="1064"/>
      <c r="AL94" s="1064"/>
      <c r="AM94" s="1064"/>
      <c r="AN94" s="1064"/>
      <c r="AO94" s="1064"/>
      <c r="AP94" s="1064"/>
      <c r="AQ94" s="1064"/>
      <c r="AR94" s="1064"/>
      <c r="AS94" s="1064"/>
      <c r="AT94" s="1064"/>
      <c r="AU94" s="1064"/>
      <c r="AV94" s="1064"/>
      <c r="AW94" s="1064"/>
      <c r="AX94" s="1064"/>
      <c r="AY94" s="1064"/>
      <c r="AZ94" s="1064"/>
      <c r="BA94" s="1064"/>
      <c r="BB94" s="1064"/>
      <c r="BC94" s="1064"/>
      <c r="BD94" s="1064"/>
      <c r="BE94" s="1064"/>
      <c r="BF94" s="1064"/>
      <c r="BG94" s="1064"/>
      <c r="BH94" s="1064"/>
      <c r="BI94" s="1064"/>
      <c r="BJ94" s="1064"/>
      <c r="BK94" s="1064"/>
      <c r="BL94" s="1064"/>
      <c r="BM94" s="1064"/>
      <c r="BN94" s="1064"/>
      <c r="BO94" s="1064"/>
      <c r="BP94" s="1064"/>
      <c r="BQ94" s="1064"/>
      <c r="BR94" s="1064"/>
    </row>
    <row r="95" spans="1:70" ht="12" customHeight="1">
      <c r="A95" s="1064"/>
      <c r="B95" s="1064"/>
      <c r="C95" s="1064"/>
      <c r="D95" s="1064"/>
      <c r="E95" s="1064"/>
      <c r="F95" s="1064"/>
      <c r="G95" s="1064"/>
      <c r="H95" s="1064"/>
      <c r="I95" s="1064"/>
      <c r="J95" s="1064"/>
      <c r="K95" s="1064"/>
      <c r="L95" s="1064"/>
      <c r="M95" s="1064"/>
      <c r="N95" s="1064"/>
      <c r="O95" s="1064"/>
      <c r="P95" s="1064"/>
      <c r="Q95" s="1064"/>
      <c r="R95" s="1064"/>
      <c r="S95" s="1064"/>
      <c r="T95" s="1064"/>
      <c r="U95" s="1064"/>
      <c r="V95" s="1064"/>
      <c r="W95" s="1064"/>
      <c r="X95" s="1064"/>
      <c r="Y95" s="1064"/>
      <c r="Z95" s="1064"/>
      <c r="AA95" s="1064"/>
      <c r="AB95" s="1064"/>
      <c r="AC95" s="1064"/>
      <c r="AD95" s="1064"/>
      <c r="AE95" s="1064"/>
      <c r="AF95" s="1064"/>
      <c r="AG95" s="1064"/>
      <c r="AH95" s="1064"/>
      <c r="AI95" s="1064"/>
      <c r="AJ95" s="1064"/>
      <c r="AK95" s="1064"/>
      <c r="AL95" s="1064"/>
      <c r="AM95" s="1064"/>
      <c r="AN95" s="1064"/>
      <c r="AO95" s="1064"/>
      <c r="AP95" s="1064"/>
      <c r="AQ95" s="1064"/>
      <c r="AR95" s="1064"/>
      <c r="AS95" s="1064"/>
      <c r="AT95" s="1064"/>
      <c r="AU95" s="1064"/>
      <c r="AV95" s="1064"/>
      <c r="AW95" s="1064"/>
      <c r="AX95" s="1064"/>
      <c r="AY95" s="1064"/>
      <c r="AZ95" s="1064"/>
      <c r="BA95" s="1064"/>
      <c r="BB95" s="1064"/>
      <c r="BC95" s="1064"/>
      <c r="BD95" s="1064"/>
      <c r="BE95" s="1064"/>
      <c r="BF95" s="1064"/>
      <c r="BG95" s="1064"/>
      <c r="BH95" s="1064"/>
      <c r="BI95" s="1064"/>
      <c r="BJ95" s="1064"/>
      <c r="BK95" s="1064"/>
      <c r="BL95" s="1064"/>
      <c r="BM95" s="1064"/>
      <c r="BN95" s="1064"/>
      <c r="BO95" s="1064"/>
      <c r="BP95" s="1064"/>
      <c r="BQ95" s="1064"/>
      <c r="BR95" s="1064"/>
    </row>
    <row r="96" spans="1:70" ht="12" customHeight="1">
      <c r="A96" s="1064"/>
      <c r="B96" s="1064"/>
      <c r="C96" s="1064"/>
      <c r="D96" s="1064"/>
      <c r="E96" s="1064"/>
      <c r="F96" s="1064"/>
      <c r="G96" s="1064"/>
      <c r="H96" s="1064"/>
      <c r="I96" s="1064"/>
      <c r="J96" s="1064"/>
      <c r="K96" s="1064"/>
      <c r="L96" s="1064"/>
      <c r="M96" s="1064"/>
      <c r="N96" s="1064"/>
      <c r="O96" s="1064"/>
      <c r="P96" s="1064"/>
      <c r="Q96" s="1064"/>
      <c r="R96" s="1064"/>
      <c r="S96" s="1064"/>
      <c r="T96" s="1064"/>
      <c r="U96" s="1064"/>
      <c r="V96" s="1064"/>
      <c r="W96" s="1064"/>
      <c r="X96" s="1064"/>
      <c r="Y96" s="1064"/>
      <c r="Z96" s="1064"/>
      <c r="AA96" s="1064"/>
      <c r="AB96" s="1064"/>
      <c r="AC96" s="1064"/>
      <c r="AD96" s="1064"/>
      <c r="AE96" s="1064"/>
      <c r="AF96" s="1064"/>
      <c r="AG96" s="1064"/>
      <c r="AH96" s="1064"/>
      <c r="AI96" s="1064"/>
      <c r="AJ96" s="1064"/>
      <c r="AK96" s="1064"/>
      <c r="AL96" s="1064"/>
      <c r="AM96" s="1064"/>
      <c r="AN96" s="1064"/>
      <c r="AO96" s="1064"/>
      <c r="AP96" s="1064"/>
      <c r="AQ96" s="1064"/>
      <c r="AR96" s="1064"/>
      <c r="AS96" s="1064"/>
      <c r="AT96" s="1064"/>
      <c r="AU96" s="1064"/>
      <c r="AV96" s="1064"/>
      <c r="AW96" s="1064"/>
      <c r="AX96" s="1064"/>
      <c r="AY96" s="1064"/>
      <c r="AZ96" s="1064"/>
      <c r="BA96" s="1064"/>
      <c r="BB96" s="1064"/>
      <c r="BC96" s="1064"/>
      <c r="BD96" s="1064"/>
      <c r="BE96" s="1064"/>
      <c r="BF96" s="1064"/>
      <c r="BG96" s="1064"/>
      <c r="BH96" s="1064"/>
      <c r="BI96" s="1064"/>
      <c r="BJ96" s="1064"/>
      <c r="BK96" s="1064"/>
      <c r="BL96" s="1064"/>
      <c r="BM96" s="1064"/>
      <c r="BN96" s="1064"/>
      <c r="BO96" s="1064"/>
      <c r="BP96" s="1064"/>
      <c r="BQ96" s="1064"/>
      <c r="BR96" s="1064"/>
    </row>
  </sheetData>
  <sheetProtection password="CC0D" sheet="1" objects="1" scenarios="1" formatRows="0"/>
  <mergeCells count="657">
    <mergeCell ref="J6:Y6"/>
    <mergeCell ref="AD6:AK6"/>
    <mergeCell ref="B8:D8"/>
    <mergeCell ref="J8:M8"/>
    <mergeCell ref="N8:P8"/>
    <mergeCell ref="Q8:U8"/>
    <mergeCell ref="AO6:AV6"/>
    <mergeCell ref="BO6:BS6"/>
    <mergeCell ref="AX6:BJ6"/>
    <mergeCell ref="V8:Y8"/>
    <mergeCell ref="B14:H14"/>
    <mergeCell ref="AB14:AO14"/>
    <mergeCell ref="AP14:AU14"/>
    <mergeCell ref="AW14:BH14"/>
    <mergeCell ref="J13:M14"/>
    <mergeCell ref="N13:P14"/>
    <mergeCell ref="Q13:U14"/>
    <mergeCell ref="V13:Y14"/>
    <mergeCell ref="AB10:AJ10"/>
    <mergeCell ref="AK10:AO10"/>
    <mergeCell ref="AW10:BS10"/>
    <mergeCell ref="J11:M12"/>
    <mergeCell ref="N11:P12"/>
    <mergeCell ref="Q11:U12"/>
    <mergeCell ref="V11:Y12"/>
    <mergeCell ref="N9:P10"/>
    <mergeCell ref="Q9:U10"/>
    <mergeCell ref="V9:Y10"/>
    <mergeCell ref="E10:H10"/>
    <mergeCell ref="J9:M10"/>
    <mergeCell ref="BI14:BS14"/>
    <mergeCell ref="J15:M16"/>
    <mergeCell ref="N15:P16"/>
    <mergeCell ref="Q15:U16"/>
    <mergeCell ref="V15:Y16"/>
    <mergeCell ref="J17:M18"/>
    <mergeCell ref="N17:P18"/>
    <mergeCell ref="Q17:U18"/>
    <mergeCell ref="V17:Y18"/>
    <mergeCell ref="AP18:AU18"/>
    <mergeCell ref="B18:H18"/>
    <mergeCell ref="AB18:AO18"/>
    <mergeCell ref="AW18:BS22"/>
    <mergeCell ref="J19:M20"/>
    <mergeCell ref="N19:P20"/>
    <mergeCell ref="Q19:U20"/>
    <mergeCell ref="V19:Y20"/>
    <mergeCell ref="J21:M22"/>
    <mergeCell ref="N21:P22"/>
    <mergeCell ref="Q21:U22"/>
    <mergeCell ref="V21:Y22"/>
    <mergeCell ref="AK22:AO22"/>
    <mergeCell ref="AP22:AU22"/>
    <mergeCell ref="AI24:AW24"/>
    <mergeCell ref="AD26:AH26"/>
    <mergeCell ref="AI26:AM26"/>
    <mergeCell ref="AN26:AR26"/>
    <mergeCell ref="B24:N24"/>
    <mergeCell ref="O24:X24"/>
    <mergeCell ref="Y24:AC24"/>
    <mergeCell ref="AD24:AH24"/>
    <mergeCell ref="AX24:BS24"/>
    <mergeCell ref="B27:C27"/>
    <mergeCell ref="D27:N27"/>
    <mergeCell ref="O27:S27"/>
    <mergeCell ref="T27:X27"/>
    <mergeCell ref="Y27:AC27"/>
    <mergeCell ref="Y26:AC26"/>
    <mergeCell ref="B26:C26"/>
    <mergeCell ref="D26:N26"/>
    <mergeCell ref="BH26:BL26"/>
    <mergeCell ref="O26:S26"/>
    <mergeCell ref="T26:X26"/>
    <mergeCell ref="BN26:BP26"/>
    <mergeCell ref="BQ26:BS26"/>
    <mergeCell ref="AX26:BB26"/>
    <mergeCell ref="BC26:BG26"/>
    <mergeCell ref="AD27:AH27"/>
    <mergeCell ref="AI27:AM27"/>
    <mergeCell ref="AN27:AR27"/>
    <mergeCell ref="AS27:AW27"/>
    <mergeCell ref="AS26:AW26"/>
    <mergeCell ref="BH27:BL27"/>
    <mergeCell ref="BN27:BP27"/>
    <mergeCell ref="BQ27:BS27"/>
    <mergeCell ref="BQ28:BS28"/>
    <mergeCell ref="BN28:BP28"/>
    <mergeCell ref="AN28:AR28"/>
    <mergeCell ref="AS29:AW29"/>
    <mergeCell ref="AX29:BB29"/>
    <mergeCell ref="AD29:AH29"/>
    <mergeCell ref="AD28:AH28"/>
    <mergeCell ref="AI29:AM29"/>
    <mergeCell ref="AI28:AM28"/>
    <mergeCell ref="BC28:BG28"/>
    <mergeCell ref="BH28:BL28"/>
    <mergeCell ref="AX28:BB28"/>
    <mergeCell ref="AX27:BB27"/>
    <mergeCell ref="BC27:BG27"/>
    <mergeCell ref="B29:C29"/>
    <mergeCell ref="D29:N29"/>
    <mergeCell ref="O29:S29"/>
    <mergeCell ref="T29:X29"/>
    <mergeCell ref="AS28:AW28"/>
    <mergeCell ref="O30:S30"/>
    <mergeCell ref="T30:X30"/>
    <mergeCell ref="Y30:AC30"/>
    <mergeCell ref="AD30:AH30"/>
    <mergeCell ref="AI30:AM30"/>
    <mergeCell ref="Y29:AC29"/>
    <mergeCell ref="B28:C28"/>
    <mergeCell ref="D28:N28"/>
    <mergeCell ref="O28:S28"/>
    <mergeCell ref="T28:X28"/>
    <mergeCell ref="Y28:AC28"/>
    <mergeCell ref="AN29:AR29"/>
    <mergeCell ref="BC30:BG30"/>
    <mergeCell ref="AS30:AW30"/>
    <mergeCell ref="BN30:BP30"/>
    <mergeCell ref="BQ30:BS30"/>
    <mergeCell ref="BQ29:BS29"/>
    <mergeCell ref="BH29:BL29"/>
    <mergeCell ref="BN29:BP29"/>
    <mergeCell ref="BC29:BG29"/>
    <mergeCell ref="BN31:BP31"/>
    <mergeCell ref="BQ31:BS31"/>
    <mergeCell ref="O31:S31"/>
    <mergeCell ref="T31:X31"/>
    <mergeCell ref="BC31:BG31"/>
    <mergeCell ref="BH31:BL31"/>
    <mergeCell ref="AX32:BB32"/>
    <mergeCell ref="AS32:AW32"/>
    <mergeCell ref="BH30:BL30"/>
    <mergeCell ref="Y31:AC31"/>
    <mergeCell ref="AD31:AH31"/>
    <mergeCell ref="AI31:AM31"/>
    <mergeCell ref="AN31:AR31"/>
    <mergeCell ref="AS31:AW31"/>
    <mergeCell ref="AX31:BB31"/>
    <mergeCell ref="AX30:BB30"/>
    <mergeCell ref="AN30:AR30"/>
    <mergeCell ref="BQ33:BS33"/>
    <mergeCell ref="AN33:AR33"/>
    <mergeCell ref="AS33:AW33"/>
    <mergeCell ref="BC33:BG33"/>
    <mergeCell ref="BH33:BL33"/>
    <mergeCell ref="AX33:BB33"/>
    <mergeCell ref="O32:S32"/>
    <mergeCell ref="T32:X32"/>
    <mergeCell ref="Y32:AC32"/>
    <mergeCell ref="BQ32:BS32"/>
    <mergeCell ref="BC32:BG32"/>
    <mergeCell ref="BH32:BL32"/>
    <mergeCell ref="BN32:BP32"/>
    <mergeCell ref="AD32:AH32"/>
    <mergeCell ref="AI32:AM32"/>
    <mergeCell ref="AN32:AR32"/>
    <mergeCell ref="AI33:AM33"/>
    <mergeCell ref="BN33:BP33"/>
    <mergeCell ref="O33:S33"/>
    <mergeCell ref="T33:X33"/>
    <mergeCell ref="Y33:AC33"/>
    <mergeCell ref="AD33:AH33"/>
    <mergeCell ref="BQ34:BS34"/>
    <mergeCell ref="BN35:BP35"/>
    <mergeCell ref="BQ35:BS35"/>
    <mergeCell ref="B36:C36"/>
    <mergeCell ref="D36:N36"/>
    <mergeCell ref="O36:S36"/>
    <mergeCell ref="T36:X36"/>
    <mergeCell ref="B35:C35"/>
    <mergeCell ref="D35:N35"/>
    <mergeCell ref="BC34:BG34"/>
    <mergeCell ref="BH34:BL34"/>
    <mergeCell ref="AS34:AW34"/>
    <mergeCell ref="AX34:BB34"/>
    <mergeCell ref="BC35:BG35"/>
    <mergeCell ref="BH35:BL35"/>
    <mergeCell ref="O34:S34"/>
    <mergeCell ref="T34:X34"/>
    <mergeCell ref="Y34:AC34"/>
    <mergeCell ref="AD34:AH34"/>
    <mergeCell ref="AI34:AM34"/>
    <mergeCell ref="AN34:AR34"/>
    <mergeCell ref="O35:S35"/>
    <mergeCell ref="T35:X35"/>
    <mergeCell ref="AS35:AW35"/>
    <mergeCell ref="AX35:BB35"/>
    <mergeCell ref="Y35:AC35"/>
    <mergeCell ref="AD35:AH35"/>
    <mergeCell ref="AI35:AM35"/>
    <mergeCell ref="AN35:AR35"/>
    <mergeCell ref="BN34:BP34"/>
    <mergeCell ref="B37:C37"/>
    <mergeCell ref="D37:N37"/>
    <mergeCell ref="O37:S37"/>
    <mergeCell ref="T37:X37"/>
    <mergeCell ref="AI37:AM37"/>
    <mergeCell ref="AN37:AR37"/>
    <mergeCell ref="AS36:AW36"/>
    <mergeCell ref="AI36:AM36"/>
    <mergeCell ref="AN36:AR36"/>
    <mergeCell ref="Y37:AC37"/>
    <mergeCell ref="AD37:AH37"/>
    <mergeCell ref="Y36:AC36"/>
    <mergeCell ref="AD36:AH36"/>
    <mergeCell ref="BQ36:BS36"/>
    <mergeCell ref="AS37:AW37"/>
    <mergeCell ref="AX38:BB38"/>
    <mergeCell ref="AX37:BB37"/>
    <mergeCell ref="BC37:BG37"/>
    <mergeCell ref="BC38:BG38"/>
    <mergeCell ref="BN38:BP38"/>
    <mergeCell ref="BH37:BL37"/>
    <mergeCell ref="BQ38:BS38"/>
    <mergeCell ref="BN36:BP36"/>
    <mergeCell ref="BH36:BL36"/>
    <mergeCell ref="AX36:BB36"/>
    <mergeCell ref="BC36:BG36"/>
    <mergeCell ref="BQ37:BS37"/>
    <mergeCell ref="O38:S38"/>
    <mergeCell ref="T38:X38"/>
    <mergeCell ref="Y38:AC38"/>
    <mergeCell ref="AD38:AH38"/>
    <mergeCell ref="AI38:AM38"/>
    <mergeCell ref="AN38:AR38"/>
    <mergeCell ref="AS38:AW38"/>
    <mergeCell ref="BH38:BL38"/>
    <mergeCell ref="BN37:BP37"/>
    <mergeCell ref="BN39:BP39"/>
    <mergeCell ref="BQ39:BS39"/>
    <mergeCell ref="O39:S39"/>
    <mergeCell ref="T39:X39"/>
    <mergeCell ref="AS39:AW39"/>
    <mergeCell ref="AX39:BB39"/>
    <mergeCell ref="O40:S40"/>
    <mergeCell ref="T40:X40"/>
    <mergeCell ref="BC39:BG39"/>
    <mergeCell ref="BH39:BL39"/>
    <mergeCell ref="Y40:AC40"/>
    <mergeCell ref="AD40:AH40"/>
    <mergeCell ref="Y39:AC39"/>
    <mergeCell ref="AD39:AH39"/>
    <mergeCell ref="AI39:AM39"/>
    <mergeCell ref="AN39:AR39"/>
    <mergeCell ref="AI40:AM40"/>
    <mergeCell ref="AN40:AR40"/>
    <mergeCell ref="AX40:BB40"/>
    <mergeCell ref="O41:S41"/>
    <mergeCell ref="T41:X41"/>
    <mergeCell ref="Y41:AC41"/>
    <mergeCell ref="AD41:AH41"/>
    <mergeCell ref="AX41:BB41"/>
    <mergeCell ref="AS40:AW40"/>
    <mergeCell ref="AI41:AM41"/>
    <mergeCell ref="AN41:AR41"/>
    <mergeCell ref="AS41:AW41"/>
    <mergeCell ref="BC41:BG41"/>
    <mergeCell ref="BH41:BL41"/>
    <mergeCell ref="BN41:BP41"/>
    <mergeCell ref="BQ40:BS40"/>
    <mergeCell ref="BC40:BG40"/>
    <mergeCell ref="BH40:BL40"/>
    <mergeCell ref="BN40:BP40"/>
    <mergeCell ref="BQ41:BS41"/>
    <mergeCell ref="BC42:BG42"/>
    <mergeCell ref="BH42:BL42"/>
    <mergeCell ref="BC43:BG43"/>
    <mergeCell ref="BH43:BL43"/>
    <mergeCell ref="BN42:BP42"/>
    <mergeCell ref="BQ42:BS42"/>
    <mergeCell ref="O42:S42"/>
    <mergeCell ref="T42:X42"/>
    <mergeCell ref="Y42:AC42"/>
    <mergeCell ref="AD42:AH42"/>
    <mergeCell ref="AI42:AM42"/>
    <mergeCell ref="AN42:AR42"/>
    <mergeCell ref="AS42:AW42"/>
    <mergeCell ref="AX42:BB42"/>
    <mergeCell ref="BN43:BP43"/>
    <mergeCell ref="BQ43:BS43"/>
    <mergeCell ref="Y43:AC43"/>
    <mergeCell ref="AD43:AH43"/>
    <mergeCell ref="AI43:AM43"/>
    <mergeCell ref="AN43:AR43"/>
    <mergeCell ref="AS43:AW43"/>
    <mergeCell ref="AX43:BB43"/>
    <mergeCell ref="B43:C43"/>
    <mergeCell ref="D43:N43"/>
    <mergeCell ref="O43:S43"/>
    <mergeCell ref="T43:X43"/>
    <mergeCell ref="B45:C45"/>
    <mergeCell ref="D45:N45"/>
    <mergeCell ref="O45:S45"/>
    <mergeCell ref="T45:X45"/>
    <mergeCell ref="Y45:AC45"/>
    <mergeCell ref="AD45:AH45"/>
    <mergeCell ref="B44:C44"/>
    <mergeCell ref="D44:N44"/>
    <mergeCell ref="O44:S44"/>
    <mergeCell ref="T44:X44"/>
    <mergeCell ref="AI45:AM45"/>
    <mergeCell ref="AN45:AR45"/>
    <mergeCell ref="Y44:AC44"/>
    <mergeCell ref="AD44:AH44"/>
    <mergeCell ref="BN45:BP45"/>
    <mergeCell ref="BQ45:BS45"/>
    <mergeCell ref="BC45:BG45"/>
    <mergeCell ref="BH45:BL45"/>
    <mergeCell ref="AS45:AW45"/>
    <mergeCell ref="AX45:BB45"/>
    <mergeCell ref="BN44:BP44"/>
    <mergeCell ref="BQ44:BS44"/>
    <mergeCell ref="AI44:AM44"/>
    <mergeCell ref="AN44:AR44"/>
    <mergeCell ref="AS44:AW44"/>
    <mergeCell ref="AX44:BB44"/>
    <mergeCell ref="BC44:BG44"/>
    <mergeCell ref="BH44:BL44"/>
    <mergeCell ref="BN46:BP46"/>
    <mergeCell ref="BQ46:BS46"/>
    <mergeCell ref="AI46:AM46"/>
    <mergeCell ref="AN46:AR46"/>
    <mergeCell ref="BH47:BL47"/>
    <mergeCell ref="AX46:BB46"/>
    <mergeCell ref="B46:C46"/>
    <mergeCell ref="D46:N46"/>
    <mergeCell ref="O46:S46"/>
    <mergeCell ref="T46:X46"/>
    <mergeCell ref="BC46:BG46"/>
    <mergeCell ref="BH46:BL46"/>
    <mergeCell ref="Y46:AC46"/>
    <mergeCell ref="AD46:AH46"/>
    <mergeCell ref="AS46:AW46"/>
    <mergeCell ref="B47:C47"/>
    <mergeCell ref="D47:N47"/>
    <mergeCell ref="O47:S47"/>
    <mergeCell ref="T47:X47"/>
    <mergeCell ref="AS47:AW47"/>
    <mergeCell ref="AS48:AW48"/>
    <mergeCell ref="Y48:AC48"/>
    <mergeCell ref="AI48:AM48"/>
    <mergeCell ref="AD47:AH47"/>
    <mergeCell ref="B48:C48"/>
    <mergeCell ref="D48:N48"/>
    <mergeCell ref="BQ47:BS47"/>
    <mergeCell ref="B67:N67"/>
    <mergeCell ref="O67:S67"/>
    <mergeCell ref="T67:X67"/>
    <mergeCell ref="Y67:AC67"/>
    <mergeCell ref="AD67:AH67"/>
    <mergeCell ref="AI67:AM67"/>
    <mergeCell ref="BC67:BG67"/>
    <mergeCell ref="BN67:BP67"/>
    <mergeCell ref="BH67:BL67"/>
    <mergeCell ref="AX47:BB47"/>
    <mergeCell ref="BC47:BG47"/>
    <mergeCell ref="AN48:AR48"/>
    <mergeCell ref="AX48:BB48"/>
    <mergeCell ref="AS52:AW52"/>
    <mergeCell ref="AX52:BB52"/>
    <mergeCell ref="AN52:AR52"/>
    <mergeCell ref="BH48:BL48"/>
    <mergeCell ref="AI47:AM47"/>
    <mergeCell ref="AN47:AR47"/>
    <mergeCell ref="Y49:AC49"/>
    <mergeCell ref="Y52:AC52"/>
    <mergeCell ref="AD52:AH52"/>
    <mergeCell ref="Y47:AC47"/>
    <mergeCell ref="O69:BL69"/>
    <mergeCell ref="BN47:BP47"/>
    <mergeCell ref="Y51:AC51"/>
    <mergeCell ref="AD51:AH51"/>
    <mergeCell ref="AI51:AM51"/>
    <mergeCell ref="AN51:AR51"/>
    <mergeCell ref="AD48:AH48"/>
    <mergeCell ref="AS51:AW51"/>
    <mergeCell ref="AX67:BB67"/>
    <mergeCell ref="AN67:AR67"/>
    <mergeCell ref="B30:C30"/>
    <mergeCell ref="D30:N30"/>
    <mergeCell ref="B34:C34"/>
    <mergeCell ref="D34:N34"/>
    <mergeCell ref="B33:C33"/>
    <mergeCell ref="D33:N33"/>
    <mergeCell ref="B31:C31"/>
    <mergeCell ref="D31:N31"/>
    <mergeCell ref="B32:C32"/>
    <mergeCell ref="D32:N32"/>
    <mergeCell ref="B38:C38"/>
    <mergeCell ref="D38:N38"/>
    <mergeCell ref="B42:C42"/>
    <mergeCell ref="D42:N42"/>
    <mergeCell ref="B41:C41"/>
    <mergeCell ref="D41:N41"/>
    <mergeCell ref="B39:C39"/>
    <mergeCell ref="D40:N40"/>
    <mergeCell ref="D39:N39"/>
    <mergeCell ref="B40:C40"/>
    <mergeCell ref="O48:S48"/>
    <mergeCell ref="T48:X48"/>
    <mergeCell ref="BN49:BP49"/>
    <mergeCell ref="BQ49:BS49"/>
    <mergeCell ref="BN48:BP48"/>
    <mergeCell ref="BQ48:BS48"/>
    <mergeCell ref="BH49:BL49"/>
    <mergeCell ref="AX49:BB49"/>
    <mergeCell ref="BC48:BG48"/>
    <mergeCell ref="BC49:BG49"/>
    <mergeCell ref="AD49:AH49"/>
    <mergeCell ref="AI49:AM49"/>
    <mergeCell ref="AX50:BB50"/>
    <mergeCell ref="AN50:AR50"/>
    <mergeCell ref="AS50:AW50"/>
    <mergeCell ref="AN49:AR49"/>
    <mergeCell ref="AS49:AW49"/>
    <mergeCell ref="B50:C50"/>
    <mergeCell ref="D50:N50"/>
    <mergeCell ref="O50:S50"/>
    <mergeCell ref="T50:X50"/>
    <mergeCell ref="B49:C49"/>
    <mergeCell ref="D49:N49"/>
    <mergeCell ref="O49:S49"/>
    <mergeCell ref="T49:X49"/>
    <mergeCell ref="Y50:AC50"/>
    <mergeCell ref="AD50:AH50"/>
    <mergeCell ref="AI50:AM50"/>
    <mergeCell ref="BN50:BP50"/>
    <mergeCell ref="BQ50:BS50"/>
    <mergeCell ref="BC51:BG51"/>
    <mergeCell ref="BH51:BL51"/>
    <mergeCell ref="BC50:BG50"/>
    <mergeCell ref="BH50:BL50"/>
    <mergeCell ref="BN51:BP51"/>
    <mergeCell ref="BQ51:BS51"/>
    <mergeCell ref="AX51:BB51"/>
    <mergeCell ref="BN52:BP52"/>
    <mergeCell ref="BQ52:BS52"/>
    <mergeCell ref="BC52:BG52"/>
    <mergeCell ref="BH52:BL52"/>
    <mergeCell ref="B51:C51"/>
    <mergeCell ref="D51:N51"/>
    <mergeCell ref="O51:S51"/>
    <mergeCell ref="T51:X51"/>
    <mergeCell ref="B52:C52"/>
    <mergeCell ref="D52:N52"/>
    <mergeCell ref="AI52:AM52"/>
    <mergeCell ref="O52:S52"/>
    <mergeCell ref="T52:X52"/>
    <mergeCell ref="BC53:BG53"/>
    <mergeCell ref="BH53:BL53"/>
    <mergeCell ref="B53:C53"/>
    <mergeCell ref="D53:N53"/>
    <mergeCell ref="O53:S53"/>
    <mergeCell ref="T53:X53"/>
    <mergeCell ref="Y53:AC53"/>
    <mergeCell ref="AD53:AH53"/>
    <mergeCell ref="AS53:AW53"/>
    <mergeCell ref="AX53:BB53"/>
    <mergeCell ref="AI53:AM53"/>
    <mergeCell ref="AN53:AR53"/>
    <mergeCell ref="BN53:BP53"/>
    <mergeCell ref="BQ53:BS53"/>
    <mergeCell ref="B54:C54"/>
    <mergeCell ref="D54:N54"/>
    <mergeCell ref="O54:S54"/>
    <mergeCell ref="T54:X54"/>
    <mergeCell ref="AI54:AM54"/>
    <mergeCell ref="AN54:AR54"/>
    <mergeCell ref="AS54:AW54"/>
    <mergeCell ref="AX54:BB54"/>
    <mergeCell ref="BC54:BG54"/>
    <mergeCell ref="BH54:BL54"/>
    <mergeCell ref="BC55:BG55"/>
    <mergeCell ref="BH55:BL55"/>
    <mergeCell ref="BN55:BP55"/>
    <mergeCell ref="BQ55:BS55"/>
    <mergeCell ref="BN54:BP54"/>
    <mergeCell ref="BQ54:BS54"/>
    <mergeCell ref="Y54:AC54"/>
    <mergeCell ref="AD54:AH54"/>
    <mergeCell ref="Y55:AC55"/>
    <mergeCell ref="AD55:AH55"/>
    <mergeCell ref="AS55:AW55"/>
    <mergeCell ref="AX55:BB55"/>
    <mergeCell ref="Y56:AC56"/>
    <mergeCell ref="AD56:AH56"/>
    <mergeCell ref="AI55:AM55"/>
    <mergeCell ref="AN55:AR55"/>
    <mergeCell ref="B55:C55"/>
    <mergeCell ref="D55:N55"/>
    <mergeCell ref="O55:S55"/>
    <mergeCell ref="T55:X55"/>
    <mergeCell ref="B56:C56"/>
    <mergeCell ref="D56:N56"/>
    <mergeCell ref="O56:S56"/>
    <mergeCell ref="T56:X56"/>
    <mergeCell ref="AD57:AH57"/>
    <mergeCell ref="BN57:BP57"/>
    <mergeCell ref="BQ57:BS57"/>
    <mergeCell ref="BN56:BP56"/>
    <mergeCell ref="BQ56:BS56"/>
    <mergeCell ref="BC57:BG57"/>
    <mergeCell ref="BH57:BL57"/>
    <mergeCell ref="AI57:AM57"/>
    <mergeCell ref="AN57:AR57"/>
    <mergeCell ref="AS57:AW57"/>
    <mergeCell ref="AX57:BB57"/>
    <mergeCell ref="AI56:AM56"/>
    <mergeCell ref="AN56:AR56"/>
    <mergeCell ref="AS56:AW56"/>
    <mergeCell ref="AX56:BB56"/>
    <mergeCell ref="BC56:BG56"/>
    <mergeCell ref="BH56:BL56"/>
    <mergeCell ref="B57:C57"/>
    <mergeCell ref="D57:N57"/>
    <mergeCell ref="O57:S57"/>
    <mergeCell ref="T57:X57"/>
    <mergeCell ref="B58:C58"/>
    <mergeCell ref="D58:N58"/>
    <mergeCell ref="O58:S58"/>
    <mergeCell ref="T58:X58"/>
    <mergeCell ref="Y57:AC57"/>
    <mergeCell ref="AX58:BB58"/>
    <mergeCell ref="Y58:AC58"/>
    <mergeCell ref="AD58:AH58"/>
    <mergeCell ref="AI58:AM58"/>
    <mergeCell ref="AN58:AR58"/>
    <mergeCell ref="AI59:AM59"/>
    <mergeCell ref="AN59:AR59"/>
    <mergeCell ref="BN59:BP59"/>
    <mergeCell ref="BQ59:BS59"/>
    <mergeCell ref="BN58:BP58"/>
    <mergeCell ref="BQ58:BS58"/>
    <mergeCell ref="BC59:BG59"/>
    <mergeCell ref="BH59:BL59"/>
    <mergeCell ref="BC58:BG58"/>
    <mergeCell ref="BH58:BL58"/>
    <mergeCell ref="AS59:AW59"/>
    <mergeCell ref="AX59:BB59"/>
    <mergeCell ref="Y59:AC59"/>
    <mergeCell ref="AD59:AH59"/>
    <mergeCell ref="Y60:AC60"/>
    <mergeCell ref="AD60:AH60"/>
    <mergeCell ref="B59:C59"/>
    <mergeCell ref="D59:N59"/>
    <mergeCell ref="O59:S59"/>
    <mergeCell ref="T59:X59"/>
    <mergeCell ref="AS58:AW58"/>
    <mergeCell ref="BN61:BP61"/>
    <mergeCell ref="BQ61:BS61"/>
    <mergeCell ref="BN60:BP60"/>
    <mergeCell ref="BQ60:BS60"/>
    <mergeCell ref="AS60:AW60"/>
    <mergeCell ref="AX60:BB60"/>
    <mergeCell ref="B60:C60"/>
    <mergeCell ref="D60:N60"/>
    <mergeCell ref="O60:S60"/>
    <mergeCell ref="T60:X60"/>
    <mergeCell ref="BC61:BG61"/>
    <mergeCell ref="BH61:BL61"/>
    <mergeCell ref="B61:C61"/>
    <mergeCell ref="D61:N61"/>
    <mergeCell ref="O61:S61"/>
    <mergeCell ref="T61:X61"/>
    <mergeCell ref="BC60:BG60"/>
    <mergeCell ref="BH60:BL60"/>
    <mergeCell ref="AI60:AM60"/>
    <mergeCell ref="AN60:AR60"/>
    <mergeCell ref="AI61:AM61"/>
    <mergeCell ref="AN61:AR61"/>
    <mergeCell ref="AS61:AW61"/>
    <mergeCell ref="AX61:BB61"/>
    <mergeCell ref="B62:C62"/>
    <mergeCell ref="D62:N62"/>
    <mergeCell ref="O62:S62"/>
    <mergeCell ref="T62:X62"/>
    <mergeCell ref="Y61:AC61"/>
    <mergeCell ref="AD61:AH61"/>
    <mergeCell ref="BQ62:BS62"/>
    <mergeCell ref="Y62:AC62"/>
    <mergeCell ref="AD62:AH62"/>
    <mergeCell ref="AI62:AM62"/>
    <mergeCell ref="AN62:AR62"/>
    <mergeCell ref="BC62:BG62"/>
    <mergeCell ref="BH62:BL62"/>
    <mergeCell ref="AS62:AW62"/>
    <mergeCell ref="AX62:BB62"/>
    <mergeCell ref="B63:C63"/>
    <mergeCell ref="D63:N63"/>
    <mergeCell ref="O63:S63"/>
    <mergeCell ref="T63:X63"/>
    <mergeCell ref="Y63:AC63"/>
    <mergeCell ref="AD63:AH63"/>
    <mergeCell ref="AI63:AM63"/>
    <mergeCell ref="AN63:AR63"/>
    <mergeCell ref="BN62:BP62"/>
    <mergeCell ref="BH64:BL64"/>
    <mergeCell ref="AS64:AW64"/>
    <mergeCell ref="AX64:BB64"/>
    <mergeCell ref="AI64:AM64"/>
    <mergeCell ref="AN64:AR64"/>
    <mergeCell ref="BN63:BP63"/>
    <mergeCell ref="BQ63:BS63"/>
    <mergeCell ref="BN64:BP64"/>
    <mergeCell ref="BQ64:BS64"/>
    <mergeCell ref="BC63:BG63"/>
    <mergeCell ref="BH63:BL63"/>
    <mergeCell ref="O65:S65"/>
    <mergeCell ref="T65:X65"/>
    <mergeCell ref="B64:C64"/>
    <mergeCell ref="D64:N64"/>
    <mergeCell ref="O64:S64"/>
    <mergeCell ref="T64:X64"/>
    <mergeCell ref="Y64:AC64"/>
    <mergeCell ref="AD64:AH64"/>
    <mergeCell ref="BC64:BG64"/>
    <mergeCell ref="C10:D10"/>
    <mergeCell ref="BN66:BP66"/>
    <mergeCell ref="BQ66:BS66"/>
    <mergeCell ref="AS66:AW66"/>
    <mergeCell ref="AX66:BB66"/>
    <mergeCell ref="BC65:BG65"/>
    <mergeCell ref="BC66:BG66"/>
    <mergeCell ref="BH66:BL66"/>
    <mergeCell ref="AI66:AM66"/>
    <mergeCell ref="AN66:AR66"/>
    <mergeCell ref="BH65:BL65"/>
    <mergeCell ref="BN65:BP65"/>
    <mergeCell ref="BQ65:BS65"/>
    <mergeCell ref="B66:C66"/>
    <mergeCell ref="AI65:AM65"/>
    <mergeCell ref="AN65:AR65"/>
    <mergeCell ref="AS65:AW65"/>
    <mergeCell ref="AX65:BB65"/>
    <mergeCell ref="Y65:AC65"/>
    <mergeCell ref="AD65:AH65"/>
    <mergeCell ref="AS63:AW63"/>
    <mergeCell ref="AX63:BB63"/>
    <mergeCell ref="B65:C65"/>
    <mergeCell ref="D65:N65"/>
    <mergeCell ref="C84:I84"/>
    <mergeCell ref="K84:AM84"/>
    <mergeCell ref="AO84:BQ84"/>
    <mergeCell ref="D66:N66"/>
    <mergeCell ref="O66:S66"/>
    <mergeCell ref="T66:X66"/>
    <mergeCell ref="Y66:AC66"/>
    <mergeCell ref="AD66:AH66"/>
    <mergeCell ref="BQ67:BS67"/>
    <mergeCell ref="B70:BS73"/>
    <mergeCell ref="AS67:AW67"/>
    <mergeCell ref="C76:I76"/>
    <mergeCell ref="AO83:BQ83"/>
    <mergeCell ref="C83:I83"/>
    <mergeCell ref="K83:AM83"/>
    <mergeCell ref="C75:I75"/>
  </mergeCells>
  <phoneticPr fontId="2" type="noConversion"/>
  <conditionalFormatting sqref="AS27:AW66 BH27:BL66">
    <cfRule type="cellIs" dxfId="17" priority="1" stopIfTrue="1" operator="equal">
      <formula>$Y27+AS27</formula>
    </cfRule>
  </conditionalFormatting>
  <conditionalFormatting sqref="T27:Y66 J9:M22 Q9:U22 B70 AW14:BS14 N11:O22 AG22">
    <cfRule type="cellIs" dxfId="16" priority="2" stopIfTrue="1" operator="equal">
      <formula>""</formula>
    </cfRule>
  </conditionalFormatting>
  <conditionalFormatting sqref="O67">
    <cfRule type="cellIs" dxfId="15" priority="3" stopIfTrue="1" operator="equal">
      <formula>0</formula>
    </cfRule>
  </conditionalFormatting>
  <conditionalFormatting sqref="BC27:BG66 AN27:AR66">
    <cfRule type="expression" dxfId="14" priority="4" stopIfTrue="1">
      <formula>ISERROR(AN27)</formula>
    </cfRule>
  </conditionalFormatting>
  <conditionalFormatting sqref="AH22">
    <cfRule type="expression" dxfId="13" priority="5" stopIfTrue="1">
      <formula>$BR$23&lt;&gt;""</formula>
    </cfRule>
  </conditionalFormatting>
  <conditionalFormatting sqref="AE22">
    <cfRule type="expression" dxfId="12" priority="6" stopIfTrue="1">
      <formula>$BN$23&lt;&gt;""</formula>
    </cfRule>
  </conditionalFormatting>
  <conditionalFormatting sqref="O69:BL69">
    <cfRule type="expression" dxfId="11" priority="7" stopIfTrue="1">
      <formula>$B$76&lt;&gt;0</formula>
    </cfRule>
  </conditionalFormatting>
  <conditionalFormatting sqref="AN6:AV6 AO82:BQ84">
    <cfRule type="expression" dxfId="10" priority="8" stopIfTrue="1">
      <formula>$AW$6&lt;&gt;0</formula>
    </cfRule>
  </conditionalFormatting>
  <conditionalFormatting sqref="AX6:BD6">
    <cfRule type="expression" dxfId="9" priority="9" stopIfTrue="1">
      <formula>$AW$6&lt;&gt;0</formula>
    </cfRule>
  </conditionalFormatting>
  <dataValidations count="1">
    <dataValidation allowBlank="1" promptTitle="Não digite aqui" prompt="blabla" sqref="A1:XFD1"/>
  </dataValidations>
  <printOptions horizontalCentered="1"/>
  <pageMargins left="0.19685039370078741" right="0.19685039370078741" top="1.1811023622047245" bottom="0.39370078740157483" header="0.39370078740157483" footer="0.19685039370078741"/>
  <pageSetup paperSize="9" scale="56" orientation="landscape" r:id="rId1"/>
  <headerFooter alignWithMargins="0">
    <oddFooter>&amp;L&amp;"Arial,Negrito"&amp;8V.131028</oddFooter>
  </headerFooter>
  <drawing r:id="rId2"/>
  <legacyDrawing r:id="rId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Plan5">
    <pageSetUpPr autoPageBreaks="0"/>
  </sheetPr>
  <dimension ref="A1:DC323"/>
  <sheetViews>
    <sheetView showGridLines="0" showRowColHeaders="0" showZeros="0" workbookViewId="0">
      <selection activeCell="F10" sqref="F10"/>
    </sheetView>
  </sheetViews>
  <sheetFormatPr defaultColWidth="3.7109375" defaultRowHeight="9.9499999999999993" customHeight="1"/>
  <cols>
    <col min="1" max="1" width="3.7109375" style="54" customWidth="1"/>
    <col min="2" max="2" width="5.7109375" style="826" customWidth="1"/>
    <col min="3" max="102" width="3.7109375" style="54" customWidth="1"/>
    <col min="103" max="103" width="6.85546875" style="826" customWidth="1"/>
    <col min="104" max="104" width="3.7109375" style="54" hidden="1" customWidth="1"/>
    <col min="105" max="105" width="11" style="54" hidden="1" customWidth="1"/>
    <col min="106" max="106" width="7.7109375" style="54" hidden="1" customWidth="1"/>
    <col min="107" max="107" width="3.7109375" style="54" hidden="1" customWidth="1"/>
    <col min="108" max="16384" width="3.7109375" style="54"/>
  </cols>
  <sheetData>
    <row r="1" spans="1:106" ht="3.95" customHeight="1"/>
    <row r="2" spans="1:106" ht="3.95" customHeight="1"/>
    <row r="3" spans="1:106" ht="3.95" customHeight="1"/>
    <row r="4" spans="1:106" ht="3.95" customHeight="1"/>
    <row r="5" spans="1:106" ht="3.95" customHeight="1"/>
    <row r="6" spans="1:106" ht="3.95" customHeight="1"/>
    <row r="7" spans="1:106" ht="3.95" customHeight="1"/>
    <row r="8" spans="1:106" s="125" customFormat="1" ht="15" customHeight="1">
      <c r="B8" s="1667" t="s">
        <v>115</v>
      </c>
      <c r="C8" s="1667"/>
      <c r="D8" s="1667"/>
      <c r="E8" s="1667"/>
      <c r="F8" s="1667"/>
      <c r="G8" s="1667"/>
      <c r="H8" s="1667"/>
      <c r="I8" s="1667"/>
      <c r="J8" s="1667"/>
      <c r="K8" s="1667"/>
      <c r="L8" s="1667"/>
      <c r="M8" s="1667"/>
      <c r="N8" s="1667"/>
      <c r="O8" s="1667"/>
      <c r="P8" s="1667"/>
      <c r="Q8" s="1667"/>
      <c r="R8" s="682" t="str">
        <f>CONCATENATE("Nº do contrato: ",INFORMAÇÕES1!G5,"-",INFORMAÇÕES1!G6," / ",INFORMAÇÕES1!G31)</f>
        <v>Nº do contrato: 0-0 / 0</v>
      </c>
      <c r="S8" s="639"/>
      <c r="T8" s="639"/>
      <c r="U8" s="639"/>
      <c r="V8" s="635"/>
      <c r="W8" s="822"/>
      <c r="X8" s="635"/>
      <c r="Y8" s="642"/>
      <c r="Z8" s="634" t="str">
        <f>CONCATENATE(INFORMAÇÕES1!B7,": ",INFORMAÇÕES1!G7)</f>
        <v>Tomador: PREFEITURA MUNICIPAL DE GASPAR</v>
      </c>
      <c r="AA8" s="635"/>
      <c r="AB8" s="638"/>
      <c r="AC8" s="638"/>
      <c r="AD8" s="638"/>
      <c r="AE8" s="196"/>
      <c r="AF8" s="637"/>
      <c r="AG8" s="637"/>
      <c r="AH8" s="822"/>
      <c r="AI8" s="822"/>
      <c r="AJ8" s="822"/>
      <c r="AK8" s="822"/>
      <c r="AL8" s="822"/>
      <c r="AM8" s="822"/>
      <c r="AN8" s="822"/>
      <c r="AO8" s="822"/>
      <c r="AP8" s="840"/>
      <c r="BL8" s="839"/>
      <c r="BM8" s="839"/>
      <c r="BN8" s="839"/>
      <c r="BO8" s="839"/>
      <c r="BP8" s="839"/>
    </row>
    <row r="9" spans="1:106" s="125" customFormat="1" ht="3" customHeight="1">
      <c r="S9" s="27"/>
      <c r="T9" s="27"/>
      <c r="U9" s="27"/>
      <c r="V9" s="27"/>
      <c r="W9" s="27"/>
      <c r="X9" s="27"/>
      <c r="Y9" s="27"/>
      <c r="Z9" s="27"/>
      <c r="AA9" s="27"/>
      <c r="AB9" s="27"/>
      <c r="AC9" s="27"/>
      <c r="AD9" s="27"/>
      <c r="AE9" s="27"/>
      <c r="AF9" s="27"/>
      <c r="AG9" s="27"/>
      <c r="AH9" s="27"/>
      <c r="AI9" s="111"/>
      <c r="AJ9" s="111"/>
      <c r="AK9" s="111"/>
      <c r="AL9" s="111"/>
      <c r="AM9" s="111"/>
      <c r="AN9" s="111"/>
      <c r="AO9" s="111"/>
      <c r="AP9" s="111"/>
      <c r="AQ9" s="111"/>
      <c r="AR9" s="111"/>
      <c r="AS9" s="111"/>
      <c r="AT9" s="111"/>
      <c r="AU9" s="111"/>
      <c r="AV9" s="111"/>
      <c r="AW9" s="111"/>
      <c r="AX9" s="111"/>
      <c r="AY9" s="111"/>
      <c r="AZ9" s="111"/>
      <c r="BA9" s="111"/>
      <c r="BB9" s="111"/>
      <c r="BC9" s="111"/>
      <c r="BD9" s="111"/>
      <c r="BE9" s="111"/>
      <c r="BF9" s="111"/>
      <c r="BG9" s="111"/>
      <c r="BH9" s="111"/>
      <c r="BI9" s="111"/>
      <c r="BJ9" s="111"/>
      <c r="BK9" s="111"/>
      <c r="BL9" s="111"/>
      <c r="BM9" s="111"/>
      <c r="BN9" s="111"/>
      <c r="BO9" s="111"/>
      <c r="BP9" s="839"/>
    </row>
    <row r="10" spans="1:106" s="27" customFormat="1" ht="9.9499999999999993" customHeight="1">
      <c r="A10" s="125"/>
      <c r="B10" s="824" t="s">
        <v>114</v>
      </c>
      <c r="C10" s="825"/>
      <c r="D10" s="825"/>
      <c r="E10" s="825"/>
      <c r="F10" s="823">
        <v>1</v>
      </c>
      <c r="G10" s="821"/>
      <c r="H10" s="637" t="str">
        <f>CONCATENATE(INFORMAÇÕES1!B9,": ",INFORMAÇÕES1!G9)</f>
        <v>Empreendimento: REFORMA DA UNIDADE DE SAÚDE GASPAR ALTO</v>
      </c>
      <c r="I10" s="637"/>
      <c r="J10" s="637"/>
      <c r="K10" s="637"/>
      <c r="L10" s="637"/>
      <c r="M10" s="637"/>
      <c r="N10" s="637"/>
      <c r="O10" s="638"/>
      <c r="P10" s="638"/>
      <c r="Q10" s="638"/>
      <c r="R10" s="638"/>
      <c r="S10" s="638"/>
      <c r="T10" s="638"/>
      <c r="U10" s="638"/>
      <c r="V10" s="638"/>
      <c r="W10" s="638"/>
      <c r="X10" s="637"/>
      <c r="Y10" s="643"/>
      <c r="Z10" s="641" t="str">
        <f>CONCATENATE(INFORMAÇÕES1!B14,": ",INFORMAÇÕES1!G14)</f>
        <v>Programa: 0</v>
      </c>
      <c r="AA10" s="638"/>
      <c r="AB10" s="638"/>
      <c r="AC10" s="638"/>
      <c r="AD10" s="638"/>
      <c r="AE10" s="638"/>
      <c r="AF10" s="638"/>
      <c r="AG10" s="638"/>
      <c r="AH10" s="638"/>
      <c r="AI10" s="638"/>
      <c r="AJ10" s="638"/>
      <c r="AK10" s="638"/>
      <c r="AL10" s="644"/>
      <c r="AM10" s="641" t="str">
        <f>CONCATENATE("Medição Nº: ",ROUND('O4'!BG5,0))</f>
        <v>Medição Nº: 1</v>
      </c>
      <c r="AN10" s="638"/>
      <c r="AO10" s="638"/>
      <c r="AP10" s="640"/>
    </row>
    <row r="11" spans="1:106" ht="3" customHeight="1">
      <c r="B11" s="54"/>
      <c r="I11" s="711"/>
      <c r="J11" s="711"/>
      <c r="K11" s="711"/>
      <c r="L11" s="711"/>
      <c r="M11" s="711"/>
      <c r="N11" s="711"/>
      <c r="O11" s="711"/>
      <c r="Z11" s="711"/>
      <c r="AA11" s="124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  <c r="BE11" s="28"/>
      <c r="BF11" s="28"/>
      <c r="BG11" s="28"/>
      <c r="BH11" s="28"/>
      <c r="BI11" s="28"/>
      <c r="BJ11" s="28"/>
      <c r="BK11" s="28"/>
      <c r="BL11" s="28"/>
      <c r="BM11" s="28"/>
      <c r="BN11" s="28"/>
      <c r="BO11" s="827"/>
    </row>
    <row r="12" spans="1:106" ht="0.95" customHeight="1">
      <c r="L12" s="115"/>
      <c r="M12" s="115"/>
      <c r="N12" s="115"/>
      <c r="O12" s="115"/>
      <c r="P12" s="72"/>
      <c r="Q12" s="72"/>
      <c r="R12" s="72"/>
      <c r="S12" s="72"/>
      <c r="T12" s="72"/>
      <c r="U12" s="72"/>
      <c r="V12" s="72"/>
      <c r="W12" s="72"/>
      <c r="X12" s="72"/>
      <c r="Y12" s="72"/>
      <c r="Z12" s="660">
        <f>INFORMAÇÕES!X11</f>
        <v>0</v>
      </c>
      <c r="AA12" s="711"/>
      <c r="AB12" s="711"/>
      <c r="AC12" s="711"/>
      <c r="AD12" s="711"/>
      <c r="AE12" s="711"/>
      <c r="AF12" s="711"/>
      <c r="AG12" s="711"/>
      <c r="AH12" s="828"/>
      <c r="AI12" s="317"/>
      <c r="AJ12" s="317"/>
      <c r="AK12" s="317"/>
      <c r="AL12" s="6"/>
      <c r="AM12" s="317"/>
      <c r="AN12" s="317"/>
      <c r="AO12" s="317"/>
      <c r="AP12" s="317"/>
      <c r="AQ12" s="317"/>
      <c r="AR12" s="317"/>
      <c r="AS12" s="317"/>
      <c r="AT12" s="317"/>
      <c r="AU12" s="317"/>
      <c r="AV12" s="317"/>
      <c r="AW12" s="317"/>
      <c r="AX12" s="317"/>
      <c r="AY12" s="317"/>
      <c r="AZ12" s="317"/>
      <c r="BA12" s="317"/>
      <c r="BB12" s="317"/>
      <c r="BC12" s="317"/>
      <c r="BD12" s="317"/>
      <c r="BE12" s="317"/>
      <c r="BF12" s="317"/>
      <c r="BG12" s="317"/>
      <c r="BH12" s="317"/>
      <c r="BI12" s="317"/>
      <c r="BJ12" s="317"/>
      <c r="BK12" s="317"/>
      <c r="BL12" s="317"/>
      <c r="BM12" s="317"/>
      <c r="BN12" s="317"/>
      <c r="BO12" s="6"/>
    </row>
    <row r="13" spans="1:106" s="826" customFormat="1" ht="9.9499999999999993" customHeight="1">
      <c r="B13" s="1668" t="s">
        <v>3</v>
      </c>
      <c r="C13" s="829"/>
      <c r="D13" s="829"/>
      <c r="E13" s="829"/>
      <c r="F13" s="829"/>
      <c r="G13" s="829"/>
      <c r="H13" s="829"/>
      <c r="I13" s="829"/>
      <c r="J13" s="829"/>
      <c r="K13" s="829"/>
      <c r="L13" s="829"/>
      <c r="M13" s="829"/>
      <c r="N13" s="829"/>
      <c r="O13" s="829"/>
      <c r="P13" s="829"/>
      <c r="Q13" s="829"/>
      <c r="R13" s="829"/>
      <c r="S13" s="829"/>
      <c r="T13" s="829"/>
      <c r="U13" s="829"/>
      <c r="V13" s="829"/>
      <c r="W13" s="829"/>
      <c r="X13" s="829"/>
      <c r="Y13" s="829"/>
      <c r="Z13" s="829"/>
      <c r="AA13" s="829"/>
      <c r="AB13" s="829"/>
      <c r="AC13" s="829"/>
      <c r="AD13" s="829"/>
      <c r="AE13" s="829"/>
      <c r="AF13" s="829"/>
      <c r="AG13" s="829"/>
      <c r="AH13" s="829"/>
      <c r="AI13" s="829"/>
      <c r="AJ13" s="829"/>
      <c r="AK13" s="829"/>
      <c r="AL13" s="829"/>
      <c r="AM13" s="829"/>
      <c r="AN13" s="829"/>
      <c r="AO13" s="829"/>
      <c r="AP13" s="829"/>
      <c r="AQ13" s="829"/>
      <c r="AR13" s="829"/>
      <c r="AS13" s="829"/>
      <c r="AT13" s="829"/>
      <c r="AU13" s="829"/>
      <c r="AV13" s="829"/>
      <c r="AW13" s="829"/>
      <c r="AX13" s="829"/>
      <c r="AY13" s="829"/>
      <c r="AZ13" s="829"/>
      <c r="BA13" s="829"/>
      <c r="BB13" s="829"/>
      <c r="BC13" s="829"/>
      <c r="BD13" s="829"/>
      <c r="BE13" s="829"/>
      <c r="BF13" s="829"/>
      <c r="BG13" s="829"/>
      <c r="BH13" s="829"/>
      <c r="BI13" s="829"/>
      <c r="BJ13" s="829"/>
      <c r="BK13" s="829"/>
      <c r="BL13" s="829"/>
      <c r="BM13" s="829"/>
      <c r="BN13" s="829"/>
      <c r="BO13" s="829"/>
      <c r="BP13" s="829"/>
      <c r="BQ13" s="829"/>
      <c r="BR13" s="829"/>
      <c r="BS13" s="829"/>
      <c r="BT13" s="829"/>
      <c r="BU13" s="829"/>
      <c r="BV13" s="829"/>
      <c r="BW13" s="829"/>
      <c r="BX13" s="829"/>
      <c r="BY13" s="829"/>
      <c r="BZ13" s="829"/>
      <c r="CA13" s="829"/>
      <c r="CB13" s="829"/>
      <c r="CC13" s="829"/>
      <c r="CD13" s="829"/>
      <c r="CE13" s="829"/>
      <c r="CF13" s="829"/>
      <c r="CG13" s="829"/>
      <c r="CH13" s="829"/>
      <c r="CI13" s="829"/>
      <c r="CJ13" s="829"/>
      <c r="CK13" s="829"/>
      <c r="CL13" s="829"/>
      <c r="CM13" s="829"/>
      <c r="CN13" s="829"/>
      <c r="CO13" s="829"/>
      <c r="CP13" s="829"/>
      <c r="CQ13" s="829"/>
      <c r="CR13" s="829"/>
      <c r="CS13" s="829"/>
      <c r="CT13" s="829"/>
      <c r="CU13" s="829"/>
      <c r="CV13" s="829"/>
      <c r="CW13" s="829"/>
      <c r="CX13" s="829"/>
      <c r="CY13" s="830"/>
    </row>
    <row r="14" spans="1:106" s="826" customFormat="1" ht="9.9499999999999993" customHeight="1">
      <c r="B14" s="1669"/>
      <c r="C14" s="831">
        <v>1</v>
      </c>
      <c r="D14" s="831">
        <v>2</v>
      </c>
      <c r="E14" s="831">
        <v>3</v>
      </c>
      <c r="F14" s="831">
        <v>4</v>
      </c>
      <c r="G14" s="831">
        <v>5</v>
      </c>
      <c r="H14" s="831">
        <v>6</v>
      </c>
      <c r="I14" s="831">
        <v>7</v>
      </c>
      <c r="J14" s="831">
        <v>8</v>
      </c>
      <c r="K14" s="831">
        <v>9</v>
      </c>
      <c r="L14" s="831">
        <v>10</v>
      </c>
      <c r="M14" s="831">
        <v>11</v>
      </c>
      <c r="N14" s="831">
        <v>12</v>
      </c>
      <c r="O14" s="831">
        <v>13</v>
      </c>
      <c r="P14" s="831">
        <v>14</v>
      </c>
      <c r="Q14" s="831">
        <v>15</v>
      </c>
      <c r="R14" s="831">
        <v>16</v>
      </c>
      <c r="S14" s="831">
        <v>17</v>
      </c>
      <c r="T14" s="831">
        <v>18</v>
      </c>
      <c r="U14" s="831">
        <v>19</v>
      </c>
      <c r="V14" s="831">
        <v>20</v>
      </c>
      <c r="W14" s="831">
        <v>21</v>
      </c>
      <c r="X14" s="831">
        <v>22</v>
      </c>
      <c r="Y14" s="831">
        <v>23</v>
      </c>
      <c r="Z14" s="831">
        <v>24</v>
      </c>
      <c r="AA14" s="831">
        <v>25</v>
      </c>
      <c r="AB14" s="831">
        <v>26</v>
      </c>
      <c r="AC14" s="831">
        <v>27</v>
      </c>
      <c r="AD14" s="831">
        <v>28</v>
      </c>
      <c r="AE14" s="831">
        <v>29</v>
      </c>
      <c r="AF14" s="831">
        <v>30</v>
      </c>
      <c r="AG14" s="831">
        <v>31</v>
      </c>
      <c r="AH14" s="831">
        <v>32</v>
      </c>
      <c r="AI14" s="831">
        <v>33</v>
      </c>
      <c r="AJ14" s="831">
        <v>34</v>
      </c>
      <c r="AK14" s="831">
        <v>35</v>
      </c>
      <c r="AL14" s="831">
        <v>36</v>
      </c>
      <c r="AM14" s="831">
        <v>37</v>
      </c>
      <c r="AN14" s="831">
        <v>38</v>
      </c>
      <c r="AO14" s="831">
        <v>39</v>
      </c>
      <c r="AP14" s="831">
        <v>40</v>
      </c>
      <c r="AQ14" s="831">
        <v>41</v>
      </c>
      <c r="AR14" s="831">
        <v>42</v>
      </c>
      <c r="AS14" s="831">
        <v>43</v>
      </c>
      <c r="AT14" s="831">
        <v>44</v>
      </c>
      <c r="AU14" s="831">
        <v>45</v>
      </c>
      <c r="AV14" s="831">
        <v>46</v>
      </c>
      <c r="AW14" s="831">
        <v>47</v>
      </c>
      <c r="AX14" s="831">
        <v>48</v>
      </c>
      <c r="AY14" s="831">
        <v>49</v>
      </c>
      <c r="AZ14" s="831">
        <v>50</v>
      </c>
      <c r="BA14" s="831">
        <v>51</v>
      </c>
      <c r="BB14" s="831">
        <v>52</v>
      </c>
      <c r="BC14" s="831">
        <v>53</v>
      </c>
      <c r="BD14" s="831">
        <v>54</v>
      </c>
      <c r="BE14" s="831">
        <v>55</v>
      </c>
      <c r="BF14" s="831">
        <v>56</v>
      </c>
      <c r="BG14" s="831">
        <v>57</v>
      </c>
      <c r="BH14" s="831">
        <v>58</v>
      </c>
      <c r="BI14" s="831">
        <v>59</v>
      </c>
      <c r="BJ14" s="831">
        <v>60</v>
      </c>
      <c r="BK14" s="831">
        <v>61</v>
      </c>
      <c r="BL14" s="831">
        <v>62</v>
      </c>
      <c r="BM14" s="831">
        <v>63</v>
      </c>
      <c r="BN14" s="831">
        <v>64</v>
      </c>
      <c r="BO14" s="831">
        <v>65</v>
      </c>
      <c r="BP14" s="831">
        <v>66</v>
      </c>
      <c r="BQ14" s="831">
        <v>67</v>
      </c>
      <c r="BR14" s="831">
        <v>68</v>
      </c>
      <c r="BS14" s="831">
        <v>69</v>
      </c>
      <c r="BT14" s="831">
        <v>70</v>
      </c>
      <c r="BU14" s="831">
        <v>71</v>
      </c>
      <c r="BV14" s="831">
        <v>72</v>
      </c>
      <c r="BW14" s="831">
        <v>73</v>
      </c>
      <c r="BX14" s="831">
        <v>74</v>
      </c>
      <c r="BY14" s="831">
        <v>75</v>
      </c>
      <c r="BZ14" s="831">
        <v>76</v>
      </c>
      <c r="CA14" s="831">
        <v>77</v>
      </c>
      <c r="CB14" s="831">
        <v>78</v>
      </c>
      <c r="CC14" s="831">
        <v>79</v>
      </c>
      <c r="CD14" s="831">
        <v>80</v>
      </c>
      <c r="CE14" s="831">
        <v>81</v>
      </c>
      <c r="CF14" s="831">
        <v>82</v>
      </c>
      <c r="CG14" s="831">
        <v>83</v>
      </c>
      <c r="CH14" s="831">
        <v>84</v>
      </c>
      <c r="CI14" s="831">
        <v>85</v>
      </c>
      <c r="CJ14" s="831">
        <v>86</v>
      </c>
      <c r="CK14" s="831">
        <v>87</v>
      </c>
      <c r="CL14" s="831">
        <v>88</v>
      </c>
      <c r="CM14" s="831">
        <v>89</v>
      </c>
      <c r="CN14" s="831">
        <v>90</v>
      </c>
      <c r="CO14" s="831">
        <v>91</v>
      </c>
      <c r="CP14" s="831">
        <v>92</v>
      </c>
      <c r="CQ14" s="831">
        <v>93</v>
      </c>
      <c r="CR14" s="831">
        <v>94</v>
      </c>
      <c r="CS14" s="831">
        <v>95</v>
      </c>
      <c r="CT14" s="831">
        <v>96</v>
      </c>
      <c r="CU14" s="831">
        <v>97</v>
      </c>
      <c r="CV14" s="831">
        <v>98</v>
      </c>
      <c r="CW14" s="831">
        <v>99</v>
      </c>
      <c r="CX14" s="831">
        <v>100</v>
      </c>
      <c r="CY14" s="831" t="s">
        <v>24</v>
      </c>
    </row>
    <row r="15" spans="1:106" ht="9.9499999999999993" customHeight="1">
      <c r="A15" s="164"/>
      <c r="B15" s="832">
        <f>'O4'!B15</f>
        <v>0</v>
      </c>
      <c r="C15" s="229"/>
      <c r="D15" s="230"/>
      <c r="E15" s="230"/>
      <c r="F15" s="230"/>
      <c r="G15" s="230"/>
      <c r="H15" s="230"/>
      <c r="I15" s="230"/>
      <c r="J15" s="230"/>
      <c r="K15" s="230"/>
      <c r="L15" s="230"/>
      <c r="M15" s="230"/>
      <c r="N15" s="230"/>
      <c r="O15" s="230"/>
      <c r="P15" s="230"/>
      <c r="Q15" s="230"/>
      <c r="R15" s="230"/>
      <c r="S15" s="230"/>
      <c r="T15" s="230"/>
      <c r="U15" s="230"/>
      <c r="V15" s="230"/>
      <c r="W15" s="230"/>
      <c r="X15" s="230"/>
      <c r="Y15" s="230"/>
      <c r="Z15" s="230"/>
      <c r="AA15" s="230"/>
      <c r="AB15" s="230"/>
      <c r="AC15" s="230"/>
      <c r="AD15" s="230"/>
      <c r="AE15" s="230"/>
      <c r="AF15" s="230"/>
      <c r="AG15" s="230"/>
      <c r="AH15" s="230"/>
      <c r="AI15" s="230"/>
      <c r="AJ15" s="230"/>
      <c r="AK15" s="230"/>
      <c r="AL15" s="230"/>
      <c r="AM15" s="230"/>
      <c r="AN15" s="230"/>
      <c r="AO15" s="230"/>
      <c r="AP15" s="230"/>
      <c r="AQ15" s="230"/>
      <c r="AR15" s="230"/>
      <c r="AS15" s="230"/>
      <c r="AT15" s="230"/>
      <c r="AU15" s="230"/>
      <c r="AV15" s="230"/>
      <c r="AW15" s="230"/>
      <c r="AX15" s="230"/>
      <c r="AY15" s="230"/>
      <c r="AZ15" s="230"/>
      <c r="BA15" s="230"/>
      <c r="BB15" s="230"/>
      <c r="BC15" s="230"/>
      <c r="BD15" s="230"/>
      <c r="BE15" s="230"/>
      <c r="BF15" s="230"/>
      <c r="BG15" s="230"/>
      <c r="BH15" s="230"/>
      <c r="BI15" s="230"/>
      <c r="BJ15" s="230"/>
      <c r="BK15" s="230"/>
      <c r="BL15" s="230"/>
      <c r="BM15" s="230"/>
      <c r="BN15" s="230"/>
      <c r="BO15" s="230"/>
      <c r="BP15" s="230"/>
      <c r="BQ15" s="230"/>
      <c r="BR15" s="230"/>
      <c r="BS15" s="230"/>
      <c r="BT15" s="230"/>
      <c r="BU15" s="230"/>
      <c r="BV15" s="230"/>
      <c r="BW15" s="230"/>
      <c r="BX15" s="230"/>
      <c r="BY15" s="230"/>
      <c r="BZ15" s="230"/>
      <c r="CA15" s="230"/>
      <c r="CB15" s="230"/>
      <c r="CC15" s="230"/>
      <c r="CD15" s="230"/>
      <c r="CE15" s="230"/>
      <c r="CF15" s="230"/>
      <c r="CG15" s="230"/>
      <c r="CH15" s="230"/>
      <c r="CI15" s="230"/>
      <c r="CJ15" s="230"/>
      <c r="CK15" s="230"/>
      <c r="CL15" s="230"/>
      <c r="CM15" s="230"/>
      <c r="CN15" s="230"/>
      <c r="CO15" s="230"/>
      <c r="CP15" s="230"/>
      <c r="CQ15" s="230"/>
      <c r="CR15" s="230"/>
      <c r="CS15" s="230"/>
      <c r="CT15" s="230"/>
      <c r="CU15" s="230"/>
      <c r="CV15" s="230"/>
      <c r="CW15" s="230"/>
      <c r="CX15" s="239"/>
      <c r="CY15" s="833">
        <f>(SUMIF(C15:CX15,"&lt;=1")+COUNTIF(C15:CX15,"&gt;1"))/$F$10</f>
        <v>0</v>
      </c>
      <c r="CZ15" s="58">
        <f>IF(DA15="","",1)</f>
        <v>1</v>
      </c>
      <c r="DA15" s="58" t="str">
        <f>IF('O4'!BG5=1,"BR","")</f>
        <v>BR</v>
      </c>
      <c r="DB15" s="834">
        <f>CY15*'O4'!AF15</f>
        <v>0</v>
      </c>
    </row>
    <row r="16" spans="1:106" ht="9.9499999999999993" customHeight="1">
      <c r="B16" s="835">
        <f>'O4'!B16</f>
        <v>0</v>
      </c>
      <c r="C16" s="231"/>
      <c r="D16" s="232"/>
      <c r="E16" s="232"/>
      <c r="F16" s="232"/>
      <c r="G16" s="232"/>
      <c r="H16" s="232"/>
      <c r="I16" s="232"/>
      <c r="J16" s="232"/>
      <c r="K16" s="232"/>
      <c r="L16" s="232"/>
      <c r="M16" s="232"/>
      <c r="N16" s="232"/>
      <c r="O16" s="232"/>
      <c r="P16" s="232"/>
      <c r="Q16" s="232"/>
      <c r="R16" s="232"/>
      <c r="S16" s="232"/>
      <c r="T16" s="232"/>
      <c r="U16" s="232"/>
      <c r="V16" s="232"/>
      <c r="W16" s="232"/>
      <c r="X16" s="232"/>
      <c r="Y16" s="232"/>
      <c r="Z16" s="232"/>
      <c r="AA16" s="232"/>
      <c r="AB16" s="232"/>
      <c r="AC16" s="232"/>
      <c r="AD16" s="232"/>
      <c r="AE16" s="232"/>
      <c r="AF16" s="232"/>
      <c r="AG16" s="232"/>
      <c r="AH16" s="232"/>
      <c r="AI16" s="232"/>
      <c r="AJ16" s="232"/>
      <c r="AK16" s="232"/>
      <c r="AL16" s="232"/>
      <c r="AM16" s="232"/>
      <c r="AN16" s="232"/>
      <c r="AO16" s="232"/>
      <c r="AP16" s="232"/>
      <c r="AQ16" s="232"/>
      <c r="AR16" s="232"/>
      <c r="AS16" s="232"/>
      <c r="AT16" s="232"/>
      <c r="AU16" s="232"/>
      <c r="AV16" s="232"/>
      <c r="AW16" s="232"/>
      <c r="AX16" s="232"/>
      <c r="AY16" s="232"/>
      <c r="AZ16" s="232"/>
      <c r="BA16" s="232"/>
      <c r="BB16" s="232"/>
      <c r="BC16" s="232"/>
      <c r="BD16" s="232"/>
      <c r="BE16" s="232"/>
      <c r="BF16" s="232"/>
      <c r="BG16" s="232"/>
      <c r="BH16" s="232"/>
      <c r="BI16" s="232"/>
      <c r="BJ16" s="232"/>
      <c r="BK16" s="232"/>
      <c r="BL16" s="232"/>
      <c r="BM16" s="232"/>
      <c r="BN16" s="232"/>
      <c r="BO16" s="232"/>
      <c r="BP16" s="232"/>
      <c r="BQ16" s="232"/>
      <c r="BR16" s="232"/>
      <c r="BS16" s="232"/>
      <c r="BT16" s="232"/>
      <c r="BU16" s="232"/>
      <c r="BV16" s="232"/>
      <c r="BW16" s="232"/>
      <c r="BX16" s="232"/>
      <c r="BY16" s="232"/>
      <c r="BZ16" s="232"/>
      <c r="CA16" s="232"/>
      <c r="CB16" s="232"/>
      <c r="CC16" s="232"/>
      <c r="CD16" s="232"/>
      <c r="CE16" s="232"/>
      <c r="CF16" s="232"/>
      <c r="CG16" s="232"/>
      <c r="CH16" s="232"/>
      <c r="CI16" s="232"/>
      <c r="CJ16" s="232"/>
      <c r="CK16" s="232"/>
      <c r="CL16" s="232"/>
      <c r="CM16" s="232"/>
      <c r="CN16" s="232"/>
      <c r="CO16" s="232"/>
      <c r="CP16" s="232"/>
      <c r="CQ16" s="232"/>
      <c r="CR16" s="232"/>
      <c r="CS16" s="232"/>
      <c r="CT16" s="232"/>
      <c r="CU16" s="232"/>
      <c r="CV16" s="232"/>
      <c r="CW16" s="232"/>
      <c r="CX16" s="240"/>
      <c r="CY16" s="833">
        <f t="shared" ref="CY16:CY79" si="0">(SUMIF(C16:CX16,"&lt;=1")+COUNTIF(C16:CX16,"&gt;1"))/$F$10</f>
        <v>0</v>
      </c>
      <c r="CZ16" s="58" t="str">
        <f t="shared" ref="CZ16:CZ50" si="1">IF(DA16="","",1)</f>
        <v/>
      </c>
      <c r="DA16" s="58" t="str">
        <f>IF('O4'!BG5=2,"BS","")</f>
        <v/>
      </c>
      <c r="DB16" s="834">
        <f>CY16*'O4'!AF16</f>
        <v>0</v>
      </c>
    </row>
    <row r="17" spans="2:106" ht="9.9499999999999993" customHeight="1">
      <c r="B17" s="832">
        <f>'O4'!B17</f>
        <v>0</v>
      </c>
      <c r="C17" s="229"/>
      <c r="D17" s="230"/>
      <c r="E17" s="230"/>
      <c r="F17" s="230"/>
      <c r="G17" s="230"/>
      <c r="H17" s="230"/>
      <c r="I17" s="230"/>
      <c r="J17" s="230"/>
      <c r="K17" s="230"/>
      <c r="L17" s="230"/>
      <c r="M17" s="230"/>
      <c r="N17" s="230"/>
      <c r="O17" s="230"/>
      <c r="P17" s="230"/>
      <c r="Q17" s="230"/>
      <c r="R17" s="230"/>
      <c r="S17" s="230"/>
      <c r="T17" s="230"/>
      <c r="U17" s="230"/>
      <c r="V17" s="230"/>
      <c r="W17" s="230"/>
      <c r="X17" s="230"/>
      <c r="Y17" s="230"/>
      <c r="Z17" s="230"/>
      <c r="AA17" s="230"/>
      <c r="AB17" s="230"/>
      <c r="AC17" s="230"/>
      <c r="AD17" s="230"/>
      <c r="AE17" s="230"/>
      <c r="AF17" s="230"/>
      <c r="AG17" s="230"/>
      <c r="AH17" s="230"/>
      <c r="AI17" s="230"/>
      <c r="AJ17" s="230"/>
      <c r="AK17" s="230"/>
      <c r="AL17" s="230"/>
      <c r="AM17" s="230"/>
      <c r="AN17" s="230"/>
      <c r="AO17" s="230"/>
      <c r="AP17" s="230"/>
      <c r="AQ17" s="230"/>
      <c r="AR17" s="230"/>
      <c r="AS17" s="230"/>
      <c r="AT17" s="230"/>
      <c r="AU17" s="230"/>
      <c r="AV17" s="230"/>
      <c r="AW17" s="230"/>
      <c r="AX17" s="230"/>
      <c r="AY17" s="230"/>
      <c r="AZ17" s="230"/>
      <c r="BA17" s="230"/>
      <c r="BB17" s="230"/>
      <c r="BC17" s="230"/>
      <c r="BD17" s="230"/>
      <c r="BE17" s="230"/>
      <c r="BF17" s="230"/>
      <c r="BG17" s="230"/>
      <c r="BH17" s="230"/>
      <c r="BI17" s="230"/>
      <c r="BJ17" s="230"/>
      <c r="BK17" s="230"/>
      <c r="BL17" s="230"/>
      <c r="BM17" s="230"/>
      <c r="BN17" s="230"/>
      <c r="BO17" s="230"/>
      <c r="BP17" s="230"/>
      <c r="BQ17" s="230"/>
      <c r="BR17" s="230"/>
      <c r="BS17" s="230"/>
      <c r="BT17" s="230"/>
      <c r="BU17" s="230"/>
      <c r="BV17" s="230"/>
      <c r="BW17" s="230"/>
      <c r="BX17" s="230"/>
      <c r="BY17" s="230"/>
      <c r="BZ17" s="230"/>
      <c r="CA17" s="230"/>
      <c r="CB17" s="230"/>
      <c r="CC17" s="230"/>
      <c r="CD17" s="230"/>
      <c r="CE17" s="230"/>
      <c r="CF17" s="230"/>
      <c r="CG17" s="230"/>
      <c r="CH17" s="230"/>
      <c r="CI17" s="230"/>
      <c r="CJ17" s="230"/>
      <c r="CK17" s="230"/>
      <c r="CL17" s="230"/>
      <c r="CM17" s="230"/>
      <c r="CN17" s="230"/>
      <c r="CO17" s="230"/>
      <c r="CP17" s="230"/>
      <c r="CQ17" s="230"/>
      <c r="CR17" s="230"/>
      <c r="CS17" s="230"/>
      <c r="CT17" s="230"/>
      <c r="CU17" s="230"/>
      <c r="CV17" s="230"/>
      <c r="CW17" s="230"/>
      <c r="CX17" s="239"/>
      <c r="CY17" s="833">
        <f t="shared" si="0"/>
        <v>0</v>
      </c>
      <c r="CZ17" s="58" t="str">
        <f t="shared" si="1"/>
        <v/>
      </c>
      <c r="DA17" s="58" t="str">
        <f>IF('O4'!BG5=3,"BT","")</f>
        <v/>
      </c>
      <c r="DB17" s="834">
        <f>CY17*'O4'!AF17</f>
        <v>0</v>
      </c>
    </row>
    <row r="18" spans="2:106" ht="9.9499999999999993" customHeight="1">
      <c r="B18" s="832">
        <f>'O4'!B18</f>
        <v>0</v>
      </c>
      <c r="C18" s="231"/>
      <c r="D18" s="238"/>
      <c r="E18" s="238"/>
      <c r="F18" s="233"/>
      <c r="G18" s="233"/>
      <c r="H18" s="233"/>
      <c r="I18" s="233"/>
      <c r="J18" s="233"/>
      <c r="K18" s="233"/>
      <c r="L18" s="233"/>
      <c r="M18" s="233"/>
      <c r="N18" s="233"/>
      <c r="O18" s="233"/>
      <c r="P18" s="233"/>
      <c r="Q18" s="233"/>
      <c r="R18" s="233"/>
      <c r="S18" s="233"/>
      <c r="T18" s="233"/>
      <c r="U18" s="233"/>
      <c r="V18" s="233"/>
      <c r="W18" s="233"/>
      <c r="X18" s="233"/>
      <c r="Y18" s="233"/>
      <c r="Z18" s="233"/>
      <c r="AA18" s="233"/>
      <c r="AB18" s="233"/>
      <c r="AC18" s="233"/>
      <c r="AD18" s="233"/>
      <c r="AE18" s="233"/>
      <c r="AF18" s="233"/>
      <c r="AG18" s="233"/>
      <c r="AH18" s="233"/>
      <c r="AI18" s="233"/>
      <c r="AJ18" s="233"/>
      <c r="AK18" s="233"/>
      <c r="AL18" s="233"/>
      <c r="AM18" s="233"/>
      <c r="AN18" s="233"/>
      <c r="AO18" s="233"/>
      <c r="AP18" s="233"/>
      <c r="AQ18" s="233"/>
      <c r="AR18" s="233"/>
      <c r="AS18" s="233"/>
      <c r="AT18" s="233"/>
      <c r="AU18" s="233"/>
      <c r="AV18" s="233"/>
      <c r="AW18" s="233"/>
      <c r="AX18" s="233"/>
      <c r="AY18" s="233"/>
      <c r="AZ18" s="233"/>
      <c r="BA18" s="233"/>
      <c r="BB18" s="233"/>
      <c r="BC18" s="233"/>
      <c r="BD18" s="233"/>
      <c r="BE18" s="233"/>
      <c r="BF18" s="233"/>
      <c r="BG18" s="233"/>
      <c r="BH18" s="233"/>
      <c r="BI18" s="233"/>
      <c r="BJ18" s="233"/>
      <c r="BK18" s="233"/>
      <c r="BL18" s="233"/>
      <c r="BM18" s="233"/>
      <c r="BN18" s="233"/>
      <c r="BO18" s="233"/>
      <c r="BP18" s="233"/>
      <c r="BQ18" s="233"/>
      <c r="BR18" s="233"/>
      <c r="BS18" s="233"/>
      <c r="BT18" s="233"/>
      <c r="BU18" s="233"/>
      <c r="BV18" s="233"/>
      <c r="BW18" s="233"/>
      <c r="BX18" s="233"/>
      <c r="BY18" s="233"/>
      <c r="BZ18" s="233"/>
      <c r="CA18" s="233"/>
      <c r="CB18" s="233"/>
      <c r="CC18" s="233"/>
      <c r="CD18" s="233"/>
      <c r="CE18" s="233"/>
      <c r="CF18" s="233"/>
      <c r="CG18" s="233"/>
      <c r="CH18" s="233"/>
      <c r="CI18" s="233"/>
      <c r="CJ18" s="233"/>
      <c r="CK18" s="233"/>
      <c r="CL18" s="233"/>
      <c r="CM18" s="233"/>
      <c r="CN18" s="233"/>
      <c r="CO18" s="233"/>
      <c r="CP18" s="233"/>
      <c r="CQ18" s="233"/>
      <c r="CR18" s="233"/>
      <c r="CS18" s="233"/>
      <c r="CT18" s="233"/>
      <c r="CU18" s="233"/>
      <c r="CV18" s="233"/>
      <c r="CW18" s="233"/>
      <c r="CX18" s="241"/>
      <c r="CY18" s="833">
        <f t="shared" si="0"/>
        <v>0</v>
      </c>
      <c r="CZ18" s="58" t="str">
        <f t="shared" si="1"/>
        <v/>
      </c>
      <c r="DA18" s="58" t="str">
        <f>IF('O4'!BG5=4,"BU","")</f>
        <v/>
      </c>
      <c r="DB18" s="834">
        <f>CY18*'O4'!AF18</f>
        <v>0</v>
      </c>
    </row>
    <row r="19" spans="2:106" ht="9.9499999999999993" customHeight="1">
      <c r="B19" s="832">
        <f>'O4'!B19</f>
        <v>0</v>
      </c>
      <c r="C19" s="229"/>
      <c r="D19" s="230"/>
      <c r="E19" s="230"/>
      <c r="F19" s="230"/>
      <c r="G19" s="230"/>
      <c r="H19" s="230"/>
      <c r="I19" s="230"/>
      <c r="J19" s="230"/>
      <c r="K19" s="230"/>
      <c r="L19" s="230"/>
      <c r="M19" s="230"/>
      <c r="N19" s="230"/>
      <c r="O19" s="230"/>
      <c r="P19" s="230"/>
      <c r="Q19" s="230"/>
      <c r="R19" s="230"/>
      <c r="S19" s="230"/>
      <c r="T19" s="230"/>
      <c r="U19" s="230"/>
      <c r="V19" s="230"/>
      <c r="W19" s="230"/>
      <c r="X19" s="230"/>
      <c r="Y19" s="230"/>
      <c r="Z19" s="230"/>
      <c r="AA19" s="230"/>
      <c r="AB19" s="230"/>
      <c r="AC19" s="230"/>
      <c r="AD19" s="230"/>
      <c r="AE19" s="230"/>
      <c r="AF19" s="230"/>
      <c r="AG19" s="230"/>
      <c r="AH19" s="230"/>
      <c r="AI19" s="230"/>
      <c r="AJ19" s="230"/>
      <c r="AK19" s="230"/>
      <c r="AL19" s="230"/>
      <c r="AM19" s="230"/>
      <c r="AN19" s="230"/>
      <c r="AO19" s="230"/>
      <c r="AP19" s="230"/>
      <c r="AQ19" s="230"/>
      <c r="AR19" s="230"/>
      <c r="AS19" s="230"/>
      <c r="AT19" s="230"/>
      <c r="AU19" s="230"/>
      <c r="AV19" s="230"/>
      <c r="AW19" s="230"/>
      <c r="AX19" s="230"/>
      <c r="AY19" s="230"/>
      <c r="AZ19" s="230"/>
      <c r="BA19" s="230"/>
      <c r="BB19" s="230"/>
      <c r="BC19" s="230"/>
      <c r="BD19" s="230"/>
      <c r="BE19" s="230"/>
      <c r="BF19" s="230"/>
      <c r="BG19" s="230"/>
      <c r="BH19" s="230"/>
      <c r="BI19" s="230"/>
      <c r="BJ19" s="230"/>
      <c r="BK19" s="230"/>
      <c r="BL19" s="230"/>
      <c r="BM19" s="230"/>
      <c r="BN19" s="230"/>
      <c r="BO19" s="230"/>
      <c r="BP19" s="230"/>
      <c r="BQ19" s="230"/>
      <c r="BR19" s="230"/>
      <c r="BS19" s="230"/>
      <c r="BT19" s="230"/>
      <c r="BU19" s="230"/>
      <c r="BV19" s="230"/>
      <c r="BW19" s="230"/>
      <c r="BX19" s="230"/>
      <c r="BY19" s="230"/>
      <c r="BZ19" s="230"/>
      <c r="CA19" s="230"/>
      <c r="CB19" s="230"/>
      <c r="CC19" s="230"/>
      <c r="CD19" s="230"/>
      <c r="CE19" s="230"/>
      <c r="CF19" s="230"/>
      <c r="CG19" s="230"/>
      <c r="CH19" s="230"/>
      <c r="CI19" s="230"/>
      <c r="CJ19" s="230"/>
      <c r="CK19" s="230"/>
      <c r="CL19" s="230"/>
      <c r="CM19" s="230"/>
      <c r="CN19" s="230"/>
      <c r="CO19" s="230"/>
      <c r="CP19" s="230"/>
      <c r="CQ19" s="230"/>
      <c r="CR19" s="230"/>
      <c r="CS19" s="230"/>
      <c r="CT19" s="230"/>
      <c r="CU19" s="230"/>
      <c r="CV19" s="230"/>
      <c r="CW19" s="230"/>
      <c r="CX19" s="239"/>
      <c r="CY19" s="833">
        <f t="shared" si="0"/>
        <v>0</v>
      </c>
      <c r="CZ19" s="58" t="str">
        <f t="shared" si="1"/>
        <v/>
      </c>
      <c r="DA19" s="58" t="str">
        <f>IF('O4'!BG5=5,"BV","")</f>
        <v/>
      </c>
      <c r="DB19" s="834">
        <f>CY19*'O4'!AF19</f>
        <v>0</v>
      </c>
    </row>
    <row r="20" spans="2:106" ht="9.9499999999999993" customHeight="1">
      <c r="B20" s="832">
        <f>'O4'!B20</f>
        <v>0</v>
      </c>
      <c r="C20" s="231"/>
      <c r="D20" s="233"/>
      <c r="E20" s="233"/>
      <c r="F20" s="233"/>
      <c r="G20" s="233"/>
      <c r="H20" s="233"/>
      <c r="I20" s="233"/>
      <c r="J20" s="233"/>
      <c r="K20" s="233"/>
      <c r="L20" s="233"/>
      <c r="M20" s="233"/>
      <c r="N20" s="233"/>
      <c r="O20" s="233"/>
      <c r="P20" s="233"/>
      <c r="Q20" s="233"/>
      <c r="R20" s="233"/>
      <c r="S20" s="233"/>
      <c r="T20" s="233"/>
      <c r="U20" s="233"/>
      <c r="V20" s="233"/>
      <c r="W20" s="233"/>
      <c r="X20" s="233"/>
      <c r="Y20" s="233"/>
      <c r="Z20" s="233"/>
      <c r="AA20" s="233"/>
      <c r="AB20" s="233"/>
      <c r="AC20" s="233"/>
      <c r="AD20" s="233"/>
      <c r="AE20" s="233"/>
      <c r="AF20" s="233"/>
      <c r="AG20" s="233"/>
      <c r="AH20" s="233"/>
      <c r="AI20" s="233"/>
      <c r="AJ20" s="233"/>
      <c r="AK20" s="233"/>
      <c r="AL20" s="233"/>
      <c r="AM20" s="233"/>
      <c r="AN20" s="233"/>
      <c r="AO20" s="233"/>
      <c r="AP20" s="233"/>
      <c r="AQ20" s="233"/>
      <c r="AR20" s="233"/>
      <c r="AS20" s="233"/>
      <c r="AT20" s="233"/>
      <c r="AU20" s="233"/>
      <c r="AV20" s="233"/>
      <c r="AW20" s="233"/>
      <c r="AX20" s="233"/>
      <c r="AY20" s="233"/>
      <c r="AZ20" s="233"/>
      <c r="BA20" s="233"/>
      <c r="BB20" s="233"/>
      <c r="BC20" s="233"/>
      <c r="BD20" s="233"/>
      <c r="BE20" s="233"/>
      <c r="BF20" s="233"/>
      <c r="BG20" s="233"/>
      <c r="BH20" s="233"/>
      <c r="BI20" s="233"/>
      <c r="BJ20" s="233"/>
      <c r="BK20" s="233"/>
      <c r="BL20" s="233"/>
      <c r="BM20" s="233"/>
      <c r="BN20" s="233"/>
      <c r="BO20" s="233"/>
      <c r="BP20" s="233"/>
      <c r="BQ20" s="233"/>
      <c r="BR20" s="233"/>
      <c r="BS20" s="233"/>
      <c r="BT20" s="233"/>
      <c r="BU20" s="233"/>
      <c r="BV20" s="233"/>
      <c r="BW20" s="233"/>
      <c r="BX20" s="233"/>
      <c r="BY20" s="233"/>
      <c r="BZ20" s="233"/>
      <c r="CA20" s="233"/>
      <c r="CB20" s="233"/>
      <c r="CC20" s="233"/>
      <c r="CD20" s="233"/>
      <c r="CE20" s="233"/>
      <c r="CF20" s="233"/>
      <c r="CG20" s="233"/>
      <c r="CH20" s="233"/>
      <c r="CI20" s="233"/>
      <c r="CJ20" s="233"/>
      <c r="CK20" s="233"/>
      <c r="CL20" s="233"/>
      <c r="CM20" s="233"/>
      <c r="CN20" s="233"/>
      <c r="CO20" s="233"/>
      <c r="CP20" s="233"/>
      <c r="CQ20" s="233"/>
      <c r="CR20" s="233"/>
      <c r="CS20" s="233"/>
      <c r="CT20" s="233"/>
      <c r="CU20" s="233"/>
      <c r="CV20" s="233"/>
      <c r="CW20" s="233"/>
      <c r="CX20" s="241"/>
      <c r="CY20" s="833">
        <f t="shared" si="0"/>
        <v>0</v>
      </c>
      <c r="CZ20" s="58" t="str">
        <f t="shared" si="1"/>
        <v/>
      </c>
      <c r="DA20" s="58" t="str">
        <f>IF('O4'!BG5=6,"BW","")</f>
        <v/>
      </c>
      <c r="DB20" s="834">
        <f>CY20*'O4'!AF20</f>
        <v>0</v>
      </c>
    </row>
    <row r="21" spans="2:106" ht="9.9499999999999993" customHeight="1">
      <c r="B21" s="832">
        <f>'O4'!B21</f>
        <v>0</v>
      </c>
      <c r="C21" s="229"/>
      <c r="D21" s="230"/>
      <c r="E21" s="230"/>
      <c r="F21" s="230"/>
      <c r="G21" s="230"/>
      <c r="H21" s="230"/>
      <c r="I21" s="230"/>
      <c r="J21" s="230"/>
      <c r="K21" s="230"/>
      <c r="L21" s="230"/>
      <c r="M21" s="230"/>
      <c r="N21" s="230"/>
      <c r="O21" s="230"/>
      <c r="P21" s="230"/>
      <c r="Q21" s="230"/>
      <c r="R21" s="230"/>
      <c r="S21" s="230"/>
      <c r="T21" s="230"/>
      <c r="U21" s="230"/>
      <c r="V21" s="230"/>
      <c r="W21" s="230"/>
      <c r="X21" s="230"/>
      <c r="Y21" s="230"/>
      <c r="Z21" s="230"/>
      <c r="AA21" s="230"/>
      <c r="AB21" s="230"/>
      <c r="AC21" s="230"/>
      <c r="AD21" s="230"/>
      <c r="AE21" s="230"/>
      <c r="AF21" s="230"/>
      <c r="AG21" s="230"/>
      <c r="AH21" s="230"/>
      <c r="AI21" s="230"/>
      <c r="AJ21" s="230"/>
      <c r="AK21" s="230"/>
      <c r="AL21" s="230"/>
      <c r="AM21" s="230"/>
      <c r="AN21" s="230"/>
      <c r="AO21" s="230"/>
      <c r="AP21" s="230"/>
      <c r="AQ21" s="230"/>
      <c r="AR21" s="230"/>
      <c r="AS21" s="230"/>
      <c r="AT21" s="230"/>
      <c r="AU21" s="230"/>
      <c r="AV21" s="230"/>
      <c r="AW21" s="230"/>
      <c r="AX21" s="230"/>
      <c r="AY21" s="230"/>
      <c r="AZ21" s="230"/>
      <c r="BA21" s="230"/>
      <c r="BB21" s="230"/>
      <c r="BC21" s="230"/>
      <c r="BD21" s="230"/>
      <c r="BE21" s="230"/>
      <c r="BF21" s="230"/>
      <c r="BG21" s="230"/>
      <c r="BH21" s="230"/>
      <c r="BI21" s="230"/>
      <c r="BJ21" s="230"/>
      <c r="BK21" s="230"/>
      <c r="BL21" s="230"/>
      <c r="BM21" s="230"/>
      <c r="BN21" s="230"/>
      <c r="BO21" s="230"/>
      <c r="BP21" s="230"/>
      <c r="BQ21" s="230"/>
      <c r="BR21" s="230"/>
      <c r="BS21" s="230"/>
      <c r="BT21" s="230"/>
      <c r="BU21" s="230"/>
      <c r="BV21" s="230"/>
      <c r="BW21" s="230"/>
      <c r="BX21" s="230"/>
      <c r="BY21" s="230"/>
      <c r="BZ21" s="230"/>
      <c r="CA21" s="230"/>
      <c r="CB21" s="230"/>
      <c r="CC21" s="230"/>
      <c r="CD21" s="230"/>
      <c r="CE21" s="230"/>
      <c r="CF21" s="230"/>
      <c r="CG21" s="230"/>
      <c r="CH21" s="230"/>
      <c r="CI21" s="230"/>
      <c r="CJ21" s="230"/>
      <c r="CK21" s="230"/>
      <c r="CL21" s="230"/>
      <c r="CM21" s="230"/>
      <c r="CN21" s="230"/>
      <c r="CO21" s="230"/>
      <c r="CP21" s="230"/>
      <c r="CQ21" s="230"/>
      <c r="CR21" s="230"/>
      <c r="CS21" s="230"/>
      <c r="CT21" s="230"/>
      <c r="CU21" s="230"/>
      <c r="CV21" s="230"/>
      <c r="CW21" s="230"/>
      <c r="CX21" s="239"/>
      <c r="CY21" s="833">
        <f t="shared" si="0"/>
        <v>0</v>
      </c>
      <c r="CZ21" s="58" t="str">
        <f t="shared" si="1"/>
        <v/>
      </c>
      <c r="DA21" s="58" t="str">
        <f>IF('O4'!BG5=7,"BX","")</f>
        <v/>
      </c>
      <c r="DB21" s="834">
        <f>CY21*'O4'!AF21</f>
        <v>0</v>
      </c>
    </row>
    <row r="22" spans="2:106" ht="9.9499999999999993" customHeight="1">
      <c r="B22" s="832">
        <f>'O4'!B22</f>
        <v>0</v>
      </c>
      <c r="C22" s="234"/>
      <c r="D22" s="235"/>
      <c r="E22" s="235"/>
      <c r="F22" s="235"/>
      <c r="G22" s="235"/>
      <c r="H22" s="235"/>
      <c r="I22" s="235"/>
      <c r="J22" s="235"/>
      <c r="K22" s="235"/>
      <c r="L22" s="235"/>
      <c r="M22" s="235"/>
      <c r="N22" s="235"/>
      <c r="O22" s="235"/>
      <c r="P22" s="235"/>
      <c r="Q22" s="235"/>
      <c r="R22" s="235"/>
      <c r="S22" s="235"/>
      <c r="T22" s="235"/>
      <c r="U22" s="235"/>
      <c r="V22" s="235"/>
      <c r="W22" s="235"/>
      <c r="X22" s="235"/>
      <c r="Y22" s="235"/>
      <c r="Z22" s="235"/>
      <c r="AA22" s="235"/>
      <c r="AB22" s="235"/>
      <c r="AC22" s="235"/>
      <c r="AD22" s="235"/>
      <c r="AE22" s="235"/>
      <c r="AF22" s="235"/>
      <c r="AG22" s="235"/>
      <c r="AH22" s="235"/>
      <c r="AI22" s="235"/>
      <c r="AJ22" s="235"/>
      <c r="AK22" s="235"/>
      <c r="AL22" s="235"/>
      <c r="AM22" s="235"/>
      <c r="AN22" s="235"/>
      <c r="AO22" s="235"/>
      <c r="AP22" s="235"/>
      <c r="AQ22" s="235"/>
      <c r="AR22" s="235"/>
      <c r="AS22" s="235"/>
      <c r="AT22" s="235"/>
      <c r="AU22" s="235"/>
      <c r="AV22" s="235"/>
      <c r="AW22" s="235"/>
      <c r="AX22" s="235"/>
      <c r="AY22" s="235"/>
      <c r="AZ22" s="235"/>
      <c r="BA22" s="235"/>
      <c r="BB22" s="235"/>
      <c r="BC22" s="235"/>
      <c r="BD22" s="235"/>
      <c r="BE22" s="235"/>
      <c r="BF22" s="235"/>
      <c r="BG22" s="235"/>
      <c r="BH22" s="235"/>
      <c r="BI22" s="235"/>
      <c r="BJ22" s="235"/>
      <c r="BK22" s="235"/>
      <c r="BL22" s="235"/>
      <c r="BM22" s="235"/>
      <c r="BN22" s="235"/>
      <c r="BO22" s="235"/>
      <c r="BP22" s="235"/>
      <c r="BQ22" s="235"/>
      <c r="BR22" s="235"/>
      <c r="BS22" s="235"/>
      <c r="BT22" s="235"/>
      <c r="BU22" s="235"/>
      <c r="BV22" s="235"/>
      <c r="BW22" s="235"/>
      <c r="BX22" s="235"/>
      <c r="BY22" s="235"/>
      <c r="BZ22" s="235"/>
      <c r="CA22" s="235"/>
      <c r="CB22" s="235"/>
      <c r="CC22" s="235"/>
      <c r="CD22" s="235"/>
      <c r="CE22" s="235"/>
      <c r="CF22" s="235"/>
      <c r="CG22" s="235"/>
      <c r="CH22" s="235"/>
      <c r="CI22" s="235"/>
      <c r="CJ22" s="235"/>
      <c r="CK22" s="235"/>
      <c r="CL22" s="235"/>
      <c r="CM22" s="235"/>
      <c r="CN22" s="235"/>
      <c r="CO22" s="235"/>
      <c r="CP22" s="235"/>
      <c r="CQ22" s="235"/>
      <c r="CR22" s="235"/>
      <c r="CS22" s="235"/>
      <c r="CT22" s="235"/>
      <c r="CU22" s="235"/>
      <c r="CV22" s="235"/>
      <c r="CW22" s="235"/>
      <c r="CX22" s="242"/>
      <c r="CY22" s="833">
        <f t="shared" si="0"/>
        <v>0</v>
      </c>
      <c r="CZ22" s="58" t="str">
        <f t="shared" si="1"/>
        <v/>
      </c>
      <c r="DA22" s="58" t="str">
        <f>IF('O4'!BG5=8,"BY","")</f>
        <v/>
      </c>
      <c r="DB22" s="834">
        <f>CY22*'O4'!AF22</f>
        <v>0</v>
      </c>
    </row>
    <row r="23" spans="2:106" ht="9.9499999999999993" customHeight="1">
      <c r="B23" s="832">
        <f>'O4'!B23</f>
        <v>0</v>
      </c>
      <c r="C23" s="229"/>
      <c r="D23" s="230"/>
      <c r="E23" s="230"/>
      <c r="F23" s="230"/>
      <c r="G23" s="230"/>
      <c r="H23" s="230"/>
      <c r="I23" s="230"/>
      <c r="J23" s="230"/>
      <c r="K23" s="230"/>
      <c r="L23" s="230"/>
      <c r="M23" s="230"/>
      <c r="N23" s="230"/>
      <c r="O23" s="230"/>
      <c r="P23" s="230"/>
      <c r="Q23" s="230"/>
      <c r="R23" s="230"/>
      <c r="S23" s="230"/>
      <c r="T23" s="230"/>
      <c r="U23" s="230"/>
      <c r="V23" s="230"/>
      <c r="W23" s="230"/>
      <c r="X23" s="230"/>
      <c r="Y23" s="230"/>
      <c r="Z23" s="230"/>
      <c r="AA23" s="230"/>
      <c r="AB23" s="230"/>
      <c r="AC23" s="230"/>
      <c r="AD23" s="230"/>
      <c r="AE23" s="230"/>
      <c r="AF23" s="230"/>
      <c r="AG23" s="230"/>
      <c r="AH23" s="230"/>
      <c r="AI23" s="230"/>
      <c r="AJ23" s="230"/>
      <c r="AK23" s="230"/>
      <c r="AL23" s="230"/>
      <c r="AM23" s="230"/>
      <c r="AN23" s="230"/>
      <c r="AO23" s="230"/>
      <c r="AP23" s="230"/>
      <c r="AQ23" s="230"/>
      <c r="AR23" s="230"/>
      <c r="AS23" s="230"/>
      <c r="AT23" s="230"/>
      <c r="AU23" s="230"/>
      <c r="AV23" s="230"/>
      <c r="AW23" s="230"/>
      <c r="AX23" s="230"/>
      <c r="AY23" s="230"/>
      <c r="AZ23" s="230"/>
      <c r="BA23" s="230"/>
      <c r="BB23" s="230"/>
      <c r="BC23" s="230"/>
      <c r="BD23" s="230"/>
      <c r="BE23" s="230"/>
      <c r="BF23" s="230"/>
      <c r="BG23" s="230"/>
      <c r="BH23" s="230"/>
      <c r="BI23" s="230"/>
      <c r="BJ23" s="230"/>
      <c r="BK23" s="230"/>
      <c r="BL23" s="230"/>
      <c r="BM23" s="230"/>
      <c r="BN23" s="230"/>
      <c r="BO23" s="230"/>
      <c r="BP23" s="230"/>
      <c r="BQ23" s="230"/>
      <c r="BR23" s="230"/>
      <c r="BS23" s="230"/>
      <c r="BT23" s="230"/>
      <c r="BU23" s="230"/>
      <c r="BV23" s="230"/>
      <c r="BW23" s="230"/>
      <c r="BX23" s="230"/>
      <c r="BY23" s="230"/>
      <c r="BZ23" s="230"/>
      <c r="CA23" s="230"/>
      <c r="CB23" s="230"/>
      <c r="CC23" s="230"/>
      <c r="CD23" s="230"/>
      <c r="CE23" s="230"/>
      <c r="CF23" s="230"/>
      <c r="CG23" s="230"/>
      <c r="CH23" s="230"/>
      <c r="CI23" s="230"/>
      <c r="CJ23" s="230"/>
      <c r="CK23" s="230"/>
      <c r="CL23" s="230"/>
      <c r="CM23" s="230"/>
      <c r="CN23" s="230"/>
      <c r="CO23" s="230"/>
      <c r="CP23" s="230"/>
      <c r="CQ23" s="230"/>
      <c r="CR23" s="230"/>
      <c r="CS23" s="230"/>
      <c r="CT23" s="230"/>
      <c r="CU23" s="230"/>
      <c r="CV23" s="230"/>
      <c r="CW23" s="230"/>
      <c r="CX23" s="239"/>
      <c r="CY23" s="833">
        <f t="shared" si="0"/>
        <v>0</v>
      </c>
      <c r="CZ23" s="58" t="str">
        <f t="shared" si="1"/>
        <v/>
      </c>
      <c r="DA23" s="58" t="str">
        <f>IF('O4'!BG5=9,"BZ","")</f>
        <v/>
      </c>
      <c r="DB23" s="834">
        <f>CY23*'O4'!AF23</f>
        <v>0</v>
      </c>
    </row>
    <row r="24" spans="2:106" ht="9.9499999999999993" customHeight="1">
      <c r="B24" s="832">
        <f>'O4'!B24</f>
        <v>0</v>
      </c>
      <c r="C24" s="231"/>
      <c r="D24" s="233"/>
      <c r="E24" s="233"/>
      <c r="F24" s="233"/>
      <c r="G24" s="233"/>
      <c r="H24" s="233"/>
      <c r="I24" s="233"/>
      <c r="J24" s="233"/>
      <c r="K24" s="233"/>
      <c r="L24" s="233"/>
      <c r="M24" s="233"/>
      <c r="N24" s="233"/>
      <c r="O24" s="233"/>
      <c r="P24" s="233"/>
      <c r="Q24" s="233"/>
      <c r="R24" s="233"/>
      <c r="S24" s="233"/>
      <c r="T24" s="233"/>
      <c r="U24" s="233"/>
      <c r="V24" s="233"/>
      <c r="W24" s="233"/>
      <c r="X24" s="233"/>
      <c r="Y24" s="233"/>
      <c r="Z24" s="233"/>
      <c r="AA24" s="233"/>
      <c r="AB24" s="233"/>
      <c r="AC24" s="233"/>
      <c r="AD24" s="233"/>
      <c r="AE24" s="233"/>
      <c r="AF24" s="233"/>
      <c r="AG24" s="233"/>
      <c r="AH24" s="233"/>
      <c r="AI24" s="233"/>
      <c r="AJ24" s="233"/>
      <c r="AK24" s="233"/>
      <c r="AL24" s="233"/>
      <c r="AM24" s="233"/>
      <c r="AN24" s="233"/>
      <c r="AO24" s="233"/>
      <c r="AP24" s="233"/>
      <c r="AQ24" s="233"/>
      <c r="AR24" s="233"/>
      <c r="AS24" s="233"/>
      <c r="AT24" s="233"/>
      <c r="AU24" s="233"/>
      <c r="AV24" s="233"/>
      <c r="AW24" s="233"/>
      <c r="AX24" s="233"/>
      <c r="AY24" s="233"/>
      <c r="AZ24" s="233"/>
      <c r="BA24" s="233"/>
      <c r="BB24" s="233"/>
      <c r="BC24" s="233"/>
      <c r="BD24" s="233"/>
      <c r="BE24" s="233"/>
      <c r="BF24" s="233"/>
      <c r="BG24" s="233"/>
      <c r="BH24" s="233"/>
      <c r="BI24" s="233"/>
      <c r="BJ24" s="233"/>
      <c r="BK24" s="233"/>
      <c r="BL24" s="233"/>
      <c r="BM24" s="233"/>
      <c r="BN24" s="233"/>
      <c r="BO24" s="233"/>
      <c r="BP24" s="233"/>
      <c r="BQ24" s="233"/>
      <c r="BR24" s="233"/>
      <c r="BS24" s="233"/>
      <c r="BT24" s="233"/>
      <c r="BU24" s="233"/>
      <c r="BV24" s="233"/>
      <c r="BW24" s="233"/>
      <c r="BX24" s="233"/>
      <c r="BY24" s="233"/>
      <c r="BZ24" s="233"/>
      <c r="CA24" s="233"/>
      <c r="CB24" s="233"/>
      <c r="CC24" s="233"/>
      <c r="CD24" s="233"/>
      <c r="CE24" s="233"/>
      <c r="CF24" s="233"/>
      <c r="CG24" s="233"/>
      <c r="CH24" s="233"/>
      <c r="CI24" s="233"/>
      <c r="CJ24" s="233"/>
      <c r="CK24" s="233"/>
      <c r="CL24" s="233"/>
      <c r="CM24" s="233"/>
      <c r="CN24" s="233"/>
      <c r="CO24" s="233"/>
      <c r="CP24" s="233"/>
      <c r="CQ24" s="233"/>
      <c r="CR24" s="233"/>
      <c r="CS24" s="233"/>
      <c r="CT24" s="233"/>
      <c r="CU24" s="233"/>
      <c r="CV24" s="233"/>
      <c r="CW24" s="233"/>
      <c r="CX24" s="241"/>
      <c r="CY24" s="833">
        <f t="shared" si="0"/>
        <v>0</v>
      </c>
      <c r="CZ24" s="58" t="str">
        <f t="shared" si="1"/>
        <v/>
      </c>
      <c r="DA24" s="58" t="str">
        <f>IF('O4'!BG5=10,"CA","")</f>
        <v/>
      </c>
      <c r="DB24" s="834">
        <f>CY24*'O4'!AF24</f>
        <v>0</v>
      </c>
    </row>
    <row r="25" spans="2:106" ht="9.9499999999999993" customHeight="1">
      <c r="B25" s="832">
        <f>'O4'!B25</f>
        <v>0</v>
      </c>
      <c r="C25" s="229"/>
      <c r="D25" s="230"/>
      <c r="E25" s="230"/>
      <c r="F25" s="230"/>
      <c r="G25" s="230"/>
      <c r="H25" s="230"/>
      <c r="I25" s="230"/>
      <c r="J25" s="230"/>
      <c r="K25" s="230"/>
      <c r="L25" s="230"/>
      <c r="M25" s="230"/>
      <c r="N25" s="230"/>
      <c r="O25" s="230"/>
      <c r="P25" s="230"/>
      <c r="Q25" s="230"/>
      <c r="R25" s="230"/>
      <c r="S25" s="230"/>
      <c r="T25" s="230"/>
      <c r="U25" s="230"/>
      <c r="V25" s="230"/>
      <c r="W25" s="230"/>
      <c r="X25" s="230"/>
      <c r="Y25" s="230"/>
      <c r="Z25" s="230"/>
      <c r="AA25" s="230"/>
      <c r="AB25" s="230"/>
      <c r="AC25" s="230"/>
      <c r="AD25" s="230"/>
      <c r="AE25" s="230"/>
      <c r="AF25" s="230"/>
      <c r="AG25" s="230"/>
      <c r="AH25" s="230"/>
      <c r="AI25" s="230"/>
      <c r="AJ25" s="230"/>
      <c r="AK25" s="230"/>
      <c r="AL25" s="230"/>
      <c r="AM25" s="230"/>
      <c r="AN25" s="230"/>
      <c r="AO25" s="230"/>
      <c r="AP25" s="230"/>
      <c r="AQ25" s="230"/>
      <c r="AR25" s="230"/>
      <c r="AS25" s="230"/>
      <c r="AT25" s="230"/>
      <c r="AU25" s="230"/>
      <c r="AV25" s="230"/>
      <c r="AW25" s="230"/>
      <c r="AX25" s="230"/>
      <c r="AY25" s="230"/>
      <c r="AZ25" s="230"/>
      <c r="BA25" s="230"/>
      <c r="BB25" s="230"/>
      <c r="BC25" s="230"/>
      <c r="BD25" s="230"/>
      <c r="BE25" s="230"/>
      <c r="BF25" s="230"/>
      <c r="BG25" s="230"/>
      <c r="BH25" s="230"/>
      <c r="BI25" s="230"/>
      <c r="BJ25" s="230"/>
      <c r="BK25" s="230"/>
      <c r="BL25" s="230"/>
      <c r="BM25" s="230"/>
      <c r="BN25" s="230"/>
      <c r="BO25" s="230"/>
      <c r="BP25" s="230"/>
      <c r="BQ25" s="230"/>
      <c r="BR25" s="230"/>
      <c r="BS25" s="230"/>
      <c r="BT25" s="230"/>
      <c r="BU25" s="230"/>
      <c r="BV25" s="230"/>
      <c r="BW25" s="230"/>
      <c r="BX25" s="230"/>
      <c r="BY25" s="230"/>
      <c r="BZ25" s="230"/>
      <c r="CA25" s="230"/>
      <c r="CB25" s="230"/>
      <c r="CC25" s="230"/>
      <c r="CD25" s="230"/>
      <c r="CE25" s="230"/>
      <c r="CF25" s="230"/>
      <c r="CG25" s="230"/>
      <c r="CH25" s="230"/>
      <c r="CI25" s="230"/>
      <c r="CJ25" s="230"/>
      <c r="CK25" s="230"/>
      <c r="CL25" s="230"/>
      <c r="CM25" s="230"/>
      <c r="CN25" s="230"/>
      <c r="CO25" s="230"/>
      <c r="CP25" s="230"/>
      <c r="CQ25" s="230"/>
      <c r="CR25" s="230"/>
      <c r="CS25" s="230"/>
      <c r="CT25" s="230"/>
      <c r="CU25" s="230"/>
      <c r="CV25" s="230"/>
      <c r="CW25" s="230"/>
      <c r="CX25" s="239"/>
      <c r="CY25" s="833">
        <f t="shared" si="0"/>
        <v>0</v>
      </c>
      <c r="CZ25" s="58" t="str">
        <f t="shared" si="1"/>
        <v/>
      </c>
      <c r="DA25" s="58" t="str">
        <f>IF('O4'!BG5=11,"CB","")</f>
        <v/>
      </c>
      <c r="DB25" s="834">
        <f>CY25*'O4'!AF25</f>
        <v>0</v>
      </c>
    </row>
    <row r="26" spans="2:106" ht="9.9499999999999993" customHeight="1">
      <c r="B26" s="832">
        <f>'O4'!B26</f>
        <v>0</v>
      </c>
      <c r="C26" s="231"/>
      <c r="D26" s="233"/>
      <c r="E26" s="233"/>
      <c r="F26" s="233"/>
      <c r="G26" s="233"/>
      <c r="H26" s="233"/>
      <c r="I26" s="233"/>
      <c r="J26" s="233"/>
      <c r="K26" s="233"/>
      <c r="L26" s="233"/>
      <c r="M26" s="233"/>
      <c r="N26" s="233"/>
      <c r="O26" s="233"/>
      <c r="P26" s="233"/>
      <c r="Q26" s="233"/>
      <c r="R26" s="233"/>
      <c r="S26" s="233"/>
      <c r="T26" s="233"/>
      <c r="U26" s="233"/>
      <c r="V26" s="233"/>
      <c r="W26" s="233"/>
      <c r="X26" s="233"/>
      <c r="Y26" s="233"/>
      <c r="Z26" s="233"/>
      <c r="AA26" s="233"/>
      <c r="AB26" s="233"/>
      <c r="AC26" s="233"/>
      <c r="AD26" s="233"/>
      <c r="AE26" s="233"/>
      <c r="AF26" s="233"/>
      <c r="AG26" s="233"/>
      <c r="AH26" s="233"/>
      <c r="AI26" s="233"/>
      <c r="AJ26" s="233"/>
      <c r="AK26" s="233"/>
      <c r="AL26" s="233"/>
      <c r="AM26" s="233"/>
      <c r="AN26" s="233"/>
      <c r="AO26" s="233"/>
      <c r="AP26" s="233"/>
      <c r="AQ26" s="233"/>
      <c r="AR26" s="233"/>
      <c r="AS26" s="233"/>
      <c r="AT26" s="233"/>
      <c r="AU26" s="233"/>
      <c r="AV26" s="233"/>
      <c r="AW26" s="233"/>
      <c r="AX26" s="233"/>
      <c r="AY26" s="233"/>
      <c r="AZ26" s="233"/>
      <c r="BA26" s="233"/>
      <c r="BB26" s="233"/>
      <c r="BC26" s="233"/>
      <c r="BD26" s="233"/>
      <c r="BE26" s="233"/>
      <c r="BF26" s="233"/>
      <c r="BG26" s="233"/>
      <c r="BH26" s="233"/>
      <c r="BI26" s="233"/>
      <c r="BJ26" s="233"/>
      <c r="BK26" s="233"/>
      <c r="BL26" s="233"/>
      <c r="BM26" s="233"/>
      <c r="BN26" s="233"/>
      <c r="BO26" s="233"/>
      <c r="BP26" s="233"/>
      <c r="BQ26" s="233"/>
      <c r="BR26" s="233"/>
      <c r="BS26" s="233"/>
      <c r="BT26" s="233"/>
      <c r="BU26" s="233"/>
      <c r="BV26" s="233"/>
      <c r="BW26" s="233"/>
      <c r="BX26" s="233"/>
      <c r="BY26" s="233"/>
      <c r="BZ26" s="233"/>
      <c r="CA26" s="233"/>
      <c r="CB26" s="233"/>
      <c r="CC26" s="233"/>
      <c r="CD26" s="233"/>
      <c r="CE26" s="233"/>
      <c r="CF26" s="233"/>
      <c r="CG26" s="233"/>
      <c r="CH26" s="233"/>
      <c r="CI26" s="233"/>
      <c r="CJ26" s="233"/>
      <c r="CK26" s="233"/>
      <c r="CL26" s="233"/>
      <c r="CM26" s="233"/>
      <c r="CN26" s="233"/>
      <c r="CO26" s="233"/>
      <c r="CP26" s="233"/>
      <c r="CQ26" s="233"/>
      <c r="CR26" s="233"/>
      <c r="CS26" s="233"/>
      <c r="CT26" s="233"/>
      <c r="CU26" s="233"/>
      <c r="CV26" s="233"/>
      <c r="CW26" s="233"/>
      <c r="CX26" s="241"/>
      <c r="CY26" s="833">
        <f t="shared" si="0"/>
        <v>0</v>
      </c>
      <c r="CZ26" s="58" t="str">
        <f t="shared" si="1"/>
        <v/>
      </c>
      <c r="DA26" s="58" t="str">
        <f>IF('O4'!BG5=12,"CC","")</f>
        <v/>
      </c>
      <c r="DB26" s="834">
        <f>CY26*'O4'!AF26</f>
        <v>0</v>
      </c>
    </row>
    <row r="27" spans="2:106" ht="9.9499999999999993" customHeight="1">
      <c r="B27" s="832">
        <f>'O4'!B27</f>
        <v>0</v>
      </c>
      <c r="C27" s="229"/>
      <c r="D27" s="230"/>
      <c r="E27" s="230"/>
      <c r="F27" s="230"/>
      <c r="G27" s="230"/>
      <c r="H27" s="230"/>
      <c r="I27" s="230"/>
      <c r="J27" s="230"/>
      <c r="K27" s="230"/>
      <c r="L27" s="230"/>
      <c r="M27" s="230"/>
      <c r="N27" s="230"/>
      <c r="O27" s="230"/>
      <c r="P27" s="230"/>
      <c r="Q27" s="230"/>
      <c r="R27" s="230"/>
      <c r="S27" s="230"/>
      <c r="T27" s="230"/>
      <c r="U27" s="230"/>
      <c r="V27" s="230"/>
      <c r="W27" s="230"/>
      <c r="X27" s="230"/>
      <c r="Y27" s="230"/>
      <c r="Z27" s="230"/>
      <c r="AA27" s="230"/>
      <c r="AB27" s="230"/>
      <c r="AC27" s="230"/>
      <c r="AD27" s="230"/>
      <c r="AE27" s="230"/>
      <c r="AF27" s="230"/>
      <c r="AG27" s="230"/>
      <c r="AH27" s="230"/>
      <c r="AI27" s="230"/>
      <c r="AJ27" s="230"/>
      <c r="AK27" s="230"/>
      <c r="AL27" s="230"/>
      <c r="AM27" s="230"/>
      <c r="AN27" s="230"/>
      <c r="AO27" s="230"/>
      <c r="AP27" s="230"/>
      <c r="AQ27" s="230"/>
      <c r="AR27" s="230"/>
      <c r="AS27" s="230"/>
      <c r="AT27" s="230"/>
      <c r="AU27" s="230"/>
      <c r="AV27" s="230"/>
      <c r="AW27" s="230"/>
      <c r="AX27" s="230"/>
      <c r="AY27" s="230"/>
      <c r="AZ27" s="230"/>
      <c r="BA27" s="230"/>
      <c r="BB27" s="230"/>
      <c r="BC27" s="230"/>
      <c r="BD27" s="230"/>
      <c r="BE27" s="230"/>
      <c r="BF27" s="230"/>
      <c r="BG27" s="230"/>
      <c r="BH27" s="230"/>
      <c r="BI27" s="230"/>
      <c r="BJ27" s="230"/>
      <c r="BK27" s="230"/>
      <c r="BL27" s="230"/>
      <c r="BM27" s="230"/>
      <c r="BN27" s="230"/>
      <c r="BO27" s="230"/>
      <c r="BP27" s="230"/>
      <c r="BQ27" s="230"/>
      <c r="BR27" s="230"/>
      <c r="BS27" s="230"/>
      <c r="BT27" s="230"/>
      <c r="BU27" s="230"/>
      <c r="BV27" s="230"/>
      <c r="BW27" s="230"/>
      <c r="BX27" s="230"/>
      <c r="BY27" s="230"/>
      <c r="BZ27" s="230"/>
      <c r="CA27" s="230"/>
      <c r="CB27" s="230"/>
      <c r="CC27" s="230"/>
      <c r="CD27" s="230"/>
      <c r="CE27" s="230"/>
      <c r="CF27" s="230"/>
      <c r="CG27" s="230"/>
      <c r="CH27" s="230"/>
      <c r="CI27" s="230"/>
      <c r="CJ27" s="230"/>
      <c r="CK27" s="230"/>
      <c r="CL27" s="230"/>
      <c r="CM27" s="230"/>
      <c r="CN27" s="230"/>
      <c r="CO27" s="230"/>
      <c r="CP27" s="230"/>
      <c r="CQ27" s="230"/>
      <c r="CR27" s="230"/>
      <c r="CS27" s="230"/>
      <c r="CT27" s="230"/>
      <c r="CU27" s="230"/>
      <c r="CV27" s="230"/>
      <c r="CW27" s="230"/>
      <c r="CX27" s="239"/>
      <c r="CY27" s="833">
        <f t="shared" si="0"/>
        <v>0</v>
      </c>
      <c r="CZ27" s="58" t="str">
        <f t="shared" si="1"/>
        <v/>
      </c>
      <c r="DA27" s="58" t="str">
        <f>IF('O4'!BG5=13,"CD","")</f>
        <v/>
      </c>
      <c r="DB27" s="834">
        <f>CY27*'O4'!AF27</f>
        <v>0</v>
      </c>
    </row>
    <row r="28" spans="2:106" ht="9.9499999999999993" customHeight="1">
      <c r="B28" s="832">
        <f>'O4'!B28</f>
        <v>0</v>
      </c>
      <c r="C28" s="234"/>
      <c r="D28" s="235"/>
      <c r="E28" s="235"/>
      <c r="F28" s="235"/>
      <c r="G28" s="235"/>
      <c r="H28" s="235"/>
      <c r="I28" s="235"/>
      <c r="J28" s="235"/>
      <c r="K28" s="235"/>
      <c r="L28" s="235"/>
      <c r="M28" s="235"/>
      <c r="N28" s="235"/>
      <c r="O28" s="235"/>
      <c r="P28" s="235"/>
      <c r="Q28" s="235"/>
      <c r="R28" s="235"/>
      <c r="S28" s="235"/>
      <c r="T28" s="235"/>
      <c r="U28" s="235"/>
      <c r="V28" s="235"/>
      <c r="W28" s="235"/>
      <c r="X28" s="235"/>
      <c r="Y28" s="235"/>
      <c r="Z28" s="235"/>
      <c r="AA28" s="235"/>
      <c r="AB28" s="235"/>
      <c r="AC28" s="235"/>
      <c r="AD28" s="235"/>
      <c r="AE28" s="235"/>
      <c r="AF28" s="235"/>
      <c r="AG28" s="235"/>
      <c r="AH28" s="235"/>
      <c r="AI28" s="235"/>
      <c r="AJ28" s="235"/>
      <c r="AK28" s="235"/>
      <c r="AL28" s="235"/>
      <c r="AM28" s="235"/>
      <c r="AN28" s="235"/>
      <c r="AO28" s="235"/>
      <c r="AP28" s="235"/>
      <c r="AQ28" s="235"/>
      <c r="AR28" s="235"/>
      <c r="AS28" s="235"/>
      <c r="AT28" s="235"/>
      <c r="AU28" s="235"/>
      <c r="AV28" s="235"/>
      <c r="AW28" s="235"/>
      <c r="AX28" s="235"/>
      <c r="AY28" s="235"/>
      <c r="AZ28" s="235"/>
      <c r="BA28" s="235"/>
      <c r="BB28" s="235"/>
      <c r="BC28" s="235"/>
      <c r="BD28" s="235"/>
      <c r="BE28" s="235"/>
      <c r="BF28" s="235"/>
      <c r="BG28" s="235"/>
      <c r="BH28" s="235"/>
      <c r="BI28" s="235"/>
      <c r="BJ28" s="235"/>
      <c r="BK28" s="235"/>
      <c r="BL28" s="235"/>
      <c r="BM28" s="235"/>
      <c r="BN28" s="235"/>
      <c r="BO28" s="235"/>
      <c r="BP28" s="235"/>
      <c r="BQ28" s="235"/>
      <c r="BR28" s="235"/>
      <c r="BS28" s="235"/>
      <c r="BT28" s="235"/>
      <c r="BU28" s="235"/>
      <c r="BV28" s="235"/>
      <c r="BW28" s="235"/>
      <c r="BX28" s="235"/>
      <c r="BY28" s="235"/>
      <c r="BZ28" s="235"/>
      <c r="CA28" s="235"/>
      <c r="CB28" s="235"/>
      <c r="CC28" s="235"/>
      <c r="CD28" s="235"/>
      <c r="CE28" s="235"/>
      <c r="CF28" s="235"/>
      <c r="CG28" s="235"/>
      <c r="CH28" s="235"/>
      <c r="CI28" s="235"/>
      <c r="CJ28" s="235"/>
      <c r="CK28" s="235"/>
      <c r="CL28" s="235"/>
      <c r="CM28" s="235"/>
      <c r="CN28" s="235"/>
      <c r="CO28" s="235"/>
      <c r="CP28" s="235"/>
      <c r="CQ28" s="235"/>
      <c r="CR28" s="235"/>
      <c r="CS28" s="235"/>
      <c r="CT28" s="235"/>
      <c r="CU28" s="235"/>
      <c r="CV28" s="235"/>
      <c r="CW28" s="235"/>
      <c r="CX28" s="242"/>
      <c r="CY28" s="833">
        <f t="shared" si="0"/>
        <v>0</v>
      </c>
      <c r="CZ28" s="58" t="str">
        <f t="shared" si="1"/>
        <v/>
      </c>
      <c r="DA28" s="58" t="str">
        <f>IF('O4'!BG5=14,"CE","")</f>
        <v/>
      </c>
      <c r="DB28" s="834">
        <f>CY28*'O4'!AF28</f>
        <v>0</v>
      </c>
    </row>
    <row r="29" spans="2:106" ht="9.9499999999999993" customHeight="1">
      <c r="B29" s="832">
        <f>'O4'!B29</f>
        <v>0</v>
      </c>
      <c r="C29" s="229"/>
      <c r="D29" s="230"/>
      <c r="E29" s="230"/>
      <c r="F29" s="230"/>
      <c r="G29" s="230"/>
      <c r="H29" s="230"/>
      <c r="I29" s="230"/>
      <c r="J29" s="230"/>
      <c r="K29" s="230"/>
      <c r="L29" s="230"/>
      <c r="M29" s="230"/>
      <c r="N29" s="230"/>
      <c r="O29" s="230"/>
      <c r="P29" s="230"/>
      <c r="Q29" s="230"/>
      <c r="R29" s="230"/>
      <c r="S29" s="230"/>
      <c r="T29" s="230"/>
      <c r="U29" s="230"/>
      <c r="V29" s="230"/>
      <c r="W29" s="230"/>
      <c r="X29" s="230"/>
      <c r="Y29" s="230"/>
      <c r="Z29" s="230"/>
      <c r="AA29" s="230"/>
      <c r="AB29" s="230"/>
      <c r="AC29" s="230"/>
      <c r="AD29" s="230"/>
      <c r="AE29" s="230"/>
      <c r="AF29" s="230"/>
      <c r="AG29" s="230"/>
      <c r="AH29" s="230"/>
      <c r="AI29" s="230"/>
      <c r="AJ29" s="230"/>
      <c r="AK29" s="230"/>
      <c r="AL29" s="230"/>
      <c r="AM29" s="230"/>
      <c r="AN29" s="230"/>
      <c r="AO29" s="230"/>
      <c r="AP29" s="230"/>
      <c r="AQ29" s="230"/>
      <c r="AR29" s="230"/>
      <c r="AS29" s="230"/>
      <c r="AT29" s="230"/>
      <c r="AU29" s="230"/>
      <c r="AV29" s="230"/>
      <c r="AW29" s="230"/>
      <c r="AX29" s="230"/>
      <c r="AY29" s="230"/>
      <c r="AZ29" s="230"/>
      <c r="BA29" s="230"/>
      <c r="BB29" s="230"/>
      <c r="BC29" s="230"/>
      <c r="BD29" s="230"/>
      <c r="BE29" s="230"/>
      <c r="BF29" s="230"/>
      <c r="BG29" s="230"/>
      <c r="BH29" s="230"/>
      <c r="BI29" s="230"/>
      <c r="BJ29" s="230"/>
      <c r="BK29" s="230"/>
      <c r="BL29" s="230"/>
      <c r="BM29" s="230"/>
      <c r="BN29" s="230"/>
      <c r="BO29" s="230"/>
      <c r="BP29" s="230"/>
      <c r="BQ29" s="230"/>
      <c r="BR29" s="230"/>
      <c r="BS29" s="230"/>
      <c r="BT29" s="230"/>
      <c r="BU29" s="230"/>
      <c r="BV29" s="230"/>
      <c r="BW29" s="230"/>
      <c r="BX29" s="230"/>
      <c r="BY29" s="230"/>
      <c r="BZ29" s="230"/>
      <c r="CA29" s="230"/>
      <c r="CB29" s="230"/>
      <c r="CC29" s="230"/>
      <c r="CD29" s="230"/>
      <c r="CE29" s="230"/>
      <c r="CF29" s="230"/>
      <c r="CG29" s="230"/>
      <c r="CH29" s="230"/>
      <c r="CI29" s="230"/>
      <c r="CJ29" s="230"/>
      <c r="CK29" s="230"/>
      <c r="CL29" s="230"/>
      <c r="CM29" s="230"/>
      <c r="CN29" s="230"/>
      <c r="CO29" s="230"/>
      <c r="CP29" s="230"/>
      <c r="CQ29" s="230"/>
      <c r="CR29" s="230"/>
      <c r="CS29" s="230"/>
      <c r="CT29" s="230"/>
      <c r="CU29" s="230"/>
      <c r="CV29" s="230"/>
      <c r="CW29" s="230"/>
      <c r="CX29" s="239"/>
      <c r="CY29" s="833">
        <f t="shared" si="0"/>
        <v>0</v>
      </c>
      <c r="CZ29" s="58" t="str">
        <f t="shared" si="1"/>
        <v/>
      </c>
      <c r="DA29" s="58" t="str">
        <f>IF('O4'!BG5=15,"CF","")</f>
        <v/>
      </c>
      <c r="DB29" s="834">
        <f>CY29*'O4'!AF29</f>
        <v>0</v>
      </c>
    </row>
    <row r="30" spans="2:106" ht="9.9499999999999993" customHeight="1">
      <c r="B30" s="832">
        <f>'O4'!B30</f>
        <v>0</v>
      </c>
      <c r="C30" s="231"/>
      <c r="D30" s="233"/>
      <c r="E30" s="233"/>
      <c r="F30" s="233"/>
      <c r="G30" s="233"/>
      <c r="H30" s="233"/>
      <c r="I30" s="233"/>
      <c r="J30" s="233"/>
      <c r="K30" s="233"/>
      <c r="L30" s="233"/>
      <c r="M30" s="233"/>
      <c r="N30" s="233"/>
      <c r="O30" s="233"/>
      <c r="P30" s="233"/>
      <c r="Q30" s="233"/>
      <c r="R30" s="233"/>
      <c r="S30" s="233"/>
      <c r="T30" s="233"/>
      <c r="U30" s="233"/>
      <c r="V30" s="233"/>
      <c r="W30" s="233"/>
      <c r="X30" s="233"/>
      <c r="Y30" s="233"/>
      <c r="Z30" s="233"/>
      <c r="AA30" s="233"/>
      <c r="AB30" s="233"/>
      <c r="AC30" s="233"/>
      <c r="AD30" s="233"/>
      <c r="AE30" s="233"/>
      <c r="AF30" s="233"/>
      <c r="AG30" s="233"/>
      <c r="AH30" s="233"/>
      <c r="AI30" s="233"/>
      <c r="AJ30" s="233"/>
      <c r="AK30" s="233"/>
      <c r="AL30" s="233"/>
      <c r="AM30" s="233"/>
      <c r="AN30" s="233"/>
      <c r="AO30" s="233"/>
      <c r="AP30" s="233"/>
      <c r="AQ30" s="233"/>
      <c r="AR30" s="233"/>
      <c r="AS30" s="233"/>
      <c r="AT30" s="233"/>
      <c r="AU30" s="233"/>
      <c r="AV30" s="233"/>
      <c r="AW30" s="233"/>
      <c r="AX30" s="233"/>
      <c r="AY30" s="233"/>
      <c r="AZ30" s="233"/>
      <c r="BA30" s="233"/>
      <c r="BB30" s="233"/>
      <c r="BC30" s="233"/>
      <c r="BD30" s="233"/>
      <c r="BE30" s="233"/>
      <c r="BF30" s="233"/>
      <c r="BG30" s="233"/>
      <c r="BH30" s="233"/>
      <c r="BI30" s="233"/>
      <c r="BJ30" s="233"/>
      <c r="BK30" s="233"/>
      <c r="BL30" s="233"/>
      <c r="BM30" s="233"/>
      <c r="BN30" s="233"/>
      <c r="BO30" s="233"/>
      <c r="BP30" s="233"/>
      <c r="BQ30" s="233"/>
      <c r="BR30" s="233"/>
      <c r="BS30" s="233"/>
      <c r="BT30" s="233"/>
      <c r="BU30" s="233"/>
      <c r="BV30" s="233"/>
      <c r="BW30" s="233"/>
      <c r="BX30" s="233"/>
      <c r="BY30" s="233"/>
      <c r="BZ30" s="233"/>
      <c r="CA30" s="233"/>
      <c r="CB30" s="233"/>
      <c r="CC30" s="233"/>
      <c r="CD30" s="233"/>
      <c r="CE30" s="233"/>
      <c r="CF30" s="233"/>
      <c r="CG30" s="233"/>
      <c r="CH30" s="233"/>
      <c r="CI30" s="233"/>
      <c r="CJ30" s="233"/>
      <c r="CK30" s="233"/>
      <c r="CL30" s="233"/>
      <c r="CM30" s="233"/>
      <c r="CN30" s="233"/>
      <c r="CO30" s="233"/>
      <c r="CP30" s="233"/>
      <c r="CQ30" s="233"/>
      <c r="CR30" s="233"/>
      <c r="CS30" s="233"/>
      <c r="CT30" s="233"/>
      <c r="CU30" s="233"/>
      <c r="CV30" s="233"/>
      <c r="CW30" s="233"/>
      <c r="CX30" s="241"/>
      <c r="CY30" s="833">
        <f t="shared" si="0"/>
        <v>0</v>
      </c>
      <c r="CZ30" s="58" t="str">
        <f t="shared" si="1"/>
        <v/>
      </c>
      <c r="DA30" s="58" t="str">
        <f>IF('O4'!BG5=16,"CG","")</f>
        <v/>
      </c>
      <c r="DB30" s="834">
        <f>CY30*'O4'!AF30</f>
        <v>0</v>
      </c>
    </row>
    <row r="31" spans="2:106" ht="9.9499999999999993" customHeight="1">
      <c r="B31" s="832">
        <f>'O4'!B31</f>
        <v>0</v>
      </c>
      <c r="C31" s="229"/>
      <c r="D31" s="230"/>
      <c r="E31" s="230"/>
      <c r="F31" s="230"/>
      <c r="G31" s="230"/>
      <c r="H31" s="230"/>
      <c r="I31" s="230"/>
      <c r="J31" s="230"/>
      <c r="K31" s="230"/>
      <c r="L31" s="230"/>
      <c r="M31" s="230"/>
      <c r="N31" s="230"/>
      <c r="O31" s="230"/>
      <c r="P31" s="230"/>
      <c r="Q31" s="230"/>
      <c r="R31" s="230"/>
      <c r="S31" s="230"/>
      <c r="T31" s="230"/>
      <c r="U31" s="230"/>
      <c r="V31" s="230"/>
      <c r="W31" s="230"/>
      <c r="X31" s="230"/>
      <c r="Y31" s="230"/>
      <c r="Z31" s="230"/>
      <c r="AA31" s="230"/>
      <c r="AB31" s="230"/>
      <c r="AC31" s="230"/>
      <c r="AD31" s="230"/>
      <c r="AE31" s="230"/>
      <c r="AF31" s="230"/>
      <c r="AG31" s="230"/>
      <c r="AH31" s="230"/>
      <c r="AI31" s="230"/>
      <c r="AJ31" s="230"/>
      <c r="AK31" s="230"/>
      <c r="AL31" s="230"/>
      <c r="AM31" s="230"/>
      <c r="AN31" s="230"/>
      <c r="AO31" s="230"/>
      <c r="AP31" s="230"/>
      <c r="AQ31" s="230"/>
      <c r="AR31" s="230"/>
      <c r="AS31" s="230"/>
      <c r="AT31" s="230"/>
      <c r="AU31" s="230"/>
      <c r="AV31" s="230"/>
      <c r="AW31" s="230"/>
      <c r="AX31" s="230"/>
      <c r="AY31" s="230"/>
      <c r="AZ31" s="230"/>
      <c r="BA31" s="230"/>
      <c r="BB31" s="230"/>
      <c r="BC31" s="230"/>
      <c r="BD31" s="230"/>
      <c r="BE31" s="230"/>
      <c r="BF31" s="230"/>
      <c r="BG31" s="230"/>
      <c r="BH31" s="230"/>
      <c r="BI31" s="230"/>
      <c r="BJ31" s="230"/>
      <c r="BK31" s="230"/>
      <c r="BL31" s="230"/>
      <c r="BM31" s="230"/>
      <c r="BN31" s="230"/>
      <c r="BO31" s="230"/>
      <c r="BP31" s="230"/>
      <c r="BQ31" s="230"/>
      <c r="BR31" s="230"/>
      <c r="BS31" s="230"/>
      <c r="BT31" s="230"/>
      <c r="BU31" s="230"/>
      <c r="BV31" s="230"/>
      <c r="BW31" s="230"/>
      <c r="BX31" s="230"/>
      <c r="BY31" s="230"/>
      <c r="BZ31" s="230"/>
      <c r="CA31" s="230"/>
      <c r="CB31" s="230"/>
      <c r="CC31" s="230"/>
      <c r="CD31" s="230"/>
      <c r="CE31" s="230"/>
      <c r="CF31" s="230"/>
      <c r="CG31" s="230"/>
      <c r="CH31" s="230"/>
      <c r="CI31" s="230"/>
      <c r="CJ31" s="230"/>
      <c r="CK31" s="230"/>
      <c r="CL31" s="230"/>
      <c r="CM31" s="230"/>
      <c r="CN31" s="230"/>
      <c r="CO31" s="230"/>
      <c r="CP31" s="230"/>
      <c r="CQ31" s="230"/>
      <c r="CR31" s="230"/>
      <c r="CS31" s="230"/>
      <c r="CT31" s="230"/>
      <c r="CU31" s="230"/>
      <c r="CV31" s="230"/>
      <c r="CW31" s="230"/>
      <c r="CX31" s="239"/>
      <c r="CY31" s="833">
        <f t="shared" si="0"/>
        <v>0</v>
      </c>
      <c r="CZ31" s="58" t="str">
        <f t="shared" si="1"/>
        <v/>
      </c>
      <c r="DA31" s="58" t="str">
        <f>IF('O4'!BG5=17,"CH","")</f>
        <v/>
      </c>
      <c r="DB31" s="834">
        <f>CY31*'O4'!AF31</f>
        <v>0</v>
      </c>
    </row>
    <row r="32" spans="2:106" ht="9.9499999999999993" customHeight="1">
      <c r="B32" s="832">
        <f>'O4'!B32</f>
        <v>0</v>
      </c>
      <c r="C32" s="231"/>
      <c r="D32" s="233"/>
      <c r="E32" s="233"/>
      <c r="F32" s="233"/>
      <c r="G32" s="233"/>
      <c r="H32" s="233"/>
      <c r="I32" s="233"/>
      <c r="J32" s="233"/>
      <c r="K32" s="233"/>
      <c r="L32" s="233"/>
      <c r="M32" s="233"/>
      <c r="N32" s="233"/>
      <c r="O32" s="233"/>
      <c r="P32" s="233"/>
      <c r="Q32" s="233"/>
      <c r="R32" s="233"/>
      <c r="S32" s="233"/>
      <c r="T32" s="233"/>
      <c r="U32" s="233"/>
      <c r="V32" s="233"/>
      <c r="W32" s="233"/>
      <c r="X32" s="233"/>
      <c r="Y32" s="233"/>
      <c r="Z32" s="233"/>
      <c r="AA32" s="233"/>
      <c r="AB32" s="233"/>
      <c r="AC32" s="233"/>
      <c r="AD32" s="233"/>
      <c r="AE32" s="233"/>
      <c r="AF32" s="233"/>
      <c r="AG32" s="233"/>
      <c r="AH32" s="233"/>
      <c r="AI32" s="233"/>
      <c r="AJ32" s="233"/>
      <c r="AK32" s="233"/>
      <c r="AL32" s="233"/>
      <c r="AM32" s="233"/>
      <c r="AN32" s="233"/>
      <c r="AO32" s="233"/>
      <c r="AP32" s="233"/>
      <c r="AQ32" s="233"/>
      <c r="AR32" s="233"/>
      <c r="AS32" s="233"/>
      <c r="AT32" s="233"/>
      <c r="AU32" s="233"/>
      <c r="AV32" s="233"/>
      <c r="AW32" s="233"/>
      <c r="AX32" s="233"/>
      <c r="AY32" s="233"/>
      <c r="AZ32" s="233"/>
      <c r="BA32" s="233"/>
      <c r="BB32" s="233"/>
      <c r="BC32" s="233"/>
      <c r="BD32" s="233"/>
      <c r="BE32" s="233"/>
      <c r="BF32" s="233"/>
      <c r="BG32" s="233"/>
      <c r="BH32" s="233"/>
      <c r="BI32" s="233"/>
      <c r="BJ32" s="233"/>
      <c r="BK32" s="233"/>
      <c r="BL32" s="233"/>
      <c r="BM32" s="233"/>
      <c r="BN32" s="233"/>
      <c r="BO32" s="233"/>
      <c r="BP32" s="233"/>
      <c r="BQ32" s="233"/>
      <c r="BR32" s="233"/>
      <c r="BS32" s="233"/>
      <c r="BT32" s="233"/>
      <c r="BU32" s="233"/>
      <c r="BV32" s="233"/>
      <c r="BW32" s="233"/>
      <c r="BX32" s="233"/>
      <c r="BY32" s="233"/>
      <c r="BZ32" s="233"/>
      <c r="CA32" s="233"/>
      <c r="CB32" s="233"/>
      <c r="CC32" s="233"/>
      <c r="CD32" s="233"/>
      <c r="CE32" s="233"/>
      <c r="CF32" s="233"/>
      <c r="CG32" s="233"/>
      <c r="CH32" s="233"/>
      <c r="CI32" s="233"/>
      <c r="CJ32" s="233"/>
      <c r="CK32" s="233"/>
      <c r="CL32" s="233"/>
      <c r="CM32" s="233"/>
      <c r="CN32" s="233"/>
      <c r="CO32" s="233"/>
      <c r="CP32" s="233"/>
      <c r="CQ32" s="233"/>
      <c r="CR32" s="233"/>
      <c r="CS32" s="233"/>
      <c r="CT32" s="233"/>
      <c r="CU32" s="233"/>
      <c r="CV32" s="233"/>
      <c r="CW32" s="233"/>
      <c r="CX32" s="241"/>
      <c r="CY32" s="833">
        <f t="shared" si="0"/>
        <v>0</v>
      </c>
      <c r="CZ32" s="58" t="str">
        <f t="shared" si="1"/>
        <v/>
      </c>
      <c r="DA32" s="58" t="str">
        <f>IF('O4'!BG5=18,"CI","")</f>
        <v/>
      </c>
      <c r="DB32" s="834">
        <f>CY32*'O4'!AF32</f>
        <v>0</v>
      </c>
    </row>
    <row r="33" spans="2:106" ht="9.9499999999999993" customHeight="1">
      <c r="B33" s="832">
        <f>'O4'!B33</f>
        <v>0</v>
      </c>
      <c r="C33" s="229"/>
      <c r="D33" s="230"/>
      <c r="E33" s="230"/>
      <c r="F33" s="230"/>
      <c r="G33" s="230"/>
      <c r="H33" s="230"/>
      <c r="I33" s="230"/>
      <c r="J33" s="230"/>
      <c r="K33" s="230"/>
      <c r="L33" s="230"/>
      <c r="M33" s="230"/>
      <c r="N33" s="230"/>
      <c r="O33" s="230"/>
      <c r="P33" s="230"/>
      <c r="Q33" s="230"/>
      <c r="R33" s="230"/>
      <c r="S33" s="230"/>
      <c r="T33" s="230"/>
      <c r="U33" s="230"/>
      <c r="V33" s="230"/>
      <c r="W33" s="230"/>
      <c r="X33" s="230"/>
      <c r="Y33" s="230"/>
      <c r="Z33" s="230"/>
      <c r="AA33" s="230"/>
      <c r="AB33" s="230"/>
      <c r="AC33" s="230"/>
      <c r="AD33" s="230"/>
      <c r="AE33" s="230"/>
      <c r="AF33" s="230"/>
      <c r="AG33" s="230"/>
      <c r="AH33" s="230"/>
      <c r="AI33" s="230"/>
      <c r="AJ33" s="230"/>
      <c r="AK33" s="230"/>
      <c r="AL33" s="230"/>
      <c r="AM33" s="230"/>
      <c r="AN33" s="230"/>
      <c r="AO33" s="230"/>
      <c r="AP33" s="230"/>
      <c r="AQ33" s="230"/>
      <c r="AR33" s="230"/>
      <c r="AS33" s="230"/>
      <c r="AT33" s="230"/>
      <c r="AU33" s="230"/>
      <c r="AV33" s="230"/>
      <c r="AW33" s="230"/>
      <c r="AX33" s="230"/>
      <c r="AY33" s="230"/>
      <c r="AZ33" s="230"/>
      <c r="BA33" s="230"/>
      <c r="BB33" s="230"/>
      <c r="BC33" s="230"/>
      <c r="BD33" s="230"/>
      <c r="BE33" s="230"/>
      <c r="BF33" s="230"/>
      <c r="BG33" s="230"/>
      <c r="BH33" s="230"/>
      <c r="BI33" s="230"/>
      <c r="BJ33" s="230"/>
      <c r="BK33" s="230"/>
      <c r="BL33" s="230"/>
      <c r="BM33" s="230"/>
      <c r="BN33" s="230"/>
      <c r="BO33" s="230"/>
      <c r="BP33" s="230"/>
      <c r="BQ33" s="230"/>
      <c r="BR33" s="230"/>
      <c r="BS33" s="230"/>
      <c r="BT33" s="230"/>
      <c r="BU33" s="230"/>
      <c r="BV33" s="230"/>
      <c r="BW33" s="230"/>
      <c r="BX33" s="230"/>
      <c r="BY33" s="230"/>
      <c r="BZ33" s="230"/>
      <c r="CA33" s="230"/>
      <c r="CB33" s="230"/>
      <c r="CC33" s="230"/>
      <c r="CD33" s="230"/>
      <c r="CE33" s="230"/>
      <c r="CF33" s="230"/>
      <c r="CG33" s="230"/>
      <c r="CH33" s="230"/>
      <c r="CI33" s="230"/>
      <c r="CJ33" s="230"/>
      <c r="CK33" s="230"/>
      <c r="CL33" s="230"/>
      <c r="CM33" s="230"/>
      <c r="CN33" s="230"/>
      <c r="CO33" s="230"/>
      <c r="CP33" s="230"/>
      <c r="CQ33" s="230"/>
      <c r="CR33" s="230"/>
      <c r="CS33" s="230"/>
      <c r="CT33" s="230"/>
      <c r="CU33" s="230"/>
      <c r="CV33" s="230"/>
      <c r="CW33" s="230"/>
      <c r="CX33" s="239"/>
      <c r="CY33" s="833">
        <f t="shared" si="0"/>
        <v>0</v>
      </c>
      <c r="CZ33" s="58" t="str">
        <f t="shared" si="1"/>
        <v/>
      </c>
      <c r="DA33" s="58" t="str">
        <f>IF('O4'!BG5=19,"CJ","")</f>
        <v/>
      </c>
      <c r="DB33" s="834">
        <f>CY33*'O4'!AF33</f>
        <v>0</v>
      </c>
    </row>
    <row r="34" spans="2:106" ht="9.9499999999999993" customHeight="1">
      <c r="B34" s="832">
        <f>'O4'!B34</f>
        <v>0</v>
      </c>
      <c r="C34" s="234"/>
      <c r="D34" s="235"/>
      <c r="E34" s="235"/>
      <c r="F34" s="235"/>
      <c r="G34" s="235"/>
      <c r="H34" s="235"/>
      <c r="I34" s="235"/>
      <c r="J34" s="235"/>
      <c r="K34" s="235"/>
      <c r="L34" s="235"/>
      <c r="M34" s="235"/>
      <c r="N34" s="235"/>
      <c r="O34" s="235"/>
      <c r="P34" s="235"/>
      <c r="Q34" s="235"/>
      <c r="R34" s="235"/>
      <c r="S34" s="235"/>
      <c r="T34" s="235"/>
      <c r="U34" s="235"/>
      <c r="V34" s="235"/>
      <c r="W34" s="235"/>
      <c r="X34" s="235"/>
      <c r="Y34" s="235"/>
      <c r="Z34" s="235"/>
      <c r="AA34" s="235"/>
      <c r="AB34" s="235"/>
      <c r="AC34" s="235"/>
      <c r="AD34" s="235"/>
      <c r="AE34" s="235"/>
      <c r="AF34" s="235"/>
      <c r="AG34" s="235"/>
      <c r="AH34" s="235"/>
      <c r="AI34" s="235"/>
      <c r="AJ34" s="235"/>
      <c r="AK34" s="235"/>
      <c r="AL34" s="235"/>
      <c r="AM34" s="235"/>
      <c r="AN34" s="235"/>
      <c r="AO34" s="235"/>
      <c r="AP34" s="235"/>
      <c r="AQ34" s="235"/>
      <c r="AR34" s="235"/>
      <c r="AS34" s="235"/>
      <c r="AT34" s="235"/>
      <c r="AU34" s="235"/>
      <c r="AV34" s="235"/>
      <c r="AW34" s="235"/>
      <c r="AX34" s="235"/>
      <c r="AY34" s="235"/>
      <c r="AZ34" s="235"/>
      <c r="BA34" s="235"/>
      <c r="BB34" s="235"/>
      <c r="BC34" s="235"/>
      <c r="BD34" s="235"/>
      <c r="BE34" s="235"/>
      <c r="BF34" s="235"/>
      <c r="BG34" s="235"/>
      <c r="BH34" s="235"/>
      <c r="BI34" s="235"/>
      <c r="BJ34" s="235"/>
      <c r="BK34" s="235"/>
      <c r="BL34" s="235"/>
      <c r="BM34" s="235"/>
      <c r="BN34" s="235"/>
      <c r="BO34" s="235"/>
      <c r="BP34" s="235"/>
      <c r="BQ34" s="235"/>
      <c r="BR34" s="235"/>
      <c r="BS34" s="235"/>
      <c r="BT34" s="235"/>
      <c r="BU34" s="235"/>
      <c r="BV34" s="235"/>
      <c r="BW34" s="235"/>
      <c r="BX34" s="235"/>
      <c r="BY34" s="235"/>
      <c r="BZ34" s="235"/>
      <c r="CA34" s="235"/>
      <c r="CB34" s="235"/>
      <c r="CC34" s="235"/>
      <c r="CD34" s="235"/>
      <c r="CE34" s="235"/>
      <c r="CF34" s="235"/>
      <c r="CG34" s="235"/>
      <c r="CH34" s="235"/>
      <c r="CI34" s="235"/>
      <c r="CJ34" s="235"/>
      <c r="CK34" s="235"/>
      <c r="CL34" s="235"/>
      <c r="CM34" s="235"/>
      <c r="CN34" s="235"/>
      <c r="CO34" s="235"/>
      <c r="CP34" s="235"/>
      <c r="CQ34" s="235"/>
      <c r="CR34" s="235"/>
      <c r="CS34" s="235"/>
      <c r="CT34" s="235"/>
      <c r="CU34" s="235"/>
      <c r="CV34" s="235"/>
      <c r="CW34" s="235"/>
      <c r="CX34" s="242"/>
      <c r="CY34" s="833">
        <f t="shared" si="0"/>
        <v>0</v>
      </c>
      <c r="CZ34" s="58" t="str">
        <f t="shared" si="1"/>
        <v/>
      </c>
      <c r="DA34" s="58" t="str">
        <f>IF('O4'!BG5=20,"CK","")</f>
        <v/>
      </c>
      <c r="DB34" s="834">
        <f>CY34*'O4'!AF34</f>
        <v>0</v>
      </c>
    </row>
    <row r="35" spans="2:106" ht="9.9499999999999993" customHeight="1">
      <c r="B35" s="832">
        <f>'O4'!B35</f>
        <v>0</v>
      </c>
      <c r="C35" s="229"/>
      <c r="D35" s="230"/>
      <c r="E35" s="230"/>
      <c r="F35" s="230"/>
      <c r="G35" s="230"/>
      <c r="H35" s="230"/>
      <c r="I35" s="230"/>
      <c r="J35" s="230"/>
      <c r="K35" s="230"/>
      <c r="L35" s="230"/>
      <c r="M35" s="230"/>
      <c r="N35" s="230"/>
      <c r="O35" s="230"/>
      <c r="P35" s="230"/>
      <c r="Q35" s="230"/>
      <c r="R35" s="230"/>
      <c r="S35" s="230"/>
      <c r="T35" s="230"/>
      <c r="U35" s="230"/>
      <c r="V35" s="230"/>
      <c r="W35" s="230"/>
      <c r="X35" s="230"/>
      <c r="Y35" s="230"/>
      <c r="Z35" s="230"/>
      <c r="AA35" s="230"/>
      <c r="AB35" s="230"/>
      <c r="AC35" s="230"/>
      <c r="AD35" s="230"/>
      <c r="AE35" s="230"/>
      <c r="AF35" s="230"/>
      <c r="AG35" s="230"/>
      <c r="AH35" s="230"/>
      <c r="AI35" s="230"/>
      <c r="AJ35" s="230"/>
      <c r="AK35" s="230"/>
      <c r="AL35" s="230"/>
      <c r="AM35" s="230"/>
      <c r="AN35" s="230"/>
      <c r="AO35" s="230"/>
      <c r="AP35" s="230"/>
      <c r="AQ35" s="230"/>
      <c r="AR35" s="230"/>
      <c r="AS35" s="230"/>
      <c r="AT35" s="230"/>
      <c r="AU35" s="230"/>
      <c r="AV35" s="230"/>
      <c r="AW35" s="230"/>
      <c r="AX35" s="230"/>
      <c r="AY35" s="230"/>
      <c r="AZ35" s="230"/>
      <c r="BA35" s="230"/>
      <c r="BB35" s="230"/>
      <c r="BC35" s="230"/>
      <c r="BD35" s="230"/>
      <c r="BE35" s="230"/>
      <c r="BF35" s="230"/>
      <c r="BG35" s="230"/>
      <c r="BH35" s="230"/>
      <c r="BI35" s="230"/>
      <c r="BJ35" s="230"/>
      <c r="BK35" s="230"/>
      <c r="BL35" s="230"/>
      <c r="BM35" s="230"/>
      <c r="BN35" s="230"/>
      <c r="BO35" s="230"/>
      <c r="BP35" s="230"/>
      <c r="BQ35" s="230"/>
      <c r="BR35" s="230"/>
      <c r="BS35" s="230"/>
      <c r="BT35" s="230"/>
      <c r="BU35" s="230"/>
      <c r="BV35" s="230"/>
      <c r="BW35" s="230"/>
      <c r="BX35" s="230"/>
      <c r="BY35" s="230"/>
      <c r="BZ35" s="230"/>
      <c r="CA35" s="230"/>
      <c r="CB35" s="230"/>
      <c r="CC35" s="230"/>
      <c r="CD35" s="230"/>
      <c r="CE35" s="230"/>
      <c r="CF35" s="230"/>
      <c r="CG35" s="230"/>
      <c r="CH35" s="230"/>
      <c r="CI35" s="230"/>
      <c r="CJ35" s="230"/>
      <c r="CK35" s="230"/>
      <c r="CL35" s="230"/>
      <c r="CM35" s="230"/>
      <c r="CN35" s="230"/>
      <c r="CO35" s="230"/>
      <c r="CP35" s="230"/>
      <c r="CQ35" s="230"/>
      <c r="CR35" s="230"/>
      <c r="CS35" s="230"/>
      <c r="CT35" s="230"/>
      <c r="CU35" s="230"/>
      <c r="CV35" s="230"/>
      <c r="CW35" s="230"/>
      <c r="CX35" s="239"/>
      <c r="CY35" s="833">
        <f t="shared" si="0"/>
        <v>0</v>
      </c>
      <c r="CZ35" s="58" t="str">
        <f t="shared" si="1"/>
        <v/>
      </c>
      <c r="DA35" s="58" t="str">
        <f>IF('O4'!BG5=21,"CL","")</f>
        <v/>
      </c>
      <c r="DB35" s="834">
        <f>CY35*'O4'!AF35</f>
        <v>0</v>
      </c>
    </row>
    <row r="36" spans="2:106" ht="9.9499999999999993" customHeight="1">
      <c r="B36" s="832">
        <f>'O4'!B36</f>
        <v>0</v>
      </c>
      <c r="C36" s="231"/>
      <c r="D36" s="233"/>
      <c r="E36" s="233"/>
      <c r="F36" s="233"/>
      <c r="G36" s="233"/>
      <c r="H36" s="233"/>
      <c r="I36" s="233"/>
      <c r="J36" s="233"/>
      <c r="K36" s="233"/>
      <c r="L36" s="233"/>
      <c r="M36" s="233"/>
      <c r="N36" s="233"/>
      <c r="O36" s="233"/>
      <c r="P36" s="233"/>
      <c r="Q36" s="233"/>
      <c r="R36" s="233"/>
      <c r="S36" s="233"/>
      <c r="T36" s="233"/>
      <c r="U36" s="233"/>
      <c r="V36" s="233"/>
      <c r="W36" s="233"/>
      <c r="X36" s="233"/>
      <c r="Y36" s="233"/>
      <c r="Z36" s="233"/>
      <c r="AA36" s="233"/>
      <c r="AB36" s="233"/>
      <c r="AC36" s="233"/>
      <c r="AD36" s="233"/>
      <c r="AE36" s="233"/>
      <c r="AF36" s="233"/>
      <c r="AG36" s="233"/>
      <c r="AH36" s="233"/>
      <c r="AI36" s="233"/>
      <c r="AJ36" s="233"/>
      <c r="AK36" s="233"/>
      <c r="AL36" s="233"/>
      <c r="AM36" s="233"/>
      <c r="AN36" s="233"/>
      <c r="AO36" s="233"/>
      <c r="AP36" s="233"/>
      <c r="AQ36" s="233"/>
      <c r="AR36" s="233"/>
      <c r="AS36" s="233"/>
      <c r="AT36" s="233"/>
      <c r="AU36" s="233"/>
      <c r="AV36" s="233"/>
      <c r="AW36" s="233"/>
      <c r="AX36" s="233"/>
      <c r="AY36" s="233"/>
      <c r="AZ36" s="233"/>
      <c r="BA36" s="233"/>
      <c r="BB36" s="233"/>
      <c r="BC36" s="233"/>
      <c r="BD36" s="233"/>
      <c r="BE36" s="233"/>
      <c r="BF36" s="233"/>
      <c r="BG36" s="233"/>
      <c r="BH36" s="233"/>
      <c r="BI36" s="233"/>
      <c r="BJ36" s="233"/>
      <c r="BK36" s="233"/>
      <c r="BL36" s="233"/>
      <c r="BM36" s="233"/>
      <c r="BN36" s="233"/>
      <c r="BO36" s="233"/>
      <c r="BP36" s="233"/>
      <c r="BQ36" s="233"/>
      <c r="BR36" s="233"/>
      <c r="BS36" s="233"/>
      <c r="BT36" s="233"/>
      <c r="BU36" s="233"/>
      <c r="BV36" s="233"/>
      <c r="BW36" s="233"/>
      <c r="BX36" s="233"/>
      <c r="BY36" s="233"/>
      <c r="BZ36" s="233"/>
      <c r="CA36" s="233"/>
      <c r="CB36" s="233"/>
      <c r="CC36" s="233"/>
      <c r="CD36" s="233"/>
      <c r="CE36" s="233"/>
      <c r="CF36" s="233"/>
      <c r="CG36" s="233"/>
      <c r="CH36" s="233"/>
      <c r="CI36" s="233"/>
      <c r="CJ36" s="233"/>
      <c r="CK36" s="233"/>
      <c r="CL36" s="233"/>
      <c r="CM36" s="233"/>
      <c r="CN36" s="233"/>
      <c r="CO36" s="233"/>
      <c r="CP36" s="233"/>
      <c r="CQ36" s="233"/>
      <c r="CR36" s="233"/>
      <c r="CS36" s="233"/>
      <c r="CT36" s="233"/>
      <c r="CU36" s="233"/>
      <c r="CV36" s="233"/>
      <c r="CW36" s="233"/>
      <c r="CX36" s="241"/>
      <c r="CY36" s="833">
        <f t="shared" si="0"/>
        <v>0</v>
      </c>
      <c r="CZ36" s="58" t="str">
        <f t="shared" si="1"/>
        <v/>
      </c>
      <c r="DA36" s="58" t="str">
        <f>IF('O4'!BG5=22,"CM","")</f>
        <v/>
      </c>
      <c r="DB36" s="834">
        <f>CY36*'O4'!AF36</f>
        <v>0</v>
      </c>
    </row>
    <row r="37" spans="2:106" ht="9.9499999999999993" customHeight="1">
      <c r="B37" s="832">
        <f>'O4'!B37</f>
        <v>0</v>
      </c>
      <c r="C37" s="229"/>
      <c r="D37" s="230"/>
      <c r="E37" s="230"/>
      <c r="F37" s="230"/>
      <c r="G37" s="230"/>
      <c r="H37" s="230"/>
      <c r="I37" s="230"/>
      <c r="J37" s="230"/>
      <c r="K37" s="230"/>
      <c r="L37" s="230"/>
      <c r="M37" s="230"/>
      <c r="N37" s="230"/>
      <c r="O37" s="230"/>
      <c r="P37" s="230"/>
      <c r="Q37" s="230"/>
      <c r="R37" s="230"/>
      <c r="S37" s="230"/>
      <c r="T37" s="230"/>
      <c r="U37" s="230"/>
      <c r="V37" s="230"/>
      <c r="W37" s="230"/>
      <c r="X37" s="230"/>
      <c r="Y37" s="230"/>
      <c r="Z37" s="230"/>
      <c r="AA37" s="230"/>
      <c r="AB37" s="230"/>
      <c r="AC37" s="230"/>
      <c r="AD37" s="230"/>
      <c r="AE37" s="230"/>
      <c r="AF37" s="230"/>
      <c r="AG37" s="230"/>
      <c r="AH37" s="230"/>
      <c r="AI37" s="230"/>
      <c r="AJ37" s="230"/>
      <c r="AK37" s="230"/>
      <c r="AL37" s="230"/>
      <c r="AM37" s="230"/>
      <c r="AN37" s="230"/>
      <c r="AO37" s="230"/>
      <c r="AP37" s="230"/>
      <c r="AQ37" s="230"/>
      <c r="AR37" s="230"/>
      <c r="AS37" s="230"/>
      <c r="AT37" s="230"/>
      <c r="AU37" s="230"/>
      <c r="AV37" s="230"/>
      <c r="AW37" s="230"/>
      <c r="AX37" s="230"/>
      <c r="AY37" s="230"/>
      <c r="AZ37" s="230"/>
      <c r="BA37" s="230"/>
      <c r="BB37" s="230"/>
      <c r="BC37" s="230"/>
      <c r="BD37" s="230"/>
      <c r="BE37" s="230"/>
      <c r="BF37" s="230"/>
      <c r="BG37" s="230"/>
      <c r="BH37" s="230"/>
      <c r="BI37" s="230"/>
      <c r="BJ37" s="230"/>
      <c r="BK37" s="230"/>
      <c r="BL37" s="230"/>
      <c r="BM37" s="230"/>
      <c r="BN37" s="230"/>
      <c r="BO37" s="230"/>
      <c r="BP37" s="230"/>
      <c r="BQ37" s="230"/>
      <c r="BR37" s="230"/>
      <c r="BS37" s="230"/>
      <c r="BT37" s="230"/>
      <c r="BU37" s="230"/>
      <c r="BV37" s="230"/>
      <c r="BW37" s="230"/>
      <c r="BX37" s="230"/>
      <c r="BY37" s="230"/>
      <c r="BZ37" s="230"/>
      <c r="CA37" s="230"/>
      <c r="CB37" s="230"/>
      <c r="CC37" s="230"/>
      <c r="CD37" s="230"/>
      <c r="CE37" s="230"/>
      <c r="CF37" s="230"/>
      <c r="CG37" s="230"/>
      <c r="CH37" s="230"/>
      <c r="CI37" s="230"/>
      <c r="CJ37" s="230"/>
      <c r="CK37" s="230"/>
      <c r="CL37" s="230"/>
      <c r="CM37" s="230"/>
      <c r="CN37" s="230"/>
      <c r="CO37" s="230"/>
      <c r="CP37" s="230"/>
      <c r="CQ37" s="230"/>
      <c r="CR37" s="230"/>
      <c r="CS37" s="230"/>
      <c r="CT37" s="230"/>
      <c r="CU37" s="230"/>
      <c r="CV37" s="230"/>
      <c r="CW37" s="230"/>
      <c r="CX37" s="239"/>
      <c r="CY37" s="833">
        <f t="shared" si="0"/>
        <v>0</v>
      </c>
      <c r="CZ37" s="58" t="str">
        <f t="shared" si="1"/>
        <v/>
      </c>
      <c r="DA37" s="58" t="str">
        <f>IF('O4'!BG5=23,"CN","")</f>
        <v/>
      </c>
      <c r="DB37" s="834">
        <f>CY37*'O4'!AF37</f>
        <v>0</v>
      </c>
    </row>
    <row r="38" spans="2:106" ht="9.9499999999999993" customHeight="1">
      <c r="B38" s="832">
        <f>'O4'!B38</f>
        <v>0</v>
      </c>
      <c r="C38" s="231"/>
      <c r="D38" s="233"/>
      <c r="E38" s="233"/>
      <c r="F38" s="233"/>
      <c r="G38" s="233"/>
      <c r="H38" s="233"/>
      <c r="I38" s="233"/>
      <c r="J38" s="233"/>
      <c r="K38" s="233"/>
      <c r="L38" s="233"/>
      <c r="M38" s="233"/>
      <c r="N38" s="233"/>
      <c r="O38" s="233"/>
      <c r="P38" s="233"/>
      <c r="Q38" s="233"/>
      <c r="R38" s="233"/>
      <c r="S38" s="233"/>
      <c r="T38" s="233"/>
      <c r="U38" s="233"/>
      <c r="V38" s="233"/>
      <c r="W38" s="233"/>
      <c r="X38" s="233"/>
      <c r="Y38" s="233"/>
      <c r="Z38" s="233"/>
      <c r="AA38" s="233"/>
      <c r="AB38" s="233"/>
      <c r="AC38" s="233"/>
      <c r="AD38" s="233"/>
      <c r="AE38" s="233"/>
      <c r="AF38" s="233"/>
      <c r="AG38" s="233"/>
      <c r="AH38" s="233"/>
      <c r="AI38" s="233"/>
      <c r="AJ38" s="233"/>
      <c r="AK38" s="233"/>
      <c r="AL38" s="233"/>
      <c r="AM38" s="233"/>
      <c r="AN38" s="233"/>
      <c r="AO38" s="233"/>
      <c r="AP38" s="233"/>
      <c r="AQ38" s="233"/>
      <c r="AR38" s="233"/>
      <c r="AS38" s="233"/>
      <c r="AT38" s="233"/>
      <c r="AU38" s="233"/>
      <c r="AV38" s="233"/>
      <c r="AW38" s="233"/>
      <c r="AX38" s="233"/>
      <c r="AY38" s="233"/>
      <c r="AZ38" s="233"/>
      <c r="BA38" s="233"/>
      <c r="BB38" s="233"/>
      <c r="BC38" s="233"/>
      <c r="BD38" s="233"/>
      <c r="BE38" s="233"/>
      <c r="BF38" s="233"/>
      <c r="BG38" s="233"/>
      <c r="BH38" s="233"/>
      <c r="BI38" s="233"/>
      <c r="BJ38" s="233"/>
      <c r="BK38" s="233"/>
      <c r="BL38" s="233"/>
      <c r="BM38" s="233"/>
      <c r="BN38" s="233"/>
      <c r="BO38" s="233"/>
      <c r="BP38" s="233"/>
      <c r="BQ38" s="233"/>
      <c r="BR38" s="233"/>
      <c r="BS38" s="233"/>
      <c r="BT38" s="233"/>
      <c r="BU38" s="233"/>
      <c r="BV38" s="233"/>
      <c r="BW38" s="233"/>
      <c r="BX38" s="233"/>
      <c r="BY38" s="233"/>
      <c r="BZ38" s="233"/>
      <c r="CA38" s="233"/>
      <c r="CB38" s="233"/>
      <c r="CC38" s="233"/>
      <c r="CD38" s="233"/>
      <c r="CE38" s="233"/>
      <c r="CF38" s="233"/>
      <c r="CG38" s="233"/>
      <c r="CH38" s="233"/>
      <c r="CI38" s="233"/>
      <c r="CJ38" s="233"/>
      <c r="CK38" s="233"/>
      <c r="CL38" s="233"/>
      <c r="CM38" s="233"/>
      <c r="CN38" s="233"/>
      <c r="CO38" s="233"/>
      <c r="CP38" s="233"/>
      <c r="CQ38" s="233"/>
      <c r="CR38" s="233"/>
      <c r="CS38" s="233"/>
      <c r="CT38" s="233"/>
      <c r="CU38" s="233"/>
      <c r="CV38" s="233"/>
      <c r="CW38" s="233"/>
      <c r="CX38" s="241"/>
      <c r="CY38" s="833">
        <f t="shared" si="0"/>
        <v>0</v>
      </c>
      <c r="CZ38" s="58" t="str">
        <f t="shared" si="1"/>
        <v/>
      </c>
      <c r="DA38" s="58" t="str">
        <f>IF('O4'!BG5=24,"CO","")</f>
        <v/>
      </c>
      <c r="DB38" s="834">
        <f>CY38*'O4'!AF38</f>
        <v>0</v>
      </c>
    </row>
    <row r="39" spans="2:106" ht="9.9499999999999993" customHeight="1">
      <c r="B39" s="832">
        <f>'O4'!B39</f>
        <v>0</v>
      </c>
      <c r="C39" s="229"/>
      <c r="D39" s="230"/>
      <c r="E39" s="230"/>
      <c r="F39" s="230"/>
      <c r="G39" s="230"/>
      <c r="H39" s="230"/>
      <c r="I39" s="230"/>
      <c r="J39" s="230"/>
      <c r="K39" s="230"/>
      <c r="L39" s="230"/>
      <c r="M39" s="230"/>
      <c r="N39" s="230"/>
      <c r="O39" s="230"/>
      <c r="P39" s="230"/>
      <c r="Q39" s="230"/>
      <c r="R39" s="230"/>
      <c r="S39" s="230"/>
      <c r="T39" s="230"/>
      <c r="U39" s="230"/>
      <c r="V39" s="230"/>
      <c r="W39" s="230"/>
      <c r="X39" s="230"/>
      <c r="Y39" s="230"/>
      <c r="Z39" s="230"/>
      <c r="AA39" s="230"/>
      <c r="AB39" s="230"/>
      <c r="AC39" s="230"/>
      <c r="AD39" s="230"/>
      <c r="AE39" s="230"/>
      <c r="AF39" s="230"/>
      <c r="AG39" s="230"/>
      <c r="AH39" s="230"/>
      <c r="AI39" s="230"/>
      <c r="AJ39" s="230"/>
      <c r="AK39" s="230"/>
      <c r="AL39" s="230"/>
      <c r="AM39" s="230"/>
      <c r="AN39" s="230"/>
      <c r="AO39" s="230"/>
      <c r="AP39" s="230"/>
      <c r="AQ39" s="230"/>
      <c r="AR39" s="230"/>
      <c r="AS39" s="230"/>
      <c r="AT39" s="230"/>
      <c r="AU39" s="230"/>
      <c r="AV39" s="230"/>
      <c r="AW39" s="230"/>
      <c r="AX39" s="230"/>
      <c r="AY39" s="230"/>
      <c r="AZ39" s="230"/>
      <c r="BA39" s="230"/>
      <c r="BB39" s="230"/>
      <c r="BC39" s="230"/>
      <c r="BD39" s="230"/>
      <c r="BE39" s="230"/>
      <c r="BF39" s="230"/>
      <c r="BG39" s="230"/>
      <c r="BH39" s="230"/>
      <c r="BI39" s="230"/>
      <c r="BJ39" s="230"/>
      <c r="BK39" s="230"/>
      <c r="BL39" s="230"/>
      <c r="BM39" s="230"/>
      <c r="BN39" s="230"/>
      <c r="BO39" s="230"/>
      <c r="BP39" s="230"/>
      <c r="BQ39" s="230"/>
      <c r="BR39" s="230"/>
      <c r="BS39" s="230"/>
      <c r="BT39" s="230"/>
      <c r="BU39" s="230"/>
      <c r="BV39" s="230"/>
      <c r="BW39" s="230"/>
      <c r="BX39" s="230"/>
      <c r="BY39" s="230"/>
      <c r="BZ39" s="230"/>
      <c r="CA39" s="230"/>
      <c r="CB39" s="230"/>
      <c r="CC39" s="230"/>
      <c r="CD39" s="230"/>
      <c r="CE39" s="230"/>
      <c r="CF39" s="230"/>
      <c r="CG39" s="230"/>
      <c r="CH39" s="230"/>
      <c r="CI39" s="230"/>
      <c r="CJ39" s="230"/>
      <c r="CK39" s="230"/>
      <c r="CL39" s="230"/>
      <c r="CM39" s="230"/>
      <c r="CN39" s="230"/>
      <c r="CO39" s="230"/>
      <c r="CP39" s="230"/>
      <c r="CQ39" s="230"/>
      <c r="CR39" s="230"/>
      <c r="CS39" s="230"/>
      <c r="CT39" s="230"/>
      <c r="CU39" s="230"/>
      <c r="CV39" s="230"/>
      <c r="CW39" s="230"/>
      <c r="CX39" s="239"/>
      <c r="CY39" s="833">
        <f t="shared" si="0"/>
        <v>0</v>
      </c>
      <c r="CZ39" s="58" t="str">
        <f t="shared" si="1"/>
        <v/>
      </c>
      <c r="DA39" s="58" t="str">
        <f>IF('O4'!BG5=25,"CP","")</f>
        <v/>
      </c>
      <c r="DB39" s="834">
        <f>CY39*'O4'!AF39</f>
        <v>0</v>
      </c>
    </row>
    <row r="40" spans="2:106" ht="9.9499999999999993" customHeight="1">
      <c r="B40" s="832">
        <f>'O4'!B40</f>
        <v>0</v>
      </c>
      <c r="C40" s="234"/>
      <c r="D40" s="235"/>
      <c r="E40" s="235"/>
      <c r="F40" s="235"/>
      <c r="G40" s="235"/>
      <c r="H40" s="235"/>
      <c r="I40" s="235"/>
      <c r="J40" s="235"/>
      <c r="K40" s="235"/>
      <c r="L40" s="235"/>
      <c r="M40" s="235"/>
      <c r="N40" s="235"/>
      <c r="O40" s="235"/>
      <c r="P40" s="235"/>
      <c r="Q40" s="235"/>
      <c r="R40" s="235"/>
      <c r="S40" s="235"/>
      <c r="T40" s="235"/>
      <c r="U40" s="235"/>
      <c r="V40" s="235"/>
      <c r="W40" s="235"/>
      <c r="X40" s="235"/>
      <c r="Y40" s="235"/>
      <c r="Z40" s="235"/>
      <c r="AA40" s="235"/>
      <c r="AB40" s="235"/>
      <c r="AC40" s="235"/>
      <c r="AD40" s="235"/>
      <c r="AE40" s="235"/>
      <c r="AF40" s="235"/>
      <c r="AG40" s="235"/>
      <c r="AH40" s="235"/>
      <c r="AI40" s="235"/>
      <c r="AJ40" s="235"/>
      <c r="AK40" s="235"/>
      <c r="AL40" s="235"/>
      <c r="AM40" s="235"/>
      <c r="AN40" s="235"/>
      <c r="AO40" s="235"/>
      <c r="AP40" s="235"/>
      <c r="AQ40" s="235"/>
      <c r="AR40" s="235"/>
      <c r="AS40" s="235"/>
      <c r="AT40" s="235"/>
      <c r="AU40" s="235"/>
      <c r="AV40" s="235"/>
      <c r="AW40" s="235"/>
      <c r="AX40" s="235"/>
      <c r="AY40" s="235"/>
      <c r="AZ40" s="235"/>
      <c r="BA40" s="235"/>
      <c r="BB40" s="235"/>
      <c r="BC40" s="235"/>
      <c r="BD40" s="235"/>
      <c r="BE40" s="235"/>
      <c r="BF40" s="235"/>
      <c r="BG40" s="235"/>
      <c r="BH40" s="235"/>
      <c r="BI40" s="235"/>
      <c r="BJ40" s="235"/>
      <c r="BK40" s="235"/>
      <c r="BL40" s="235"/>
      <c r="BM40" s="235"/>
      <c r="BN40" s="235"/>
      <c r="BO40" s="235"/>
      <c r="BP40" s="235"/>
      <c r="BQ40" s="235"/>
      <c r="BR40" s="235"/>
      <c r="BS40" s="235"/>
      <c r="BT40" s="235"/>
      <c r="BU40" s="235"/>
      <c r="BV40" s="235"/>
      <c r="BW40" s="235"/>
      <c r="BX40" s="235"/>
      <c r="BY40" s="235"/>
      <c r="BZ40" s="235"/>
      <c r="CA40" s="235"/>
      <c r="CB40" s="235"/>
      <c r="CC40" s="235"/>
      <c r="CD40" s="235"/>
      <c r="CE40" s="235"/>
      <c r="CF40" s="235"/>
      <c r="CG40" s="235"/>
      <c r="CH40" s="235"/>
      <c r="CI40" s="235"/>
      <c r="CJ40" s="235"/>
      <c r="CK40" s="235"/>
      <c r="CL40" s="235"/>
      <c r="CM40" s="235"/>
      <c r="CN40" s="235"/>
      <c r="CO40" s="235"/>
      <c r="CP40" s="235"/>
      <c r="CQ40" s="235"/>
      <c r="CR40" s="235"/>
      <c r="CS40" s="235"/>
      <c r="CT40" s="235"/>
      <c r="CU40" s="235"/>
      <c r="CV40" s="235"/>
      <c r="CW40" s="235"/>
      <c r="CX40" s="242"/>
      <c r="CY40" s="833">
        <f t="shared" si="0"/>
        <v>0</v>
      </c>
      <c r="CZ40" s="58" t="str">
        <f t="shared" si="1"/>
        <v/>
      </c>
      <c r="DA40" s="58" t="str">
        <f>IF('O4'!BG5=26,"CQ","")</f>
        <v/>
      </c>
      <c r="DB40" s="834">
        <f>CY40*'O4'!AF40</f>
        <v>0</v>
      </c>
    </row>
    <row r="41" spans="2:106" ht="9.9499999999999993" customHeight="1">
      <c r="B41" s="832">
        <f>'O4'!B41</f>
        <v>0</v>
      </c>
      <c r="C41" s="229"/>
      <c r="D41" s="230"/>
      <c r="E41" s="230"/>
      <c r="F41" s="230"/>
      <c r="G41" s="230"/>
      <c r="H41" s="230"/>
      <c r="I41" s="230"/>
      <c r="J41" s="230"/>
      <c r="K41" s="230"/>
      <c r="L41" s="230"/>
      <c r="M41" s="230"/>
      <c r="N41" s="230"/>
      <c r="O41" s="230"/>
      <c r="P41" s="230"/>
      <c r="Q41" s="230"/>
      <c r="R41" s="230"/>
      <c r="S41" s="230"/>
      <c r="T41" s="230"/>
      <c r="U41" s="230"/>
      <c r="V41" s="230"/>
      <c r="W41" s="230"/>
      <c r="X41" s="230"/>
      <c r="Y41" s="230"/>
      <c r="Z41" s="230"/>
      <c r="AA41" s="230"/>
      <c r="AB41" s="230"/>
      <c r="AC41" s="230"/>
      <c r="AD41" s="230"/>
      <c r="AE41" s="230"/>
      <c r="AF41" s="230"/>
      <c r="AG41" s="230"/>
      <c r="AH41" s="230"/>
      <c r="AI41" s="230"/>
      <c r="AJ41" s="230"/>
      <c r="AK41" s="230"/>
      <c r="AL41" s="230"/>
      <c r="AM41" s="230"/>
      <c r="AN41" s="230"/>
      <c r="AO41" s="230"/>
      <c r="AP41" s="230"/>
      <c r="AQ41" s="230"/>
      <c r="AR41" s="230"/>
      <c r="AS41" s="230"/>
      <c r="AT41" s="230"/>
      <c r="AU41" s="230"/>
      <c r="AV41" s="230"/>
      <c r="AW41" s="230"/>
      <c r="AX41" s="230"/>
      <c r="AY41" s="230"/>
      <c r="AZ41" s="230"/>
      <c r="BA41" s="230"/>
      <c r="BB41" s="230"/>
      <c r="BC41" s="230"/>
      <c r="BD41" s="230"/>
      <c r="BE41" s="230"/>
      <c r="BF41" s="230"/>
      <c r="BG41" s="230"/>
      <c r="BH41" s="230"/>
      <c r="BI41" s="230"/>
      <c r="BJ41" s="230"/>
      <c r="BK41" s="230"/>
      <c r="BL41" s="230"/>
      <c r="BM41" s="230"/>
      <c r="BN41" s="230"/>
      <c r="BO41" s="230"/>
      <c r="BP41" s="230"/>
      <c r="BQ41" s="230"/>
      <c r="BR41" s="230"/>
      <c r="BS41" s="230"/>
      <c r="BT41" s="230"/>
      <c r="BU41" s="230"/>
      <c r="BV41" s="230"/>
      <c r="BW41" s="230"/>
      <c r="BX41" s="230"/>
      <c r="BY41" s="230"/>
      <c r="BZ41" s="230"/>
      <c r="CA41" s="230"/>
      <c r="CB41" s="230"/>
      <c r="CC41" s="230"/>
      <c r="CD41" s="230"/>
      <c r="CE41" s="230"/>
      <c r="CF41" s="230"/>
      <c r="CG41" s="230"/>
      <c r="CH41" s="230"/>
      <c r="CI41" s="230"/>
      <c r="CJ41" s="230"/>
      <c r="CK41" s="230"/>
      <c r="CL41" s="230"/>
      <c r="CM41" s="230"/>
      <c r="CN41" s="230"/>
      <c r="CO41" s="230"/>
      <c r="CP41" s="230"/>
      <c r="CQ41" s="230"/>
      <c r="CR41" s="230"/>
      <c r="CS41" s="230"/>
      <c r="CT41" s="230"/>
      <c r="CU41" s="230"/>
      <c r="CV41" s="230"/>
      <c r="CW41" s="230"/>
      <c r="CX41" s="239"/>
      <c r="CY41" s="833">
        <f t="shared" si="0"/>
        <v>0</v>
      </c>
      <c r="CZ41" s="58" t="str">
        <f t="shared" si="1"/>
        <v/>
      </c>
      <c r="DA41" s="58" t="str">
        <f>IF('O4'!BG5=27,"CR","")</f>
        <v/>
      </c>
      <c r="DB41" s="834">
        <f>CY41*'O4'!AF41</f>
        <v>0</v>
      </c>
    </row>
    <row r="42" spans="2:106" ht="9.9499999999999993" customHeight="1">
      <c r="B42" s="832">
        <f>'O4'!B42</f>
        <v>0</v>
      </c>
      <c r="C42" s="231"/>
      <c r="D42" s="233"/>
      <c r="E42" s="233"/>
      <c r="F42" s="233"/>
      <c r="G42" s="233"/>
      <c r="H42" s="233"/>
      <c r="I42" s="233"/>
      <c r="J42" s="233"/>
      <c r="K42" s="233"/>
      <c r="L42" s="233"/>
      <c r="M42" s="233"/>
      <c r="N42" s="233"/>
      <c r="O42" s="233"/>
      <c r="P42" s="233"/>
      <c r="Q42" s="233"/>
      <c r="R42" s="233"/>
      <c r="S42" s="233"/>
      <c r="T42" s="233"/>
      <c r="U42" s="233"/>
      <c r="V42" s="233"/>
      <c r="W42" s="233"/>
      <c r="X42" s="233"/>
      <c r="Y42" s="233"/>
      <c r="Z42" s="233"/>
      <c r="AA42" s="233"/>
      <c r="AB42" s="233"/>
      <c r="AC42" s="233"/>
      <c r="AD42" s="233"/>
      <c r="AE42" s="233"/>
      <c r="AF42" s="233"/>
      <c r="AG42" s="233"/>
      <c r="AH42" s="233"/>
      <c r="AI42" s="233"/>
      <c r="AJ42" s="233"/>
      <c r="AK42" s="233"/>
      <c r="AL42" s="233"/>
      <c r="AM42" s="233"/>
      <c r="AN42" s="233"/>
      <c r="AO42" s="233"/>
      <c r="AP42" s="233"/>
      <c r="AQ42" s="233"/>
      <c r="AR42" s="233"/>
      <c r="AS42" s="233"/>
      <c r="AT42" s="233"/>
      <c r="AU42" s="233"/>
      <c r="AV42" s="233"/>
      <c r="AW42" s="233"/>
      <c r="AX42" s="233"/>
      <c r="AY42" s="233"/>
      <c r="AZ42" s="233"/>
      <c r="BA42" s="233"/>
      <c r="BB42" s="233"/>
      <c r="BC42" s="233"/>
      <c r="BD42" s="233"/>
      <c r="BE42" s="233"/>
      <c r="BF42" s="233"/>
      <c r="BG42" s="233"/>
      <c r="BH42" s="233"/>
      <c r="BI42" s="233"/>
      <c r="BJ42" s="233"/>
      <c r="BK42" s="233"/>
      <c r="BL42" s="233"/>
      <c r="BM42" s="233"/>
      <c r="BN42" s="233"/>
      <c r="BO42" s="233"/>
      <c r="BP42" s="233"/>
      <c r="BQ42" s="233"/>
      <c r="BR42" s="233"/>
      <c r="BS42" s="233"/>
      <c r="BT42" s="233"/>
      <c r="BU42" s="233"/>
      <c r="BV42" s="233"/>
      <c r="BW42" s="233"/>
      <c r="BX42" s="233"/>
      <c r="BY42" s="233"/>
      <c r="BZ42" s="233"/>
      <c r="CA42" s="233"/>
      <c r="CB42" s="233"/>
      <c r="CC42" s="233"/>
      <c r="CD42" s="233"/>
      <c r="CE42" s="233"/>
      <c r="CF42" s="233"/>
      <c r="CG42" s="233"/>
      <c r="CH42" s="233"/>
      <c r="CI42" s="233"/>
      <c r="CJ42" s="233"/>
      <c r="CK42" s="233"/>
      <c r="CL42" s="233"/>
      <c r="CM42" s="233"/>
      <c r="CN42" s="233"/>
      <c r="CO42" s="233"/>
      <c r="CP42" s="233"/>
      <c r="CQ42" s="233"/>
      <c r="CR42" s="233"/>
      <c r="CS42" s="233"/>
      <c r="CT42" s="233"/>
      <c r="CU42" s="233"/>
      <c r="CV42" s="233"/>
      <c r="CW42" s="233"/>
      <c r="CX42" s="241"/>
      <c r="CY42" s="833">
        <f t="shared" si="0"/>
        <v>0</v>
      </c>
      <c r="CZ42" s="58" t="str">
        <f t="shared" si="1"/>
        <v/>
      </c>
      <c r="DA42" s="58" t="str">
        <f>IF('O4'!BG5=28,"CS","")</f>
        <v/>
      </c>
      <c r="DB42" s="834">
        <f>CY42*'O4'!AF42</f>
        <v>0</v>
      </c>
    </row>
    <row r="43" spans="2:106" ht="9.9499999999999993" customHeight="1">
      <c r="B43" s="832">
        <f>'O4'!B43</f>
        <v>0</v>
      </c>
      <c r="C43" s="229"/>
      <c r="D43" s="230"/>
      <c r="E43" s="230"/>
      <c r="F43" s="230"/>
      <c r="G43" s="230"/>
      <c r="H43" s="230"/>
      <c r="I43" s="230"/>
      <c r="J43" s="230"/>
      <c r="K43" s="230"/>
      <c r="L43" s="230"/>
      <c r="M43" s="230"/>
      <c r="N43" s="230"/>
      <c r="O43" s="230"/>
      <c r="P43" s="230"/>
      <c r="Q43" s="230"/>
      <c r="R43" s="230"/>
      <c r="S43" s="230"/>
      <c r="T43" s="230"/>
      <c r="U43" s="230"/>
      <c r="V43" s="230"/>
      <c r="W43" s="230"/>
      <c r="X43" s="230"/>
      <c r="Y43" s="230"/>
      <c r="Z43" s="230"/>
      <c r="AA43" s="230"/>
      <c r="AB43" s="230"/>
      <c r="AC43" s="230"/>
      <c r="AD43" s="230"/>
      <c r="AE43" s="230"/>
      <c r="AF43" s="230"/>
      <c r="AG43" s="230"/>
      <c r="AH43" s="230"/>
      <c r="AI43" s="230"/>
      <c r="AJ43" s="230"/>
      <c r="AK43" s="230"/>
      <c r="AL43" s="230"/>
      <c r="AM43" s="230"/>
      <c r="AN43" s="230"/>
      <c r="AO43" s="230"/>
      <c r="AP43" s="230"/>
      <c r="AQ43" s="230"/>
      <c r="AR43" s="230"/>
      <c r="AS43" s="230"/>
      <c r="AT43" s="230"/>
      <c r="AU43" s="230"/>
      <c r="AV43" s="230"/>
      <c r="AW43" s="230"/>
      <c r="AX43" s="230"/>
      <c r="AY43" s="230"/>
      <c r="AZ43" s="230"/>
      <c r="BA43" s="230"/>
      <c r="BB43" s="230"/>
      <c r="BC43" s="230"/>
      <c r="BD43" s="230"/>
      <c r="BE43" s="230"/>
      <c r="BF43" s="230"/>
      <c r="BG43" s="230"/>
      <c r="BH43" s="230"/>
      <c r="BI43" s="230"/>
      <c r="BJ43" s="230"/>
      <c r="BK43" s="230"/>
      <c r="BL43" s="230"/>
      <c r="BM43" s="230"/>
      <c r="BN43" s="230"/>
      <c r="BO43" s="230"/>
      <c r="BP43" s="230"/>
      <c r="BQ43" s="230"/>
      <c r="BR43" s="230"/>
      <c r="BS43" s="230"/>
      <c r="BT43" s="230"/>
      <c r="BU43" s="230"/>
      <c r="BV43" s="230"/>
      <c r="BW43" s="230"/>
      <c r="BX43" s="230"/>
      <c r="BY43" s="230"/>
      <c r="BZ43" s="230"/>
      <c r="CA43" s="230"/>
      <c r="CB43" s="230"/>
      <c r="CC43" s="230"/>
      <c r="CD43" s="230"/>
      <c r="CE43" s="230"/>
      <c r="CF43" s="230"/>
      <c r="CG43" s="230"/>
      <c r="CH43" s="230"/>
      <c r="CI43" s="230"/>
      <c r="CJ43" s="230"/>
      <c r="CK43" s="230"/>
      <c r="CL43" s="230"/>
      <c r="CM43" s="230"/>
      <c r="CN43" s="230"/>
      <c r="CO43" s="230"/>
      <c r="CP43" s="230"/>
      <c r="CQ43" s="230"/>
      <c r="CR43" s="230"/>
      <c r="CS43" s="230"/>
      <c r="CT43" s="230"/>
      <c r="CU43" s="230"/>
      <c r="CV43" s="230"/>
      <c r="CW43" s="230"/>
      <c r="CX43" s="239"/>
      <c r="CY43" s="833">
        <f t="shared" si="0"/>
        <v>0</v>
      </c>
      <c r="CZ43" s="58" t="str">
        <f t="shared" si="1"/>
        <v/>
      </c>
      <c r="DA43" s="58" t="str">
        <f>IF('O4'!BG5=29,"CT","")</f>
        <v/>
      </c>
      <c r="DB43" s="834">
        <f>CY43*'O4'!AF43</f>
        <v>0</v>
      </c>
    </row>
    <row r="44" spans="2:106" ht="9.9499999999999993" customHeight="1">
      <c r="B44" s="832">
        <f>'O4'!B44</f>
        <v>0</v>
      </c>
      <c r="C44" s="231"/>
      <c r="D44" s="233"/>
      <c r="E44" s="233"/>
      <c r="F44" s="233"/>
      <c r="G44" s="233"/>
      <c r="H44" s="233"/>
      <c r="I44" s="233"/>
      <c r="J44" s="233"/>
      <c r="K44" s="233"/>
      <c r="L44" s="233"/>
      <c r="M44" s="233"/>
      <c r="N44" s="233"/>
      <c r="O44" s="233"/>
      <c r="P44" s="233"/>
      <c r="Q44" s="233"/>
      <c r="R44" s="233"/>
      <c r="S44" s="233"/>
      <c r="T44" s="233"/>
      <c r="U44" s="233"/>
      <c r="V44" s="233"/>
      <c r="W44" s="233"/>
      <c r="X44" s="233"/>
      <c r="Y44" s="233"/>
      <c r="Z44" s="233"/>
      <c r="AA44" s="233"/>
      <c r="AB44" s="233"/>
      <c r="AC44" s="233"/>
      <c r="AD44" s="233"/>
      <c r="AE44" s="233"/>
      <c r="AF44" s="233"/>
      <c r="AG44" s="233"/>
      <c r="AH44" s="233"/>
      <c r="AI44" s="233"/>
      <c r="AJ44" s="233"/>
      <c r="AK44" s="233"/>
      <c r="AL44" s="233"/>
      <c r="AM44" s="233"/>
      <c r="AN44" s="233"/>
      <c r="AO44" s="233"/>
      <c r="AP44" s="233"/>
      <c r="AQ44" s="233"/>
      <c r="AR44" s="233"/>
      <c r="AS44" s="233"/>
      <c r="AT44" s="233"/>
      <c r="AU44" s="233"/>
      <c r="AV44" s="233"/>
      <c r="AW44" s="233"/>
      <c r="AX44" s="233"/>
      <c r="AY44" s="233"/>
      <c r="AZ44" s="233"/>
      <c r="BA44" s="233"/>
      <c r="BB44" s="233"/>
      <c r="BC44" s="233"/>
      <c r="BD44" s="233"/>
      <c r="BE44" s="233"/>
      <c r="BF44" s="233"/>
      <c r="BG44" s="233"/>
      <c r="BH44" s="233"/>
      <c r="BI44" s="233"/>
      <c r="BJ44" s="233"/>
      <c r="BK44" s="233"/>
      <c r="BL44" s="233"/>
      <c r="BM44" s="233"/>
      <c r="BN44" s="233"/>
      <c r="BO44" s="233"/>
      <c r="BP44" s="233"/>
      <c r="BQ44" s="233"/>
      <c r="BR44" s="233"/>
      <c r="BS44" s="233"/>
      <c r="BT44" s="233"/>
      <c r="BU44" s="233"/>
      <c r="BV44" s="233"/>
      <c r="BW44" s="233"/>
      <c r="BX44" s="233"/>
      <c r="BY44" s="233"/>
      <c r="BZ44" s="233"/>
      <c r="CA44" s="233"/>
      <c r="CB44" s="233"/>
      <c r="CC44" s="233"/>
      <c r="CD44" s="233"/>
      <c r="CE44" s="233"/>
      <c r="CF44" s="233"/>
      <c r="CG44" s="233"/>
      <c r="CH44" s="233"/>
      <c r="CI44" s="233"/>
      <c r="CJ44" s="233"/>
      <c r="CK44" s="233"/>
      <c r="CL44" s="233"/>
      <c r="CM44" s="233"/>
      <c r="CN44" s="233"/>
      <c r="CO44" s="233"/>
      <c r="CP44" s="233"/>
      <c r="CQ44" s="233"/>
      <c r="CR44" s="233"/>
      <c r="CS44" s="233"/>
      <c r="CT44" s="233"/>
      <c r="CU44" s="233"/>
      <c r="CV44" s="233"/>
      <c r="CW44" s="233"/>
      <c r="CX44" s="241"/>
      <c r="CY44" s="833">
        <f t="shared" si="0"/>
        <v>0</v>
      </c>
      <c r="CZ44" s="58" t="str">
        <f t="shared" si="1"/>
        <v/>
      </c>
      <c r="DA44" s="58" t="str">
        <f>IF('O4'!BG5=30,"CU","")</f>
        <v/>
      </c>
      <c r="DB44" s="834">
        <f>CY44*'O4'!AF44</f>
        <v>0</v>
      </c>
    </row>
    <row r="45" spans="2:106" ht="9.9499999999999993" customHeight="1">
      <c r="B45" s="832">
        <f>'O4'!B45</f>
        <v>0</v>
      </c>
      <c r="C45" s="229"/>
      <c r="D45" s="230"/>
      <c r="E45" s="230"/>
      <c r="F45" s="230"/>
      <c r="G45" s="230"/>
      <c r="H45" s="230"/>
      <c r="I45" s="230"/>
      <c r="J45" s="230"/>
      <c r="K45" s="230"/>
      <c r="L45" s="230"/>
      <c r="M45" s="230"/>
      <c r="N45" s="230"/>
      <c r="O45" s="230"/>
      <c r="P45" s="230"/>
      <c r="Q45" s="230"/>
      <c r="R45" s="230"/>
      <c r="S45" s="230"/>
      <c r="T45" s="230"/>
      <c r="U45" s="230"/>
      <c r="V45" s="230"/>
      <c r="W45" s="230"/>
      <c r="X45" s="230"/>
      <c r="Y45" s="230"/>
      <c r="Z45" s="230"/>
      <c r="AA45" s="230"/>
      <c r="AB45" s="230"/>
      <c r="AC45" s="230"/>
      <c r="AD45" s="230"/>
      <c r="AE45" s="230"/>
      <c r="AF45" s="230"/>
      <c r="AG45" s="230"/>
      <c r="AH45" s="230"/>
      <c r="AI45" s="230"/>
      <c r="AJ45" s="230"/>
      <c r="AK45" s="230"/>
      <c r="AL45" s="230"/>
      <c r="AM45" s="230"/>
      <c r="AN45" s="230"/>
      <c r="AO45" s="230"/>
      <c r="AP45" s="230"/>
      <c r="AQ45" s="230"/>
      <c r="AR45" s="230"/>
      <c r="AS45" s="230"/>
      <c r="AT45" s="230"/>
      <c r="AU45" s="230"/>
      <c r="AV45" s="230"/>
      <c r="AW45" s="230"/>
      <c r="AX45" s="230"/>
      <c r="AY45" s="230"/>
      <c r="AZ45" s="230"/>
      <c r="BA45" s="230"/>
      <c r="BB45" s="230"/>
      <c r="BC45" s="230"/>
      <c r="BD45" s="230"/>
      <c r="BE45" s="230"/>
      <c r="BF45" s="230"/>
      <c r="BG45" s="230"/>
      <c r="BH45" s="230"/>
      <c r="BI45" s="230"/>
      <c r="BJ45" s="230"/>
      <c r="BK45" s="230"/>
      <c r="BL45" s="230"/>
      <c r="BM45" s="230"/>
      <c r="BN45" s="230"/>
      <c r="BO45" s="230"/>
      <c r="BP45" s="230"/>
      <c r="BQ45" s="230"/>
      <c r="BR45" s="230"/>
      <c r="BS45" s="230"/>
      <c r="BT45" s="230"/>
      <c r="BU45" s="230"/>
      <c r="BV45" s="230"/>
      <c r="BW45" s="230"/>
      <c r="BX45" s="230"/>
      <c r="BY45" s="230"/>
      <c r="BZ45" s="230"/>
      <c r="CA45" s="230"/>
      <c r="CB45" s="230"/>
      <c r="CC45" s="230"/>
      <c r="CD45" s="230"/>
      <c r="CE45" s="230"/>
      <c r="CF45" s="230"/>
      <c r="CG45" s="230"/>
      <c r="CH45" s="230"/>
      <c r="CI45" s="230"/>
      <c r="CJ45" s="230"/>
      <c r="CK45" s="230"/>
      <c r="CL45" s="230"/>
      <c r="CM45" s="230"/>
      <c r="CN45" s="230"/>
      <c r="CO45" s="230"/>
      <c r="CP45" s="230"/>
      <c r="CQ45" s="230"/>
      <c r="CR45" s="230"/>
      <c r="CS45" s="230"/>
      <c r="CT45" s="230"/>
      <c r="CU45" s="230"/>
      <c r="CV45" s="230"/>
      <c r="CW45" s="230"/>
      <c r="CX45" s="239"/>
      <c r="CY45" s="833">
        <f t="shared" si="0"/>
        <v>0</v>
      </c>
      <c r="CZ45" s="58" t="str">
        <f t="shared" si="1"/>
        <v/>
      </c>
      <c r="DA45" s="58" t="str">
        <f>IF('O4'!BG5=31,"CV","")</f>
        <v/>
      </c>
      <c r="DB45" s="834">
        <f>CY45*'O4'!AF45</f>
        <v>0</v>
      </c>
    </row>
    <row r="46" spans="2:106" ht="9.9499999999999993" customHeight="1">
      <c r="B46" s="832">
        <f>'O4'!B46</f>
        <v>0</v>
      </c>
      <c r="C46" s="234"/>
      <c r="D46" s="235"/>
      <c r="E46" s="235"/>
      <c r="F46" s="235"/>
      <c r="G46" s="235"/>
      <c r="H46" s="235"/>
      <c r="I46" s="235"/>
      <c r="J46" s="235"/>
      <c r="K46" s="235"/>
      <c r="L46" s="235"/>
      <c r="M46" s="235"/>
      <c r="N46" s="235"/>
      <c r="O46" s="235"/>
      <c r="P46" s="235"/>
      <c r="Q46" s="235"/>
      <c r="R46" s="235"/>
      <c r="S46" s="235"/>
      <c r="T46" s="235"/>
      <c r="U46" s="235"/>
      <c r="V46" s="235"/>
      <c r="W46" s="235"/>
      <c r="X46" s="235"/>
      <c r="Y46" s="235"/>
      <c r="Z46" s="235"/>
      <c r="AA46" s="235"/>
      <c r="AB46" s="235"/>
      <c r="AC46" s="235"/>
      <c r="AD46" s="235"/>
      <c r="AE46" s="235"/>
      <c r="AF46" s="235"/>
      <c r="AG46" s="235"/>
      <c r="AH46" s="235"/>
      <c r="AI46" s="235"/>
      <c r="AJ46" s="235"/>
      <c r="AK46" s="235"/>
      <c r="AL46" s="235"/>
      <c r="AM46" s="235"/>
      <c r="AN46" s="235"/>
      <c r="AO46" s="235"/>
      <c r="AP46" s="235"/>
      <c r="AQ46" s="235"/>
      <c r="AR46" s="235"/>
      <c r="AS46" s="235"/>
      <c r="AT46" s="235"/>
      <c r="AU46" s="235"/>
      <c r="AV46" s="235"/>
      <c r="AW46" s="235"/>
      <c r="AX46" s="235"/>
      <c r="AY46" s="235"/>
      <c r="AZ46" s="235"/>
      <c r="BA46" s="235"/>
      <c r="BB46" s="235"/>
      <c r="BC46" s="235"/>
      <c r="BD46" s="235"/>
      <c r="BE46" s="235"/>
      <c r="BF46" s="235"/>
      <c r="BG46" s="235"/>
      <c r="BH46" s="235"/>
      <c r="BI46" s="235"/>
      <c r="BJ46" s="235"/>
      <c r="BK46" s="235"/>
      <c r="BL46" s="235"/>
      <c r="BM46" s="235"/>
      <c r="BN46" s="235"/>
      <c r="BO46" s="235"/>
      <c r="BP46" s="235"/>
      <c r="BQ46" s="235"/>
      <c r="BR46" s="235"/>
      <c r="BS46" s="235"/>
      <c r="BT46" s="235"/>
      <c r="BU46" s="235"/>
      <c r="BV46" s="235"/>
      <c r="BW46" s="235"/>
      <c r="BX46" s="235"/>
      <c r="BY46" s="235"/>
      <c r="BZ46" s="235"/>
      <c r="CA46" s="235"/>
      <c r="CB46" s="235"/>
      <c r="CC46" s="235"/>
      <c r="CD46" s="235"/>
      <c r="CE46" s="235"/>
      <c r="CF46" s="235"/>
      <c r="CG46" s="235"/>
      <c r="CH46" s="235"/>
      <c r="CI46" s="235"/>
      <c r="CJ46" s="235"/>
      <c r="CK46" s="235"/>
      <c r="CL46" s="235"/>
      <c r="CM46" s="235"/>
      <c r="CN46" s="235"/>
      <c r="CO46" s="235"/>
      <c r="CP46" s="235"/>
      <c r="CQ46" s="235"/>
      <c r="CR46" s="235"/>
      <c r="CS46" s="235"/>
      <c r="CT46" s="235"/>
      <c r="CU46" s="235"/>
      <c r="CV46" s="235"/>
      <c r="CW46" s="235"/>
      <c r="CX46" s="242"/>
      <c r="CY46" s="833">
        <f t="shared" si="0"/>
        <v>0</v>
      </c>
      <c r="CZ46" s="58" t="str">
        <f t="shared" si="1"/>
        <v/>
      </c>
      <c r="DA46" s="58" t="str">
        <f>IF('O4'!BG5=32,"CW","")</f>
        <v/>
      </c>
      <c r="DB46" s="834">
        <f>CY46*'O4'!AF46</f>
        <v>0</v>
      </c>
    </row>
    <row r="47" spans="2:106" ht="9.9499999999999993" customHeight="1">
      <c r="B47" s="832">
        <f>'O4'!B47</f>
        <v>0</v>
      </c>
      <c r="C47" s="229"/>
      <c r="D47" s="230"/>
      <c r="E47" s="230"/>
      <c r="F47" s="230"/>
      <c r="G47" s="230"/>
      <c r="H47" s="230"/>
      <c r="I47" s="230"/>
      <c r="J47" s="230"/>
      <c r="K47" s="230"/>
      <c r="L47" s="230"/>
      <c r="M47" s="230"/>
      <c r="N47" s="230"/>
      <c r="O47" s="230"/>
      <c r="P47" s="230"/>
      <c r="Q47" s="230"/>
      <c r="R47" s="230"/>
      <c r="S47" s="230"/>
      <c r="T47" s="230"/>
      <c r="U47" s="230"/>
      <c r="V47" s="230"/>
      <c r="W47" s="230"/>
      <c r="X47" s="230"/>
      <c r="Y47" s="230"/>
      <c r="Z47" s="230"/>
      <c r="AA47" s="230"/>
      <c r="AB47" s="230"/>
      <c r="AC47" s="230"/>
      <c r="AD47" s="230"/>
      <c r="AE47" s="230"/>
      <c r="AF47" s="230"/>
      <c r="AG47" s="230"/>
      <c r="AH47" s="230"/>
      <c r="AI47" s="230"/>
      <c r="AJ47" s="230"/>
      <c r="AK47" s="230"/>
      <c r="AL47" s="230"/>
      <c r="AM47" s="230"/>
      <c r="AN47" s="230"/>
      <c r="AO47" s="230"/>
      <c r="AP47" s="230"/>
      <c r="AQ47" s="230"/>
      <c r="AR47" s="230"/>
      <c r="AS47" s="230"/>
      <c r="AT47" s="230"/>
      <c r="AU47" s="230"/>
      <c r="AV47" s="230"/>
      <c r="AW47" s="230"/>
      <c r="AX47" s="230"/>
      <c r="AY47" s="230"/>
      <c r="AZ47" s="230"/>
      <c r="BA47" s="230"/>
      <c r="BB47" s="230"/>
      <c r="BC47" s="230"/>
      <c r="BD47" s="230"/>
      <c r="BE47" s="230"/>
      <c r="BF47" s="230"/>
      <c r="BG47" s="230"/>
      <c r="BH47" s="230"/>
      <c r="BI47" s="230"/>
      <c r="BJ47" s="230"/>
      <c r="BK47" s="230"/>
      <c r="BL47" s="230"/>
      <c r="BM47" s="230"/>
      <c r="BN47" s="230"/>
      <c r="BO47" s="230"/>
      <c r="BP47" s="230"/>
      <c r="BQ47" s="230"/>
      <c r="BR47" s="230"/>
      <c r="BS47" s="230"/>
      <c r="BT47" s="230"/>
      <c r="BU47" s="230"/>
      <c r="BV47" s="230"/>
      <c r="BW47" s="230"/>
      <c r="BX47" s="230"/>
      <c r="BY47" s="230"/>
      <c r="BZ47" s="230"/>
      <c r="CA47" s="230"/>
      <c r="CB47" s="230"/>
      <c r="CC47" s="230"/>
      <c r="CD47" s="230"/>
      <c r="CE47" s="230"/>
      <c r="CF47" s="230"/>
      <c r="CG47" s="230"/>
      <c r="CH47" s="230"/>
      <c r="CI47" s="230"/>
      <c r="CJ47" s="230"/>
      <c r="CK47" s="230"/>
      <c r="CL47" s="230"/>
      <c r="CM47" s="230"/>
      <c r="CN47" s="230"/>
      <c r="CO47" s="230"/>
      <c r="CP47" s="230"/>
      <c r="CQ47" s="230"/>
      <c r="CR47" s="230"/>
      <c r="CS47" s="230"/>
      <c r="CT47" s="230"/>
      <c r="CU47" s="230"/>
      <c r="CV47" s="230"/>
      <c r="CW47" s="230"/>
      <c r="CX47" s="239"/>
      <c r="CY47" s="833">
        <f t="shared" si="0"/>
        <v>0</v>
      </c>
      <c r="CZ47" s="58" t="str">
        <f t="shared" si="1"/>
        <v/>
      </c>
      <c r="DA47" s="58" t="str">
        <f>IF('O4'!BG5=33,"CX","")</f>
        <v/>
      </c>
      <c r="DB47" s="834">
        <f>CY47*'O4'!AF47</f>
        <v>0</v>
      </c>
    </row>
    <row r="48" spans="2:106" ht="9.9499999999999993" customHeight="1">
      <c r="B48" s="832">
        <f>'O4'!B48</f>
        <v>0</v>
      </c>
      <c r="C48" s="231"/>
      <c r="D48" s="233"/>
      <c r="E48" s="233"/>
      <c r="F48" s="233"/>
      <c r="G48" s="233"/>
      <c r="H48" s="233"/>
      <c r="I48" s="233"/>
      <c r="J48" s="233"/>
      <c r="K48" s="233"/>
      <c r="L48" s="233"/>
      <c r="M48" s="233"/>
      <c r="N48" s="233"/>
      <c r="O48" s="233"/>
      <c r="P48" s="233"/>
      <c r="Q48" s="233"/>
      <c r="R48" s="233"/>
      <c r="S48" s="233"/>
      <c r="T48" s="233"/>
      <c r="U48" s="233"/>
      <c r="V48" s="233"/>
      <c r="W48" s="233"/>
      <c r="X48" s="233"/>
      <c r="Y48" s="233"/>
      <c r="Z48" s="233"/>
      <c r="AA48" s="233"/>
      <c r="AB48" s="233"/>
      <c r="AC48" s="233"/>
      <c r="AD48" s="233"/>
      <c r="AE48" s="233"/>
      <c r="AF48" s="233"/>
      <c r="AG48" s="233"/>
      <c r="AH48" s="233"/>
      <c r="AI48" s="233"/>
      <c r="AJ48" s="233"/>
      <c r="AK48" s="233"/>
      <c r="AL48" s="233"/>
      <c r="AM48" s="233"/>
      <c r="AN48" s="233"/>
      <c r="AO48" s="233"/>
      <c r="AP48" s="233"/>
      <c r="AQ48" s="233"/>
      <c r="AR48" s="233"/>
      <c r="AS48" s="233"/>
      <c r="AT48" s="233"/>
      <c r="AU48" s="233"/>
      <c r="AV48" s="233"/>
      <c r="AW48" s="233"/>
      <c r="AX48" s="233"/>
      <c r="AY48" s="233"/>
      <c r="AZ48" s="233"/>
      <c r="BA48" s="233"/>
      <c r="BB48" s="233"/>
      <c r="BC48" s="233"/>
      <c r="BD48" s="233"/>
      <c r="BE48" s="233"/>
      <c r="BF48" s="233"/>
      <c r="BG48" s="233"/>
      <c r="BH48" s="233"/>
      <c r="BI48" s="233"/>
      <c r="BJ48" s="233"/>
      <c r="BK48" s="233"/>
      <c r="BL48" s="233"/>
      <c r="BM48" s="233"/>
      <c r="BN48" s="233"/>
      <c r="BO48" s="233"/>
      <c r="BP48" s="233"/>
      <c r="BQ48" s="233"/>
      <c r="BR48" s="233"/>
      <c r="BS48" s="233"/>
      <c r="BT48" s="233"/>
      <c r="BU48" s="233"/>
      <c r="BV48" s="233"/>
      <c r="BW48" s="233"/>
      <c r="BX48" s="233"/>
      <c r="BY48" s="233"/>
      <c r="BZ48" s="233"/>
      <c r="CA48" s="233"/>
      <c r="CB48" s="233"/>
      <c r="CC48" s="233"/>
      <c r="CD48" s="233"/>
      <c r="CE48" s="233"/>
      <c r="CF48" s="233"/>
      <c r="CG48" s="233"/>
      <c r="CH48" s="233"/>
      <c r="CI48" s="233"/>
      <c r="CJ48" s="233"/>
      <c r="CK48" s="233"/>
      <c r="CL48" s="233"/>
      <c r="CM48" s="233"/>
      <c r="CN48" s="233"/>
      <c r="CO48" s="233"/>
      <c r="CP48" s="233"/>
      <c r="CQ48" s="233"/>
      <c r="CR48" s="233"/>
      <c r="CS48" s="233"/>
      <c r="CT48" s="233"/>
      <c r="CU48" s="233"/>
      <c r="CV48" s="233"/>
      <c r="CW48" s="233"/>
      <c r="CX48" s="241"/>
      <c r="CY48" s="833">
        <f t="shared" si="0"/>
        <v>0</v>
      </c>
      <c r="CZ48" s="58" t="str">
        <f t="shared" si="1"/>
        <v/>
      </c>
      <c r="DA48" s="58" t="str">
        <f>IF('O4'!BG5=34,"CY","")</f>
        <v/>
      </c>
      <c r="DB48" s="834">
        <f>CY48*'O4'!AF48</f>
        <v>0</v>
      </c>
    </row>
    <row r="49" spans="2:106" ht="9.9499999999999993" customHeight="1">
      <c r="B49" s="832">
        <f>'O4'!B49</f>
        <v>0</v>
      </c>
      <c r="C49" s="229"/>
      <c r="D49" s="230"/>
      <c r="E49" s="230"/>
      <c r="F49" s="230"/>
      <c r="G49" s="230"/>
      <c r="H49" s="230"/>
      <c r="I49" s="230"/>
      <c r="J49" s="230"/>
      <c r="K49" s="230"/>
      <c r="L49" s="230"/>
      <c r="M49" s="230"/>
      <c r="N49" s="230"/>
      <c r="O49" s="230"/>
      <c r="P49" s="230"/>
      <c r="Q49" s="230"/>
      <c r="R49" s="230"/>
      <c r="S49" s="230"/>
      <c r="T49" s="230"/>
      <c r="U49" s="230"/>
      <c r="V49" s="230"/>
      <c r="W49" s="230"/>
      <c r="X49" s="230"/>
      <c r="Y49" s="230"/>
      <c r="Z49" s="230"/>
      <c r="AA49" s="230"/>
      <c r="AB49" s="230"/>
      <c r="AC49" s="230"/>
      <c r="AD49" s="230"/>
      <c r="AE49" s="230"/>
      <c r="AF49" s="230"/>
      <c r="AG49" s="230"/>
      <c r="AH49" s="230"/>
      <c r="AI49" s="230"/>
      <c r="AJ49" s="230"/>
      <c r="AK49" s="230"/>
      <c r="AL49" s="230"/>
      <c r="AM49" s="230"/>
      <c r="AN49" s="230"/>
      <c r="AO49" s="230"/>
      <c r="AP49" s="230"/>
      <c r="AQ49" s="230"/>
      <c r="AR49" s="230"/>
      <c r="AS49" s="230"/>
      <c r="AT49" s="230"/>
      <c r="AU49" s="230"/>
      <c r="AV49" s="230"/>
      <c r="AW49" s="230"/>
      <c r="AX49" s="230"/>
      <c r="AY49" s="230"/>
      <c r="AZ49" s="230"/>
      <c r="BA49" s="230"/>
      <c r="BB49" s="230"/>
      <c r="BC49" s="230"/>
      <c r="BD49" s="230"/>
      <c r="BE49" s="230"/>
      <c r="BF49" s="230"/>
      <c r="BG49" s="230"/>
      <c r="BH49" s="230"/>
      <c r="BI49" s="230"/>
      <c r="BJ49" s="230"/>
      <c r="BK49" s="230"/>
      <c r="BL49" s="230"/>
      <c r="BM49" s="230"/>
      <c r="BN49" s="230"/>
      <c r="BO49" s="230"/>
      <c r="BP49" s="230"/>
      <c r="BQ49" s="230"/>
      <c r="BR49" s="230"/>
      <c r="BS49" s="230"/>
      <c r="BT49" s="230"/>
      <c r="BU49" s="230"/>
      <c r="BV49" s="230"/>
      <c r="BW49" s="230"/>
      <c r="BX49" s="230"/>
      <c r="BY49" s="230"/>
      <c r="BZ49" s="230"/>
      <c r="CA49" s="230"/>
      <c r="CB49" s="230"/>
      <c r="CC49" s="230"/>
      <c r="CD49" s="230"/>
      <c r="CE49" s="230"/>
      <c r="CF49" s="230"/>
      <c r="CG49" s="230"/>
      <c r="CH49" s="230"/>
      <c r="CI49" s="230"/>
      <c r="CJ49" s="230"/>
      <c r="CK49" s="230"/>
      <c r="CL49" s="230"/>
      <c r="CM49" s="230"/>
      <c r="CN49" s="230"/>
      <c r="CO49" s="230"/>
      <c r="CP49" s="230"/>
      <c r="CQ49" s="230"/>
      <c r="CR49" s="230"/>
      <c r="CS49" s="230"/>
      <c r="CT49" s="230"/>
      <c r="CU49" s="230"/>
      <c r="CV49" s="230"/>
      <c r="CW49" s="230"/>
      <c r="CX49" s="239"/>
      <c r="CY49" s="833">
        <f t="shared" si="0"/>
        <v>0</v>
      </c>
      <c r="CZ49" s="58" t="str">
        <f t="shared" si="1"/>
        <v/>
      </c>
      <c r="DA49" s="58" t="str">
        <f>IF('O4'!BG5=35,"CZ","")</f>
        <v/>
      </c>
      <c r="DB49" s="834">
        <f>CY49*'O4'!AF49</f>
        <v>0</v>
      </c>
    </row>
    <row r="50" spans="2:106" ht="9.9499999999999993" customHeight="1">
      <c r="B50" s="832">
        <f>'O4'!B50</f>
        <v>0</v>
      </c>
      <c r="C50" s="231"/>
      <c r="D50" s="233"/>
      <c r="E50" s="233"/>
      <c r="F50" s="233"/>
      <c r="G50" s="233"/>
      <c r="H50" s="233"/>
      <c r="I50" s="233"/>
      <c r="J50" s="233"/>
      <c r="K50" s="233"/>
      <c r="L50" s="233"/>
      <c r="M50" s="233"/>
      <c r="N50" s="233"/>
      <c r="O50" s="233"/>
      <c r="P50" s="233"/>
      <c r="Q50" s="233"/>
      <c r="R50" s="233"/>
      <c r="S50" s="233"/>
      <c r="T50" s="233"/>
      <c r="U50" s="233"/>
      <c r="V50" s="233"/>
      <c r="W50" s="233"/>
      <c r="X50" s="233"/>
      <c r="Y50" s="233"/>
      <c r="Z50" s="233"/>
      <c r="AA50" s="233"/>
      <c r="AB50" s="233"/>
      <c r="AC50" s="233"/>
      <c r="AD50" s="233"/>
      <c r="AE50" s="233"/>
      <c r="AF50" s="233"/>
      <c r="AG50" s="233"/>
      <c r="AH50" s="233"/>
      <c r="AI50" s="233"/>
      <c r="AJ50" s="233"/>
      <c r="AK50" s="233"/>
      <c r="AL50" s="233"/>
      <c r="AM50" s="233"/>
      <c r="AN50" s="233"/>
      <c r="AO50" s="233"/>
      <c r="AP50" s="233"/>
      <c r="AQ50" s="233"/>
      <c r="AR50" s="233"/>
      <c r="AS50" s="233"/>
      <c r="AT50" s="233"/>
      <c r="AU50" s="233"/>
      <c r="AV50" s="233"/>
      <c r="AW50" s="233"/>
      <c r="AX50" s="233"/>
      <c r="AY50" s="233"/>
      <c r="AZ50" s="233"/>
      <c r="BA50" s="233"/>
      <c r="BB50" s="233"/>
      <c r="BC50" s="233"/>
      <c r="BD50" s="233"/>
      <c r="BE50" s="233"/>
      <c r="BF50" s="233"/>
      <c r="BG50" s="233"/>
      <c r="BH50" s="233"/>
      <c r="BI50" s="233"/>
      <c r="BJ50" s="233"/>
      <c r="BK50" s="233"/>
      <c r="BL50" s="233"/>
      <c r="BM50" s="233"/>
      <c r="BN50" s="233"/>
      <c r="BO50" s="233"/>
      <c r="BP50" s="233"/>
      <c r="BQ50" s="233"/>
      <c r="BR50" s="233"/>
      <c r="BS50" s="233"/>
      <c r="BT50" s="233"/>
      <c r="BU50" s="233"/>
      <c r="BV50" s="233"/>
      <c r="BW50" s="233"/>
      <c r="BX50" s="233"/>
      <c r="BY50" s="233"/>
      <c r="BZ50" s="233"/>
      <c r="CA50" s="233"/>
      <c r="CB50" s="233"/>
      <c r="CC50" s="233"/>
      <c r="CD50" s="233"/>
      <c r="CE50" s="233"/>
      <c r="CF50" s="233"/>
      <c r="CG50" s="233"/>
      <c r="CH50" s="233"/>
      <c r="CI50" s="233"/>
      <c r="CJ50" s="233"/>
      <c r="CK50" s="233"/>
      <c r="CL50" s="233"/>
      <c r="CM50" s="233"/>
      <c r="CN50" s="233"/>
      <c r="CO50" s="233"/>
      <c r="CP50" s="233"/>
      <c r="CQ50" s="233"/>
      <c r="CR50" s="233"/>
      <c r="CS50" s="233"/>
      <c r="CT50" s="233"/>
      <c r="CU50" s="233"/>
      <c r="CV50" s="233"/>
      <c r="CW50" s="233"/>
      <c r="CX50" s="241"/>
      <c r="CY50" s="833">
        <f t="shared" si="0"/>
        <v>0</v>
      </c>
      <c r="CZ50" s="58" t="str">
        <f t="shared" si="1"/>
        <v/>
      </c>
      <c r="DA50" s="58" t="str">
        <f>IF('O4'!BG5=36,"DA","")</f>
        <v/>
      </c>
      <c r="DB50" s="834">
        <f>CY50*'O4'!AF50</f>
        <v>0</v>
      </c>
    </row>
    <row r="51" spans="2:106" ht="9.9499999999999993" customHeight="1">
      <c r="B51" s="832">
        <f>'O4'!B51</f>
        <v>0</v>
      </c>
      <c r="C51" s="229"/>
      <c r="D51" s="230"/>
      <c r="E51" s="230"/>
      <c r="F51" s="230"/>
      <c r="G51" s="230"/>
      <c r="H51" s="230"/>
      <c r="I51" s="230"/>
      <c r="J51" s="230"/>
      <c r="K51" s="230"/>
      <c r="L51" s="230"/>
      <c r="M51" s="230"/>
      <c r="N51" s="230"/>
      <c r="O51" s="230"/>
      <c r="P51" s="230"/>
      <c r="Q51" s="230"/>
      <c r="R51" s="230"/>
      <c r="S51" s="230"/>
      <c r="T51" s="230"/>
      <c r="U51" s="230"/>
      <c r="V51" s="230"/>
      <c r="W51" s="230"/>
      <c r="X51" s="230"/>
      <c r="Y51" s="230"/>
      <c r="Z51" s="230"/>
      <c r="AA51" s="230"/>
      <c r="AB51" s="230"/>
      <c r="AC51" s="230"/>
      <c r="AD51" s="230"/>
      <c r="AE51" s="230"/>
      <c r="AF51" s="230"/>
      <c r="AG51" s="230"/>
      <c r="AH51" s="230"/>
      <c r="AI51" s="230"/>
      <c r="AJ51" s="230"/>
      <c r="AK51" s="230"/>
      <c r="AL51" s="230"/>
      <c r="AM51" s="230"/>
      <c r="AN51" s="230"/>
      <c r="AO51" s="230"/>
      <c r="AP51" s="230"/>
      <c r="AQ51" s="230"/>
      <c r="AR51" s="230"/>
      <c r="AS51" s="230"/>
      <c r="AT51" s="230"/>
      <c r="AU51" s="230"/>
      <c r="AV51" s="230"/>
      <c r="AW51" s="230"/>
      <c r="AX51" s="230"/>
      <c r="AY51" s="230"/>
      <c r="AZ51" s="230"/>
      <c r="BA51" s="230"/>
      <c r="BB51" s="230"/>
      <c r="BC51" s="230"/>
      <c r="BD51" s="230"/>
      <c r="BE51" s="230"/>
      <c r="BF51" s="230"/>
      <c r="BG51" s="230"/>
      <c r="BH51" s="230"/>
      <c r="BI51" s="230"/>
      <c r="BJ51" s="230"/>
      <c r="BK51" s="230"/>
      <c r="BL51" s="230"/>
      <c r="BM51" s="230"/>
      <c r="BN51" s="230"/>
      <c r="BO51" s="230"/>
      <c r="BP51" s="230"/>
      <c r="BQ51" s="230"/>
      <c r="BR51" s="230"/>
      <c r="BS51" s="230"/>
      <c r="BT51" s="230"/>
      <c r="BU51" s="230"/>
      <c r="BV51" s="230"/>
      <c r="BW51" s="230"/>
      <c r="BX51" s="230"/>
      <c r="BY51" s="230"/>
      <c r="BZ51" s="230"/>
      <c r="CA51" s="230"/>
      <c r="CB51" s="230"/>
      <c r="CC51" s="230"/>
      <c r="CD51" s="230"/>
      <c r="CE51" s="230"/>
      <c r="CF51" s="230"/>
      <c r="CG51" s="230"/>
      <c r="CH51" s="230"/>
      <c r="CI51" s="230"/>
      <c r="CJ51" s="230"/>
      <c r="CK51" s="230"/>
      <c r="CL51" s="230"/>
      <c r="CM51" s="230"/>
      <c r="CN51" s="230"/>
      <c r="CO51" s="230"/>
      <c r="CP51" s="230"/>
      <c r="CQ51" s="230"/>
      <c r="CR51" s="230"/>
      <c r="CS51" s="230"/>
      <c r="CT51" s="230"/>
      <c r="CU51" s="230"/>
      <c r="CV51" s="230"/>
      <c r="CW51" s="230"/>
      <c r="CX51" s="239"/>
      <c r="CY51" s="833">
        <f t="shared" si="0"/>
        <v>0</v>
      </c>
      <c r="DA51" s="58" t="str">
        <f>VLOOKUP(1,CZ15:DA50,2,TRUE)</f>
        <v>BR</v>
      </c>
      <c r="DB51" s="834">
        <f>CY51*'O4'!AF51</f>
        <v>0</v>
      </c>
    </row>
    <row r="52" spans="2:106" ht="9.9499999999999993" customHeight="1">
      <c r="B52" s="832">
        <f>'O4'!B52</f>
        <v>0</v>
      </c>
      <c r="C52" s="234"/>
      <c r="D52" s="235"/>
      <c r="E52" s="235"/>
      <c r="F52" s="235"/>
      <c r="G52" s="235"/>
      <c r="H52" s="235"/>
      <c r="I52" s="235"/>
      <c r="J52" s="235"/>
      <c r="K52" s="235"/>
      <c r="L52" s="235"/>
      <c r="M52" s="235"/>
      <c r="N52" s="235"/>
      <c r="O52" s="235"/>
      <c r="P52" s="235"/>
      <c r="Q52" s="235"/>
      <c r="R52" s="235"/>
      <c r="S52" s="235"/>
      <c r="T52" s="235"/>
      <c r="U52" s="235"/>
      <c r="V52" s="235"/>
      <c r="W52" s="235"/>
      <c r="X52" s="235"/>
      <c r="Y52" s="235"/>
      <c r="Z52" s="235"/>
      <c r="AA52" s="235"/>
      <c r="AB52" s="235"/>
      <c r="AC52" s="235"/>
      <c r="AD52" s="235"/>
      <c r="AE52" s="235"/>
      <c r="AF52" s="235"/>
      <c r="AG52" s="235"/>
      <c r="AH52" s="235"/>
      <c r="AI52" s="235"/>
      <c r="AJ52" s="235"/>
      <c r="AK52" s="235"/>
      <c r="AL52" s="235"/>
      <c r="AM52" s="235"/>
      <c r="AN52" s="235"/>
      <c r="AO52" s="235"/>
      <c r="AP52" s="235"/>
      <c r="AQ52" s="235"/>
      <c r="AR52" s="235"/>
      <c r="AS52" s="235"/>
      <c r="AT52" s="235"/>
      <c r="AU52" s="235"/>
      <c r="AV52" s="235"/>
      <c r="AW52" s="235"/>
      <c r="AX52" s="235"/>
      <c r="AY52" s="235"/>
      <c r="AZ52" s="235"/>
      <c r="BA52" s="235"/>
      <c r="BB52" s="235"/>
      <c r="BC52" s="235"/>
      <c r="BD52" s="235"/>
      <c r="BE52" s="235"/>
      <c r="BF52" s="235"/>
      <c r="BG52" s="235"/>
      <c r="BH52" s="235"/>
      <c r="BI52" s="235"/>
      <c r="BJ52" s="235"/>
      <c r="BK52" s="235"/>
      <c r="BL52" s="235"/>
      <c r="BM52" s="235"/>
      <c r="BN52" s="235"/>
      <c r="BO52" s="235"/>
      <c r="BP52" s="235"/>
      <c r="BQ52" s="235"/>
      <c r="BR52" s="235"/>
      <c r="BS52" s="235"/>
      <c r="BT52" s="235"/>
      <c r="BU52" s="235"/>
      <c r="BV52" s="235"/>
      <c r="BW52" s="235"/>
      <c r="BX52" s="235"/>
      <c r="BY52" s="235"/>
      <c r="BZ52" s="235"/>
      <c r="CA52" s="235"/>
      <c r="CB52" s="235"/>
      <c r="CC52" s="235"/>
      <c r="CD52" s="235"/>
      <c r="CE52" s="235"/>
      <c r="CF52" s="235"/>
      <c r="CG52" s="235"/>
      <c r="CH52" s="235"/>
      <c r="CI52" s="235"/>
      <c r="CJ52" s="235"/>
      <c r="CK52" s="235"/>
      <c r="CL52" s="235"/>
      <c r="CM52" s="235"/>
      <c r="CN52" s="235"/>
      <c r="CO52" s="235"/>
      <c r="CP52" s="235"/>
      <c r="CQ52" s="235"/>
      <c r="CR52" s="235"/>
      <c r="CS52" s="235"/>
      <c r="CT52" s="235"/>
      <c r="CU52" s="235"/>
      <c r="CV52" s="235"/>
      <c r="CW52" s="235"/>
      <c r="CX52" s="242"/>
      <c r="CY52" s="833">
        <f t="shared" si="0"/>
        <v>0</v>
      </c>
      <c r="DA52" s="58" t="str">
        <f>CONCATENATE(DA51,"15:",DA51,"314")</f>
        <v>BR15:BR314</v>
      </c>
      <c r="DB52" s="834">
        <f>CY52*'O4'!AF52</f>
        <v>0</v>
      </c>
    </row>
    <row r="53" spans="2:106" ht="9.9499999999999993" customHeight="1">
      <c r="B53" s="832">
        <f>'O4'!B53</f>
        <v>0</v>
      </c>
      <c r="C53" s="229"/>
      <c r="D53" s="230"/>
      <c r="E53" s="230"/>
      <c r="F53" s="230"/>
      <c r="G53" s="230"/>
      <c r="H53" s="230"/>
      <c r="I53" s="230"/>
      <c r="J53" s="230"/>
      <c r="K53" s="230"/>
      <c r="L53" s="230"/>
      <c r="M53" s="230"/>
      <c r="N53" s="230"/>
      <c r="O53" s="230"/>
      <c r="P53" s="230"/>
      <c r="Q53" s="230"/>
      <c r="R53" s="230"/>
      <c r="S53" s="230"/>
      <c r="T53" s="230"/>
      <c r="U53" s="230"/>
      <c r="V53" s="230"/>
      <c r="W53" s="230"/>
      <c r="X53" s="230"/>
      <c r="Y53" s="230"/>
      <c r="Z53" s="230"/>
      <c r="AA53" s="230"/>
      <c r="AB53" s="230"/>
      <c r="AC53" s="230"/>
      <c r="AD53" s="230"/>
      <c r="AE53" s="230"/>
      <c r="AF53" s="230"/>
      <c r="AG53" s="230"/>
      <c r="AH53" s="230"/>
      <c r="AI53" s="230"/>
      <c r="AJ53" s="230"/>
      <c r="AK53" s="230"/>
      <c r="AL53" s="230"/>
      <c r="AM53" s="230"/>
      <c r="AN53" s="230"/>
      <c r="AO53" s="230"/>
      <c r="AP53" s="230"/>
      <c r="AQ53" s="230"/>
      <c r="AR53" s="230"/>
      <c r="AS53" s="230"/>
      <c r="AT53" s="230"/>
      <c r="AU53" s="230"/>
      <c r="AV53" s="230"/>
      <c r="AW53" s="230"/>
      <c r="AX53" s="230"/>
      <c r="AY53" s="230"/>
      <c r="AZ53" s="230"/>
      <c r="BA53" s="230"/>
      <c r="BB53" s="230"/>
      <c r="BC53" s="230"/>
      <c r="BD53" s="230"/>
      <c r="BE53" s="230"/>
      <c r="BF53" s="230"/>
      <c r="BG53" s="230"/>
      <c r="BH53" s="230"/>
      <c r="BI53" s="230"/>
      <c r="BJ53" s="230"/>
      <c r="BK53" s="230"/>
      <c r="BL53" s="230"/>
      <c r="BM53" s="230"/>
      <c r="BN53" s="230"/>
      <c r="BO53" s="230"/>
      <c r="BP53" s="230"/>
      <c r="BQ53" s="230"/>
      <c r="BR53" s="230"/>
      <c r="BS53" s="230"/>
      <c r="BT53" s="230"/>
      <c r="BU53" s="230"/>
      <c r="BV53" s="230"/>
      <c r="BW53" s="230"/>
      <c r="BX53" s="230"/>
      <c r="BY53" s="230"/>
      <c r="BZ53" s="230"/>
      <c r="CA53" s="230"/>
      <c r="CB53" s="230"/>
      <c r="CC53" s="230"/>
      <c r="CD53" s="230"/>
      <c r="CE53" s="230"/>
      <c r="CF53" s="230"/>
      <c r="CG53" s="230"/>
      <c r="CH53" s="230"/>
      <c r="CI53" s="230"/>
      <c r="CJ53" s="230"/>
      <c r="CK53" s="230"/>
      <c r="CL53" s="230"/>
      <c r="CM53" s="230"/>
      <c r="CN53" s="230"/>
      <c r="CO53" s="230"/>
      <c r="CP53" s="230"/>
      <c r="CQ53" s="230"/>
      <c r="CR53" s="230"/>
      <c r="CS53" s="230"/>
      <c r="CT53" s="230"/>
      <c r="CU53" s="230"/>
      <c r="CV53" s="230"/>
      <c r="CW53" s="230"/>
      <c r="CX53" s="239"/>
      <c r="CY53" s="833">
        <f t="shared" si="0"/>
        <v>0</v>
      </c>
      <c r="DB53" s="834">
        <f>CY53*'O4'!AF53</f>
        <v>0</v>
      </c>
    </row>
    <row r="54" spans="2:106" ht="9.9499999999999993" customHeight="1">
      <c r="B54" s="832">
        <f>'O4'!B54</f>
        <v>0</v>
      </c>
      <c r="C54" s="231"/>
      <c r="D54" s="233"/>
      <c r="E54" s="233"/>
      <c r="F54" s="233"/>
      <c r="G54" s="233"/>
      <c r="H54" s="233"/>
      <c r="I54" s="233"/>
      <c r="J54" s="233"/>
      <c r="K54" s="233"/>
      <c r="L54" s="233"/>
      <c r="M54" s="233"/>
      <c r="N54" s="233"/>
      <c r="O54" s="233"/>
      <c r="P54" s="233"/>
      <c r="Q54" s="233"/>
      <c r="R54" s="233"/>
      <c r="S54" s="233"/>
      <c r="T54" s="233"/>
      <c r="U54" s="233"/>
      <c r="V54" s="233"/>
      <c r="W54" s="233"/>
      <c r="X54" s="233"/>
      <c r="Y54" s="233"/>
      <c r="Z54" s="233"/>
      <c r="AA54" s="233"/>
      <c r="AB54" s="233"/>
      <c r="AC54" s="233"/>
      <c r="AD54" s="233"/>
      <c r="AE54" s="233"/>
      <c r="AF54" s="233"/>
      <c r="AG54" s="233"/>
      <c r="AH54" s="233"/>
      <c r="AI54" s="233"/>
      <c r="AJ54" s="233"/>
      <c r="AK54" s="233"/>
      <c r="AL54" s="233"/>
      <c r="AM54" s="233"/>
      <c r="AN54" s="233"/>
      <c r="AO54" s="233"/>
      <c r="AP54" s="233"/>
      <c r="AQ54" s="233"/>
      <c r="AR54" s="233"/>
      <c r="AS54" s="233"/>
      <c r="AT54" s="233"/>
      <c r="AU54" s="233"/>
      <c r="AV54" s="233"/>
      <c r="AW54" s="233"/>
      <c r="AX54" s="233"/>
      <c r="AY54" s="233"/>
      <c r="AZ54" s="233"/>
      <c r="BA54" s="233"/>
      <c r="BB54" s="233"/>
      <c r="BC54" s="233"/>
      <c r="BD54" s="233"/>
      <c r="BE54" s="233"/>
      <c r="BF54" s="233"/>
      <c r="BG54" s="233"/>
      <c r="BH54" s="233"/>
      <c r="BI54" s="233"/>
      <c r="BJ54" s="233"/>
      <c r="BK54" s="233"/>
      <c r="BL54" s="233"/>
      <c r="BM54" s="233"/>
      <c r="BN54" s="233"/>
      <c r="BO54" s="233"/>
      <c r="BP54" s="233"/>
      <c r="BQ54" s="233"/>
      <c r="BR54" s="233"/>
      <c r="BS54" s="233"/>
      <c r="BT54" s="233"/>
      <c r="BU54" s="233"/>
      <c r="BV54" s="233"/>
      <c r="BW54" s="233"/>
      <c r="BX54" s="233"/>
      <c r="BY54" s="233"/>
      <c r="BZ54" s="233"/>
      <c r="CA54" s="233"/>
      <c r="CB54" s="233"/>
      <c r="CC54" s="233"/>
      <c r="CD54" s="233"/>
      <c r="CE54" s="233"/>
      <c r="CF54" s="233"/>
      <c r="CG54" s="233"/>
      <c r="CH54" s="233"/>
      <c r="CI54" s="233"/>
      <c r="CJ54" s="233"/>
      <c r="CK54" s="233"/>
      <c r="CL54" s="233"/>
      <c r="CM54" s="233"/>
      <c r="CN54" s="233"/>
      <c r="CO54" s="233"/>
      <c r="CP54" s="233"/>
      <c r="CQ54" s="233"/>
      <c r="CR54" s="233"/>
      <c r="CS54" s="233"/>
      <c r="CT54" s="233"/>
      <c r="CU54" s="233"/>
      <c r="CV54" s="233"/>
      <c r="CW54" s="233"/>
      <c r="CX54" s="241"/>
      <c r="CY54" s="833">
        <f t="shared" si="0"/>
        <v>0</v>
      </c>
      <c r="DB54" s="834">
        <f>CY54*'O4'!AF54</f>
        <v>0</v>
      </c>
    </row>
    <row r="55" spans="2:106" ht="9.9499999999999993" customHeight="1">
      <c r="B55" s="832">
        <f>'O4'!B55</f>
        <v>0</v>
      </c>
      <c r="C55" s="229"/>
      <c r="D55" s="230"/>
      <c r="E55" s="230"/>
      <c r="F55" s="230"/>
      <c r="G55" s="230"/>
      <c r="H55" s="230"/>
      <c r="I55" s="230"/>
      <c r="J55" s="230"/>
      <c r="K55" s="230"/>
      <c r="L55" s="230"/>
      <c r="M55" s="230"/>
      <c r="N55" s="230"/>
      <c r="O55" s="230"/>
      <c r="P55" s="230"/>
      <c r="Q55" s="230"/>
      <c r="R55" s="230"/>
      <c r="S55" s="230"/>
      <c r="T55" s="230"/>
      <c r="U55" s="230"/>
      <c r="V55" s="230"/>
      <c r="W55" s="230"/>
      <c r="X55" s="230"/>
      <c r="Y55" s="230"/>
      <c r="Z55" s="230"/>
      <c r="AA55" s="230"/>
      <c r="AB55" s="230"/>
      <c r="AC55" s="230"/>
      <c r="AD55" s="230"/>
      <c r="AE55" s="230"/>
      <c r="AF55" s="230"/>
      <c r="AG55" s="230"/>
      <c r="AH55" s="230"/>
      <c r="AI55" s="230"/>
      <c r="AJ55" s="230"/>
      <c r="AK55" s="230"/>
      <c r="AL55" s="230"/>
      <c r="AM55" s="230"/>
      <c r="AN55" s="230"/>
      <c r="AO55" s="230"/>
      <c r="AP55" s="230"/>
      <c r="AQ55" s="230"/>
      <c r="AR55" s="230"/>
      <c r="AS55" s="230"/>
      <c r="AT55" s="230"/>
      <c r="AU55" s="230"/>
      <c r="AV55" s="230"/>
      <c r="AW55" s="230"/>
      <c r="AX55" s="230"/>
      <c r="AY55" s="230"/>
      <c r="AZ55" s="230"/>
      <c r="BA55" s="230"/>
      <c r="BB55" s="230"/>
      <c r="BC55" s="230"/>
      <c r="BD55" s="230"/>
      <c r="BE55" s="230"/>
      <c r="BF55" s="230"/>
      <c r="BG55" s="230"/>
      <c r="BH55" s="230"/>
      <c r="BI55" s="230"/>
      <c r="BJ55" s="230"/>
      <c r="BK55" s="230"/>
      <c r="BL55" s="230"/>
      <c r="BM55" s="230"/>
      <c r="BN55" s="230"/>
      <c r="BO55" s="230"/>
      <c r="BP55" s="230"/>
      <c r="BQ55" s="230"/>
      <c r="BR55" s="230"/>
      <c r="BS55" s="230"/>
      <c r="BT55" s="230"/>
      <c r="BU55" s="230"/>
      <c r="BV55" s="230"/>
      <c r="BW55" s="230"/>
      <c r="BX55" s="230"/>
      <c r="BY55" s="230"/>
      <c r="BZ55" s="230"/>
      <c r="CA55" s="230"/>
      <c r="CB55" s="230"/>
      <c r="CC55" s="230"/>
      <c r="CD55" s="230"/>
      <c r="CE55" s="230"/>
      <c r="CF55" s="230"/>
      <c r="CG55" s="230"/>
      <c r="CH55" s="230"/>
      <c r="CI55" s="230"/>
      <c r="CJ55" s="230"/>
      <c r="CK55" s="230"/>
      <c r="CL55" s="230"/>
      <c r="CM55" s="230"/>
      <c r="CN55" s="230"/>
      <c r="CO55" s="230"/>
      <c r="CP55" s="230"/>
      <c r="CQ55" s="230"/>
      <c r="CR55" s="230"/>
      <c r="CS55" s="230"/>
      <c r="CT55" s="230"/>
      <c r="CU55" s="230"/>
      <c r="CV55" s="230"/>
      <c r="CW55" s="230"/>
      <c r="CX55" s="239"/>
      <c r="CY55" s="833">
        <f t="shared" si="0"/>
        <v>0</v>
      </c>
      <c r="DB55" s="834">
        <f>CY55*'O4'!AF55</f>
        <v>0</v>
      </c>
    </row>
    <row r="56" spans="2:106" ht="9.9499999999999993" customHeight="1">
      <c r="B56" s="832">
        <f>'O4'!B56</f>
        <v>0</v>
      </c>
      <c r="C56" s="231"/>
      <c r="D56" s="233"/>
      <c r="E56" s="233"/>
      <c r="F56" s="233"/>
      <c r="G56" s="233"/>
      <c r="H56" s="233"/>
      <c r="I56" s="233"/>
      <c r="J56" s="233"/>
      <c r="K56" s="233"/>
      <c r="L56" s="233"/>
      <c r="M56" s="233"/>
      <c r="N56" s="233"/>
      <c r="O56" s="233"/>
      <c r="P56" s="233"/>
      <c r="Q56" s="233"/>
      <c r="R56" s="233"/>
      <c r="S56" s="233"/>
      <c r="T56" s="233"/>
      <c r="U56" s="233"/>
      <c r="V56" s="233"/>
      <c r="W56" s="233"/>
      <c r="X56" s="233"/>
      <c r="Y56" s="233"/>
      <c r="Z56" s="233"/>
      <c r="AA56" s="233"/>
      <c r="AB56" s="233"/>
      <c r="AC56" s="233"/>
      <c r="AD56" s="233"/>
      <c r="AE56" s="233"/>
      <c r="AF56" s="233"/>
      <c r="AG56" s="233"/>
      <c r="AH56" s="233"/>
      <c r="AI56" s="233"/>
      <c r="AJ56" s="233"/>
      <c r="AK56" s="233"/>
      <c r="AL56" s="233"/>
      <c r="AM56" s="233"/>
      <c r="AN56" s="233"/>
      <c r="AO56" s="233"/>
      <c r="AP56" s="233"/>
      <c r="AQ56" s="233"/>
      <c r="AR56" s="233"/>
      <c r="AS56" s="233"/>
      <c r="AT56" s="233"/>
      <c r="AU56" s="233"/>
      <c r="AV56" s="233"/>
      <c r="AW56" s="233"/>
      <c r="AX56" s="233"/>
      <c r="AY56" s="233"/>
      <c r="AZ56" s="233"/>
      <c r="BA56" s="233"/>
      <c r="BB56" s="233"/>
      <c r="BC56" s="233"/>
      <c r="BD56" s="233"/>
      <c r="BE56" s="233"/>
      <c r="BF56" s="233"/>
      <c r="BG56" s="233"/>
      <c r="BH56" s="233"/>
      <c r="BI56" s="233"/>
      <c r="BJ56" s="233"/>
      <c r="BK56" s="233"/>
      <c r="BL56" s="233"/>
      <c r="BM56" s="233"/>
      <c r="BN56" s="233"/>
      <c r="BO56" s="233"/>
      <c r="BP56" s="233"/>
      <c r="BQ56" s="233"/>
      <c r="BR56" s="233"/>
      <c r="BS56" s="233"/>
      <c r="BT56" s="233"/>
      <c r="BU56" s="233"/>
      <c r="BV56" s="233"/>
      <c r="BW56" s="233"/>
      <c r="BX56" s="233"/>
      <c r="BY56" s="233"/>
      <c r="BZ56" s="233"/>
      <c r="CA56" s="233"/>
      <c r="CB56" s="233"/>
      <c r="CC56" s="233"/>
      <c r="CD56" s="233"/>
      <c r="CE56" s="233"/>
      <c r="CF56" s="233"/>
      <c r="CG56" s="233"/>
      <c r="CH56" s="233"/>
      <c r="CI56" s="233"/>
      <c r="CJ56" s="233"/>
      <c r="CK56" s="233"/>
      <c r="CL56" s="233"/>
      <c r="CM56" s="233"/>
      <c r="CN56" s="233"/>
      <c r="CO56" s="233"/>
      <c r="CP56" s="233"/>
      <c r="CQ56" s="233"/>
      <c r="CR56" s="233"/>
      <c r="CS56" s="233"/>
      <c r="CT56" s="233"/>
      <c r="CU56" s="233"/>
      <c r="CV56" s="233"/>
      <c r="CW56" s="233"/>
      <c r="CX56" s="241"/>
      <c r="CY56" s="833">
        <f t="shared" si="0"/>
        <v>0</v>
      </c>
      <c r="DB56" s="834">
        <f>CY56*'O4'!AF56</f>
        <v>0</v>
      </c>
    </row>
    <row r="57" spans="2:106" ht="9.9499999999999993" customHeight="1">
      <c r="B57" s="832">
        <f>'O4'!B57</f>
        <v>0</v>
      </c>
      <c r="C57" s="229"/>
      <c r="D57" s="230"/>
      <c r="E57" s="230"/>
      <c r="F57" s="230"/>
      <c r="G57" s="230"/>
      <c r="H57" s="230"/>
      <c r="I57" s="230"/>
      <c r="J57" s="230"/>
      <c r="K57" s="230"/>
      <c r="L57" s="230"/>
      <c r="M57" s="230"/>
      <c r="N57" s="230"/>
      <c r="O57" s="230"/>
      <c r="P57" s="230"/>
      <c r="Q57" s="230"/>
      <c r="R57" s="230"/>
      <c r="S57" s="230"/>
      <c r="T57" s="230"/>
      <c r="U57" s="230"/>
      <c r="V57" s="230"/>
      <c r="W57" s="230"/>
      <c r="X57" s="230"/>
      <c r="Y57" s="230"/>
      <c r="Z57" s="230"/>
      <c r="AA57" s="230"/>
      <c r="AB57" s="230"/>
      <c r="AC57" s="230"/>
      <c r="AD57" s="230"/>
      <c r="AE57" s="230"/>
      <c r="AF57" s="230"/>
      <c r="AG57" s="230"/>
      <c r="AH57" s="230"/>
      <c r="AI57" s="230"/>
      <c r="AJ57" s="230"/>
      <c r="AK57" s="230"/>
      <c r="AL57" s="230"/>
      <c r="AM57" s="230"/>
      <c r="AN57" s="230"/>
      <c r="AO57" s="230"/>
      <c r="AP57" s="230"/>
      <c r="AQ57" s="230"/>
      <c r="AR57" s="230"/>
      <c r="AS57" s="230"/>
      <c r="AT57" s="230"/>
      <c r="AU57" s="230"/>
      <c r="AV57" s="230"/>
      <c r="AW57" s="230"/>
      <c r="AX57" s="230"/>
      <c r="AY57" s="230"/>
      <c r="AZ57" s="230"/>
      <c r="BA57" s="230"/>
      <c r="BB57" s="230"/>
      <c r="BC57" s="230"/>
      <c r="BD57" s="230"/>
      <c r="BE57" s="230"/>
      <c r="BF57" s="230"/>
      <c r="BG57" s="230"/>
      <c r="BH57" s="230"/>
      <c r="BI57" s="230"/>
      <c r="BJ57" s="230"/>
      <c r="BK57" s="230"/>
      <c r="BL57" s="230"/>
      <c r="BM57" s="230"/>
      <c r="BN57" s="230"/>
      <c r="BO57" s="230"/>
      <c r="BP57" s="230"/>
      <c r="BQ57" s="230"/>
      <c r="BR57" s="230"/>
      <c r="BS57" s="230"/>
      <c r="BT57" s="230"/>
      <c r="BU57" s="230"/>
      <c r="BV57" s="230"/>
      <c r="BW57" s="230"/>
      <c r="BX57" s="230"/>
      <c r="BY57" s="230"/>
      <c r="BZ57" s="230"/>
      <c r="CA57" s="230"/>
      <c r="CB57" s="230"/>
      <c r="CC57" s="230"/>
      <c r="CD57" s="230"/>
      <c r="CE57" s="230"/>
      <c r="CF57" s="230"/>
      <c r="CG57" s="230"/>
      <c r="CH57" s="230"/>
      <c r="CI57" s="230"/>
      <c r="CJ57" s="230"/>
      <c r="CK57" s="230"/>
      <c r="CL57" s="230"/>
      <c r="CM57" s="230"/>
      <c r="CN57" s="230"/>
      <c r="CO57" s="230"/>
      <c r="CP57" s="230"/>
      <c r="CQ57" s="230"/>
      <c r="CR57" s="230"/>
      <c r="CS57" s="230"/>
      <c r="CT57" s="230"/>
      <c r="CU57" s="230"/>
      <c r="CV57" s="230"/>
      <c r="CW57" s="230"/>
      <c r="CX57" s="239"/>
      <c r="CY57" s="833">
        <f t="shared" si="0"/>
        <v>0</v>
      </c>
      <c r="DB57" s="834">
        <f>CY57*'O4'!AF57</f>
        <v>0</v>
      </c>
    </row>
    <row r="58" spans="2:106" ht="9.9499999999999993" customHeight="1">
      <c r="B58" s="832">
        <f>'O4'!B58</f>
        <v>0</v>
      </c>
      <c r="C58" s="234"/>
      <c r="D58" s="235"/>
      <c r="E58" s="235"/>
      <c r="F58" s="235"/>
      <c r="G58" s="235"/>
      <c r="H58" s="235"/>
      <c r="I58" s="235"/>
      <c r="J58" s="235"/>
      <c r="K58" s="235"/>
      <c r="L58" s="235"/>
      <c r="M58" s="235"/>
      <c r="N58" s="235"/>
      <c r="O58" s="235"/>
      <c r="P58" s="235"/>
      <c r="Q58" s="235"/>
      <c r="R58" s="235"/>
      <c r="S58" s="235"/>
      <c r="T58" s="235"/>
      <c r="U58" s="235"/>
      <c r="V58" s="235"/>
      <c r="W58" s="235"/>
      <c r="X58" s="235"/>
      <c r="Y58" s="235"/>
      <c r="Z58" s="235"/>
      <c r="AA58" s="235"/>
      <c r="AB58" s="235"/>
      <c r="AC58" s="235"/>
      <c r="AD58" s="235"/>
      <c r="AE58" s="235"/>
      <c r="AF58" s="235"/>
      <c r="AG58" s="235"/>
      <c r="AH58" s="235"/>
      <c r="AI58" s="235"/>
      <c r="AJ58" s="235"/>
      <c r="AK58" s="235"/>
      <c r="AL58" s="235"/>
      <c r="AM58" s="235"/>
      <c r="AN58" s="235"/>
      <c r="AO58" s="235"/>
      <c r="AP58" s="235"/>
      <c r="AQ58" s="235"/>
      <c r="AR58" s="235"/>
      <c r="AS58" s="235"/>
      <c r="AT58" s="235"/>
      <c r="AU58" s="235"/>
      <c r="AV58" s="235"/>
      <c r="AW58" s="235"/>
      <c r="AX58" s="235"/>
      <c r="AY58" s="235"/>
      <c r="AZ58" s="235"/>
      <c r="BA58" s="235"/>
      <c r="BB58" s="235"/>
      <c r="BC58" s="235"/>
      <c r="BD58" s="235"/>
      <c r="BE58" s="235"/>
      <c r="BF58" s="235"/>
      <c r="BG58" s="235"/>
      <c r="BH58" s="235"/>
      <c r="BI58" s="235"/>
      <c r="BJ58" s="235"/>
      <c r="BK58" s="235"/>
      <c r="BL58" s="235"/>
      <c r="BM58" s="235"/>
      <c r="BN58" s="235"/>
      <c r="BO58" s="235"/>
      <c r="BP58" s="235"/>
      <c r="BQ58" s="235"/>
      <c r="BR58" s="235"/>
      <c r="BS58" s="235"/>
      <c r="BT58" s="235"/>
      <c r="BU58" s="235"/>
      <c r="BV58" s="235"/>
      <c r="BW58" s="235"/>
      <c r="BX58" s="235"/>
      <c r="BY58" s="235"/>
      <c r="BZ58" s="235"/>
      <c r="CA58" s="235"/>
      <c r="CB58" s="235"/>
      <c r="CC58" s="235"/>
      <c r="CD58" s="235"/>
      <c r="CE58" s="235"/>
      <c r="CF58" s="235"/>
      <c r="CG58" s="235"/>
      <c r="CH58" s="235"/>
      <c r="CI58" s="235"/>
      <c r="CJ58" s="235"/>
      <c r="CK58" s="235"/>
      <c r="CL58" s="235"/>
      <c r="CM58" s="235"/>
      <c r="CN58" s="235"/>
      <c r="CO58" s="235"/>
      <c r="CP58" s="235"/>
      <c r="CQ58" s="235"/>
      <c r="CR58" s="235"/>
      <c r="CS58" s="235"/>
      <c r="CT58" s="235"/>
      <c r="CU58" s="235"/>
      <c r="CV58" s="235"/>
      <c r="CW58" s="235"/>
      <c r="CX58" s="242"/>
      <c r="CY58" s="833">
        <f t="shared" si="0"/>
        <v>0</v>
      </c>
      <c r="DB58" s="834">
        <f>CY58*'O4'!AF58</f>
        <v>0</v>
      </c>
    </row>
    <row r="59" spans="2:106" ht="9.9499999999999993" customHeight="1">
      <c r="B59" s="832">
        <f>'O4'!B59</f>
        <v>0</v>
      </c>
      <c r="C59" s="229"/>
      <c r="D59" s="230"/>
      <c r="E59" s="230"/>
      <c r="F59" s="230"/>
      <c r="G59" s="230"/>
      <c r="H59" s="230"/>
      <c r="I59" s="230"/>
      <c r="J59" s="230"/>
      <c r="K59" s="230"/>
      <c r="L59" s="230"/>
      <c r="M59" s="230"/>
      <c r="N59" s="230"/>
      <c r="O59" s="230"/>
      <c r="P59" s="230"/>
      <c r="Q59" s="230"/>
      <c r="R59" s="230"/>
      <c r="S59" s="230"/>
      <c r="T59" s="230"/>
      <c r="U59" s="230"/>
      <c r="V59" s="230"/>
      <c r="W59" s="230"/>
      <c r="X59" s="230"/>
      <c r="Y59" s="230"/>
      <c r="Z59" s="230"/>
      <c r="AA59" s="230"/>
      <c r="AB59" s="230"/>
      <c r="AC59" s="230"/>
      <c r="AD59" s="230"/>
      <c r="AE59" s="230"/>
      <c r="AF59" s="230"/>
      <c r="AG59" s="230"/>
      <c r="AH59" s="230"/>
      <c r="AI59" s="230"/>
      <c r="AJ59" s="230"/>
      <c r="AK59" s="230"/>
      <c r="AL59" s="230"/>
      <c r="AM59" s="230"/>
      <c r="AN59" s="230"/>
      <c r="AO59" s="230"/>
      <c r="AP59" s="230"/>
      <c r="AQ59" s="230"/>
      <c r="AR59" s="230"/>
      <c r="AS59" s="230"/>
      <c r="AT59" s="230"/>
      <c r="AU59" s="230"/>
      <c r="AV59" s="230"/>
      <c r="AW59" s="230"/>
      <c r="AX59" s="230"/>
      <c r="AY59" s="230"/>
      <c r="AZ59" s="230"/>
      <c r="BA59" s="230"/>
      <c r="BB59" s="230"/>
      <c r="BC59" s="230"/>
      <c r="BD59" s="230"/>
      <c r="BE59" s="230"/>
      <c r="BF59" s="230"/>
      <c r="BG59" s="230"/>
      <c r="BH59" s="230"/>
      <c r="BI59" s="230"/>
      <c r="BJ59" s="230"/>
      <c r="BK59" s="230"/>
      <c r="BL59" s="230"/>
      <c r="BM59" s="230"/>
      <c r="BN59" s="230"/>
      <c r="BO59" s="230"/>
      <c r="BP59" s="230"/>
      <c r="BQ59" s="230"/>
      <c r="BR59" s="230"/>
      <c r="BS59" s="230"/>
      <c r="BT59" s="230"/>
      <c r="BU59" s="230"/>
      <c r="BV59" s="230"/>
      <c r="BW59" s="230"/>
      <c r="BX59" s="230"/>
      <c r="BY59" s="230"/>
      <c r="BZ59" s="230"/>
      <c r="CA59" s="230"/>
      <c r="CB59" s="230"/>
      <c r="CC59" s="230"/>
      <c r="CD59" s="230"/>
      <c r="CE59" s="230"/>
      <c r="CF59" s="230"/>
      <c r="CG59" s="230"/>
      <c r="CH59" s="230"/>
      <c r="CI59" s="230"/>
      <c r="CJ59" s="230"/>
      <c r="CK59" s="230"/>
      <c r="CL59" s="230"/>
      <c r="CM59" s="230"/>
      <c r="CN59" s="230"/>
      <c r="CO59" s="230"/>
      <c r="CP59" s="230"/>
      <c r="CQ59" s="230"/>
      <c r="CR59" s="230"/>
      <c r="CS59" s="230"/>
      <c r="CT59" s="230"/>
      <c r="CU59" s="230"/>
      <c r="CV59" s="230"/>
      <c r="CW59" s="230"/>
      <c r="CX59" s="239"/>
      <c r="CY59" s="833">
        <f t="shared" si="0"/>
        <v>0</v>
      </c>
      <c r="DB59" s="834">
        <f>CY59*'O4'!AF59</f>
        <v>0</v>
      </c>
    </row>
    <row r="60" spans="2:106" ht="9.9499999999999993" customHeight="1">
      <c r="B60" s="832">
        <f>'O4'!B60</f>
        <v>0</v>
      </c>
      <c r="C60" s="231"/>
      <c r="D60" s="233"/>
      <c r="E60" s="233"/>
      <c r="F60" s="233"/>
      <c r="G60" s="233"/>
      <c r="H60" s="233"/>
      <c r="I60" s="233"/>
      <c r="J60" s="233"/>
      <c r="K60" s="233"/>
      <c r="L60" s="233"/>
      <c r="M60" s="233"/>
      <c r="N60" s="233"/>
      <c r="O60" s="233"/>
      <c r="P60" s="233"/>
      <c r="Q60" s="233"/>
      <c r="R60" s="233"/>
      <c r="S60" s="233"/>
      <c r="T60" s="233"/>
      <c r="U60" s="233"/>
      <c r="V60" s="233"/>
      <c r="W60" s="233"/>
      <c r="X60" s="233"/>
      <c r="Y60" s="233"/>
      <c r="Z60" s="233"/>
      <c r="AA60" s="233"/>
      <c r="AB60" s="233"/>
      <c r="AC60" s="233"/>
      <c r="AD60" s="233"/>
      <c r="AE60" s="233"/>
      <c r="AF60" s="233"/>
      <c r="AG60" s="233"/>
      <c r="AH60" s="233"/>
      <c r="AI60" s="233"/>
      <c r="AJ60" s="233"/>
      <c r="AK60" s="233"/>
      <c r="AL60" s="233"/>
      <c r="AM60" s="233"/>
      <c r="AN60" s="233"/>
      <c r="AO60" s="233"/>
      <c r="AP60" s="233"/>
      <c r="AQ60" s="233"/>
      <c r="AR60" s="233"/>
      <c r="AS60" s="233"/>
      <c r="AT60" s="233"/>
      <c r="AU60" s="233"/>
      <c r="AV60" s="233"/>
      <c r="AW60" s="233"/>
      <c r="AX60" s="233"/>
      <c r="AY60" s="233"/>
      <c r="AZ60" s="233"/>
      <c r="BA60" s="233"/>
      <c r="BB60" s="233"/>
      <c r="BC60" s="233"/>
      <c r="BD60" s="233"/>
      <c r="BE60" s="233"/>
      <c r="BF60" s="233"/>
      <c r="BG60" s="233"/>
      <c r="BH60" s="233"/>
      <c r="BI60" s="233"/>
      <c r="BJ60" s="233"/>
      <c r="BK60" s="233"/>
      <c r="BL60" s="233"/>
      <c r="BM60" s="233"/>
      <c r="BN60" s="233"/>
      <c r="BO60" s="233"/>
      <c r="BP60" s="233"/>
      <c r="BQ60" s="233"/>
      <c r="BR60" s="233"/>
      <c r="BS60" s="233"/>
      <c r="BT60" s="233"/>
      <c r="BU60" s="233"/>
      <c r="BV60" s="233"/>
      <c r="BW60" s="233"/>
      <c r="BX60" s="233"/>
      <c r="BY60" s="233"/>
      <c r="BZ60" s="233"/>
      <c r="CA60" s="233"/>
      <c r="CB60" s="233"/>
      <c r="CC60" s="233"/>
      <c r="CD60" s="233"/>
      <c r="CE60" s="233"/>
      <c r="CF60" s="233"/>
      <c r="CG60" s="233"/>
      <c r="CH60" s="233"/>
      <c r="CI60" s="233"/>
      <c r="CJ60" s="233"/>
      <c r="CK60" s="233"/>
      <c r="CL60" s="233"/>
      <c r="CM60" s="233"/>
      <c r="CN60" s="233"/>
      <c r="CO60" s="233"/>
      <c r="CP60" s="233"/>
      <c r="CQ60" s="233"/>
      <c r="CR60" s="233"/>
      <c r="CS60" s="233"/>
      <c r="CT60" s="233"/>
      <c r="CU60" s="233"/>
      <c r="CV60" s="233"/>
      <c r="CW60" s="233"/>
      <c r="CX60" s="241"/>
      <c r="CY60" s="833">
        <f t="shared" si="0"/>
        <v>0</v>
      </c>
      <c r="DB60" s="834">
        <f>CY60*'O4'!AF60</f>
        <v>0</v>
      </c>
    </row>
    <row r="61" spans="2:106" ht="9.9499999999999993" customHeight="1">
      <c r="B61" s="832">
        <f>'O4'!B61</f>
        <v>0</v>
      </c>
      <c r="C61" s="229"/>
      <c r="D61" s="230"/>
      <c r="E61" s="230"/>
      <c r="F61" s="230"/>
      <c r="G61" s="230"/>
      <c r="H61" s="230"/>
      <c r="I61" s="230"/>
      <c r="J61" s="230"/>
      <c r="K61" s="230"/>
      <c r="L61" s="230"/>
      <c r="M61" s="230"/>
      <c r="N61" s="230"/>
      <c r="O61" s="230"/>
      <c r="P61" s="230"/>
      <c r="Q61" s="230"/>
      <c r="R61" s="230"/>
      <c r="S61" s="230"/>
      <c r="T61" s="230"/>
      <c r="U61" s="230"/>
      <c r="V61" s="230"/>
      <c r="W61" s="230"/>
      <c r="X61" s="230"/>
      <c r="Y61" s="230"/>
      <c r="Z61" s="230"/>
      <c r="AA61" s="230"/>
      <c r="AB61" s="230"/>
      <c r="AC61" s="230"/>
      <c r="AD61" s="230"/>
      <c r="AE61" s="230"/>
      <c r="AF61" s="230"/>
      <c r="AG61" s="230"/>
      <c r="AH61" s="230"/>
      <c r="AI61" s="230"/>
      <c r="AJ61" s="230"/>
      <c r="AK61" s="230"/>
      <c r="AL61" s="230"/>
      <c r="AM61" s="230"/>
      <c r="AN61" s="230"/>
      <c r="AO61" s="230"/>
      <c r="AP61" s="230"/>
      <c r="AQ61" s="230"/>
      <c r="AR61" s="230"/>
      <c r="AS61" s="230"/>
      <c r="AT61" s="230"/>
      <c r="AU61" s="230"/>
      <c r="AV61" s="230"/>
      <c r="AW61" s="230"/>
      <c r="AX61" s="230"/>
      <c r="AY61" s="230"/>
      <c r="AZ61" s="230"/>
      <c r="BA61" s="230"/>
      <c r="BB61" s="230"/>
      <c r="BC61" s="230"/>
      <c r="BD61" s="230"/>
      <c r="BE61" s="230"/>
      <c r="BF61" s="230"/>
      <c r="BG61" s="230"/>
      <c r="BH61" s="230"/>
      <c r="BI61" s="230"/>
      <c r="BJ61" s="230"/>
      <c r="BK61" s="230"/>
      <c r="BL61" s="230"/>
      <c r="BM61" s="230"/>
      <c r="BN61" s="230"/>
      <c r="BO61" s="230"/>
      <c r="BP61" s="230"/>
      <c r="BQ61" s="230"/>
      <c r="BR61" s="230"/>
      <c r="BS61" s="230"/>
      <c r="BT61" s="230"/>
      <c r="BU61" s="230"/>
      <c r="BV61" s="230"/>
      <c r="BW61" s="230"/>
      <c r="BX61" s="230"/>
      <c r="BY61" s="230"/>
      <c r="BZ61" s="230"/>
      <c r="CA61" s="230"/>
      <c r="CB61" s="230"/>
      <c r="CC61" s="230"/>
      <c r="CD61" s="230"/>
      <c r="CE61" s="230"/>
      <c r="CF61" s="230"/>
      <c r="CG61" s="230"/>
      <c r="CH61" s="230"/>
      <c r="CI61" s="230"/>
      <c r="CJ61" s="230"/>
      <c r="CK61" s="230"/>
      <c r="CL61" s="230"/>
      <c r="CM61" s="230"/>
      <c r="CN61" s="230"/>
      <c r="CO61" s="230"/>
      <c r="CP61" s="230"/>
      <c r="CQ61" s="230"/>
      <c r="CR61" s="230"/>
      <c r="CS61" s="230"/>
      <c r="CT61" s="230"/>
      <c r="CU61" s="230"/>
      <c r="CV61" s="230"/>
      <c r="CW61" s="230"/>
      <c r="CX61" s="239"/>
      <c r="CY61" s="833">
        <f t="shared" si="0"/>
        <v>0</v>
      </c>
      <c r="DB61" s="834">
        <f>CY61*'O4'!AF61</f>
        <v>0</v>
      </c>
    </row>
    <row r="62" spans="2:106" ht="9.9499999999999993" customHeight="1">
      <c r="B62" s="832">
        <f>'O4'!B62</f>
        <v>0</v>
      </c>
      <c r="C62" s="231"/>
      <c r="D62" s="233"/>
      <c r="E62" s="233"/>
      <c r="F62" s="233"/>
      <c r="G62" s="233"/>
      <c r="H62" s="233"/>
      <c r="I62" s="233"/>
      <c r="J62" s="233"/>
      <c r="K62" s="233"/>
      <c r="L62" s="233"/>
      <c r="M62" s="233"/>
      <c r="N62" s="233"/>
      <c r="O62" s="233"/>
      <c r="P62" s="233"/>
      <c r="Q62" s="233"/>
      <c r="R62" s="233"/>
      <c r="S62" s="233"/>
      <c r="T62" s="233"/>
      <c r="U62" s="233"/>
      <c r="V62" s="233"/>
      <c r="W62" s="233"/>
      <c r="X62" s="233"/>
      <c r="Y62" s="233"/>
      <c r="Z62" s="233"/>
      <c r="AA62" s="233"/>
      <c r="AB62" s="233"/>
      <c r="AC62" s="233"/>
      <c r="AD62" s="233"/>
      <c r="AE62" s="233"/>
      <c r="AF62" s="233"/>
      <c r="AG62" s="233"/>
      <c r="AH62" s="233"/>
      <c r="AI62" s="233"/>
      <c r="AJ62" s="233"/>
      <c r="AK62" s="233"/>
      <c r="AL62" s="233"/>
      <c r="AM62" s="233"/>
      <c r="AN62" s="233"/>
      <c r="AO62" s="233"/>
      <c r="AP62" s="233"/>
      <c r="AQ62" s="233"/>
      <c r="AR62" s="233"/>
      <c r="AS62" s="233"/>
      <c r="AT62" s="233"/>
      <c r="AU62" s="233"/>
      <c r="AV62" s="233"/>
      <c r="AW62" s="233"/>
      <c r="AX62" s="233"/>
      <c r="AY62" s="233"/>
      <c r="AZ62" s="233"/>
      <c r="BA62" s="233"/>
      <c r="BB62" s="233"/>
      <c r="BC62" s="233"/>
      <c r="BD62" s="233"/>
      <c r="BE62" s="233"/>
      <c r="BF62" s="233"/>
      <c r="BG62" s="233"/>
      <c r="BH62" s="233"/>
      <c r="BI62" s="233"/>
      <c r="BJ62" s="233"/>
      <c r="BK62" s="233"/>
      <c r="BL62" s="233"/>
      <c r="BM62" s="233"/>
      <c r="BN62" s="233"/>
      <c r="BO62" s="233"/>
      <c r="BP62" s="233"/>
      <c r="BQ62" s="233"/>
      <c r="BR62" s="233"/>
      <c r="BS62" s="233"/>
      <c r="BT62" s="233"/>
      <c r="BU62" s="233"/>
      <c r="BV62" s="233"/>
      <c r="BW62" s="233"/>
      <c r="BX62" s="233"/>
      <c r="BY62" s="233"/>
      <c r="BZ62" s="233"/>
      <c r="CA62" s="233"/>
      <c r="CB62" s="233"/>
      <c r="CC62" s="233"/>
      <c r="CD62" s="233"/>
      <c r="CE62" s="233"/>
      <c r="CF62" s="233"/>
      <c r="CG62" s="233"/>
      <c r="CH62" s="233"/>
      <c r="CI62" s="233"/>
      <c r="CJ62" s="233"/>
      <c r="CK62" s="233"/>
      <c r="CL62" s="233"/>
      <c r="CM62" s="233"/>
      <c r="CN62" s="233"/>
      <c r="CO62" s="233"/>
      <c r="CP62" s="233"/>
      <c r="CQ62" s="233"/>
      <c r="CR62" s="233"/>
      <c r="CS62" s="233"/>
      <c r="CT62" s="233"/>
      <c r="CU62" s="233"/>
      <c r="CV62" s="233"/>
      <c r="CW62" s="233"/>
      <c r="CX62" s="241"/>
      <c r="CY62" s="833">
        <f t="shared" si="0"/>
        <v>0</v>
      </c>
      <c r="DB62" s="834">
        <f>CY62*'O4'!AF62</f>
        <v>0</v>
      </c>
    </row>
    <row r="63" spans="2:106" ht="9.9499999999999993" customHeight="1">
      <c r="B63" s="832">
        <f>'O4'!B63</f>
        <v>0</v>
      </c>
      <c r="C63" s="229"/>
      <c r="D63" s="230"/>
      <c r="E63" s="230"/>
      <c r="F63" s="230"/>
      <c r="G63" s="230"/>
      <c r="H63" s="230"/>
      <c r="I63" s="230"/>
      <c r="J63" s="230"/>
      <c r="K63" s="230"/>
      <c r="L63" s="230"/>
      <c r="M63" s="230"/>
      <c r="N63" s="230"/>
      <c r="O63" s="230"/>
      <c r="P63" s="230"/>
      <c r="Q63" s="230"/>
      <c r="R63" s="230"/>
      <c r="S63" s="230"/>
      <c r="T63" s="230"/>
      <c r="U63" s="230"/>
      <c r="V63" s="230"/>
      <c r="W63" s="230"/>
      <c r="X63" s="230"/>
      <c r="Y63" s="230"/>
      <c r="Z63" s="230"/>
      <c r="AA63" s="230"/>
      <c r="AB63" s="230"/>
      <c r="AC63" s="230"/>
      <c r="AD63" s="230"/>
      <c r="AE63" s="230"/>
      <c r="AF63" s="230"/>
      <c r="AG63" s="230"/>
      <c r="AH63" s="230"/>
      <c r="AI63" s="230"/>
      <c r="AJ63" s="230"/>
      <c r="AK63" s="230"/>
      <c r="AL63" s="230"/>
      <c r="AM63" s="230"/>
      <c r="AN63" s="230"/>
      <c r="AO63" s="230"/>
      <c r="AP63" s="230"/>
      <c r="AQ63" s="230"/>
      <c r="AR63" s="230"/>
      <c r="AS63" s="230"/>
      <c r="AT63" s="230"/>
      <c r="AU63" s="230"/>
      <c r="AV63" s="230"/>
      <c r="AW63" s="230"/>
      <c r="AX63" s="230"/>
      <c r="AY63" s="230"/>
      <c r="AZ63" s="230"/>
      <c r="BA63" s="230"/>
      <c r="BB63" s="230"/>
      <c r="BC63" s="230"/>
      <c r="BD63" s="230"/>
      <c r="BE63" s="230"/>
      <c r="BF63" s="230"/>
      <c r="BG63" s="230"/>
      <c r="BH63" s="230"/>
      <c r="BI63" s="230"/>
      <c r="BJ63" s="230"/>
      <c r="BK63" s="230"/>
      <c r="BL63" s="230"/>
      <c r="BM63" s="230"/>
      <c r="BN63" s="230"/>
      <c r="BO63" s="230"/>
      <c r="BP63" s="230"/>
      <c r="BQ63" s="230"/>
      <c r="BR63" s="230"/>
      <c r="BS63" s="230"/>
      <c r="BT63" s="230"/>
      <c r="BU63" s="230"/>
      <c r="BV63" s="230"/>
      <c r="BW63" s="230"/>
      <c r="BX63" s="230"/>
      <c r="BY63" s="230"/>
      <c r="BZ63" s="230"/>
      <c r="CA63" s="230"/>
      <c r="CB63" s="230"/>
      <c r="CC63" s="230"/>
      <c r="CD63" s="230"/>
      <c r="CE63" s="230"/>
      <c r="CF63" s="230"/>
      <c r="CG63" s="230"/>
      <c r="CH63" s="230"/>
      <c r="CI63" s="230"/>
      <c r="CJ63" s="230"/>
      <c r="CK63" s="230"/>
      <c r="CL63" s="230"/>
      <c r="CM63" s="230"/>
      <c r="CN63" s="230"/>
      <c r="CO63" s="230"/>
      <c r="CP63" s="230"/>
      <c r="CQ63" s="230"/>
      <c r="CR63" s="230"/>
      <c r="CS63" s="230"/>
      <c r="CT63" s="230"/>
      <c r="CU63" s="230"/>
      <c r="CV63" s="230"/>
      <c r="CW63" s="230"/>
      <c r="CX63" s="239"/>
      <c r="CY63" s="833">
        <f t="shared" si="0"/>
        <v>0</v>
      </c>
      <c r="DB63" s="834">
        <f>CY63*'O4'!AF63</f>
        <v>0</v>
      </c>
    </row>
    <row r="64" spans="2:106" ht="9.9499999999999993" customHeight="1">
      <c r="B64" s="832">
        <f>'O4'!B64</f>
        <v>0</v>
      </c>
      <c r="C64" s="234"/>
      <c r="D64" s="235"/>
      <c r="E64" s="235"/>
      <c r="F64" s="235"/>
      <c r="G64" s="235"/>
      <c r="H64" s="235"/>
      <c r="I64" s="235"/>
      <c r="J64" s="235"/>
      <c r="K64" s="235"/>
      <c r="L64" s="235"/>
      <c r="M64" s="235"/>
      <c r="N64" s="235"/>
      <c r="O64" s="235"/>
      <c r="P64" s="235"/>
      <c r="Q64" s="235"/>
      <c r="R64" s="235"/>
      <c r="S64" s="235"/>
      <c r="T64" s="235"/>
      <c r="U64" s="235"/>
      <c r="V64" s="235"/>
      <c r="W64" s="235"/>
      <c r="X64" s="235"/>
      <c r="Y64" s="235"/>
      <c r="Z64" s="235"/>
      <c r="AA64" s="235"/>
      <c r="AB64" s="235"/>
      <c r="AC64" s="235"/>
      <c r="AD64" s="235"/>
      <c r="AE64" s="235"/>
      <c r="AF64" s="235"/>
      <c r="AG64" s="235"/>
      <c r="AH64" s="235"/>
      <c r="AI64" s="235"/>
      <c r="AJ64" s="235"/>
      <c r="AK64" s="235"/>
      <c r="AL64" s="235"/>
      <c r="AM64" s="235"/>
      <c r="AN64" s="235"/>
      <c r="AO64" s="235"/>
      <c r="AP64" s="235"/>
      <c r="AQ64" s="235"/>
      <c r="AR64" s="235"/>
      <c r="AS64" s="235"/>
      <c r="AT64" s="235"/>
      <c r="AU64" s="235"/>
      <c r="AV64" s="235"/>
      <c r="AW64" s="235"/>
      <c r="AX64" s="235"/>
      <c r="AY64" s="235"/>
      <c r="AZ64" s="235"/>
      <c r="BA64" s="235"/>
      <c r="BB64" s="235"/>
      <c r="BC64" s="235"/>
      <c r="BD64" s="235"/>
      <c r="BE64" s="235"/>
      <c r="BF64" s="235"/>
      <c r="BG64" s="235"/>
      <c r="BH64" s="235"/>
      <c r="BI64" s="235"/>
      <c r="BJ64" s="235"/>
      <c r="BK64" s="235"/>
      <c r="BL64" s="235"/>
      <c r="BM64" s="235"/>
      <c r="BN64" s="235"/>
      <c r="BO64" s="235"/>
      <c r="BP64" s="235"/>
      <c r="BQ64" s="235"/>
      <c r="BR64" s="235"/>
      <c r="BS64" s="235"/>
      <c r="BT64" s="235"/>
      <c r="BU64" s="235"/>
      <c r="BV64" s="235"/>
      <c r="BW64" s="235"/>
      <c r="BX64" s="235"/>
      <c r="BY64" s="235"/>
      <c r="BZ64" s="235"/>
      <c r="CA64" s="235"/>
      <c r="CB64" s="235"/>
      <c r="CC64" s="235"/>
      <c r="CD64" s="235"/>
      <c r="CE64" s="235"/>
      <c r="CF64" s="235"/>
      <c r="CG64" s="235"/>
      <c r="CH64" s="235"/>
      <c r="CI64" s="235"/>
      <c r="CJ64" s="235"/>
      <c r="CK64" s="235"/>
      <c r="CL64" s="235"/>
      <c r="CM64" s="235"/>
      <c r="CN64" s="235"/>
      <c r="CO64" s="235"/>
      <c r="CP64" s="235"/>
      <c r="CQ64" s="235"/>
      <c r="CR64" s="235"/>
      <c r="CS64" s="235"/>
      <c r="CT64" s="235"/>
      <c r="CU64" s="235"/>
      <c r="CV64" s="235"/>
      <c r="CW64" s="235"/>
      <c r="CX64" s="242"/>
      <c r="CY64" s="833">
        <f t="shared" si="0"/>
        <v>0</v>
      </c>
      <c r="DB64" s="834">
        <f>CY64*'O4'!AF64</f>
        <v>0</v>
      </c>
    </row>
    <row r="65" spans="2:106" ht="9.9499999999999993" customHeight="1">
      <c r="B65" s="832">
        <f>'O4'!B65</f>
        <v>0</v>
      </c>
      <c r="C65" s="229"/>
      <c r="D65" s="230"/>
      <c r="E65" s="230"/>
      <c r="F65" s="230"/>
      <c r="G65" s="230"/>
      <c r="H65" s="230"/>
      <c r="I65" s="230"/>
      <c r="J65" s="230"/>
      <c r="K65" s="230"/>
      <c r="L65" s="230"/>
      <c r="M65" s="230"/>
      <c r="N65" s="230"/>
      <c r="O65" s="230"/>
      <c r="P65" s="230"/>
      <c r="Q65" s="230"/>
      <c r="R65" s="230"/>
      <c r="S65" s="230"/>
      <c r="T65" s="230"/>
      <c r="U65" s="230"/>
      <c r="V65" s="230"/>
      <c r="W65" s="230"/>
      <c r="X65" s="230"/>
      <c r="Y65" s="230"/>
      <c r="Z65" s="230"/>
      <c r="AA65" s="230"/>
      <c r="AB65" s="230"/>
      <c r="AC65" s="230"/>
      <c r="AD65" s="230"/>
      <c r="AE65" s="230"/>
      <c r="AF65" s="230"/>
      <c r="AG65" s="230"/>
      <c r="AH65" s="230"/>
      <c r="AI65" s="230"/>
      <c r="AJ65" s="230"/>
      <c r="AK65" s="230"/>
      <c r="AL65" s="230"/>
      <c r="AM65" s="230"/>
      <c r="AN65" s="230"/>
      <c r="AO65" s="230"/>
      <c r="AP65" s="230"/>
      <c r="AQ65" s="230"/>
      <c r="AR65" s="230"/>
      <c r="AS65" s="230"/>
      <c r="AT65" s="230"/>
      <c r="AU65" s="230"/>
      <c r="AV65" s="230"/>
      <c r="AW65" s="230"/>
      <c r="AX65" s="230"/>
      <c r="AY65" s="230"/>
      <c r="AZ65" s="230"/>
      <c r="BA65" s="230"/>
      <c r="BB65" s="230"/>
      <c r="BC65" s="230"/>
      <c r="BD65" s="230"/>
      <c r="BE65" s="230"/>
      <c r="BF65" s="230"/>
      <c r="BG65" s="230"/>
      <c r="BH65" s="230"/>
      <c r="BI65" s="230"/>
      <c r="BJ65" s="230"/>
      <c r="BK65" s="230"/>
      <c r="BL65" s="230"/>
      <c r="BM65" s="230"/>
      <c r="BN65" s="230"/>
      <c r="BO65" s="230"/>
      <c r="BP65" s="230"/>
      <c r="BQ65" s="230"/>
      <c r="BR65" s="230"/>
      <c r="BS65" s="230"/>
      <c r="BT65" s="230"/>
      <c r="BU65" s="230"/>
      <c r="BV65" s="230"/>
      <c r="BW65" s="230"/>
      <c r="BX65" s="230"/>
      <c r="BY65" s="230"/>
      <c r="BZ65" s="230"/>
      <c r="CA65" s="230"/>
      <c r="CB65" s="230"/>
      <c r="CC65" s="230"/>
      <c r="CD65" s="230"/>
      <c r="CE65" s="230"/>
      <c r="CF65" s="230"/>
      <c r="CG65" s="230"/>
      <c r="CH65" s="230"/>
      <c r="CI65" s="230"/>
      <c r="CJ65" s="230"/>
      <c r="CK65" s="230"/>
      <c r="CL65" s="230"/>
      <c r="CM65" s="230"/>
      <c r="CN65" s="230"/>
      <c r="CO65" s="230"/>
      <c r="CP65" s="230"/>
      <c r="CQ65" s="230"/>
      <c r="CR65" s="230"/>
      <c r="CS65" s="230"/>
      <c r="CT65" s="230"/>
      <c r="CU65" s="230"/>
      <c r="CV65" s="230"/>
      <c r="CW65" s="230"/>
      <c r="CX65" s="239"/>
      <c r="CY65" s="833">
        <f t="shared" si="0"/>
        <v>0</v>
      </c>
      <c r="DB65" s="834">
        <f>CY65*'O4'!AF65</f>
        <v>0</v>
      </c>
    </row>
    <row r="66" spans="2:106" ht="9.9499999999999993" customHeight="1">
      <c r="B66" s="832">
        <f>'O4'!B66</f>
        <v>0</v>
      </c>
      <c r="C66" s="231"/>
      <c r="D66" s="233"/>
      <c r="E66" s="233"/>
      <c r="F66" s="233"/>
      <c r="G66" s="233"/>
      <c r="H66" s="233"/>
      <c r="I66" s="233"/>
      <c r="J66" s="233"/>
      <c r="K66" s="233"/>
      <c r="L66" s="233"/>
      <c r="M66" s="233"/>
      <c r="N66" s="233"/>
      <c r="O66" s="233"/>
      <c r="P66" s="233"/>
      <c r="Q66" s="233"/>
      <c r="R66" s="233"/>
      <c r="S66" s="233"/>
      <c r="T66" s="233"/>
      <c r="U66" s="233"/>
      <c r="V66" s="233"/>
      <c r="W66" s="233"/>
      <c r="X66" s="233"/>
      <c r="Y66" s="233"/>
      <c r="Z66" s="233"/>
      <c r="AA66" s="233"/>
      <c r="AB66" s="233"/>
      <c r="AC66" s="233"/>
      <c r="AD66" s="233"/>
      <c r="AE66" s="233"/>
      <c r="AF66" s="233"/>
      <c r="AG66" s="233"/>
      <c r="AH66" s="233"/>
      <c r="AI66" s="233"/>
      <c r="AJ66" s="233"/>
      <c r="AK66" s="233"/>
      <c r="AL66" s="233"/>
      <c r="AM66" s="233"/>
      <c r="AN66" s="233"/>
      <c r="AO66" s="233"/>
      <c r="AP66" s="233"/>
      <c r="AQ66" s="233"/>
      <c r="AR66" s="233"/>
      <c r="AS66" s="233"/>
      <c r="AT66" s="233"/>
      <c r="AU66" s="233"/>
      <c r="AV66" s="233"/>
      <c r="AW66" s="233"/>
      <c r="AX66" s="233"/>
      <c r="AY66" s="233"/>
      <c r="AZ66" s="233"/>
      <c r="BA66" s="233"/>
      <c r="BB66" s="233"/>
      <c r="BC66" s="233"/>
      <c r="BD66" s="233"/>
      <c r="BE66" s="233"/>
      <c r="BF66" s="233"/>
      <c r="BG66" s="233"/>
      <c r="BH66" s="233"/>
      <c r="BI66" s="233"/>
      <c r="BJ66" s="233"/>
      <c r="BK66" s="233"/>
      <c r="BL66" s="233"/>
      <c r="BM66" s="233"/>
      <c r="BN66" s="233"/>
      <c r="BO66" s="233"/>
      <c r="BP66" s="233"/>
      <c r="BQ66" s="233"/>
      <c r="BR66" s="233"/>
      <c r="BS66" s="233"/>
      <c r="BT66" s="233"/>
      <c r="BU66" s="233"/>
      <c r="BV66" s="233"/>
      <c r="BW66" s="233"/>
      <c r="BX66" s="233"/>
      <c r="BY66" s="233"/>
      <c r="BZ66" s="233"/>
      <c r="CA66" s="233"/>
      <c r="CB66" s="233"/>
      <c r="CC66" s="233"/>
      <c r="CD66" s="233"/>
      <c r="CE66" s="233"/>
      <c r="CF66" s="233"/>
      <c r="CG66" s="233"/>
      <c r="CH66" s="233"/>
      <c r="CI66" s="233"/>
      <c r="CJ66" s="233"/>
      <c r="CK66" s="233"/>
      <c r="CL66" s="233"/>
      <c r="CM66" s="233"/>
      <c r="CN66" s="233"/>
      <c r="CO66" s="233"/>
      <c r="CP66" s="233"/>
      <c r="CQ66" s="233"/>
      <c r="CR66" s="233"/>
      <c r="CS66" s="233"/>
      <c r="CT66" s="233"/>
      <c r="CU66" s="233"/>
      <c r="CV66" s="233"/>
      <c r="CW66" s="233"/>
      <c r="CX66" s="241"/>
      <c r="CY66" s="833">
        <f t="shared" si="0"/>
        <v>0</v>
      </c>
      <c r="DB66" s="834">
        <f>CY66*'O4'!AF66</f>
        <v>0</v>
      </c>
    </row>
    <row r="67" spans="2:106" ht="9.9499999999999993" customHeight="1">
      <c r="B67" s="832">
        <f>'O4'!B67</f>
        <v>0</v>
      </c>
      <c r="C67" s="229"/>
      <c r="D67" s="230"/>
      <c r="E67" s="230"/>
      <c r="F67" s="230"/>
      <c r="G67" s="230"/>
      <c r="H67" s="230"/>
      <c r="I67" s="230"/>
      <c r="J67" s="230"/>
      <c r="K67" s="230"/>
      <c r="L67" s="230"/>
      <c r="M67" s="230"/>
      <c r="N67" s="230"/>
      <c r="O67" s="230"/>
      <c r="P67" s="230"/>
      <c r="Q67" s="230"/>
      <c r="R67" s="230"/>
      <c r="S67" s="230"/>
      <c r="T67" s="230"/>
      <c r="U67" s="230"/>
      <c r="V67" s="230"/>
      <c r="W67" s="230"/>
      <c r="X67" s="230"/>
      <c r="Y67" s="230"/>
      <c r="Z67" s="230"/>
      <c r="AA67" s="230"/>
      <c r="AB67" s="230"/>
      <c r="AC67" s="230"/>
      <c r="AD67" s="230"/>
      <c r="AE67" s="230"/>
      <c r="AF67" s="230"/>
      <c r="AG67" s="230"/>
      <c r="AH67" s="230"/>
      <c r="AI67" s="230"/>
      <c r="AJ67" s="230"/>
      <c r="AK67" s="230"/>
      <c r="AL67" s="230"/>
      <c r="AM67" s="230"/>
      <c r="AN67" s="230"/>
      <c r="AO67" s="230"/>
      <c r="AP67" s="230"/>
      <c r="AQ67" s="230"/>
      <c r="AR67" s="230"/>
      <c r="AS67" s="230"/>
      <c r="AT67" s="230"/>
      <c r="AU67" s="230"/>
      <c r="AV67" s="230"/>
      <c r="AW67" s="230"/>
      <c r="AX67" s="230"/>
      <c r="AY67" s="230"/>
      <c r="AZ67" s="230"/>
      <c r="BA67" s="230"/>
      <c r="BB67" s="230"/>
      <c r="BC67" s="230"/>
      <c r="BD67" s="230"/>
      <c r="BE67" s="230"/>
      <c r="BF67" s="230"/>
      <c r="BG67" s="230"/>
      <c r="BH67" s="230"/>
      <c r="BI67" s="230"/>
      <c r="BJ67" s="230"/>
      <c r="BK67" s="230"/>
      <c r="BL67" s="230"/>
      <c r="BM67" s="230"/>
      <c r="BN67" s="230"/>
      <c r="BO67" s="230"/>
      <c r="BP67" s="230"/>
      <c r="BQ67" s="230"/>
      <c r="BR67" s="230"/>
      <c r="BS67" s="230"/>
      <c r="BT67" s="230"/>
      <c r="BU67" s="230"/>
      <c r="BV67" s="230"/>
      <c r="BW67" s="230"/>
      <c r="BX67" s="230"/>
      <c r="BY67" s="230"/>
      <c r="BZ67" s="230"/>
      <c r="CA67" s="230"/>
      <c r="CB67" s="230"/>
      <c r="CC67" s="230"/>
      <c r="CD67" s="230"/>
      <c r="CE67" s="230"/>
      <c r="CF67" s="230"/>
      <c r="CG67" s="230"/>
      <c r="CH67" s="230"/>
      <c r="CI67" s="230"/>
      <c r="CJ67" s="230"/>
      <c r="CK67" s="230"/>
      <c r="CL67" s="230"/>
      <c r="CM67" s="230"/>
      <c r="CN67" s="230"/>
      <c r="CO67" s="230"/>
      <c r="CP67" s="230"/>
      <c r="CQ67" s="230"/>
      <c r="CR67" s="230"/>
      <c r="CS67" s="230"/>
      <c r="CT67" s="230"/>
      <c r="CU67" s="230"/>
      <c r="CV67" s="230"/>
      <c r="CW67" s="230"/>
      <c r="CX67" s="239"/>
      <c r="CY67" s="833">
        <f t="shared" si="0"/>
        <v>0</v>
      </c>
      <c r="DB67" s="834">
        <f>CY67*'O4'!AF67</f>
        <v>0</v>
      </c>
    </row>
    <row r="68" spans="2:106" ht="9.9499999999999993" customHeight="1">
      <c r="B68" s="832">
        <f>'O4'!B68</f>
        <v>0</v>
      </c>
      <c r="C68" s="231"/>
      <c r="D68" s="233"/>
      <c r="E68" s="233"/>
      <c r="F68" s="233"/>
      <c r="G68" s="233"/>
      <c r="H68" s="233"/>
      <c r="I68" s="233"/>
      <c r="J68" s="233"/>
      <c r="K68" s="233"/>
      <c r="L68" s="233"/>
      <c r="M68" s="233"/>
      <c r="N68" s="233"/>
      <c r="O68" s="233"/>
      <c r="P68" s="233"/>
      <c r="Q68" s="233"/>
      <c r="R68" s="233"/>
      <c r="S68" s="233"/>
      <c r="T68" s="233"/>
      <c r="U68" s="233"/>
      <c r="V68" s="233"/>
      <c r="W68" s="233"/>
      <c r="X68" s="233"/>
      <c r="Y68" s="233"/>
      <c r="Z68" s="233"/>
      <c r="AA68" s="233"/>
      <c r="AB68" s="233"/>
      <c r="AC68" s="233"/>
      <c r="AD68" s="233"/>
      <c r="AE68" s="233"/>
      <c r="AF68" s="233"/>
      <c r="AG68" s="233"/>
      <c r="AH68" s="233"/>
      <c r="AI68" s="233"/>
      <c r="AJ68" s="233"/>
      <c r="AK68" s="233"/>
      <c r="AL68" s="233"/>
      <c r="AM68" s="233"/>
      <c r="AN68" s="233"/>
      <c r="AO68" s="233"/>
      <c r="AP68" s="233"/>
      <c r="AQ68" s="233"/>
      <c r="AR68" s="233"/>
      <c r="AS68" s="233"/>
      <c r="AT68" s="233"/>
      <c r="AU68" s="233"/>
      <c r="AV68" s="233"/>
      <c r="AW68" s="233"/>
      <c r="AX68" s="233"/>
      <c r="AY68" s="233"/>
      <c r="AZ68" s="233"/>
      <c r="BA68" s="233"/>
      <c r="BB68" s="233"/>
      <c r="BC68" s="233"/>
      <c r="BD68" s="233"/>
      <c r="BE68" s="233"/>
      <c r="BF68" s="233"/>
      <c r="BG68" s="233"/>
      <c r="BH68" s="233"/>
      <c r="BI68" s="233"/>
      <c r="BJ68" s="233"/>
      <c r="BK68" s="233"/>
      <c r="BL68" s="233"/>
      <c r="BM68" s="233"/>
      <c r="BN68" s="233"/>
      <c r="BO68" s="233"/>
      <c r="BP68" s="233"/>
      <c r="BQ68" s="233"/>
      <c r="BR68" s="233"/>
      <c r="BS68" s="233"/>
      <c r="BT68" s="233"/>
      <c r="BU68" s="233"/>
      <c r="BV68" s="233"/>
      <c r="BW68" s="233"/>
      <c r="BX68" s="233"/>
      <c r="BY68" s="233"/>
      <c r="BZ68" s="233"/>
      <c r="CA68" s="233"/>
      <c r="CB68" s="233"/>
      <c r="CC68" s="233"/>
      <c r="CD68" s="233"/>
      <c r="CE68" s="233"/>
      <c r="CF68" s="233"/>
      <c r="CG68" s="233"/>
      <c r="CH68" s="233"/>
      <c r="CI68" s="233"/>
      <c r="CJ68" s="233"/>
      <c r="CK68" s="233"/>
      <c r="CL68" s="233"/>
      <c r="CM68" s="233"/>
      <c r="CN68" s="233"/>
      <c r="CO68" s="233"/>
      <c r="CP68" s="233"/>
      <c r="CQ68" s="233"/>
      <c r="CR68" s="233"/>
      <c r="CS68" s="233"/>
      <c r="CT68" s="233"/>
      <c r="CU68" s="233"/>
      <c r="CV68" s="233"/>
      <c r="CW68" s="233"/>
      <c r="CX68" s="241"/>
      <c r="CY68" s="833">
        <f t="shared" si="0"/>
        <v>0</v>
      </c>
      <c r="DB68" s="834">
        <f>CY68*'O4'!AF68</f>
        <v>0</v>
      </c>
    </row>
    <row r="69" spans="2:106" ht="9.9499999999999993" customHeight="1">
      <c r="B69" s="832">
        <f>'O4'!B69</f>
        <v>0</v>
      </c>
      <c r="C69" s="229"/>
      <c r="D69" s="230"/>
      <c r="E69" s="230"/>
      <c r="F69" s="230"/>
      <c r="G69" s="230"/>
      <c r="H69" s="230"/>
      <c r="I69" s="230"/>
      <c r="J69" s="230"/>
      <c r="K69" s="230"/>
      <c r="L69" s="230"/>
      <c r="M69" s="230"/>
      <c r="N69" s="230"/>
      <c r="O69" s="230"/>
      <c r="P69" s="230"/>
      <c r="Q69" s="230"/>
      <c r="R69" s="230"/>
      <c r="S69" s="230"/>
      <c r="T69" s="230"/>
      <c r="U69" s="230"/>
      <c r="V69" s="230"/>
      <c r="W69" s="230"/>
      <c r="X69" s="230"/>
      <c r="Y69" s="230"/>
      <c r="Z69" s="230"/>
      <c r="AA69" s="230"/>
      <c r="AB69" s="230"/>
      <c r="AC69" s="230"/>
      <c r="AD69" s="230"/>
      <c r="AE69" s="230"/>
      <c r="AF69" s="230"/>
      <c r="AG69" s="230"/>
      <c r="AH69" s="230"/>
      <c r="AI69" s="230"/>
      <c r="AJ69" s="230"/>
      <c r="AK69" s="230"/>
      <c r="AL69" s="230"/>
      <c r="AM69" s="230"/>
      <c r="AN69" s="230"/>
      <c r="AO69" s="230"/>
      <c r="AP69" s="230"/>
      <c r="AQ69" s="230"/>
      <c r="AR69" s="230"/>
      <c r="AS69" s="230"/>
      <c r="AT69" s="230"/>
      <c r="AU69" s="230"/>
      <c r="AV69" s="230"/>
      <c r="AW69" s="230"/>
      <c r="AX69" s="230"/>
      <c r="AY69" s="230"/>
      <c r="AZ69" s="230"/>
      <c r="BA69" s="230"/>
      <c r="BB69" s="230"/>
      <c r="BC69" s="230"/>
      <c r="BD69" s="230"/>
      <c r="BE69" s="230"/>
      <c r="BF69" s="230"/>
      <c r="BG69" s="230"/>
      <c r="BH69" s="230"/>
      <c r="BI69" s="230"/>
      <c r="BJ69" s="230"/>
      <c r="BK69" s="230"/>
      <c r="BL69" s="230"/>
      <c r="BM69" s="230"/>
      <c r="BN69" s="230"/>
      <c r="BO69" s="230"/>
      <c r="BP69" s="230"/>
      <c r="BQ69" s="230"/>
      <c r="BR69" s="230"/>
      <c r="BS69" s="230"/>
      <c r="BT69" s="230"/>
      <c r="BU69" s="230"/>
      <c r="BV69" s="230"/>
      <c r="BW69" s="230"/>
      <c r="BX69" s="230"/>
      <c r="BY69" s="230"/>
      <c r="BZ69" s="230"/>
      <c r="CA69" s="230"/>
      <c r="CB69" s="230"/>
      <c r="CC69" s="230"/>
      <c r="CD69" s="230"/>
      <c r="CE69" s="230"/>
      <c r="CF69" s="230"/>
      <c r="CG69" s="230"/>
      <c r="CH69" s="230"/>
      <c r="CI69" s="230"/>
      <c r="CJ69" s="230"/>
      <c r="CK69" s="230"/>
      <c r="CL69" s="230"/>
      <c r="CM69" s="230"/>
      <c r="CN69" s="230"/>
      <c r="CO69" s="230"/>
      <c r="CP69" s="230"/>
      <c r="CQ69" s="230"/>
      <c r="CR69" s="230"/>
      <c r="CS69" s="230"/>
      <c r="CT69" s="230"/>
      <c r="CU69" s="230"/>
      <c r="CV69" s="230"/>
      <c r="CW69" s="230"/>
      <c r="CX69" s="239"/>
      <c r="CY69" s="833">
        <f t="shared" si="0"/>
        <v>0</v>
      </c>
      <c r="DB69" s="834">
        <f>CY69*'O4'!AF69</f>
        <v>0</v>
      </c>
    </row>
    <row r="70" spans="2:106" ht="9.9499999999999993" customHeight="1">
      <c r="B70" s="832">
        <f>'O4'!B70</f>
        <v>0</v>
      </c>
      <c r="C70" s="234"/>
      <c r="D70" s="235"/>
      <c r="E70" s="235"/>
      <c r="F70" s="235"/>
      <c r="G70" s="235"/>
      <c r="H70" s="235"/>
      <c r="I70" s="235"/>
      <c r="J70" s="235"/>
      <c r="K70" s="235"/>
      <c r="L70" s="235"/>
      <c r="M70" s="235"/>
      <c r="N70" s="235"/>
      <c r="O70" s="235"/>
      <c r="P70" s="235"/>
      <c r="Q70" s="235"/>
      <c r="R70" s="235"/>
      <c r="S70" s="235"/>
      <c r="T70" s="235"/>
      <c r="U70" s="235"/>
      <c r="V70" s="235"/>
      <c r="W70" s="235"/>
      <c r="X70" s="235"/>
      <c r="Y70" s="235"/>
      <c r="Z70" s="235"/>
      <c r="AA70" s="235"/>
      <c r="AB70" s="235"/>
      <c r="AC70" s="235"/>
      <c r="AD70" s="235"/>
      <c r="AE70" s="235"/>
      <c r="AF70" s="235"/>
      <c r="AG70" s="235"/>
      <c r="AH70" s="235"/>
      <c r="AI70" s="235"/>
      <c r="AJ70" s="235"/>
      <c r="AK70" s="235"/>
      <c r="AL70" s="235"/>
      <c r="AM70" s="235"/>
      <c r="AN70" s="235"/>
      <c r="AO70" s="235"/>
      <c r="AP70" s="235"/>
      <c r="AQ70" s="235"/>
      <c r="AR70" s="235"/>
      <c r="AS70" s="235"/>
      <c r="AT70" s="235"/>
      <c r="AU70" s="235"/>
      <c r="AV70" s="235"/>
      <c r="AW70" s="235"/>
      <c r="AX70" s="235"/>
      <c r="AY70" s="235"/>
      <c r="AZ70" s="235"/>
      <c r="BA70" s="235"/>
      <c r="BB70" s="235"/>
      <c r="BC70" s="235"/>
      <c r="BD70" s="235"/>
      <c r="BE70" s="235"/>
      <c r="BF70" s="235"/>
      <c r="BG70" s="235"/>
      <c r="BH70" s="235"/>
      <c r="BI70" s="235"/>
      <c r="BJ70" s="235"/>
      <c r="BK70" s="235"/>
      <c r="BL70" s="235"/>
      <c r="BM70" s="235"/>
      <c r="BN70" s="235"/>
      <c r="BO70" s="235"/>
      <c r="BP70" s="235"/>
      <c r="BQ70" s="235"/>
      <c r="BR70" s="235"/>
      <c r="BS70" s="235"/>
      <c r="BT70" s="235"/>
      <c r="BU70" s="235"/>
      <c r="BV70" s="235"/>
      <c r="BW70" s="235"/>
      <c r="BX70" s="235"/>
      <c r="BY70" s="235"/>
      <c r="BZ70" s="235"/>
      <c r="CA70" s="235"/>
      <c r="CB70" s="235"/>
      <c r="CC70" s="235"/>
      <c r="CD70" s="235"/>
      <c r="CE70" s="235"/>
      <c r="CF70" s="235"/>
      <c r="CG70" s="235"/>
      <c r="CH70" s="235"/>
      <c r="CI70" s="235"/>
      <c r="CJ70" s="235"/>
      <c r="CK70" s="235"/>
      <c r="CL70" s="235"/>
      <c r="CM70" s="235"/>
      <c r="CN70" s="235"/>
      <c r="CO70" s="235"/>
      <c r="CP70" s="235"/>
      <c r="CQ70" s="235"/>
      <c r="CR70" s="235"/>
      <c r="CS70" s="235"/>
      <c r="CT70" s="235"/>
      <c r="CU70" s="235"/>
      <c r="CV70" s="235"/>
      <c r="CW70" s="235"/>
      <c r="CX70" s="242"/>
      <c r="CY70" s="833">
        <f t="shared" si="0"/>
        <v>0</v>
      </c>
      <c r="DB70" s="834">
        <f>CY70*'O4'!AF70</f>
        <v>0</v>
      </c>
    </row>
    <row r="71" spans="2:106" ht="9.9499999999999993" customHeight="1">
      <c r="B71" s="832">
        <f>'O4'!B71</f>
        <v>0</v>
      </c>
      <c r="C71" s="229"/>
      <c r="D71" s="230"/>
      <c r="E71" s="230"/>
      <c r="F71" s="230"/>
      <c r="G71" s="230"/>
      <c r="H71" s="230"/>
      <c r="I71" s="230"/>
      <c r="J71" s="230"/>
      <c r="K71" s="230"/>
      <c r="L71" s="230"/>
      <c r="M71" s="230"/>
      <c r="N71" s="230"/>
      <c r="O71" s="230"/>
      <c r="P71" s="230"/>
      <c r="Q71" s="230"/>
      <c r="R71" s="230"/>
      <c r="S71" s="230"/>
      <c r="T71" s="230"/>
      <c r="U71" s="230"/>
      <c r="V71" s="230"/>
      <c r="W71" s="230"/>
      <c r="X71" s="230"/>
      <c r="Y71" s="230"/>
      <c r="Z71" s="230"/>
      <c r="AA71" s="230"/>
      <c r="AB71" s="230"/>
      <c r="AC71" s="230"/>
      <c r="AD71" s="230"/>
      <c r="AE71" s="230"/>
      <c r="AF71" s="230"/>
      <c r="AG71" s="230"/>
      <c r="AH71" s="230"/>
      <c r="AI71" s="230"/>
      <c r="AJ71" s="230"/>
      <c r="AK71" s="230"/>
      <c r="AL71" s="230"/>
      <c r="AM71" s="230"/>
      <c r="AN71" s="230"/>
      <c r="AO71" s="230"/>
      <c r="AP71" s="230"/>
      <c r="AQ71" s="230"/>
      <c r="AR71" s="230"/>
      <c r="AS71" s="230"/>
      <c r="AT71" s="230"/>
      <c r="AU71" s="230"/>
      <c r="AV71" s="230"/>
      <c r="AW71" s="230"/>
      <c r="AX71" s="230"/>
      <c r="AY71" s="230"/>
      <c r="AZ71" s="230"/>
      <c r="BA71" s="230"/>
      <c r="BB71" s="230"/>
      <c r="BC71" s="230"/>
      <c r="BD71" s="230"/>
      <c r="BE71" s="230"/>
      <c r="BF71" s="230"/>
      <c r="BG71" s="230"/>
      <c r="BH71" s="230"/>
      <c r="BI71" s="230"/>
      <c r="BJ71" s="230"/>
      <c r="BK71" s="230"/>
      <c r="BL71" s="230"/>
      <c r="BM71" s="230"/>
      <c r="BN71" s="230"/>
      <c r="BO71" s="230"/>
      <c r="BP71" s="230"/>
      <c r="BQ71" s="230"/>
      <c r="BR71" s="230"/>
      <c r="BS71" s="230"/>
      <c r="BT71" s="230"/>
      <c r="BU71" s="230"/>
      <c r="BV71" s="230"/>
      <c r="BW71" s="230"/>
      <c r="BX71" s="230"/>
      <c r="BY71" s="230"/>
      <c r="BZ71" s="230"/>
      <c r="CA71" s="230"/>
      <c r="CB71" s="230"/>
      <c r="CC71" s="230"/>
      <c r="CD71" s="230"/>
      <c r="CE71" s="230"/>
      <c r="CF71" s="230"/>
      <c r="CG71" s="230"/>
      <c r="CH71" s="230"/>
      <c r="CI71" s="230"/>
      <c r="CJ71" s="230"/>
      <c r="CK71" s="230"/>
      <c r="CL71" s="230"/>
      <c r="CM71" s="230"/>
      <c r="CN71" s="230"/>
      <c r="CO71" s="230"/>
      <c r="CP71" s="230"/>
      <c r="CQ71" s="230"/>
      <c r="CR71" s="230"/>
      <c r="CS71" s="230"/>
      <c r="CT71" s="230"/>
      <c r="CU71" s="230"/>
      <c r="CV71" s="230"/>
      <c r="CW71" s="230"/>
      <c r="CX71" s="239"/>
      <c r="CY71" s="833">
        <f t="shared" si="0"/>
        <v>0</v>
      </c>
      <c r="DB71" s="834">
        <f>CY71*'O4'!AF71</f>
        <v>0</v>
      </c>
    </row>
    <row r="72" spans="2:106" ht="9.9499999999999993" customHeight="1">
      <c r="B72" s="832">
        <f>'O4'!B72</f>
        <v>0</v>
      </c>
      <c r="C72" s="231"/>
      <c r="D72" s="233"/>
      <c r="E72" s="233"/>
      <c r="F72" s="233"/>
      <c r="G72" s="233"/>
      <c r="H72" s="233"/>
      <c r="I72" s="233"/>
      <c r="J72" s="233"/>
      <c r="K72" s="233"/>
      <c r="L72" s="233"/>
      <c r="M72" s="233"/>
      <c r="N72" s="233"/>
      <c r="O72" s="233"/>
      <c r="P72" s="233"/>
      <c r="Q72" s="233"/>
      <c r="R72" s="233"/>
      <c r="S72" s="233"/>
      <c r="T72" s="233"/>
      <c r="U72" s="233"/>
      <c r="V72" s="233"/>
      <c r="W72" s="233"/>
      <c r="X72" s="233"/>
      <c r="Y72" s="233"/>
      <c r="Z72" s="233"/>
      <c r="AA72" s="233"/>
      <c r="AB72" s="233"/>
      <c r="AC72" s="233"/>
      <c r="AD72" s="233"/>
      <c r="AE72" s="233"/>
      <c r="AF72" s="233"/>
      <c r="AG72" s="233"/>
      <c r="AH72" s="233"/>
      <c r="AI72" s="233"/>
      <c r="AJ72" s="233"/>
      <c r="AK72" s="233"/>
      <c r="AL72" s="233"/>
      <c r="AM72" s="233"/>
      <c r="AN72" s="233"/>
      <c r="AO72" s="233"/>
      <c r="AP72" s="233"/>
      <c r="AQ72" s="233"/>
      <c r="AR72" s="233"/>
      <c r="AS72" s="233"/>
      <c r="AT72" s="233"/>
      <c r="AU72" s="233"/>
      <c r="AV72" s="233"/>
      <c r="AW72" s="233"/>
      <c r="AX72" s="233"/>
      <c r="AY72" s="233"/>
      <c r="AZ72" s="233"/>
      <c r="BA72" s="233"/>
      <c r="BB72" s="233"/>
      <c r="BC72" s="233"/>
      <c r="BD72" s="233"/>
      <c r="BE72" s="233"/>
      <c r="BF72" s="233"/>
      <c r="BG72" s="233"/>
      <c r="BH72" s="233"/>
      <c r="BI72" s="233"/>
      <c r="BJ72" s="233"/>
      <c r="BK72" s="233"/>
      <c r="BL72" s="233"/>
      <c r="BM72" s="233"/>
      <c r="BN72" s="233"/>
      <c r="BO72" s="233"/>
      <c r="BP72" s="233"/>
      <c r="BQ72" s="233"/>
      <c r="BR72" s="233"/>
      <c r="BS72" s="233"/>
      <c r="BT72" s="233"/>
      <c r="BU72" s="233"/>
      <c r="BV72" s="233"/>
      <c r="BW72" s="233"/>
      <c r="BX72" s="233"/>
      <c r="BY72" s="233"/>
      <c r="BZ72" s="233"/>
      <c r="CA72" s="233"/>
      <c r="CB72" s="233"/>
      <c r="CC72" s="233"/>
      <c r="CD72" s="233"/>
      <c r="CE72" s="233"/>
      <c r="CF72" s="233"/>
      <c r="CG72" s="233"/>
      <c r="CH72" s="233"/>
      <c r="CI72" s="233"/>
      <c r="CJ72" s="233"/>
      <c r="CK72" s="233"/>
      <c r="CL72" s="233"/>
      <c r="CM72" s="233"/>
      <c r="CN72" s="233"/>
      <c r="CO72" s="233"/>
      <c r="CP72" s="233"/>
      <c r="CQ72" s="233"/>
      <c r="CR72" s="233"/>
      <c r="CS72" s="233"/>
      <c r="CT72" s="233"/>
      <c r="CU72" s="233"/>
      <c r="CV72" s="233"/>
      <c r="CW72" s="233"/>
      <c r="CX72" s="241"/>
      <c r="CY72" s="833">
        <f t="shared" si="0"/>
        <v>0</v>
      </c>
      <c r="DB72" s="834">
        <f>CY72*'O4'!AF72</f>
        <v>0</v>
      </c>
    </row>
    <row r="73" spans="2:106" ht="9.9499999999999993" customHeight="1">
      <c r="B73" s="832">
        <f>'O4'!B73</f>
        <v>0</v>
      </c>
      <c r="C73" s="229"/>
      <c r="D73" s="230"/>
      <c r="E73" s="230"/>
      <c r="F73" s="230"/>
      <c r="G73" s="230"/>
      <c r="H73" s="230"/>
      <c r="I73" s="230"/>
      <c r="J73" s="230"/>
      <c r="K73" s="230"/>
      <c r="L73" s="230"/>
      <c r="M73" s="230"/>
      <c r="N73" s="230"/>
      <c r="O73" s="230"/>
      <c r="P73" s="230"/>
      <c r="Q73" s="230"/>
      <c r="R73" s="230"/>
      <c r="S73" s="230"/>
      <c r="T73" s="230"/>
      <c r="U73" s="230"/>
      <c r="V73" s="230"/>
      <c r="W73" s="230"/>
      <c r="X73" s="230"/>
      <c r="Y73" s="230"/>
      <c r="Z73" s="230"/>
      <c r="AA73" s="230"/>
      <c r="AB73" s="230"/>
      <c r="AC73" s="230"/>
      <c r="AD73" s="230"/>
      <c r="AE73" s="230"/>
      <c r="AF73" s="230"/>
      <c r="AG73" s="230"/>
      <c r="AH73" s="230"/>
      <c r="AI73" s="230"/>
      <c r="AJ73" s="230"/>
      <c r="AK73" s="230"/>
      <c r="AL73" s="230"/>
      <c r="AM73" s="230"/>
      <c r="AN73" s="230"/>
      <c r="AO73" s="230"/>
      <c r="AP73" s="230"/>
      <c r="AQ73" s="230"/>
      <c r="AR73" s="230"/>
      <c r="AS73" s="230"/>
      <c r="AT73" s="230"/>
      <c r="AU73" s="230"/>
      <c r="AV73" s="230"/>
      <c r="AW73" s="230"/>
      <c r="AX73" s="230"/>
      <c r="AY73" s="230"/>
      <c r="AZ73" s="230"/>
      <c r="BA73" s="230"/>
      <c r="BB73" s="230"/>
      <c r="BC73" s="230"/>
      <c r="BD73" s="230"/>
      <c r="BE73" s="230"/>
      <c r="BF73" s="230"/>
      <c r="BG73" s="230"/>
      <c r="BH73" s="230"/>
      <c r="BI73" s="230"/>
      <c r="BJ73" s="230"/>
      <c r="BK73" s="230"/>
      <c r="BL73" s="230"/>
      <c r="BM73" s="230"/>
      <c r="BN73" s="230"/>
      <c r="BO73" s="230"/>
      <c r="BP73" s="230"/>
      <c r="BQ73" s="230"/>
      <c r="BR73" s="230"/>
      <c r="BS73" s="230"/>
      <c r="BT73" s="230"/>
      <c r="BU73" s="230"/>
      <c r="BV73" s="230"/>
      <c r="BW73" s="230"/>
      <c r="BX73" s="230"/>
      <c r="BY73" s="230"/>
      <c r="BZ73" s="230"/>
      <c r="CA73" s="230"/>
      <c r="CB73" s="230"/>
      <c r="CC73" s="230"/>
      <c r="CD73" s="230"/>
      <c r="CE73" s="230"/>
      <c r="CF73" s="230"/>
      <c r="CG73" s="230"/>
      <c r="CH73" s="230"/>
      <c r="CI73" s="230"/>
      <c r="CJ73" s="230"/>
      <c r="CK73" s="230"/>
      <c r="CL73" s="230"/>
      <c r="CM73" s="230"/>
      <c r="CN73" s="230"/>
      <c r="CO73" s="230"/>
      <c r="CP73" s="230"/>
      <c r="CQ73" s="230"/>
      <c r="CR73" s="230"/>
      <c r="CS73" s="230"/>
      <c r="CT73" s="230"/>
      <c r="CU73" s="230"/>
      <c r="CV73" s="230"/>
      <c r="CW73" s="230"/>
      <c r="CX73" s="239"/>
      <c r="CY73" s="833">
        <f t="shared" si="0"/>
        <v>0</v>
      </c>
      <c r="DB73" s="834">
        <f>CY73*'O4'!AF73</f>
        <v>0</v>
      </c>
    </row>
    <row r="74" spans="2:106" ht="9.9499999999999993" customHeight="1">
      <c r="B74" s="832">
        <f>'O4'!B74</f>
        <v>0</v>
      </c>
      <c r="C74" s="231"/>
      <c r="D74" s="233"/>
      <c r="E74" s="233"/>
      <c r="F74" s="233"/>
      <c r="G74" s="233"/>
      <c r="H74" s="233"/>
      <c r="I74" s="233"/>
      <c r="J74" s="233"/>
      <c r="K74" s="233"/>
      <c r="L74" s="233"/>
      <c r="M74" s="233"/>
      <c r="N74" s="233"/>
      <c r="O74" s="233"/>
      <c r="P74" s="233"/>
      <c r="Q74" s="233"/>
      <c r="R74" s="233"/>
      <c r="S74" s="233"/>
      <c r="T74" s="233"/>
      <c r="U74" s="233"/>
      <c r="V74" s="233"/>
      <c r="W74" s="233"/>
      <c r="X74" s="233"/>
      <c r="Y74" s="233"/>
      <c r="Z74" s="233"/>
      <c r="AA74" s="233"/>
      <c r="AB74" s="233"/>
      <c r="AC74" s="233"/>
      <c r="AD74" s="233"/>
      <c r="AE74" s="233"/>
      <c r="AF74" s="233"/>
      <c r="AG74" s="233"/>
      <c r="AH74" s="233"/>
      <c r="AI74" s="233"/>
      <c r="AJ74" s="233"/>
      <c r="AK74" s="233"/>
      <c r="AL74" s="233"/>
      <c r="AM74" s="233"/>
      <c r="AN74" s="233"/>
      <c r="AO74" s="233"/>
      <c r="AP74" s="233"/>
      <c r="AQ74" s="233"/>
      <c r="AR74" s="233"/>
      <c r="AS74" s="233"/>
      <c r="AT74" s="233"/>
      <c r="AU74" s="233"/>
      <c r="AV74" s="233"/>
      <c r="AW74" s="233"/>
      <c r="AX74" s="233"/>
      <c r="AY74" s="233"/>
      <c r="AZ74" s="233"/>
      <c r="BA74" s="233"/>
      <c r="BB74" s="233"/>
      <c r="BC74" s="233"/>
      <c r="BD74" s="233"/>
      <c r="BE74" s="233"/>
      <c r="BF74" s="233"/>
      <c r="BG74" s="233"/>
      <c r="BH74" s="233"/>
      <c r="BI74" s="233"/>
      <c r="BJ74" s="233"/>
      <c r="BK74" s="233"/>
      <c r="BL74" s="233"/>
      <c r="BM74" s="233"/>
      <c r="BN74" s="233"/>
      <c r="BO74" s="233"/>
      <c r="BP74" s="233"/>
      <c r="BQ74" s="233"/>
      <c r="BR74" s="233"/>
      <c r="BS74" s="233"/>
      <c r="BT74" s="233"/>
      <c r="BU74" s="233"/>
      <c r="BV74" s="233"/>
      <c r="BW74" s="233"/>
      <c r="BX74" s="233"/>
      <c r="BY74" s="233"/>
      <c r="BZ74" s="233"/>
      <c r="CA74" s="233"/>
      <c r="CB74" s="233"/>
      <c r="CC74" s="233"/>
      <c r="CD74" s="233"/>
      <c r="CE74" s="233"/>
      <c r="CF74" s="233"/>
      <c r="CG74" s="233"/>
      <c r="CH74" s="233"/>
      <c r="CI74" s="233"/>
      <c r="CJ74" s="233"/>
      <c r="CK74" s="233"/>
      <c r="CL74" s="233"/>
      <c r="CM74" s="233"/>
      <c r="CN74" s="233"/>
      <c r="CO74" s="233"/>
      <c r="CP74" s="233"/>
      <c r="CQ74" s="233"/>
      <c r="CR74" s="233"/>
      <c r="CS74" s="233"/>
      <c r="CT74" s="233"/>
      <c r="CU74" s="233"/>
      <c r="CV74" s="233"/>
      <c r="CW74" s="233"/>
      <c r="CX74" s="241"/>
      <c r="CY74" s="833">
        <f t="shared" si="0"/>
        <v>0</v>
      </c>
      <c r="DB74" s="834">
        <f>CY74*'O4'!AF74</f>
        <v>0</v>
      </c>
    </row>
    <row r="75" spans="2:106" ht="9.9499999999999993" customHeight="1">
      <c r="B75" s="832">
        <f>'O4'!B75</f>
        <v>0</v>
      </c>
      <c r="C75" s="229"/>
      <c r="D75" s="230"/>
      <c r="E75" s="230"/>
      <c r="F75" s="230"/>
      <c r="G75" s="230"/>
      <c r="H75" s="230"/>
      <c r="I75" s="230"/>
      <c r="J75" s="230"/>
      <c r="K75" s="230"/>
      <c r="L75" s="230"/>
      <c r="M75" s="230"/>
      <c r="N75" s="230"/>
      <c r="O75" s="230"/>
      <c r="P75" s="230"/>
      <c r="Q75" s="230"/>
      <c r="R75" s="230"/>
      <c r="S75" s="230"/>
      <c r="T75" s="230"/>
      <c r="U75" s="230"/>
      <c r="V75" s="230"/>
      <c r="W75" s="230"/>
      <c r="X75" s="230"/>
      <c r="Y75" s="230"/>
      <c r="Z75" s="230"/>
      <c r="AA75" s="230"/>
      <c r="AB75" s="230"/>
      <c r="AC75" s="230"/>
      <c r="AD75" s="230"/>
      <c r="AE75" s="230"/>
      <c r="AF75" s="230"/>
      <c r="AG75" s="230"/>
      <c r="AH75" s="230"/>
      <c r="AI75" s="230"/>
      <c r="AJ75" s="230"/>
      <c r="AK75" s="230"/>
      <c r="AL75" s="230"/>
      <c r="AM75" s="230"/>
      <c r="AN75" s="230"/>
      <c r="AO75" s="230"/>
      <c r="AP75" s="230"/>
      <c r="AQ75" s="230"/>
      <c r="AR75" s="230"/>
      <c r="AS75" s="230"/>
      <c r="AT75" s="230"/>
      <c r="AU75" s="230"/>
      <c r="AV75" s="230"/>
      <c r="AW75" s="230"/>
      <c r="AX75" s="230"/>
      <c r="AY75" s="230"/>
      <c r="AZ75" s="230"/>
      <c r="BA75" s="230"/>
      <c r="BB75" s="230"/>
      <c r="BC75" s="230"/>
      <c r="BD75" s="230"/>
      <c r="BE75" s="230"/>
      <c r="BF75" s="230"/>
      <c r="BG75" s="230"/>
      <c r="BH75" s="230"/>
      <c r="BI75" s="230"/>
      <c r="BJ75" s="230"/>
      <c r="BK75" s="230"/>
      <c r="BL75" s="230"/>
      <c r="BM75" s="230"/>
      <c r="BN75" s="230"/>
      <c r="BO75" s="230"/>
      <c r="BP75" s="230"/>
      <c r="BQ75" s="230"/>
      <c r="BR75" s="230"/>
      <c r="BS75" s="230"/>
      <c r="BT75" s="230"/>
      <c r="BU75" s="230"/>
      <c r="BV75" s="230"/>
      <c r="BW75" s="230"/>
      <c r="BX75" s="230"/>
      <c r="BY75" s="230"/>
      <c r="BZ75" s="230"/>
      <c r="CA75" s="230"/>
      <c r="CB75" s="230"/>
      <c r="CC75" s="230"/>
      <c r="CD75" s="230"/>
      <c r="CE75" s="230"/>
      <c r="CF75" s="230"/>
      <c r="CG75" s="230"/>
      <c r="CH75" s="230"/>
      <c r="CI75" s="230"/>
      <c r="CJ75" s="230"/>
      <c r="CK75" s="230"/>
      <c r="CL75" s="230"/>
      <c r="CM75" s="230"/>
      <c r="CN75" s="230"/>
      <c r="CO75" s="230"/>
      <c r="CP75" s="230"/>
      <c r="CQ75" s="230"/>
      <c r="CR75" s="230"/>
      <c r="CS75" s="230"/>
      <c r="CT75" s="230"/>
      <c r="CU75" s="230"/>
      <c r="CV75" s="230"/>
      <c r="CW75" s="230"/>
      <c r="CX75" s="239"/>
      <c r="CY75" s="833">
        <f t="shared" si="0"/>
        <v>0</v>
      </c>
      <c r="DB75" s="834">
        <f>CY75*'O4'!AF75</f>
        <v>0</v>
      </c>
    </row>
    <row r="76" spans="2:106" ht="9.9499999999999993" customHeight="1">
      <c r="B76" s="832">
        <f>'O4'!B76</f>
        <v>0</v>
      </c>
      <c r="C76" s="234"/>
      <c r="D76" s="235"/>
      <c r="E76" s="235"/>
      <c r="F76" s="235"/>
      <c r="G76" s="235"/>
      <c r="H76" s="235"/>
      <c r="I76" s="235"/>
      <c r="J76" s="235"/>
      <c r="K76" s="235"/>
      <c r="L76" s="235"/>
      <c r="M76" s="235"/>
      <c r="N76" s="235"/>
      <c r="O76" s="235"/>
      <c r="P76" s="235"/>
      <c r="Q76" s="235"/>
      <c r="R76" s="235"/>
      <c r="S76" s="235"/>
      <c r="T76" s="235"/>
      <c r="U76" s="235"/>
      <c r="V76" s="235"/>
      <c r="W76" s="235"/>
      <c r="X76" s="235"/>
      <c r="Y76" s="235"/>
      <c r="Z76" s="235"/>
      <c r="AA76" s="235"/>
      <c r="AB76" s="235"/>
      <c r="AC76" s="235"/>
      <c r="AD76" s="235"/>
      <c r="AE76" s="235"/>
      <c r="AF76" s="235"/>
      <c r="AG76" s="235"/>
      <c r="AH76" s="235"/>
      <c r="AI76" s="235"/>
      <c r="AJ76" s="235"/>
      <c r="AK76" s="235"/>
      <c r="AL76" s="235"/>
      <c r="AM76" s="235"/>
      <c r="AN76" s="235"/>
      <c r="AO76" s="235"/>
      <c r="AP76" s="235"/>
      <c r="AQ76" s="235"/>
      <c r="AR76" s="235"/>
      <c r="AS76" s="235"/>
      <c r="AT76" s="235"/>
      <c r="AU76" s="235"/>
      <c r="AV76" s="235"/>
      <c r="AW76" s="235"/>
      <c r="AX76" s="235"/>
      <c r="AY76" s="235"/>
      <c r="AZ76" s="235"/>
      <c r="BA76" s="235"/>
      <c r="BB76" s="235"/>
      <c r="BC76" s="235"/>
      <c r="BD76" s="235"/>
      <c r="BE76" s="235"/>
      <c r="BF76" s="235"/>
      <c r="BG76" s="235"/>
      <c r="BH76" s="235"/>
      <c r="BI76" s="235"/>
      <c r="BJ76" s="235"/>
      <c r="BK76" s="235"/>
      <c r="BL76" s="235"/>
      <c r="BM76" s="235"/>
      <c r="BN76" s="235"/>
      <c r="BO76" s="235"/>
      <c r="BP76" s="235"/>
      <c r="BQ76" s="235"/>
      <c r="BR76" s="235"/>
      <c r="BS76" s="235"/>
      <c r="BT76" s="235"/>
      <c r="BU76" s="235"/>
      <c r="BV76" s="235"/>
      <c r="BW76" s="235"/>
      <c r="BX76" s="235"/>
      <c r="BY76" s="235"/>
      <c r="BZ76" s="235"/>
      <c r="CA76" s="235"/>
      <c r="CB76" s="235"/>
      <c r="CC76" s="235"/>
      <c r="CD76" s="235"/>
      <c r="CE76" s="235"/>
      <c r="CF76" s="235"/>
      <c r="CG76" s="235"/>
      <c r="CH76" s="235"/>
      <c r="CI76" s="235"/>
      <c r="CJ76" s="235"/>
      <c r="CK76" s="235"/>
      <c r="CL76" s="235"/>
      <c r="CM76" s="235"/>
      <c r="CN76" s="235"/>
      <c r="CO76" s="235"/>
      <c r="CP76" s="235"/>
      <c r="CQ76" s="235"/>
      <c r="CR76" s="235"/>
      <c r="CS76" s="235"/>
      <c r="CT76" s="235"/>
      <c r="CU76" s="235"/>
      <c r="CV76" s="235"/>
      <c r="CW76" s="235"/>
      <c r="CX76" s="242"/>
      <c r="CY76" s="833">
        <f t="shared" si="0"/>
        <v>0</v>
      </c>
      <c r="DB76" s="834">
        <f>CY76*'O4'!AF76</f>
        <v>0</v>
      </c>
    </row>
    <row r="77" spans="2:106" ht="9.9499999999999993" customHeight="1">
      <c r="B77" s="832">
        <f>'O4'!B77</f>
        <v>0</v>
      </c>
      <c r="C77" s="229"/>
      <c r="D77" s="230"/>
      <c r="E77" s="230"/>
      <c r="F77" s="230"/>
      <c r="G77" s="230"/>
      <c r="H77" s="230"/>
      <c r="I77" s="230"/>
      <c r="J77" s="230"/>
      <c r="K77" s="230"/>
      <c r="L77" s="230"/>
      <c r="M77" s="230"/>
      <c r="N77" s="230"/>
      <c r="O77" s="230"/>
      <c r="P77" s="230"/>
      <c r="Q77" s="230"/>
      <c r="R77" s="230"/>
      <c r="S77" s="230"/>
      <c r="T77" s="230"/>
      <c r="U77" s="230"/>
      <c r="V77" s="230"/>
      <c r="W77" s="230"/>
      <c r="X77" s="230"/>
      <c r="Y77" s="230"/>
      <c r="Z77" s="230"/>
      <c r="AA77" s="230"/>
      <c r="AB77" s="230"/>
      <c r="AC77" s="230"/>
      <c r="AD77" s="230"/>
      <c r="AE77" s="230"/>
      <c r="AF77" s="230"/>
      <c r="AG77" s="230"/>
      <c r="AH77" s="230"/>
      <c r="AI77" s="230"/>
      <c r="AJ77" s="230"/>
      <c r="AK77" s="230"/>
      <c r="AL77" s="230"/>
      <c r="AM77" s="230"/>
      <c r="AN77" s="230"/>
      <c r="AO77" s="230"/>
      <c r="AP77" s="230"/>
      <c r="AQ77" s="230"/>
      <c r="AR77" s="230"/>
      <c r="AS77" s="230"/>
      <c r="AT77" s="230"/>
      <c r="AU77" s="230"/>
      <c r="AV77" s="230"/>
      <c r="AW77" s="230"/>
      <c r="AX77" s="230"/>
      <c r="AY77" s="230"/>
      <c r="AZ77" s="230"/>
      <c r="BA77" s="230"/>
      <c r="BB77" s="230"/>
      <c r="BC77" s="230"/>
      <c r="BD77" s="230"/>
      <c r="BE77" s="230"/>
      <c r="BF77" s="230"/>
      <c r="BG77" s="230"/>
      <c r="BH77" s="230"/>
      <c r="BI77" s="230"/>
      <c r="BJ77" s="230"/>
      <c r="BK77" s="230"/>
      <c r="BL77" s="230"/>
      <c r="BM77" s="230"/>
      <c r="BN77" s="230"/>
      <c r="BO77" s="230"/>
      <c r="BP77" s="230"/>
      <c r="BQ77" s="230"/>
      <c r="BR77" s="230"/>
      <c r="BS77" s="230"/>
      <c r="BT77" s="230"/>
      <c r="BU77" s="230"/>
      <c r="BV77" s="230"/>
      <c r="BW77" s="230"/>
      <c r="BX77" s="230"/>
      <c r="BY77" s="230"/>
      <c r="BZ77" s="230"/>
      <c r="CA77" s="230"/>
      <c r="CB77" s="230"/>
      <c r="CC77" s="230"/>
      <c r="CD77" s="230"/>
      <c r="CE77" s="230"/>
      <c r="CF77" s="230"/>
      <c r="CG77" s="230"/>
      <c r="CH77" s="230"/>
      <c r="CI77" s="230"/>
      <c r="CJ77" s="230"/>
      <c r="CK77" s="230"/>
      <c r="CL77" s="230"/>
      <c r="CM77" s="230"/>
      <c r="CN77" s="230"/>
      <c r="CO77" s="230"/>
      <c r="CP77" s="230"/>
      <c r="CQ77" s="230"/>
      <c r="CR77" s="230"/>
      <c r="CS77" s="230"/>
      <c r="CT77" s="230"/>
      <c r="CU77" s="230"/>
      <c r="CV77" s="230"/>
      <c r="CW77" s="230"/>
      <c r="CX77" s="239"/>
      <c r="CY77" s="833">
        <f t="shared" si="0"/>
        <v>0</v>
      </c>
      <c r="DB77" s="834">
        <f>CY77*'O4'!AF77</f>
        <v>0</v>
      </c>
    </row>
    <row r="78" spans="2:106" ht="9.9499999999999993" customHeight="1">
      <c r="B78" s="832">
        <f>'O4'!B78</f>
        <v>0</v>
      </c>
      <c r="C78" s="231"/>
      <c r="D78" s="233"/>
      <c r="E78" s="233"/>
      <c r="F78" s="233"/>
      <c r="G78" s="233"/>
      <c r="H78" s="233"/>
      <c r="I78" s="233"/>
      <c r="J78" s="233"/>
      <c r="K78" s="233"/>
      <c r="L78" s="233"/>
      <c r="M78" s="233"/>
      <c r="N78" s="233"/>
      <c r="O78" s="233"/>
      <c r="P78" s="233"/>
      <c r="Q78" s="233"/>
      <c r="R78" s="233"/>
      <c r="S78" s="233"/>
      <c r="T78" s="233"/>
      <c r="U78" s="233"/>
      <c r="V78" s="233"/>
      <c r="W78" s="233"/>
      <c r="X78" s="233"/>
      <c r="Y78" s="233"/>
      <c r="Z78" s="233"/>
      <c r="AA78" s="233"/>
      <c r="AB78" s="233"/>
      <c r="AC78" s="233"/>
      <c r="AD78" s="233"/>
      <c r="AE78" s="233"/>
      <c r="AF78" s="233"/>
      <c r="AG78" s="233"/>
      <c r="AH78" s="233"/>
      <c r="AI78" s="233"/>
      <c r="AJ78" s="233"/>
      <c r="AK78" s="233"/>
      <c r="AL78" s="233"/>
      <c r="AM78" s="233"/>
      <c r="AN78" s="233"/>
      <c r="AO78" s="233"/>
      <c r="AP78" s="233"/>
      <c r="AQ78" s="233"/>
      <c r="AR78" s="233"/>
      <c r="AS78" s="233"/>
      <c r="AT78" s="233"/>
      <c r="AU78" s="233"/>
      <c r="AV78" s="233"/>
      <c r="AW78" s="233"/>
      <c r="AX78" s="233"/>
      <c r="AY78" s="233"/>
      <c r="AZ78" s="233"/>
      <c r="BA78" s="233"/>
      <c r="BB78" s="233"/>
      <c r="BC78" s="233"/>
      <c r="BD78" s="233"/>
      <c r="BE78" s="233"/>
      <c r="BF78" s="233"/>
      <c r="BG78" s="233"/>
      <c r="BH78" s="233"/>
      <c r="BI78" s="233"/>
      <c r="BJ78" s="233"/>
      <c r="BK78" s="233"/>
      <c r="BL78" s="233"/>
      <c r="BM78" s="233"/>
      <c r="BN78" s="233"/>
      <c r="BO78" s="233"/>
      <c r="BP78" s="233"/>
      <c r="BQ78" s="233"/>
      <c r="BR78" s="233"/>
      <c r="BS78" s="233"/>
      <c r="BT78" s="233"/>
      <c r="BU78" s="233"/>
      <c r="BV78" s="233"/>
      <c r="BW78" s="233"/>
      <c r="BX78" s="233"/>
      <c r="BY78" s="233"/>
      <c r="BZ78" s="233"/>
      <c r="CA78" s="233"/>
      <c r="CB78" s="233"/>
      <c r="CC78" s="233"/>
      <c r="CD78" s="233"/>
      <c r="CE78" s="233"/>
      <c r="CF78" s="233"/>
      <c r="CG78" s="233"/>
      <c r="CH78" s="233"/>
      <c r="CI78" s="233"/>
      <c r="CJ78" s="233"/>
      <c r="CK78" s="233"/>
      <c r="CL78" s="233"/>
      <c r="CM78" s="233"/>
      <c r="CN78" s="233"/>
      <c r="CO78" s="233"/>
      <c r="CP78" s="233"/>
      <c r="CQ78" s="233"/>
      <c r="CR78" s="233"/>
      <c r="CS78" s="233"/>
      <c r="CT78" s="233"/>
      <c r="CU78" s="233"/>
      <c r="CV78" s="233"/>
      <c r="CW78" s="233"/>
      <c r="CX78" s="241"/>
      <c r="CY78" s="833">
        <f t="shared" si="0"/>
        <v>0</v>
      </c>
      <c r="DB78" s="834">
        <f>CY78*'O4'!AF78</f>
        <v>0</v>
      </c>
    </row>
    <row r="79" spans="2:106" ht="9.9499999999999993" customHeight="1">
      <c r="B79" s="832">
        <f>'O4'!B79</f>
        <v>0</v>
      </c>
      <c r="C79" s="229"/>
      <c r="D79" s="230"/>
      <c r="E79" s="230"/>
      <c r="F79" s="230"/>
      <c r="G79" s="230"/>
      <c r="H79" s="230"/>
      <c r="I79" s="230"/>
      <c r="J79" s="230"/>
      <c r="K79" s="230"/>
      <c r="L79" s="230"/>
      <c r="M79" s="230"/>
      <c r="N79" s="230"/>
      <c r="O79" s="230"/>
      <c r="P79" s="230"/>
      <c r="Q79" s="230"/>
      <c r="R79" s="230"/>
      <c r="S79" s="230"/>
      <c r="T79" s="230"/>
      <c r="U79" s="230"/>
      <c r="V79" s="230"/>
      <c r="W79" s="230"/>
      <c r="X79" s="230"/>
      <c r="Y79" s="230"/>
      <c r="Z79" s="230"/>
      <c r="AA79" s="230"/>
      <c r="AB79" s="230"/>
      <c r="AC79" s="230"/>
      <c r="AD79" s="230"/>
      <c r="AE79" s="230"/>
      <c r="AF79" s="230"/>
      <c r="AG79" s="230"/>
      <c r="AH79" s="230"/>
      <c r="AI79" s="230"/>
      <c r="AJ79" s="230"/>
      <c r="AK79" s="230"/>
      <c r="AL79" s="230"/>
      <c r="AM79" s="230"/>
      <c r="AN79" s="230"/>
      <c r="AO79" s="230"/>
      <c r="AP79" s="230"/>
      <c r="AQ79" s="230"/>
      <c r="AR79" s="230"/>
      <c r="AS79" s="230"/>
      <c r="AT79" s="230"/>
      <c r="AU79" s="230"/>
      <c r="AV79" s="230"/>
      <c r="AW79" s="230"/>
      <c r="AX79" s="230"/>
      <c r="AY79" s="230"/>
      <c r="AZ79" s="230"/>
      <c r="BA79" s="230"/>
      <c r="BB79" s="230"/>
      <c r="BC79" s="230"/>
      <c r="BD79" s="230"/>
      <c r="BE79" s="230"/>
      <c r="BF79" s="230"/>
      <c r="BG79" s="230"/>
      <c r="BH79" s="230"/>
      <c r="BI79" s="230"/>
      <c r="BJ79" s="230"/>
      <c r="BK79" s="230"/>
      <c r="BL79" s="230"/>
      <c r="BM79" s="230"/>
      <c r="BN79" s="230"/>
      <c r="BO79" s="230"/>
      <c r="BP79" s="230"/>
      <c r="BQ79" s="230"/>
      <c r="BR79" s="230"/>
      <c r="BS79" s="230"/>
      <c r="BT79" s="230"/>
      <c r="BU79" s="230"/>
      <c r="BV79" s="230"/>
      <c r="BW79" s="230"/>
      <c r="BX79" s="230"/>
      <c r="BY79" s="230"/>
      <c r="BZ79" s="230"/>
      <c r="CA79" s="230"/>
      <c r="CB79" s="230"/>
      <c r="CC79" s="230"/>
      <c r="CD79" s="230"/>
      <c r="CE79" s="230"/>
      <c r="CF79" s="230"/>
      <c r="CG79" s="230"/>
      <c r="CH79" s="230"/>
      <c r="CI79" s="230"/>
      <c r="CJ79" s="230"/>
      <c r="CK79" s="230"/>
      <c r="CL79" s="230"/>
      <c r="CM79" s="230"/>
      <c r="CN79" s="230"/>
      <c r="CO79" s="230"/>
      <c r="CP79" s="230"/>
      <c r="CQ79" s="230"/>
      <c r="CR79" s="230"/>
      <c r="CS79" s="230"/>
      <c r="CT79" s="230"/>
      <c r="CU79" s="230"/>
      <c r="CV79" s="230"/>
      <c r="CW79" s="230"/>
      <c r="CX79" s="239"/>
      <c r="CY79" s="833">
        <f t="shared" si="0"/>
        <v>0</v>
      </c>
      <c r="DB79" s="834">
        <f>CY79*'O4'!AF79</f>
        <v>0</v>
      </c>
    </row>
    <row r="80" spans="2:106" ht="9.9499999999999993" customHeight="1">
      <c r="B80" s="832">
        <f>'O4'!B80</f>
        <v>0</v>
      </c>
      <c r="C80" s="231"/>
      <c r="D80" s="233"/>
      <c r="E80" s="233"/>
      <c r="F80" s="233"/>
      <c r="G80" s="233"/>
      <c r="H80" s="233"/>
      <c r="I80" s="233"/>
      <c r="J80" s="233"/>
      <c r="K80" s="233"/>
      <c r="L80" s="233"/>
      <c r="M80" s="233"/>
      <c r="N80" s="233"/>
      <c r="O80" s="233"/>
      <c r="P80" s="233"/>
      <c r="Q80" s="233"/>
      <c r="R80" s="233"/>
      <c r="S80" s="233"/>
      <c r="T80" s="233"/>
      <c r="U80" s="233"/>
      <c r="V80" s="233"/>
      <c r="W80" s="233"/>
      <c r="X80" s="233"/>
      <c r="Y80" s="233"/>
      <c r="Z80" s="233"/>
      <c r="AA80" s="233"/>
      <c r="AB80" s="233"/>
      <c r="AC80" s="233"/>
      <c r="AD80" s="233"/>
      <c r="AE80" s="233"/>
      <c r="AF80" s="233"/>
      <c r="AG80" s="233"/>
      <c r="AH80" s="233"/>
      <c r="AI80" s="233"/>
      <c r="AJ80" s="233"/>
      <c r="AK80" s="233"/>
      <c r="AL80" s="233"/>
      <c r="AM80" s="233"/>
      <c r="AN80" s="233"/>
      <c r="AO80" s="233"/>
      <c r="AP80" s="233"/>
      <c r="AQ80" s="233"/>
      <c r="AR80" s="233"/>
      <c r="AS80" s="233"/>
      <c r="AT80" s="233"/>
      <c r="AU80" s="233"/>
      <c r="AV80" s="233"/>
      <c r="AW80" s="233"/>
      <c r="AX80" s="233"/>
      <c r="AY80" s="233"/>
      <c r="AZ80" s="233"/>
      <c r="BA80" s="233"/>
      <c r="BB80" s="233"/>
      <c r="BC80" s="233"/>
      <c r="BD80" s="233"/>
      <c r="BE80" s="233"/>
      <c r="BF80" s="233"/>
      <c r="BG80" s="233"/>
      <c r="BH80" s="233"/>
      <c r="BI80" s="233"/>
      <c r="BJ80" s="233"/>
      <c r="BK80" s="233"/>
      <c r="BL80" s="233"/>
      <c r="BM80" s="233"/>
      <c r="BN80" s="233"/>
      <c r="BO80" s="233"/>
      <c r="BP80" s="233"/>
      <c r="BQ80" s="233"/>
      <c r="BR80" s="233"/>
      <c r="BS80" s="233"/>
      <c r="BT80" s="233"/>
      <c r="BU80" s="233"/>
      <c r="BV80" s="233"/>
      <c r="BW80" s="233"/>
      <c r="BX80" s="233"/>
      <c r="BY80" s="233"/>
      <c r="BZ80" s="233"/>
      <c r="CA80" s="233"/>
      <c r="CB80" s="233"/>
      <c r="CC80" s="233"/>
      <c r="CD80" s="233"/>
      <c r="CE80" s="233"/>
      <c r="CF80" s="233"/>
      <c r="CG80" s="233"/>
      <c r="CH80" s="233"/>
      <c r="CI80" s="233"/>
      <c r="CJ80" s="233"/>
      <c r="CK80" s="233"/>
      <c r="CL80" s="233"/>
      <c r="CM80" s="233"/>
      <c r="CN80" s="233"/>
      <c r="CO80" s="233"/>
      <c r="CP80" s="233"/>
      <c r="CQ80" s="233"/>
      <c r="CR80" s="233"/>
      <c r="CS80" s="233"/>
      <c r="CT80" s="233"/>
      <c r="CU80" s="233"/>
      <c r="CV80" s="233"/>
      <c r="CW80" s="233"/>
      <c r="CX80" s="241"/>
      <c r="CY80" s="833">
        <f t="shared" ref="CY80:CY143" si="2">(SUMIF(C80:CX80,"&lt;=1")+COUNTIF(C80:CX80,"&gt;1"))/$F$10</f>
        <v>0</v>
      </c>
      <c r="DB80" s="834">
        <f>CY80*'O4'!AF80</f>
        <v>0</v>
      </c>
    </row>
    <row r="81" spans="2:106" ht="9.9499999999999993" customHeight="1">
      <c r="B81" s="832">
        <f>'O4'!B81</f>
        <v>0</v>
      </c>
      <c r="C81" s="229"/>
      <c r="D81" s="230"/>
      <c r="E81" s="230"/>
      <c r="F81" s="230"/>
      <c r="G81" s="230"/>
      <c r="H81" s="230"/>
      <c r="I81" s="230"/>
      <c r="J81" s="230"/>
      <c r="K81" s="230"/>
      <c r="L81" s="230"/>
      <c r="M81" s="230"/>
      <c r="N81" s="230"/>
      <c r="O81" s="230"/>
      <c r="P81" s="230"/>
      <c r="Q81" s="230"/>
      <c r="R81" s="230"/>
      <c r="S81" s="230"/>
      <c r="T81" s="230"/>
      <c r="U81" s="230"/>
      <c r="V81" s="230"/>
      <c r="W81" s="230"/>
      <c r="X81" s="230"/>
      <c r="Y81" s="230"/>
      <c r="Z81" s="230"/>
      <c r="AA81" s="230"/>
      <c r="AB81" s="230"/>
      <c r="AC81" s="230"/>
      <c r="AD81" s="230"/>
      <c r="AE81" s="230"/>
      <c r="AF81" s="230"/>
      <c r="AG81" s="230"/>
      <c r="AH81" s="230"/>
      <c r="AI81" s="230"/>
      <c r="AJ81" s="230"/>
      <c r="AK81" s="230"/>
      <c r="AL81" s="230"/>
      <c r="AM81" s="230"/>
      <c r="AN81" s="230"/>
      <c r="AO81" s="230"/>
      <c r="AP81" s="230"/>
      <c r="AQ81" s="230"/>
      <c r="AR81" s="230"/>
      <c r="AS81" s="230"/>
      <c r="AT81" s="230"/>
      <c r="AU81" s="230"/>
      <c r="AV81" s="230"/>
      <c r="AW81" s="230"/>
      <c r="AX81" s="230"/>
      <c r="AY81" s="230"/>
      <c r="AZ81" s="230"/>
      <c r="BA81" s="230"/>
      <c r="BB81" s="230"/>
      <c r="BC81" s="230"/>
      <c r="BD81" s="230"/>
      <c r="BE81" s="230"/>
      <c r="BF81" s="230"/>
      <c r="BG81" s="230"/>
      <c r="BH81" s="230"/>
      <c r="BI81" s="230"/>
      <c r="BJ81" s="230"/>
      <c r="BK81" s="230"/>
      <c r="BL81" s="230"/>
      <c r="BM81" s="230"/>
      <c r="BN81" s="230"/>
      <c r="BO81" s="230"/>
      <c r="BP81" s="230"/>
      <c r="BQ81" s="230"/>
      <c r="BR81" s="230"/>
      <c r="BS81" s="230"/>
      <c r="BT81" s="230"/>
      <c r="BU81" s="230"/>
      <c r="BV81" s="230"/>
      <c r="BW81" s="230"/>
      <c r="BX81" s="230"/>
      <c r="BY81" s="230"/>
      <c r="BZ81" s="230"/>
      <c r="CA81" s="230"/>
      <c r="CB81" s="230"/>
      <c r="CC81" s="230"/>
      <c r="CD81" s="230"/>
      <c r="CE81" s="230"/>
      <c r="CF81" s="230"/>
      <c r="CG81" s="230"/>
      <c r="CH81" s="230"/>
      <c r="CI81" s="230"/>
      <c r="CJ81" s="230"/>
      <c r="CK81" s="230"/>
      <c r="CL81" s="230"/>
      <c r="CM81" s="230"/>
      <c r="CN81" s="230"/>
      <c r="CO81" s="230"/>
      <c r="CP81" s="230"/>
      <c r="CQ81" s="230"/>
      <c r="CR81" s="230"/>
      <c r="CS81" s="230"/>
      <c r="CT81" s="230"/>
      <c r="CU81" s="230"/>
      <c r="CV81" s="230"/>
      <c r="CW81" s="230"/>
      <c r="CX81" s="239"/>
      <c r="CY81" s="833">
        <f t="shared" si="2"/>
        <v>0</v>
      </c>
      <c r="DB81" s="834">
        <f>CY81*'O4'!AF81</f>
        <v>0</v>
      </c>
    </row>
    <row r="82" spans="2:106" ht="9.9499999999999993" customHeight="1">
      <c r="B82" s="832">
        <f>'O4'!B82</f>
        <v>0</v>
      </c>
      <c r="C82" s="234"/>
      <c r="D82" s="235"/>
      <c r="E82" s="235"/>
      <c r="F82" s="235"/>
      <c r="G82" s="235"/>
      <c r="H82" s="235"/>
      <c r="I82" s="235"/>
      <c r="J82" s="235"/>
      <c r="K82" s="235"/>
      <c r="L82" s="235"/>
      <c r="M82" s="235"/>
      <c r="N82" s="235"/>
      <c r="O82" s="235"/>
      <c r="P82" s="235"/>
      <c r="Q82" s="235"/>
      <c r="R82" s="235"/>
      <c r="S82" s="235"/>
      <c r="T82" s="235"/>
      <c r="U82" s="235"/>
      <c r="V82" s="235"/>
      <c r="W82" s="235"/>
      <c r="X82" s="235"/>
      <c r="Y82" s="235"/>
      <c r="Z82" s="235"/>
      <c r="AA82" s="235"/>
      <c r="AB82" s="235"/>
      <c r="AC82" s="235"/>
      <c r="AD82" s="235"/>
      <c r="AE82" s="235"/>
      <c r="AF82" s="235"/>
      <c r="AG82" s="235"/>
      <c r="AH82" s="235"/>
      <c r="AI82" s="235"/>
      <c r="AJ82" s="235"/>
      <c r="AK82" s="235"/>
      <c r="AL82" s="235"/>
      <c r="AM82" s="235"/>
      <c r="AN82" s="235"/>
      <c r="AO82" s="235"/>
      <c r="AP82" s="235"/>
      <c r="AQ82" s="235"/>
      <c r="AR82" s="235"/>
      <c r="AS82" s="235"/>
      <c r="AT82" s="235"/>
      <c r="AU82" s="235"/>
      <c r="AV82" s="235"/>
      <c r="AW82" s="235"/>
      <c r="AX82" s="235"/>
      <c r="AY82" s="235"/>
      <c r="AZ82" s="235"/>
      <c r="BA82" s="235"/>
      <c r="BB82" s="235"/>
      <c r="BC82" s="235"/>
      <c r="BD82" s="235"/>
      <c r="BE82" s="235"/>
      <c r="BF82" s="235"/>
      <c r="BG82" s="235"/>
      <c r="BH82" s="235"/>
      <c r="BI82" s="235"/>
      <c r="BJ82" s="235"/>
      <c r="BK82" s="235"/>
      <c r="BL82" s="235"/>
      <c r="BM82" s="235"/>
      <c r="BN82" s="235"/>
      <c r="BO82" s="235"/>
      <c r="BP82" s="235"/>
      <c r="BQ82" s="235"/>
      <c r="BR82" s="235"/>
      <c r="BS82" s="235"/>
      <c r="BT82" s="235"/>
      <c r="BU82" s="235"/>
      <c r="BV82" s="235"/>
      <c r="BW82" s="235"/>
      <c r="BX82" s="235"/>
      <c r="BY82" s="235"/>
      <c r="BZ82" s="235"/>
      <c r="CA82" s="235"/>
      <c r="CB82" s="235"/>
      <c r="CC82" s="235"/>
      <c r="CD82" s="235"/>
      <c r="CE82" s="235"/>
      <c r="CF82" s="235"/>
      <c r="CG82" s="235"/>
      <c r="CH82" s="235"/>
      <c r="CI82" s="235"/>
      <c r="CJ82" s="235"/>
      <c r="CK82" s="235"/>
      <c r="CL82" s="235"/>
      <c r="CM82" s="235"/>
      <c r="CN82" s="235"/>
      <c r="CO82" s="235"/>
      <c r="CP82" s="235"/>
      <c r="CQ82" s="235"/>
      <c r="CR82" s="235"/>
      <c r="CS82" s="235"/>
      <c r="CT82" s="235"/>
      <c r="CU82" s="235"/>
      <c r="CV82" s="235"/>
      <c r="CW82" s="235"/>
      <c r="CX82" s="242"/>
      <c r="CY82" s="833">
        <f t="shared" si="2"/>
        <v>0</v>
      </c>
      <c r="DB82" s="834">
        <f>CY82*'O4'!AF82</f>
        <v>0</v>
      </c>
    </row>
    <row r="83" spans="2:106" ht="9.9499999999999993" customHeight="1">
      <c r="B83" s="832">
        <f>'O4'!B83</f>
        <v>0</v>
      </c>
      <c r="C83" s="229"/>
      <c r="D83" s="230"/>
      <c r="E83" s="230"/>
      <c r="F83" s="230"/>
      <c r="G83" s="230"/>
      <c r="H83" s="230"/>
      <c r="I83" s="230"/>
      <c r="J83" s="230"/>
      <c r="K83" s="230"/>
      <c r="L83" s="230"/>
      <c r="M83" s="230"/>
      <c r="N83" s="230"/>
      <c r="O83" s="230"/>
      <c r="P83" s="230"/>
      <c r="Q83" s="230"/>
      <c r="R83" s="230"/>
      <c r="S83" s="230"/>
      <c r="T83" s="230"/>
      <c r="U83" s="230"/>
      <c r="V83" s="230"/>
      <c r="W83" s="230"/>
      <c r="X83" s="230"/>
      <c r="Y83" s="230"/>
      <c r="Z83" s="230"/>
      <c r="AA83" s="230"/>
      <c r="AB83" s="230"/>
      <c r="AC83" s="230"/>
      <c r="AD83" s="230"/>
      <c r="AE83" s="230"/>
      <c r="AF83" s="230"/>
      <c r="AG83" s="230"/>
      <c r="AH83" s="230"/>
      <c r="AI83" s="230"/>
      <c r="AJ83" s="230"/>
      <c r="AK83" s="230"/>
      <c r="AL83" s="230"/>
      <c r="AM83" s="230"/>
      <c r="AN83" s="230"/>
      <c r="AO83" s="230"/>
      <c r="AP83" s="230"/>
      <c r="AQ83" s="230"/>
      <c r="AR83" s="230"/>
      <c r="AS83" s="230"/>
      <c r="AT83" s="230"/>
      <c r="AU83" s="230"/>
      <c r="AV83" s="230"/>
      <c r="AW83" s="230"/>
      <c r="AX83" s="230"/>
      <c r="AY83" s="230"/>
      <c r="AZ83" s="230"/>
      <c r="BA83" s="230"/>
      <c r="BB83" s="230"/>
      <c r="BC83" s="230"/>
      <c r="BD83" s="230"/>
      <c r="BE83" s="230"/>
      <c r="BF83" s="230"/>
      <c r="BG83" s="230"/>
      <c r="BH83" s="230"/>
      <c r="BI83" s="230"/>
      <c r="BJ83" s="230"/>
      <c r="BK83" s="230"/>
      <c r="BL83" s="230"/>
      <c r="BM83" s="230"/>
      <c r="BN83" s="230"/>
      <c r="BO83" s="230"/>
      <c r="BP83" s="230"/>
      <c r="BQ83" s="230"/>
      <c r="BR83" s="230"/>
      <c r="BS83" s="230"/>
      <c r="BT83" s="230"/>
      <c r="BU83" s="230"/>
      <c r="BV83" s="230"/>
      <c r="BW83" s="230"/>
      <c r="BX83" s="230"/>
      <c r="BY83" s="230"/>
      <c r="BZ83" s="230"/>
      <c r="CA83" s="230"/>
      <c r="CB83" s="230"/>
      <c r="CC83" s="230"/>
      <c r="CD83" s="230"/>
      <c r="CE83" s="230"/>
      <c r="CF83" s="230"/>
      <c r="CG83" s="230"/>
      <c r="CH83" s="230"/>
      <c r="CI83" s="230"/>
      <c r="CJ83" s="230"/>
      <c r="CK83" s="230"/>
      <c r="CL83" s="230"/>
      <c r="CM83" s="230"/>
      <c r="CN83" s="230"/>
      <c r="CO83" s="230"/>
      <c r="CP83" s="230"/>
      <c r="CQ83" s="230"/>
      <c r="CR83" s="230"/>
      <c r="CS83" s="230"/>
      <c r="CT83" s="230"/>
      <c r="CU83" s="230"/>
      <c r="CV83" s="230"/>
      <c r="CW83" s="230"/>
      <c r="CX83" s="239"/>
      <c r="CY83" s="833">
        <f t="shared" si="2"/>
        <v>0</v>
      </c>
      <c r="DB83" s="834">
        <f>CY83*'O4'!AF83</f>
        <v>0</v>
      </c>
    </row>
    <row r="84" spans="2:106" ht="9.9499999999999993" customHeight="1">
      <c r="B84" s="832">
        <f>'O4'!B84</f>
        <v>0</v>
      </c>
      <c r="C84" s="231"/>
      <c r="D84" s="233"/>
      <c r="E84" s="233"/>
      <c r="F84" s="233"/>
      <c r="G84" s="233"/>
      <c r="H84" s="233"/>
      <c r="I84" s="233"/>
      <c r="J84" s="233"/>
      <c r="K84" s="233"/>
      <c r="L84" s="233"/>
      <c r="M84" s="233"/>
      <c r="N84" s="233"/>
      <c r="O84" s="233"/>
      <c r="P84" s="233"/>
      <c r="Q84" s="233"/>
      <c r="R84" s="233"/>
      <c r="S84" s="233"/>
      <c r="T84" s="233"/>
      <c r="U84" s="233"/>
      <c r="V84" s="233"/>
      <c r="W84" s="233"/>
      <c r="X84" s="233"/>
      <c r="Y84" s="233"/>
      <c r="Z84" s="233"/>
      <c r="AA84" s="233"/>
      <c r="AB84" s="233"/>
      <c r="AC84" s="233"/>
      <c r="AD84" s="233"/>
      <c r="AE84" s="233"/>
      <c r="AF84" s="233"/>
      <c r="AG84" s="233"/>
      <c r="AH84" s="233"/>
      <c r="AI84" s="233"/>
      <c r="AJ84" s="233"/>
      <c r="AK84" s="233"/>
      <c r="AL84" s="233"/>
      <c r="AM84" s="233"/>
      <c r="AN84" s="233"/>
      <c r="AO84" s="233"/>
      <c r="AP84" s="233"/>
      <c r="AQ84" s="233"/>
      <c r="AR84" s="233"/>
      <c r="AS84" s="233"/>
      <c r="AT84" s="233"/>
      <c r="AU84" s="233"/>
      <c r="AV84" s="233"/>
      <c r="AW84" s="233"/>
      <c r="AX84" s="233"/>
      <c r="AY84" s="233"/>
      <c r="AZ84" s="233"/>
      <c r="BA84" s="233"/>
      <c r="BB84" s="233"/>
      <c r="BC84" s="233"/>
      <c r="BD84" s="233"/>
      <c r="BE84" s="233"/>
      <c r="BF84" s="233"/>
      <c r="BG84" s="233"/>
      <c r="BH84" s="233"/>
      <c r="BI84" s="233"/>
      <c r="BJ84" s="233"/>
      <c r="BK84" s="233"/>
      <c r="BL84" s="233"/>
      <c r="BM84" s="233"/>
      <c r="BN84" s="233"/>
      <c r="BO84" s="233"/>
      <c r="BP84" s="233"/>
      <c r="BQ84" s="233"/>
      <c r="BR84" s="233"/>
      <c r="BS84" s="233"/>
      <c r="BT84" s="233"/>
      <c r="BU84" s="233"/>
      <c r="BV84" s="233"/>
      <c r="BW84" s="233"/>
      <c r="BX84" s="233"/>
      <c r="BY84" s="233"/>
      <c r="BZ84" s="233"/>
      <c r="CA84" s="233"/>
      <c r="CB84" s="233"/>
      <c r="CC84" s="233"/>
      <c r="CD84" s="233"/>
      <c r="CE84" s="233"/>
      <c r="CF84" s="233"/>
      <c r="CG84" s="233"/>
      <c r="CH84" s="233"/>
      <c r="CI84" s="233"/>
      <c r="CJ84" s="233"/>
      <c r="CK84" s="233"/>
      <c r="CL84" s="233"/>
      <c r="CM84" s="233"/>
      <c r="CN84" s="233"/>
      <c r="CO84" s="233"/>
      <c r="CP84" s="233"/>
      <c r="CQ84" s="233"/>
      <c r="CR84" s="233"/>
      <c r="CS84" s="233"/>
      <c r="CT84" s="233"/>
      <c r="CU84" s="233"/>
      <c r="CV84" s="233"/>
      <c r="CW84" s="233"/>
      <c r="CX84" s="241"/>
      <c r="CY84" s="833">
        <f t="shared" si="2"/>
        <v>0</v>
      </c>
      <c r="DB84" s="834">
        <f>CY84*'O4'!AF84</f>
        <v>0</v>
      </c>
    </row>
    <row r="85" spans="2:106" ht="9.9499999999999993" customHeight="1">
      <c r="B85" s="832">
        <f>'O4'!B85</f>
        <v>0</v>
      </c>
      <c r="C85" s="229"/>
      <c r="D85" s="230"/>
      <c r="E85" s="230"/>
      <c r="F85" s="230"/>
      <c r="G85" s="230"/>
      <c r="H85" s="230"/>
      <c r="I85" s="230"/>
      <c r="J85" s="230"/>
      <c r="K85" s="230"/>
      <c r="L85" s="230"/>
      <c r="M85" s="230"/>
      <c r="N85" s="230"/>
      <c r="O85" s="230"/>
      <c r="P85" s="230"/>
      <c r="Q85" s="230"/>
      <c r="R85" s="230"/>
      <c r="S85" s="230"/>
      <c r="T85" s="230"/>
      <c r="U85" s="230"/>
      <c r="V85" s="230"/>
      <c r="W85" s="230"/>
      <c r="X85" s="230"/>
      <c r="Y85" s="230"/>
      <c r="Z85" s="230"/>
      <c r="AA85" s="230"/>
      <c r="AB85" s="230"/>
      <c r="AC85" s="230"/>
      <c r="AD85" s="230"/>
      <c r="AE85" s="230"/>
      <c r="AF85" s="230"/>
      <c r="AG85" s="230"/>
      <c r="AH85" s="230"/>
      <c r="AI85" s="230"/>
      <c r="AJ85" s="230"/>
      <c r="AK85" s="230"/>
      <c r="AL85" s="230"/>
      <c r="AM85" s="230"/>
      <c r="AN85" s="230"/>
      <c r="AO85" s="230"/>
      <c r="AP85" s="230"/>
      <c r="AQ85" s="230"/>
      <c r="AR85" s="230"/>
      <c r="AS85" s="230"/>
      <c r="AT85" s="230"/>
      <c r="AU85" s="230"/>
      <c r="AV85" s="230"/>
      <c r="AW85" s="230"/>
      <c r="AX85" s="230"/>
      <c r="AY85" s="230"/>
      <c r="AZ85" s="230"/>
      <c r="BA85" s="230"/>
      <c r="BB85" s="230"/>
      <c r="BC85" s="230"/>
      <c r="BD85" s="230"/>
      <c r="BE85" s="230"/>
      <c r="BF85" s="230"/>
      <c r="BG85" s="230"/>
      <c r="BH85" s="230"/>
      <c r="BI85" s="230"/>
      <c r="BJ85" s="230"/>
      <c r="BK85" s="230"/>
      <c r="BL85" s="230"/>
      <c r="BM85" s="230"/>
      <c r="BN85" s="230"/>
      <c r="BO85" s="230"/>
      <c r="BP85" s="230"/>
      <c r="BQ85" s="230"/>
      <c r="BR85" s="230"/>
      <c r="BS85" s="230"/>
      <c r="BT85" s="230"/>
      <c r="BU85" s="230"/>
      <c r="BV85" s="230"/>
      <c r="BW85" s="230"/>
      <c r="BX85" s="230"/>
      <c r="BY85" s="230"/>
      <c r="BZ85" s="230"/>
      <c r="CA85" s="230"/>
      <c r="CB85" s="230"/>
      <c r="CC85" s="230"/>
      <c r="CD85" s="230"/>
      <c r="CE85" s="230"/>
      <c r="CF85" s="230"/>
      <c r="CG85" s="230"/>
      <c r="CH85" s="230"/>
      <c r="CI85" s="230"/>
      <c r="CJ85" s="230"/>
      <c r="CK85" s="230"/>
      <c r="CL85" s="230"/>
      <c r="CM85" s="230"/>
      <c r="CN85" s="230"/>
      <c r="CO85" s="230"/>
      <c r="CP85" s="230"/>
      <c r="CQ85" s="230"/>
      <c r="CR85" s="230"/>
      <c r="CS85" s="230"/>
      <c r="CT85" s="230"/>
      <c r="CU85" s="230"/>
      <c r="CV85" s="230"/>
      <c r="CW85" s="230"/>
      <c r="CX85" s="239"/>
      <c r="CY85" s="833">
        <f t="shared" si="2"/>
        <v>0</v>
      </c>
      <c r="DB85" s="834">
        <f>CY85*'O4'!AF85</f>
        <v>0</v>
      </c>
    </row>
    <row r="86" spans="2:106" ht="9.9499999999999993" customHeight="1">
      <c r="B86" s="832">
        <f>'O4'!B86</f>
        <v>0</v>
      </c>
      <c r="C86" s="231"/>
      <c r="D86" s="233"/>
      <c r="E86" s="233"/>
      <c r="F86" s="233"/>
      <c r="G86" s="233"/>
      <c r="H86" s="233"/>
      <c r="I86" s="233"/>
      <c r="J86" s="233"/>
      <c r="K86" s="233"/>
      <c r="L86" s="233"/>
      <c r="M86" s="233"/>
      <c r="N86" s="233"/>
      <c r="O86" s="233"/>
      <c r="P86" s="233"/>
      <c r="Q86" s="233"/>
      <c r="R86" s="233"/>
      <c r="S86" s="233"/>
      <c r="T86" s="233"/>
      <c r="U86" s="233"/>
      <c r="V86" s="233"/>
      <c r="W86" s="233"/>
      <c r="X86" s="233"/>
      <c r="Y86" s="233"/>
      <c r="Z86" s="233"/>
      <c r="AA86" s="233"/>
      <c r="AB86" s="233"/>
      <c r="AC86" s="233"/>
      <c r="AD86" s="233"/>
      <c r="AE86" s="233"/>
      <c r="AF86" s="233"/>
      <c r="AG86" s="233"/>
      <c r="AH86" s="233"/>
      <c r="AI86" s="233"/>
      <c r="AJ86" s="233"/>
      <c r="AK86" s="233"/>
      <c r="AL86" s="233"/>
      <c r="AM86" s="233"/>
      <c r="AN86" s="233"/>
      <c r="AO86" s="233"/>
      <c r="AP86" s="233"/>
      <c r="AQ86" s="233"/>
      <c r="AR86" s="233"/>
      <c r="AS86" s="233"/>
      <c r="AT86" s="233"/>
      <c r="AU86" s="233"/>
      <c r="AV86" s="233"/>
      <c r="AW86" s="233"/>
      <c r="AX86" s="233"/>
      <c r="AY86" s="233"/>
      <c r="AZ86" s="233"/>
      <c r="BA86" s="233"/>
      <c r="BB86" s="233"/>
      <c r="BC86" s="233"/>
      <c r="BD86" s="233"/>
      <c r="BE86" s="233"/>
      <c r="BF86" s="233"/>
      <c r="BG86" s="233"/>
      <c r="BH86" s="233"/>
      <c r="BI86" s="233"/>
      <c r="BJ86" s="233"/>
      <c r="BK86" s="233"/>
      <c r="BL86" s="233"/>
      <c r="BM86" s="233"/>
      <c r="BN86" s="233"/>
      <c r="BO86" s="233"/>
      <c r="BP86" s="233"/>
      <c r="BQ86" s="233"/>
      <c r="BR86" s="233"/>
      <c r="BS86" s="233"/>
      <c r="BT86" s="233"/>
      <c r="BU86" s="233"/>
      <c r="BV86" s="233"/>
      <c r="BW86" s="233"/>
      <c r="BX86" s="233"/>
      <c r="BY86" s="233"/>
      <c r="BZ86" s="233"/>
      <c r="CA86" s="233"/>
      <c r="CB86" s="233"/>
      <c r="CC86" s="233"/>
      <c r="CD86" s="233"/>
      <c r="CE86" s="233"/>
      <c r="CF86" s="233"/>
      <c r="CG86" s="233"/>
      <c r="CH86" s="233"/>
      <c r="CI86" s="233"/>
      <c r="CJ86" s="233"/>
      <c r="CK86" s="233"/>
      <c r="CL86" s="233"/>
      <c r="CM86" s="233"/>
      <c r="CN86" s="233"/>
      <c r="CO86" s="233"/>
      <c r="CP86" s="233"/>
      <c r="CQ86" s="233"/>
      <c r="CR86" s="233"/>
      <c r="CS86" s="233"/>
      <c r="CT86" s="233"/>
      <c r="CU86" s="233"/>
      <c r="CV86" s="233"/>
      <c r="CW86" s="233"/>
      <c r="CX86" s="241"/>
      <c r="CY86" s="833">
        <f t="shared" si="2"/>
        <v>0</v>
      </c>
      <c r="DB86" s="834">
        <f>CY86*'O4'!AF86</f>
        <v>0</v>
      </c>
    </row>
    <row r="87" spans="2:106" ht="9.9499999999999993" customHeight="1">
      <c r="B87" s="832">
        <f>'O4'!B87</f>
        <v>0</v>
      </c>
      <c r="C87" s="229"/>
      <c r="D87" s="230"/>
      <c r="E87" s="230"/>
      <c r="F87" s="230"/>
      <c r="G87" s="230"/>
      <c r="H87" s="230"/>
      <c r="I87" s="230"/>
      <c r="J87" s="230"/>
      <c r="K87" s="230"/>
      <c r="L87" s="230"/>
      <c r="M87" s="230"/>
      <c r="N87" s="230"/>
      <c r="O87" s="230"/>
      <c r="P87" s="230"/>
      <c r="Q87" s="230"/>
      <c r="R87" s="230"/>
      <c r="S87" s="230"/>
      <c r="T87" s="230"/>
      <c r="U87" s="230"/>
      <c r="V87" s="230"/>
      <c r="W87" s="230"/>
      <c r="X87" s="230"/>
      <c r="Y87" s="230"/>
      <c r="Z87" s="230"/>
      <c r="AA87" s="230"/>
      <c r="AB87" s="230"/>
      <c r="AC87" s="230"/>
      <c r="AD87" s="230"/>
      <c r="AE87" s="230"/>
      <c r="AF87" s="230"/>
      <c r="AG87" s="230"/>
      <c r="AH87" s="230"/>
      <c r="AI87" s="230"/>
      <c r="AJ87" s="230"/>
      <c r="AK87" s="230"/>
      <c r="AL87" s="230"/>
      <c r="AM87" s="230"/>
      <c r="AN87" s="230"/>
      <c r="AO87" s="230"/>
      <c r="AP87" s="230"/>
      <c r="AQ87" s="230"/>
      <c r="AR87" s="230"/>
      <c r="AS87" s="230"/>
      <c r="AT87" s="230"/>
      <c r="AU87" s="230"/>
      <c r="AV87" s="230"/>
      <c r="AW87" s="230"/>
      <c r="AX87" s="230"/>
      <c r="AY87" s="230"/>
      <c r="AZ87" s="230"/>
      <c r="BA87" s="230"/>
      <c r="BB87" s="230"/>
      <c r="BC87" s="230"/>
      <c r="BD87" s="230"/>
      <c r="BE87" s="230"/>
      <c r="BF87" s="230"/>
      <c r="BG87" s="230"/>
      <c r="BH87" s="230"/>
      <c r="BI87" s="230"/>
      <c r="BJ87" s="230"/>
      <c r="BK87" s="230"/>
      <c r="BL87" s="230"/>
      <c r="BM87" s="230"/>
      <c r="BN87" s="230"/>
      <c r="BO87" s="230"/>
      <c r="BP87" s="230"/>
      <c r="BQ87" s="230"/>
      <c r="BR87" s="230"/>
      <c r="BS87" s="230"/>
      <c r="BT87" s="230"/>
      <c r="BU87" s="230"/>
      <c r="BV87" s="230"/>
      <c r="BW87" s="230"/>
      <c r="BX87" s="230"/>
      <c r="BY87" s="230"/>
      <c r="BZ87" s="230"/>
      <c r="CA87" s="230"/>
      <c r="CB87" s="230"/>
      <c r="CC87" s="230"/>
      <c r="CD87" s="230"/>
      <c r="CE87" s="230"/>
      <c r="CF87" s="230"/>
      <c r="CG87" s="230"/>
      <c r="CH87" s="230"/>
      <c r="CI87" s="230"/>
      <c r="CJ87" s="230"/>
      <c r="CK87" s="230"/>
      <c r="CL87" s="230"/>
      <c r="CM87" s="230"/>
      <c r="CN87" s="230"/>
      <c r="CO87" s="230"/>
      <c r="CP87" s="230"/>
      <c r="CQ87" s="230"/>
      <c r="CR87" s="230"/>
      <c r="CS87" s="230"/>
      <c r="CT87" s="230"/>
      <c r="CU87" s="230"/>
      <c r="CV87" s="230"/>
      <c r="CW87" s="230"/>
      <c r="CX87" s="239"/>
      <c r="CY87" s="833">
        <f t="shared" si="2"/>
        <v>0</v>
      </c>
      <c r="DB87" s="834">
        <f>CY87*'O4'!AF87</f>
        <v>0</v>
      </c>
    </row>
    <row r="88" spans="2:106" ht="9.9499999999999993" customHeight="1">
      <c r="B88" s="832">
        <f>'O4'!B88</f>
        <v>0</v>
      </c>
      <c r="C88" s="234"/>
      <c r="D88" s="235"/>
      <c r="E88" s="235"/>
      <c r="F88" s="235"/>
      <c r="G88" s="235"/>
      <c r="H88" s="235"/>
      <c r="I88" s="235"/>
      <c r="J88" s="235"/>
      <c r="K88" s="235"/>
      <c r="L88" s="235"/>
      <c r="M88" s="235"/>
      <c r="N88" s="235"/>
      <c r="O88" s="235"/>
      <c r="P88" s="235"/>
      <c r="Q88" s="235"/>
      <c r="R88" s="235"/>
      <c r="S88" s="235"/>
      <c r="T88" s="235"/>
      <c r="U88" s="235"/>
      <c r="V88" s="235"/>
      <c r="W88" s="235"/>
      <c r="X88" s="235"/>
      <c r="Y88" s="235"/>
      <c r="Z88" s="235"/>
      <c r="AA88" s="235"/>
      <c r="AB88" s="235"/>
      <c r="AC88" s="235"/>
      <c r="AD88" s="235"/>
      <c r="AE88" s="235"/>
      <c r="AF88" s="235"/>
      <c r="AG88" s="235"/>
      <c r="AH88" s="235"/>
      <c r="AI88" s="235"/>
      <c r="AJ88" s="235"/>
      <c r="AK88" s="235"/>
      <c r="AL88" s="235"/>
      <c r="AM88" s="235"/>
      <c r="AN88" s="235"/>
      <c r="AO88" s="235"/>
      <c r="AP88" s="235"/>
      <c r="AQ88" s="235"/>
      <c r="AR88" s="235"/>
      <c r="AS88" s="235"/>
      <c r="AT88" s="235"/>
      <c r="AU88" s="235"/>
      <c r="AV88" s="235"/>
      <c r="AW88" s="235"/>
      <c r="AX88" s="235"/>
      <c r="AY88" s="235"/>
      <c r="AZ88" s="235"/>
      <c r="BA88" s="235"/>
      <c r="BB88" s="235"/>
      <c r="BC88" s="235"/>
      <c r="BD88" s="235"/>
      <c r="BE88" s="235"/>
      <c r="BF88" s="235"/>
      <c r="BG88" s="235"/>
      <c r="BH88" s="235"/>
      <c r="BI88" s="235"/>
      <c r="BJ88" s="235"/>
      <c r="BK88" s="235"/>
      <c r="BL88" s="235"/>
      <c r="BM88" s="235"/>
      <c r="BN88" s="235"/>
      <c r="BO88" s="235"/>
      <c r="BP88" s="235"/>
      <c r="BQ88" s="235"/>
      <c r="BR88" s="235"/>
      <c r="BS88" s="235"/>
      <c r="BT88" s="235"/>
      <c r="BU88" s="235"/>
      <c r="BV88" s="235"/>
      <c r="BW88" s="235"/>
      <c r="BX88" s="235"/>
      <c r="BY88" s="235"/>
      <c r="BZ88" s="235"/>
      <c r="CA88" s="235"/>
      <c r="CB88" s="235"/>
      <c r="CC88" s="235"/>
      <c r="CD88" s="235"/>
      <c r="CE88" s="235"/>
      <c r="CF88" s="235"/>
      <c r="CG88" s="235"/>
      <c r="CH88" s="235"/>
      <c r="CI88" s="235"/>
      <c r="CJ88" s="235"/>
      <c r="CK88" s="235"/>
      <c r="CL88" s="235"/>
      <c r="CM88" s="235"/>
      <c r="CN88" s="235"/>
      <c r="CO88" s="235"/>
      <c r="CP88" s="235"/>
      <c r="CQ88" s="235"/>
      <c r="CR88" s="235"/>
      <c r="CS88" s="235"/>
      <c r="CT88" s="235"/>
      <c r="CU88" s="235"/>
      <c r="CV88" s="235"/>
      <c r="CW88" s="235"/>
      <c r="CX88" s="242"/>
      <c r="CY88" s="833">
        <f t="shared" si="2"/>
        <v>0</v>
      </c>
      <c r="DB88" s="834">
        <f>CY88*'O4'!AF88</f>
        <v>0</v>
      </c>
    </row>
    <row r="89" spans="2:106" ht="9.9499999999999993" customHeight="1">
      <c r="B89" s="832">
        <f>'O4'!B89</f>
        <v>0</v>
      </c>
      <c r="C89" s="229"/>
      <c r="D89" s="230"/>
      <c r="E89" s="230"/>
      <c r="F89" s="230"/>
      <c r="G89" s="230"/>
      <c r="H89" s="230"/>
      <c r="I89" s="230"/>
      <c r="J89" s="230"/>
      <c r="K89" s="230"/>
      <c r="L89" s="230"/>
      <c r="M89" s="230"/>
      <c r="N89" s="230"/>
      <c r="O89" s="230"/>
      <c r="P89" s="230"/>
      <c r="Q89" s="230"/>
      <c r="R89" s="230"/>
      <c r="S89" s="230"/>
      <c r="T89" s="230"/>
      <c r="U89" s="230"/>
      <c r="V89" s="230"/>
      <c r="W89" s="230"/>
      <c r="X89" s="230"/>
      <c r="Y89" s="230"/>
      <c r="Z89" s="230"/>
      <c r="AA89" s="230"/>
      <c r="AB89" s="230"/>
      <c r="AC89" s="230"/>
      <c r="AD89" s="230"/>
      <c r="AE89" s="230"/>
      <c r="AF89" s="230"/>
      <c r="AG89" s="230"/>
      <c r="AH89" s="230"/>
      <c r="AI89" s="230"/>
      <c r="AJ89" s="230"/>
      <c r="AK89" s="230"/>
      <c r="AL89" s="230"/>
      <c r="AM89" s="230"/>
      <c r="AN89" s="230"/>
      <c r="AO89" s="230"/>
      <c r="AP89" s="230"/>
      <c r="AQ89" s="230"/>
      <c r="AR89" s="230"/>
      <c r="AS89" s="230"/>
      <c r="AT89" s="230"/>
      <c r="AU89" s="230"/>
      <c r="AV89" s="230"/>
      <c r="AW89" s="230"/>
      <c r="AX89" s="230"/>
      <c r="AY89" s="230"/>
      <c r="AZ89" s="230"/>
      <c r="BA89" s="230"/>
      <c r="BB89" s="230"/>
      <c r="BC89" s="230"/>
      <c r="BD89" s="230"/>
      <c r="BE89" s="230"/>
      <c r="BF89" s="230"/>
      <c r="BG89" s="230"/>
      <c r="BH89" s="230"/>
      <c r="BI89" s="230"/>
      <c r="BJ89" s="230"/>
      <c r="BK89" s="230"/>
      <c r="BL89" s="230"/>
      <c r="BM89" s="230"/>
      <c r="BN89" s="230"/>
      <c r="BO89" s="230"/>
      <c r="BP89" s="230"/>
      <c r="BQ89" s="230"/>
      <c r="BR89" s="230"/>
      <c r="BS89" s="230"/>
      <c r="BT89" s="230"/>
      <c r="BU89" s="230"/>
      <c r="BV89" s="230"/>
      <c r="BW89" s="230"/>
      <c r="BX89" s="230"/>
      <c r="BY89" s="230"/>
      <c r="BZ89" s="230"/>
      <c r="CA89" s="230"/>
      <c r="CB89" s="230"/>
      <c r="CC89" s="230"/>
      <c r="CD89" s="230"/>
      <c r="CE89" s="230"/>
      <c r="CF89" s="230"/>
      <c r="CG89" s="230"/>
      <c r="CH89" s="230"/>
      <c r="CI89" s="230"/>
      <c r="CJ89" s="230"/>
      <c r="CK89" s="230"/>
      <c r="CL89" s="230"/>
      <c r="CM89" s="230"/>
      <c r="CN89" s="230"/>
      <c r="CO89" s="230"/>
      <c r="CP89" s="230"/>
      <c r="CQ89" s="230"/>
      <c r="CR89" s="230"/>
      <c r="CS89" s="230"/>
      <c r="CT89" s="230"/>
      <c r="CU89" s="230"/>
      <c r="CV89" s="230"/>
      <c r="CW89" s="230"/>
      <c r="CX89" s="239"/>
      <c r="CY89" s="833">
        <f t="shared" si="2"/>
        <v>0</v>
      </c>
      <c r="DB89" s="834">
        <f>CY89*'O4'!AF89</f>
        <v>0</v>
      </c>
    </row>
    <row r="90" spans="2:106" ht="9.9499999999999993" customHeight="1">
      <c r="B90" s="832">
        <f>'O4'!B90</f>
        <v>0</v>
      </c>
      <c r="C90" s="231"/>
      <c r="D90" s="233"/>
      <c r="E90" s="233"/>
      <c r="F90" s="233"/>
      <c r="G90" s="233"/>
      <c r="H90" s="233"/>
      <c r="I90" s="233"/>
      <c r="J90" s="233"/>
      <c r="K90" s="233"/>
      <c r="L90" s="233"/>
      <c r="M90" s="233"/>
      <c r="N90" s="233"/>
      <c r="O90" s="233"/>
      <c r="P90" s="233"/>
      <c r="Q90" s="233"/>
      <c r="R90" s="233"/>
      <c r="S90" s="233"/>
      <c r="T90" s="233"/>
      <c r="U90" s="233"/>
      <c r="V90" s="233"/>
      <c r="W90" s="233"/>
      <c r="X90" s="233"/>
      <c r="Y90" s="233"/>
      <c r="Z90" s="233"/>
      <c r="AA90" s="233"/>
      <c r="AB90" s="233"/>
      <c r="AC90" s="233"/>
      <c r="AD90" s="233"/>
      <c r="AE90" s="233"/>
      <c r="AF90" s="233"/>
      <c r="AG90" s="233"/>
      <c r="AH90" s="233"/>
      <c r="AI90" s="233"/>
      <c r="AJ90" s="233"/>
      <c r="AK90" s="233"/>
      <c r="AL90" s="233"/>
      <c r="AM90" s="233"/>
      <c r="AN90" s="233"/>
      <c r="AO90" s="233"/>
      <c r="AP90" s="233"/>
      <c r="AQ90" s="233"/>
      <c r="AR90" s="233"/>
      <c r="AS90" s="233"/>
      <c r="AT90" s="233"/>
      <c r="AU90" s="233"/>
      <c r="AV90" s="233"/>
      <c r="AW90" s="233"/>
      <c r="AX90" s="233"/>
      <c r="AY90" s="233"/>
      <c r="AZ90" s="233"/>
      <c r="BA90" s="233"/>
      <c r="BB90" s="233"/>
      <c r="BC90" s="233"/>
      <c r="BD90" s="233"/>
      <c r="BE90" s="233"/>
      <c r="BF90" s="233"/>
      <c r="BG90" s="233"/>
      <c r="BH90" s="233"/>
      <c r="BI90" s="233"/>
      <c r="BJ90" s="233"/>
      <c r="BK90" s="233"/>
      <c r="BL90" s="233"/>
      <c r="BM90" s="233"/>
      <c r="BN90" s="233"/>
      <c r="BO90" s="233"/>
      <c r="BP90" s="233"/>
      <c r="BQ90" s="233"/>
      <c r="BR90" s="233"/>
      <c r="BS90" s="233"/>
      <c r="BT90" s="233"/>
      <c r="BU90" s="233"/>
      <c r="BV90" s="233"/>
      <c r="BW90" s="233"/>
      <c r="BX90" s="233"/>
      <c r="BY90" s="233"/>
      <c r="BZ90" s="233"/>
      <c r="CA90" s="233"/>
      <c r="CB90" s="233"/>
      <c r="CC90" s="233"/>
      <c r="CD90" s="233"/>
      <c r="CE90" s="233"/>
      <c r="CF90" s="233"/>
      <c r="CG90" s="233"/>
      <c r="CH90" s="233"/>
      <c r="CI90" s="233"/>
      <c r="CJ90" s="233"/>
      <c r="CK90" s="233"/>
      <c r="CL90" s="233"/>
      <c r="CM90" s="233"/>
      <c r="CN90" s="233"/>
      <c r="CO90" s="233"/>
      <c r="CP90" s="233"/>
      <c r="CQ90" s="233"/>
      <c r="CR90" s="233"/>
      <c r="CS90" s="233"/>
      <c r="CT90" s="233"/>
      <c r="CU90" s="233"/>
      <c r="CV90" s="233"/>
      <c r="CW90" s="233"/>
      <c r="CX90" s="241"/>
      <c r="CY90" s="833">
        <f t="shared" si="2"/>
        <v>0</v>
      </c>
      <c r="DB90" s="834">
        <f>CY90*'O4'!AF90</f>
        <v>0</v>
      </c>
    </row>
    <row r="91" spans="2:106" ht="9.9499999999999993" customHeight="1">
      <c r="B91" s="832">
        <f>'O4'!B91</f>
        <v>0</v>
      </c>
      <c r="C91" s="229"/>
      <c r="D91" s="230"/>
      <c r="E91" s="230"/>
      <c r="F91" s="230"/>
      <c r="G91" s="230"/>
      <c r="H91" s="230"/>
      <c r="I91" s="230"/>
      <c r="J91" s="230"/>
      <c r="K91" s="230"/>
      <c r="L91" s="230"/>
      <c r="M91" s="230"/>
      <c r="N91" s="230"/>
      <c r="O91" s="230"/>
      <c r="P91" s="230"/>
      <c r="Q91" s="230"/>
      <c r="R91" s="230"/>
      <c r="S91" s="230"/>
      <c r="T91" s="230"/>
      <c r="U91" s="230"/>
      <c r="V91" s="230"/>
      <c r="W91" s="230"/>
      <c r="X91" s="230"/>
      <c r="Y91" s="230"/>
      <c r="Z91" s="230"/>
      <c r="AA91" s="230"/>
      <c r="AB91" s="230"/>
      <c r="AC91" s="230"/>
      <c r="AD91" s="230"/>
      <c r="AE91" s="230"/>
      <c r="AF91" s="230"/>
      <c r="AG91" s="230"/>
      <c r="AH91" s="230"/>
      <c r="AI91" s="230"/>
      <c r="AJ91" s="230"/>
      <c r="AK91" s="230"/>
      <c r="AL91" s="230"/>
      <c r="AM91" s="230"/>
      <c r="AN91" s="230"/>
      <c r="AO91" s="230"/>
      <c r="AP91" s="230"/>
      <c r="AQ91" s="230"/>
      <c r="AR91" s="230"/>
      <c r="AS91" s="230"/>
      <c r="AT91" s="230"/>
      <c r="AU91" s="230"/>
      <c r="AV91" s="230"/>
      <c r="AW91" s="230"/>
      <c r="AX91" s="230"/>
      <c r="AY91" s="230"/>
      <c r="AZ91" s="230"/>
      <c r="BA91" s="230"/>
      <c r="BB91" s="230"/>
      <c r="BC91" s="230"/>
      <c r="BD91" s="230"/>
      <c r="BE91" s="230"/>
      <c r="BF91" s="230"/>
      <c r="BG91" s="230"/>
      <c r="BH91" s="230"/>
      <c r="BI91" s="230"/>
      <c r="BJ91" s="230"/>
      <c r="BK91" s="230"/>
      <c r="BL91" s="230"/>
      <c r="BM91" s="230"/>
      <c r="BN91" s="230"/>
      <c r="BO91" s="230"/>
      <c r="BP91" s="230"/>
      <c r="BQ91" s="230"/>
      <c r="BR91" s="230"/>
      <c r="BS91" s="230"/>
      <c r="BT91" s="230"/>
      <c r="BU91" s="230"/>
      <c r="BV91" s="230"/>
      <c r="BW91" s="230"/>
      <c r="BX91" s="230"/>
      <c r="BY91" s="230"/>
      <c r="BZ91" s="230"/>
      <c r="CA91" s="230"/>
      <c r="CB91" s="230"/>
      <c r="CC91" s="230"/>
      <c r="CD91" s="230"/>
      <c r="CE91" s="230"/>
      <c r="CF91" s="230"/>
      <c r="CG91" s="230"/>
      <c r="CH91" s="230"/>
      <c r="CI91" s="230"/>
      <c r="CJ91" s="230"/>
      <c r="CK91" s="230"/>
      <c r="CL91" s="230"/>
      <c r="CM91" s="230"/>
      <c r="CN91" s="230"/>
      <c r="CO91" s="230"/>
      <c r="CP91" s="230"/>
      <c r="CQ91" s="230"/>
      <c r="CR91" s="230"/>
      <c r="CS91" s="230"/>
      <c r="CT91" s="230"/>
      <c r="CU91" s="230"/>
      <c r="CV91" s="230"/>
      <c r="CW91" s="230"/>
      <c r="CX91" s="239"/>
      <c r="CY91" s="833">
        <f t="shared" si="2"/>
        <v>0</v>
      </c>
      <c r="DB91" s="834">
        <f>CY91*'O4'!AF91</f>
        <v>0</v>
      </c>
    </row>
    <row r="92" spans="2:106" ht="9.9499999999999993" customHeight="1">
      <c r="B92" s="832">
        <f>'O4'!B92</f>
        <v>0</v>
      </c>
      <c r="C92" s="231"/>
      <c r="D92" s="233"/>
      <c r="E92" s="233"/>
      <c r="F92" s="233"/>
      <c r="G92" s="233"/>
      <c r="H92" s="233"/>
      <c r="I92" s="233"/>
      <c r="J92" s="233"/>
      <c r="K92" s="233"/>
      <c r="L92" s="233"/>
      <c r="M92" s="233"/>
      <c r="N92" s="233"/>
      <c r="O92" s="233"/>
      <c r="P92" s="233"/>
      <c r="Q92" s="233"/>
      <c r="R92" s="233"/>
      <c r="S92" s="233"/>
      <c r="T92" s="233"/>
      <c r="U92" s="233"/>
      <c r="V92" s="233"/>
      <c r="W92" s="233"/>
      <c r="X92" s="233"/>
      <c r="Y92" s="233"/>
      <c r="Z92" s="233"/>
      <c r="AA92" s="233"/>
      <c r="AB92" s="233"/>
      <c r="AC92" s="233"/>
      <c r="AD92" s="233"/>
      <c r="AE92" s="233"/>
      <c r="AF92" s="233"/>
      <c r="AG92" s="233"/>
      <c r="AH92" s="233"/>
      <c r="AI92" s="233"/>
      <c r="AJ92" s="233"/>
      <c r="AK92" s="233"/>
      <c r="AL92" s="233"/>
      <c r="AM92" s="233"/>
      <c r="AN92" s="233"/>
      <c r="AO92" s="233"/>
      <c r="AP92" s="233"/>
      <c r="AQ92" s="233"/>
      <c r="AR92" s="233"/>
      <c r="AS92" s="233"/>
      <c r="AT92" s="233"/>
      <c r="AU92" s="233"/>
      <c r="AV92" s="233"/>
      <c r="AW92" s="233"/>
      <c r="AX92" s="233"/>
      <c r="AY92" s="233"/>
      <c r="AZ92" s="233"/>
      <c r="BA92" s="233"/>
      <c r="BB92" s="233"/>
      <c r="BC92" s="233"/>
      <c r="BD92" s="233"/>
      <c r="BE92" s="233"/>
      <c r="BF92" s="233"/>
      <c r="BG92" s="233"/>
      <c r="BH92" s="233"/>
      <c r="BI92" s="233"/>
      <c r="BJ92" s="233"/>
      <c r="BK92" s="233"/>
      <c r="BL92" s="233"/>
      <c r="BM92" s="233"/>
      <c r="BN92" s="233"/>
      <c r="BO92" s="233"/>
      <c r="BP92" s="233"/>
      <c r="BQ92" s="233"/>
      <c r="BR92" s="233"/>
      <c r="BS92" s="233"/>
      <c r="BT92" s="233"/>
      <c r="BU92" s="233"/>
      <c r="BV92" s="233"/>
      <c r="BW92" s="233"/>
      <c r="BX92" s="233"/>
      <c r="BY92" s="233"/>
      <c r="BZ92" s="233"/>
      <c r="CA92" s="233"/>
      <c r="CB92" s="233"/>
      <c r="CC92" s="233"/>
      <c r="CD92" s="233"/>
      <c r="CE92" s="233"/>
      <c r="CF92" s="233"/>
      <c r="CG92" s="233"/>
      <c r="CH92" s="233"/>
      <c r="CI92" s="233"/>
      <c r="CJ92" s="233"/>
      <c r="CK92" s="233"/>
      <c r="CL92" s="233"/>
      <c r="CM92" s="233"/>
      <c r="CN92" s="233"/>
      <c r="CO92" s="233"/>
      <c r="CP92" s="233"/>
      <c r="CQ92" s="233"/>
      <c r="CR92" s="233"/>
      <c r="CS92" s="233"/>
      <c r="CT92" s="233"/>
      <c r="CU92" s="233"/>
      <c r="CV92" s="233"/>
      <c r="CW92" s="233"/>
      <c r="CX92" s="241"/>
      <c r="CY92" s="833">
        <f t="shared" si="2"/>
        <v>0</v>
      </c>
      <c r="DB92" s="834">
        <f>CY92*'O4'!AF92</f>
        <v>0</v>
      </c>
    </row>
    <row r="93" spans="2:106" ht="9.9499999999999993" customHeight="1">
      <c r="B93" s="832">
        <f>'O4'!B93</f>
        <v>0</v>
      </c>
      <c r="C93" s="229"/>
      <c r="D93" s="230"/>
      <c r="E93" s="230"/>
      <c r="F93" s="230"/>
      <c r="G93" s="230"/>
      <c r="H93" s="230"/>
      <c r="I93" s="230"/>
      <c r="J93" s="230"/>
      <c r="K93" s="230"/>
      <c r="L93" s="230"/>
      <c r="M93" s="230"/>
      <c r="N93" s="230"/>
      <c r="O93" s="230"/>
      <c r="P93" s="230"/>
      <c r="Q93" s="230"/>
      <c r="R93" s="230"/>
      <c r="S93" s="230"/>
      <c r="T93" s="230"/>
      <c r="U93" s="230"/>
      <c r="V93" s="230"/>
      <c r="W93" s="230"/>
      <c r="X93" s="230"/>
      <c r="Y93" s="230"/>
      <c r="Z93" s="230"/>
      <c r="AA93" s="230"/>
      <c r="AB93" s="230"/>
      <c r="AC93" s="230"/>
      <c r="AD93" s="230"/>
      <c r="AE93" s="230"/>
      <c r="AF93" s="230"/>
      <c r="AG93" s="230"/>
      <c r="AH93" s="230"/>
      <c r="AI93" s="230"/>
      <c r="AJ93" s="230"/>
      <c r="AK93" s="230"/>
      <c r="AL93" s="230"/>
      <c r="AM93" s="230"/>
      <c r="AN93" s="230"/>
      <c r="AO93" s="230"/>
      <c r="AP93" s="230"/>
      <c r="AQ93" s="230"/>
      <c r="AR93" s="230"/>
      <c r="AS93" s="230"/>
      <c r="AT93" s="230"/>
      <c r="AU93" s="230"/>
      <c r="AV93" s="230"/>
      <c r="AW93" s="230"/>
      <c r="AX93" s="230"/>
      <c r="AY93" s="230"/>
      <c r="AZ93" s="230"/>
      <c r="BA93" s="230"/>
      <c r="BB93" s="230"/>
      <c r="BC93" s="230"/>
      <c r="BD93" s="230"/>
      <c r="BE93" s="230"/>
      <c r="BF93" s="230"/>
      <c r="BG93" s="230"/>
      <c r="BH93" s="230"/>
      <c r="BI93" s="230"/>
      <c r="BJ93" s="230"/>
      <c r="BK93" s="230"/>
      <c r="BL93" s="230"/>
      <c r="BM93" s="230"/>
      <c r="BN93" s="230"/>
      <c r="BO93" s="230"/>
      <c r="BP93" s="230"/>
      <c r="BQ93" s="230"/>
      <c r="BR93" s="230"/>
      <c r="BS93" s="230"/>
      <c r="BT93" s="230"/>
      <c r="BU93" s="230"/>
      <c r="BV93" s="230"/>
      <c r="BW93" s="230"/>
      <c r="BX93" s="230"/>
      <c r="BY93" s="230"/>
      <c r="BZ93" s="230"/>
      <c r="CA93" s="230"/>
      <c r="CB93" s="230"/>
      <c r="CC93" s="230"/>
      <c r="CD93" s="230"/>
      <c r="CE93" s="230"/>
      <c r="CF93" s="230"/>
      <c r="CG93" s="230"/>
      <c r="CH93" s="230"/>
      <c r="CI93" s="230"/>
      <c r="CJ93" s="230"/>
      <c r="CK93" s="230"/>
      <c r="CL93" s="230"/>
      <c r="CM93" s="230"/>
      <c r="CN93" s="230"/>
      <c r="CO93" s="230"/>
      <c r="CP93" s="230"/>
      <c r="CQ93" s="230"/>
      <c r="CR93" s="230"/>
      <c r="CS93" s="230"/>
      <c r="CT93" s="230"/>
      <c r="CU93" s="230"/>
      <c r="CV93" s="230"/>
      <c r="CW93" s="230"/>
      <c r="CX93" s="239"/>
      <c r="CY93" s="833">
        <f t="shared" si="2"/>
        <v>0</v>
      </c>
      <c r="DB93" s="834">
        <f>CY93*'O4'!AF93</f>
        <v>0</v>
      </c>
    </row>
    <row r="94" spans="2:106" ht="9.9499999999999993" customHeight="1">
      <c r="B94" s="832">
        <f>'O4'!B94</f>
        <v>0</v>
      </c>
      <c r="C94" s="234"/>
      <c r="D94" s="235"/>
      <c r="E94" s="235"/>
      <c r="F94" s="235"/>
      <c r="G94" s="235"/>
      <c r="H94" s="235"/>
      <c r="I94" s="235"/>
      <c r="J94" s="235"/>
      <c r="K94" s="235"/>
      <c r="L94" s="235"/>
      <c r="M94" s="235"/>
      <c r="N94" s="235"/>
      <c r="O94" s="235"/>
      <c r="P94" s="235"/>
      <c r="Q94" s="235"/>
      <c r="R94" s="235"/>
      <c r="S94" s="235"/>
      <c r="T94" s="235"/>
      <c r="U94" s="235"/>
      <c r="V94" s="235"/>
      <c r="W94" s="235"/>
      <c r="X94" s="235"/>
      <c r="Y94" s="235"/>
      <c r="Z94" s="235"/>
      <c r="AA94" s="235"/>
      <c r="AB94" s="235"/>
      <c r="AC94" s="235"/>
      <c r="AD94" s="235"/>
      <c r="AE94" s="235"/>
      <c r="AF94" s="235"/>
      <c r="AG94" s="235"/>
      <c r="AH94" s="235"/>
      <c r="AI94" s="235"/>
      <c r="AJ94" s="235"/>
      <c r="AK94" s="235"/>
      <c r="AL94" s="235"/>
      <c r="AM94" s="235"/>
      <c r="AN94" s="235"/>
      <c r="AO94" s="235"/>
      <c r="AP94" s="235"/>
      <c r="AQ94" s="235"/>
      <c r="AR94" s="235"/>
      <c r="AS94" s="235"/>
      <c r="AT94" s="235"/>
      <c r="AU94" s="235"/>
      <c r="AV94" s="235"/>
      <c r="AW94" s="235"/>
      <c r="AX94" s="235"/>
      <c r="AY94" s="235"/>
      <c r="AZ94" s="235"/>
      <c r="BA94" s="235"/>
      <c r="BB94" s="235"/>
      <c r="BC94" s="235"/>
      <c r="BD94" s="235"/>
      <c r="BE94" s="235"/>
      <c r="BF94" s="235"/>
      <c r="BG94" s="235"/>
      <c r="BH94" s="235"/>
      <c r="BI94" s="235"/>
      <c r="BJ94" s="235"/>
      <c r="BK94" s="235"/>
      <c r="BL94" s="235"/>
      <c r="BM94" s="235"/>
      <c r="BN94" s="235"/>
      <c r="BO94" s="235"/>
      <c r="BP94" s="235"/>
      <c r="BQ94" s="235"/>
      <c r="BR94" s="235"/>
      <c r="BS94" s="235"/>
      <c r="BT94" s="235"/>
      <c r="BU94" s="235"/>
      <c r="BV94" s="235"/>
      <c r="BW94" s="235"/>
      <c r="BX94" s="235"/>
      <c r="BY94" s="235"/>
      <c r="BZ94" s="235"/>
      <c r="CA94" s="235"/>
      <c r="CB94" s="235"/>
      <c r="CC94" s="235"/>
      <c r="CD94" s="235"/>
      <c r="CE94" s="235"/>
      <c r="CF94" s="235"/>
      <c r="CG94" s="235"/>
      <c r="CH94" s="235"/>
      <c r="CI94" s="235"/>
      <c r="CJ94" s="235"/>
      <c r="CK94" s="235"/>
      <c r="CL94" s="235"/>
      <c r="CM94" s="235"/>
      <c r="CN94" s="235"/>
      <c r="CO94" s="235"/>
      <c r="CP94" s="235"/>
      <c r="CQ94" s="235"/>
      <c r="CR94" s="235"/>
      <c r="CS94" s="235"/>
      <c r="CT94" s="235"/>
      <c r="CU94" s="235"/>
      <c r="CV94" s="235"/>
      <c r="CW94" s="235"/>
      <c r="CX94" s="242"/>
      <c r="CY94" s="833">
        <f t="shared" si="2"/>
        <v>0</v>
      </c>
      <c r="DB94" s="834">
        <f>CY94*'O4'!AF94</f>
        <v>0</v>
      </c>
    </row>
    <row r="95" spans="2:106" ht="9.9499999999999993" customHeight="1">
      <c r="B95" s="832">
        <f>'O4'!B95</f>
        <v>0</v>
      </c>
      <c r="C95" s="229"/>
      <c r="D95" s="230"/>
      <c r="E95" s="230"/>
      <c r="F95" s="230"/>
      <c r="G95" s="230"/>
      <c r="H95" s="230"/>
      <c r="I95" s="230"/>
      <c r="J95" s="230"/>
      <c r="K95" s="230"/>
      <c r="L95" s="230"/>
      <c r="M95" s="230"/>
      <c r="N95" s="230"/>
      <c r="O95" s="230"/>
      <c r="P95" s="230"/>
      <c r="Q95" s="230"/>
      <c r="R95" s="230"/>
      <c r="S95" s="230"/>
      <c r="T95" s="230"/>
      <c r="U95" s="230"/>
      <c r="V95" s="230"/>
      <c r="W95" s="230"/>
      <c r="X95" s="230"/>
      <c r="Y95" s="230"/>
      <c r="Z95" s="230"/>
      <c r="AA95" s="230"/>
      <c r="AB95" s="230"/>
      <c r="AC95" s="230"/>
      <c r="AD95" s="230"/>
      <c r="AE95" s="230"/>
      <c r="AF95" s="230"/>
      <c r="AG95" s="230"/>
      <c r="AH95" s="230"/>
      <c r="AI95" s="230"/>
      <c r="AJ95" s="230"/>
      <c r="AK95" s="230"/>
      <c r="AL95" s="230"/>
      <c r="AM95" s="230"/>
      <c r="AN95" s="230"/>
      <c r="AO95" s="230"/>
      <c r="AP95" s="230"/>
      <c r="AQ95" s="230"/>
      <c r="AR95" s="230"/>
      <c r="AS95" s="230"/>
      <c r="AT95" s="230"/>
      <c r="AU95" s="230"/>
      <c r="AV95" s="230"/>
      <c r="AW95" s="230"/>
      <c r="AX95" s="230"/>
      <c r="AY95" s="230"/>
      <c r="AZ95" s="230"/>
      <c r="BA95" s="230"/>
      <c r="BB95" s="230"/>
      <c r="BC95" s="230"/>
      <c r="BD95" s="230"/>
      <c r="BE95" s="230"/>
      <c r="BF95" s="230"/>
      <c r="BG95" s="230"/>
      <c r="BH95" s="230"/>
      <c r="BI95" s="230"/>
      <c r="BJ95" s="230"/>
      <c r="BK95" s="230"/>
      <c r="BL95" s="230"/>
      <c r="BM95" s="230"/>
      <c r="BN95" s="230"/>
      <c r="BO95" s="230"/>
      <c r="BP95" s="230"/>
      <c r="BQ95" s="230"/>
      <c r="BR95" s="230"/>
      <c r="BS95" s="230"/>
      <c r="BT95" s="230"/>
      <c r="BU95" s="230"/>
      <c r="BV95" s="230"/>
      <c r="BW95" s="230"/>
      <c r="BX95" s="230"/>
      <c r="BY95" s="230"/>
      <c r="BZ95" s="230"/>
      <c r="CA95" s="230"/>
      <c r="CB95" s="230"/>
      <c r="CC95" s="230"/>
      <c r="CD95" s="230"/>
      <c r="CE95" s="230"/>
      <c r="CF95" s="230"/>
      <c r="CG95" s="230"/>
      <c r="CH95" s="230"/>
      <c r="CI95" s="230"/>
      <c r="CJ95" s="230"/>
      <c r="CK95" s="230"/>
      <c r="CL95" s="230"/>
      <c r="CM95" s="230"/>
      <c r="CN95" s="230"/>
      <c r="CO95" s="230"/>
      <c r="CP95" s="230"/>
      <c r="CQ95" s="230"/>
      <c r="CR95" s="230"/>
      <c r="CS95" s="230"/>
      <c r="CT95" s="230"/>
      <c r="CU95" s="230"/>
      <c r="CV95" s="230"/>
      <c r="CW95" s="230"/>
      <c r="CX95" s="239"/>
      <c r="CY95" s="833">
        <f t="shared" si="2"/>
        <v>0</v>
      </c>
      <c r="DB95" s="834">
        <f>CY95*'O4'!AF95</f>
        <v>0</v>
      </c>
    </row>
    <row r="96" spans="2:106" ht="9.9499999999999993" customHeight="1">
      <c r="B96" s="832">
        <f>'O4'!B96</f>
        <v>0</v>
      </c>
      <c r="C96" s="231"/>
      <c r="D96" s="233"/>
      <c r="E96" s="233"/>
      <c r="F96" s="233"/>
      <c r="G96" s="233"/>
      <c r="H96" s="233"/>
      <c r="I96" s="233"/>
      <c r="J96" s="233"/>
      <c r="K96" s="233"/>
      <c r="L96" s="233"/>
      <c r="M96" s="233"/>
      <c r="N96" s="233"/>
      <c r="O96" s="233"/>
      <c r="P96" s="233"/>
      <c r="Q96" s="233"/>
      <c r="R96" s="233"/>
      <c r="S96" s="233"/>
      <c r="T96" s="233"/>
      <c r="U96" s="233"/>
      <c r="V96" s="233"/>
      <c r="W96" s="233"/>
      <c r="X96" s="233"/>
      <c r="Y96" s="233"/>
      <c r="Z96" s="233"/>
      <c r="AA96" s="233"/>
      <c r="AB96" s="233"/>
      <c r="AC96" s="233"/>
      <c r="AD96" s="233"/>
      <c r="AE96" s="233"/>
      <c r="AF96" s="233"/>
      <c r="AG96" s="233"/>
      <c r="AH96" s="233"/>
      <c r="AI96" s="233"/>
      <c r="AJ96" s="233"/>
      <c r="AK96" s="233"/>
      <c r="AL96" s="233"/>
      <c r="AM96" s="233"/>
      <c r="AN96" s="233"/>
      <c r="AO96" s="233"/>
      <c r="AP96" s="233"/>
      <c r="AQ96" s="233"/>
      <c r="AR96" s="233"/>
      <c r="AS96" s="233"/>
      <c r="AT96" s="233"/>
      <c r="AU96" s="233"/>
      <c r="AV96" s="233"/>
      <c r="AW96" s="233"/>
      <c r="AX96" s="233"/>
      <c r="AY96" s="233"/>
      <c r="AZ96" s="233"/>
      <c r="BA96" s="233"/>
      <c r="BB96" s="233"/>
      <c r="BC96" s="233"/>
      <c r="BD96" s="233"/>
      <c r="BE96" s="233"/>
      <c r="BF96" s="233"/>
      <c r="BG96" s="233"/>
      <c r="BH96" s="233"/>
      <c r="BI96" s="233"/>
      <c r="BJ96" s="233"/>
      <c r="BK96" s="233"/>
      <c r="BL96" s="233"/>
      <c r="BM96" s="233"/>
      <c r="BN96" s="233"/>
      <c r="BO96" s="233"/>
      <c r="BP96" s="233"/>
      <c r="BQ96" s="233"/>
      <c r="BR96" s="233"/>
      <c r="BS96" s="233"/>
      <c r="BT96" s="233"/>
      <c r="BU96" s="233"/>
      <c r="BV96" s="233"/>
      <c r="BW96" s="233"/>
      <c r="BX96" s="233"/>
      <c r="BY96" s="233"/>
      <c r="BZ96" s="233"/>
      <c r="CA96" s="233"/>
      <c r="CB96" s="233"/>
      <c r="CC96" s="233"/>
      <c r="CD96" s="233"/>
      <c r="CE96" s="233"/>
      <c r="CF96" s="233"/>
      <c r="CG96" s="233"/>
      <c r="CH96" s="233"/>
      <c r="CI96" s="233"/>
      <c r="CJ96" s="233"/>
      <c r="CK96" s="233"/>
      <c r="CL96" s="233"/>
      <c r="CM96" s="233"/>
      <c r="CN96" s="233"/>
      <c r="CO96" s="233"/>
      <c r="CP96" s="233"/>
      <c r="CQ96" s="233"/>
      <c r="CR96" s="233"/>
      <c r="CS96" s="233"/>
      <c r="CT96" s="233"/>
      <c r="CU96" s="233"/>
      <c r="CV96" s="233"/>
      <c r="CW96" s="233"/>
      <c r="CX96" s="241"/>
      <c r="CY96" s="833">
        <f t="shared" si="2"/>
        <v>0</v>
      </c>
      <c r="DB96" s="834">
        <f>CY96*'O4'!AF96</f>
        <v>0</v>
      </c>
    </row>
    <row r="97" spans="2:106" ht="9.9499999999999993" customHeight="1">
      <c r="B97" s="832">
        <f>'O4'!B97</f>
        <v>0</v>
      </c>
      <c r="C97" s="229"/>
      <c r="D97" s="230"/>
      <c r="E97" s="230"/>
      <c r="F97" s="230"/>
      <c r="G97" s="230"/>
      <c r="H97" s="230"/>
      <c r="I97" s="230"/>
      <c r="J97" s="230"/>
      <c r="K97" s="230"/>
      <c r="L97" s="230"/>
      <c r="M97" s="230"/>
      <c r="N97" s="230"/>
      <c r="O97" s="230"/>
      <c r="P97" s="230"/>
      <c r="Q97" s="230"/>
      <c r="R97" s="230"/>
      <c r="S97" s="230"/>
      <c r="T97" s="230"/>
      <c r="U97" s="230"/>
      <c r="V97" s="230"/>
      <c r="W97" s="230"/>
      <c r="X97" s="230"/>
      <c r="Y97" s="230"/>
      <c r="Z97" s="230"/>
      <c r="AA97" s="230"/>
      <c r="AB97" s="230"/>
      <c r="AC97" s="230"/>
      <c r="AD97" s="230"/>
      <c r="AE97" s="230"/>
      <c r="AF97" s="230"/>
      <c r="AG97" s="230"/>
      <c r="AH97" s="230"/>
      <c r="AI97" s="230"/>
      <c r="AJ97" s="230"/>
      <c r="AK97" s="230"/>
      <c r="AL97" s="230"/>
      <c r="AM97" s="230"/>
      <c r="AN97" s="230"/>
      <c r="AO97" s="230"/>
      <c r="AP97" s="230"/>
      <c r="AQ97" s="230"/>
      <c r="AR97" s="230"/>
      <c r="AS97" s="230"/>
      <c r="AT97" s="230"/>
      <c r="AU97" s="230"/>
      <c r="AV97" s="230"/>
      <c r="AW97" s="230"/>
      <c r="AX97" s="230"/>
      <c r="AY97" s="230"/>
      <c r="AZ97" s="230"/>
      <c r="BA97" s="230"/>
      <c r="BB97" s="230"/>
      <c r="BC97" s="230"/>
      <c r="BD97" s="230"/>
      <c r="BE97" s="230"/>
      <c r="BF97" s="230"/>
      <c r="BG97" s="230"/>
      <c r="BH97" s="230"/>
      <c r="BI97" s="230"/>
      <c r="BJ97" s="230"/>
      <c r="BK97" s="230"/>
      <c r="BL97" s="230"/>
      <c r="BM97" s="230"/>
      <c r="BN97" s="230"/>
      <c r="BO97" s="230"/>
      <c r="BP97" s="230"/>
      <c r="BQ97" s="230"/>
      <c r="BR97" s="230"/>
      <c r="BS97" s="230"/>
      <c r="BT97" s="230"/>
      <c r="BU97" s="230"/>
      <c r="BV97" s="230"/>
      <c r="BW97" s="230"/>
      <c r="BX97" s="230"/>
      <c r="BY97" s="230"/>
      <c r="BZ97" s="230"/>
      <c r="CA97" s="230"/>
      <c r="CB97" s="230"/>
      <c r="CC97" s="230"/>
      <c r="CD97" s="230"/>
      <c r="CE97" s="230"/>
      <c r="CF97" s="230"/>
      <c r="CG97" s="230"/>
      <c r="CH97" s="230"/>
      <c r="CI97" s="230"/>
      <c r="CJ97" s="230"/>
      <c r="CK97" s="230"/>
      <c r="CL97" s="230"/>
      <c r="CM97" s="230"/>
      <c r="CN97" s="230"/>
      <c r="CO97" s="230"/>
      <c r="CP97" s="230"/>
      <c r="CQ97" s="230"/>
      <c r="CR97" s="230"/>
      <c r="CS97" s="230"/>
      <c r="CT97" s="230"/>
      <c r="CU97" s="230"/>
      <c r="CV97" s="230"/>
      <c r="CW97" s="230"/>
      <c r="CX97" s="239"/>
      <c r="CY97" s="833">
        <f t="shared" si="2"/>
        <v>0</v>
      </c>
      <c r="DB97" s="834">
        <f>CY97*'O4'!AF97</f>
        <v>0</v>
      </c>
    </row>
    <row r="98" spans="2:106" ht="9.9499999999999993" customHeight="1">
      <c r="B98" s="832">
        <f>'O4'!B98</f>
        <v>0</v>
      </c>
      <c r="C98" s="231"/>
      <c r="D98" s="233"/>
      <c r="E98" s="233"/>
      <c r="F98" s="233"/>
      <c r="G98" s="233"/>
      <c r="H98" s="233"/>
      <c r="I98" s="233"/>
      <c r="J98" s="233"/>
      <c r="K98" s="233"/>
      <c r="L98" s="233"/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33"/>
      <c r="AH98" s="233"/>
      <c r="AI98" s="233"/>
      <c r="AJ98" s="233"/>
      <c r="AK98" s="233"/>
      <c r="AL98" s="233"/>
      <c r="AM98" s="233"/>
      <c r="AN98" s="233"/>
      <c r="AO98" s="233"/>
      <c r="AP98" s="233"/>
      <c r="AQ98" s="233"/>
      <c r="AR98" s="233"/>
      <c r="AS98" s="233"/>
      <c r="AT98" s="233"/>
      <c r="AU98" s="233"/>
      <c r="AV98" s="233"/>
      <c r="AW98" s="233"/>
      <c r="AX98" s="233"/>
      <c r="AY98" s="233"/>
      <c r="AZ98" s="233"/>
      <c r="BA98" s="233"/>
      <c r="BB98" s="233"/>
      <c r="BC98" s="233"/>
      <c r="BD98" s="233"/>
      <c r="BE98" s="233"/>
      <c r="BF98" s="233"/>
      <c r="BG98" s="233"/>
      <c r="BH98" s="233"/>
      <c r="BI98" s="233"/>
      <c r="BJ98" s="233"/>
      <c r="BK98" s="233"/>
      <c r="BL98" s="233"/>
      <c r="BM98" s="233"/>
      <c r="BN98" s="233"/>
      <c r="BO98" s="233"/>
      <c r="BP98" s="233"/>
      <c r="BQ98" s="233"/>
      <c r="BR98" s="233"/>
      <c r="BS98" s="233"/>
      <c r="BT98" s="233"/>
      <c r="BU98" s="233"/>
      <c r="BV98" s="233"/>
      <c r="BW98" s="233"/>
      <c r="BX98" s="233"/>
      <c r="BY98" s="233"/>
      <c r="BZ98" s="233"/>
      <c r="CA98" s="233"/>
      <c r="CB98" s="233"/>
      <c r="CC98" s="233"/>
      <c r="CD98" s="233"/>
      <c r="CE98" s="233"/>
      <c r="CF98" s="233"/>
      <c r="CG98" s="233"/>
      <c r="CH98" s="233"/>
      <c r="CI98" s="233"/>
      <c r="CJ98" s="233"/>
      <c r="CK98" s="233"/>
      <c r="CL98" s="233"/>
      <c r="CM98" s="233"/>
      <c r="CN98" s="233"/>
      <c r="CO98" s="233"/>
      <c r="CP98" s="233"/>
      <c r="CQ98" s="233"/>
      <c r="CR98" s="233"/>
      <c r="CS98" s="233"/>
      <c r="CT98" s="233"/>
      <c r="CU98" s="233"/>
      <c r="CV98" s="233"/>
      <c r="CW98" s="233"/>
      <c r="CX98" s="241"/>
      <c r="CY98" s="833">
        <f t="shared" si="2"/>
        <v>0</v>
      </c>
      <c r="DB98" s="834">
        <f>CY98*'O4'!AF98</f>
        <v>0</v>
      </c>
    </row>
    <row r="99" spans="2:106" ht="9.9499999999999993" customHeight="1">
      <c r="B99" s="832">
        <f>'O4'!B99</f>
        <v>0</v>
      </c>
      <c r="C99" s="229"/>
      <c r="D99" s="230"/>
      <c r="E99" s="230"/>
      <c r="F99" s="230"/>
      <c r="G99" s="230"/>
      <c r="H99" s="230"/>
      <c r="I99" s="230"/>
      <c r="J99" s="230"/>
      <c r="K99" s="230"/>
      <c r="L99" s="230"/>
      <c r="M99" s="230"/>
      <c r="N99" s="230"/>
      <c r="O99" s="230"/>
      <c r="P99" s="230"/>
      <c r="Q99" s="230"/>
      <c r="R99" s="230"/>
      <c r="S99" s="230"/>
      <c r="T99" s="230"/>
      <c r="U99" s="230"/>
      <c r="V99" s="230"/>
      <c r="W99" s="230"/>
      <c r="X99" s="230"/>
      <c r="Y99" s="230"/>
      <c r="Z99" s="230"/>
      <c r="AA99" s="230"/>
      <c r="AB99" s="230"/>
      <c r="AC99" s="230"/>
      <c r="AD99" s="230"/>
      <c r="AE99" s="230"/>
      <c r="AF99" s="230"/>
      <c r="AG99" s="230"/>
      <c r="AH99" s="230"/>
      <c r="AI99" s="230"/>
      <c r="AJ99" s="230"/>
      <c r="AK99" s="230"/>
      <c r="AL99" s="230"/>
      <c r="AM99" s="230"/>
      <c r="AN99" s="230"/>
      <c r="AO99" s="230"/>
      <c r="AP99" s="230"/>
      <c r="AQ99" s="230"/>
      <c r="AR99" s="230"/>
      <c r="AS99" s="230"/>
      <c r="AT99" s="230"/>
      <c r="AU99" s="230"/>
      <c r="AV99" s="230"/>
      <c r="AW99" s="230"/>
      <c r="AX99" s="230"/>
      <c r="AY99" s="230"/>
      <c r="AZ99" s="230"/>
      <c r="BA99" s="230"/>
      <c r="BB99" s="230"/>
      <c r="BC99" s="230"/>
      <c r="BD99" s="230"/>
      <c r="BE99" s="230"/>
      <c r="BF99" s="230"/>
      <c r="BG99" s="230"/>
      <c r="BH99" s="230"/>
      <c r="BI99" s="230"/>
      <c r="BJ99" s="230"/>
      <c r="BK99" s="230"/>
      <c r="BL99" s="230"/>
      <c r="BM99" s="230"/>
      <c r="BN99" s="230"/>
      <c r="BO99" s="230"/>
      <c r="BP99" s="230"/>
      <c r="BQ99" s="230"/>
      <c r="BR99" s="230"/>
      <c r="BS99" s="230"/>
      <c r="BT99" s="230"/>
      <c r="BU99" s="230"/>
      <c r="BV99" s="230"/>
      <c r="BW99" s="230"/>
      <c r="BX99" s="230"/>
      <c r="BY99" s="230"/>
      <c r="BZ99" s="230"/>
      <c r="CA99" s="230"/>
      <c r="CB99" s="230"/>
      <c r="CC99" s="230"/>
      <c r="CD99" s="230"/>
      <c r="CE99" s="230"/>
      <c r="CF99" s="230"/>
      <c r="CG99" s="230"/>
      <c r="CH99" s="230"/>
      <c r="CI99" s="230"/>
      <c r="CJ99" s="230"/>
      <c r="CK99" s="230"/>
      <c r="CL99" s="230"/>
      <c r="CM99" s="230"/>
      <c r="CN99" s="230"/>
      <c r="CO99" s="230"/>
      <c r="CP99" s="230"/>
      <c r="CQ99" s="230"/>
      <c r="CR99" s="230"/>
      <c r="CS99" s="230"/>
      <c r="CT99" s="230"/>
      <c r="CU99" s="230"/>
      <c r="CV99" s="230"/>
      <c r="CW99" s="230"/>
      <c r="CX99" s="239"/>
      <c r="CY99" s="833">
        <f t="shared" si="2"/>
        <v>0</v>
      </c>
      <c r="DB99" s="834">
        <f>CY99*'O4'!AF99</f>
        <v>0</v>
      </c>
    </row>
    <row r="100" spans="2:106" ht="9.9499999999999993" customHeight="1">
      <c r="B100" s="832">
        <f>'O4'!B100</f>
        <v>0</v>
      </c>
      <c r="C100" s="234"/>
      <c r="D100" s="235"/>
      <c r="E100" s="235"/>
      <c r="F100" s="235"/>
      <c r="G100" s="235"/>
      <c r="H100" s="235"/>
      <c r="I100" s="235"/>
      <c r="J100" s="235"/>
      <c r="K100" s="235"/>
      <c r="L100" s="235"/>
      <c r="M100" s="235"/>
      <c r="N100" s="235"/>
      <c r="O100" s="235"/>
      <c r="P100" s="235"/>
      <c r="Q100" s="235"/>
      <c r="R100" s="235"/>
      <c r="S100" s="235"/>
      <c r="T100" s="235"/>
      <c r="U100" s="235"/>
      <c r="V100" s="235"/>
      <c r="W100" s="235"/>
      <c r="X100" s="235"/>
      <c r="Y100" s="235"/>
      <c r="Z100" s="235"/>
      <c r="AA100" s="235"/>
      <c r="AB100" s="235"/>
      <c r="AC100" s="235"/>
      <c r="AD100" s="235"/>
      <c r="AE100" s="235"/>
      <c r="AF100" s="235"/>
      <c r="AG100" s="235"/>
      <c r="AH100" s="235"/>
      <c r="AI100" s="235"/>
      <c r="AJ100" s="235"/>
      <c r="AK100" s="235"/>
      <c r="AL100" s="235"/>
      <c r="AM100" s="235"/>
      <c r="AN100" s="235"/>
      <c r="AO100" s="235"/>
      <c r="AP100" s="235"/>
      <c r="AQ100" s="235"/>
      <c r="AR100" s="235"/>
      <c r="AS100" s="235"/>
      <c r="AT100" s="235"/>
      <c r="AU100" s="235"/>
      <c r="AV100" s="235"/>
      <c r="AW100" s="235"/>
      <c r="AX100" s="235"/>
      <c r="AY100" s="235"/>
      <c r="AZ100" s="235"/>
      <c r="BA100" s="235"/>
      <c r="BB100" s="235"/>
      <c r="BC100" s="235"/>
      <c r="BD100" s="235"/>
      <c r="BE100" s="235"/>
      <c r="BF100" s="235"/>
      <c r="BG100" s="235"/>
      <c r="BH100" s="235"/>
      <c r="BI100" s="235"/>
      <c r="BJ100" s="235"/>
      <c r="BK100" s="235"/>
      <c r="BL100" s="235"/>
      <c r="BM100" s="235"/>
      <c r="BN100" s="235"/>
      <c r="BO100" s="235"/>
      <c r="BP100" s="235"/>
      <c r="BQ100" s="235"/>
      <c r="BR100" s="235"/>
      <c r="BS100" s="235"/>
      <c r="BT100" s="235"/>
      <c r="BU100" s="235"/>
      <c r="BV100" s="235"/>
      <c r="BW100" s="235"/>
      <c r="BX100" s="235"/>
      <c r="BY100" s="235"/>
      <c r="BZ100" s="235"/>
      <c r="CA100" s="235"/>
      <c r="CB100" s="235"/>
      <c r="CC100" s="235"/>
      <c r="CD100" s="235"/>
      <c r="CE100" s="235"/>
      <c r="CF100" s="235"/>
      <c r="CG100" s="235"/>
      <c r="CH100" s="235"/>
      <c r="CI100" s="235"/>
      <c r="CJ100" s="235"/>
      <c r="CK100" s="235"/>
      <c r="CL100" s="235"/>
      <c r="CM100" s="235"/>
      <c r="CN100" s="235"/>
      <c r="CO100" s="235"/>
      <c r="CP100" s="235"/>
      <c r="CQ100" s="235"/>
      <c r="CR100" s="235"/>
      <c r="CS100" s="235"/>
      <c r="CT100" s="235"/>
      <c r="CU100" s="235"/>
      <c r="CV100" s="235"/>
      <c r="CW100" s="235"/>
      <c r="CX100" s="242"/>
      <c r="CY100" s="833">
        <f t="shared" si="2"/>
        <v>0</v>
      </c>
      <c r="DB100" s="834">
        <f>CY100*'O4'!AF100</f>
        <v>0</v>
      </c>
    </row>
    <row r="101" spans="2:106" ht="9.9499999999999993" customHeight="1">
      <c r="B101" s="832">
        <f>'O4'!B101</f>
        <v>0</v>
      </c>
      <c r="C101" s="229"/>
      <c r="D101" s="230"/>
      <c r="E101" s="230"/>
      <c r="F101" s="230"/>
      <c r="G101" s="230"/>
      <c r="H101" s="230"/>
      <c r="I101" s="230"/>
      <c r="J101" s="230"/>
      <c r="K101" s="230"/>
      <c r="L101" s="230"/>
      <c r="M101" s="230"/>
      <c r="N101" s="230"/>
      <c r="O101" s="230"/>
      <c r="P101" s="230"/>
      <c r="Q101" s="230"/>
      <c r="R101" s="230"/>
      <c r="S101" s="230"/>
      <c r="T101" s="230"/>
      <c r="U101" s="230"/>
      <c r="V101" s="230"/>
      <c r="W101" s="230"/>
      <c r="X101" s="230"/>
      <c r="Y101" s="230"/>
      <c r="Z101" s="230"/>
      <c r="AA101" s="230"/>
      <c r="AB101" s="230"/>
      <c r="AC101" s="230"/>
      <c r="AD101" s="230"/>
      <c r="AE101" s="230"/>
      <c r="AF101" s="230"/>
      <c r="AG101" s="230"/>
      <c r="AH101" s="230"/>
      <c r="AI101" s="230"/>
      <c r="AJ101" s="230"/>
      <c r="AK101" s="230"/>
      <c r="AL101" s="230"/>
      <c r="AM101" s="230"/>
      <c r="AN101" s="230"/>
      <c r="AO101" s="230"/>
      <c r="AP101" s="230"/>
      <c r="AQ101" s="230"/>
      <c r="AR101" s="230"/>
      <c r="AS101" s="230"/>
      <c r="AT101" s="230"/>
      <c r="AU101" s="230"/>
      <c r="AV101" s="230"/>
      <c r="AW101" s="230"/>
      <c r="AX101" s="230"/>
      <c r="AY101" s="230"/>
      <c r="AZ101" s="230"/>
      <c r="BA101" s="230"/>
      <c r="BB101" s="230"/>
      <c r="BC101" s="230"/>
      <c r="BD101" s="230"/>
      <c r="BE101" s="230"/>
      <c r="BF101" s="230"/>
      <c r="BG101" s="230"/>
      <c r="BH101" s="230"/>
      <c r="BI101" s="230"/>
      <c r="BJ101" s="230"/>
      <c r="BK101" s="230"/>
      <c r="BL101" s="230"/>
      <c r="BM101" s="230"/>
      <c r="BN101" s="230"/>
      <c r="BO101" s="230"/>
      <c r="BP101" s="230"/>
      <c r="BQ101" s="230"/>
      <c r="BR101" s="230"/>
      <c r="BS101" s="230"/>
      <c r="BT101" s="230"/>
      <c r="BU101" s="230"/>
      <c r="BV101" s="230"/>
      <c r="BW101" s="230"/>
      <c r="BX101" s="230"/>
      <c r="BY101" s="230"/>
      <c r="BZ101" s="230"/>
      <c r="CA101" s="230"/>
      <c r="CB101" s="230"/>
      <c r="CC101" s="230"/>
      <c r="CD101" s="230"/>
      <c r="CE101" s="230"/>
      <c r="CF101" s="230"/>
      <c r="CG101" s="230"/>
      <c r="CH101" s="230"/>
      <c r="CI101" s="230"/>
      <c r="CJ101" s="230"/>
      <c r="CK101" s="230"/>
      <c r="CL101" s="230"/>
      <c r="CM101" s="230"/>
      <c r="CN101" s="230"/>
      <c r="CO101" s="230"/>
      <c r="CP101" s="230"/>
      <c r="CQ101" s="230"/>
      <c r="CR101" s="230"/>
      <c r="CS101" s="230"/>
      <c r="CT101" s="230"/>
      <c r="CU101" s="230"/>
      <c r="CV101" s="230"/>
      <c r="CW101" s="230"/>
      <c r="CX101" s="239"/>
      <c r="CY101" s="833">
        <f t="shared" si="2"/>
        <v>0</v>
      </c>
      <c r="DB101" s="834">
        <f>CY101*'O4'!AF101</f>
        <v>0</v>
      </c>
    </row>
    <row r="102" spans="2:106" ht="9.9499999999999993" customHeight="1">
      <c r="B102" s="832">
        <f>'O4'!B102</f>
        <v>0</v>
      </c>
      <c r="C102" s="231"/>
      <c r="D102" s="233"/>
      <c r="E102" s="233"/>
      <c r="F102" s="233"/>
      <c r="G102" s="233"/>
      <c r="H102" s="233"/>
      <c r="I102" s="233"/>
      <c r="J102" s="233"/>
      <c r="K102" s="233"/>
      <c r="L102" s="233"/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33"/>
      <c r="AH102" s="233"/>
      <c r="AI102" s="233"/>
      <c r="AJ102" s="233"/>
      <c r="AK102" s="233"/>
      <c r="AL102" s="233"/>
      <c r="AM102" s="233"/>
      <c r="AN102" s="233"/>
      <c r="AO102" s="233"/>
      <c r="AP102" s="233"/>
      <c r="AQ102" s="233"/>
      <c r="AR102" s="233"/>
      <c r="AS102" s="233"/>
      <c r="AT102" s="233"/>
      <c r="AU102" s="233"/>
      <c r="AV102" s="233"/>
      <c r="AW102" s="233"/>
      <c r="AX102" s="233"/>
      <c r="AY102" s="233"/>
      <c r="AZ102" s="233"/>
      <c r="BA102" s="233"/>
      <c r="BB102" s="233"/>
      <c r="BC102" s="233"/>
      <c r="BD102" s="233"/>
      <c r="BE102" s="233"/>
      <c r="BF102" s="233"/>
      <c r="BG102" s="233"/>
      <c r="BH102" s="233"/>
      <c r="BI102" s="233"/>
      <c r="BJ102" s="233"/>
      <c r="BK102" s="233"/>
      <c r="BL102" s="233"/>
      <c r="BM102" s="233"/>
      <c r="BN102" s="233"/>
      <c r="BO102" s="233"/>
      <c r="BP102" s="233"/>
      <c r="BQ102" s="233"/>
      <c r="BR102" s="233"/>
      <c r="BS102" s="233"/>
      <c r="BT102" s="233"/>
      <c r="BU102" s="233"/>
      <c r="BV102" s="233"/>
      <c r="BW102" s="233"/>
      <c r="BX102" s="233"/>
      <c r="BY102" s="233"/>
      <c r="BZ102" s="233"/>
      <c r="CA102" s="233"/>
      <c r="CB102" s="233"/>
      <c r="CC102" s="233"/>
      <c r="CD102" s="233"/>
      <c r="CE102" s="233"/>
      <c r="CF102" s="233"/>
      <c r="CG102" s="233"/>
      <c r="CH102" s="233"/>
      <c r="CI102" s="233"/>
      <c r="CJ102" s="233"/>
      <c r="CK102" s="233"/>
      <c r="CL102" s="233"/>
      <c r="CM102" s="233"/>
      <c r="CN102" s="233"/>
      <c r="CO102" s="233"/>
      <c r="CP102" s="233"/>
      <c r="CQ102" s="233"/>
      <c r="CR102" s="233"/>
      <c r="CS102" s="233"/>
      <c r="CT102" s="233"/>
      <c r="CU102" s="233"/>
      <c r="CV102" s="233"/>
      <c r="CW102" s="233"/>
      <c r="CX102" s="241"/>
      <c r="CY102" s="833">
        <f t="shared" si="2"/>
        <v>0</v>
      </c>
      <c r="DB102" s="834">
        <f>CY102*'O4'!AF102</f>
        <v>0</v>
      </c>
    </row>
    <row r="103" spans="2:106" ht="9.9499999999999993" customHeight="1">
      <c r="B103" s="832">
        <f>'O4'!B103</f>
        <v>0</v>
      </c>
      <c r="C103" s="229"/>
      <c r="D103" s="230"/>
      <c r="E103" s="230"/>
      <c r="F103" s="230"/>
      <c r="G103" s="230"/>
      <c r="H103" s="230"/>
      <c r="I103" s="230"/>
      <c r="J103" s="230"/>
      <c r="K103" s="230"/>
      <c r="L103" s="230"/>
      <c r="M103" s="230"/>
      <c r="N103" s="230"/>
      <c r="O103" s="230"/>
      <c r="P103" s="230"/>
      <c r="Q103" s="230"/>
      <c r="R103" s="230"/>
      <c r="S103" s="230"/>
      <c r="T103" s="230"/>
      <c r="U103" s="230"/>
      <c r="V103" s="230"/>
      <c r="W103" s="230"/>
      <c r="X103" s="230"/>
      <c r="Y103" s="230"/>
      <c r="Z103" s="230"/>
      <c r="AA103" s="230"/>
      <c r="AB103" s="230"/>
      <c r="AC103" s="230"/>
      <c r="AD103" s="230"/>
      <c r="AE103" s="230"/>
      <c r="AF103" s="230"/>
      <c r="AG103" s="230"/>
      <c r="AH103" s="230"/>
      <c r="AI103" s="230"/>
      <c r="AJ103" s="230"/>
      <c r="AK103" s="230"/>
      <c r="AL103" s="230"/>
      <c r="AM103" s="230"/>
      <c r="AN103" s="230"/>
      <c r="AO103" s="230"/>
      <c r="AP103" s="230"/>
      <c r="AQ103" s="230"/>
      <c r="AR103" s="230"/>
      <c r="AS103" s="230"/>
      <c r="AT103" s="230"/>
      <c r="AU103" s="230"/>
      <c r="AV103" s="230"/>
      <c r="AW103" s="230"/>
      <c r="AX103" s="230"/>
      <c r="AY103" s="230"/>
      <c r="AZ103" s="230"/>
      <c r="BA103" s="230"/>
      <c r="BB103" s="230"/>
      <c r="BC103" s="230"/>
      <c r="BD103" s="230"/>
      <c r="BE103" s="230"/>
      <c r="BF103" s="230"/>
      <c r="BG103" s="230"/>
      <c r="BH103" s="230"/>
      <c r="BI103" s="230"/>
      <c r="BJ103" s="230"/>
      <c r="BK103" s="230"/>
      <c r="BL103" s="230"/>
      <c r="BM103" s="230"/>
      <c r="BN103" s="230"/>
      <c r="BO103" s="230"/>
      <c r="BP103" s="230"/>
      <c r="BQ103" s="230"/>
      <c r="BR103" s="230"/>
      <c r="BS103" s="230"/>
      <c r="BT103" s="230"/>
      <c r="BU103" s="230"/>
      <c r="BV103" s="230"/>
      <c r="BW103" s="230"/>
      <c r="BX103" s="230"/>
      <c r="BY103" s="230"/>
      <c r="BZ103" s="230"/>
      <c r="CA103" s="230"/>
      <c r="CB103" s="230"/>
      <c r="CC103" s="230"/>
      <c r="CD103" s="230"/>
      <c r="CE103" s="230"/>
      <c r="CF103" s="230"/>
      <c r="CG103" s="230"/>
      <c r="CH103" s="230"/>
      <c r="CI103" s="230"/>
      <c r="CJ103" s="230"/>
      <c r="CK103" s="230"/>
      <c r="CL103" s="230"/>
      <c r="CM103" s="230"/>
      <c r="CN103" s="230"/>
      <c r="CO103" s="230"/>
      <c r="CP103" s="230"/>
      <c r="CQ103" s="230"/>
      <c r="CR103" s="230"/>
      <c r="CS103" s="230"/>
      <c r="CT103" s="230"/>
      <c r="CU103" s="230"/>
      <c r="CV103" s="230"/>
      <c r="CW103" s="230"/>
      <c r="CX103" s="239"/>
      <c r="CY103" s="833">
        <f t="shared" si="2"/>
        <v>0</v>
      </c>
      <c r="DB103" s="834">
        <f>CY103*'O4'!AF103</f>
        <v>0</v>
      </c>
    </row>
    <row r="104" spans="2:106" ht="9.9499999999999993" customHeight="1">
      <c r="B104" s="832">
        <f>'O4'!B104</f>
        <v>0</v>
      </c>
      <c r="C104" s="231"/>
      <c r="D104" s="233"/>
      <c r="E104" s="233"/>
      <c r="F104" s="233"/>
      <c r="G104" s="233"/>
      <c r="H104" s="233"/>
      <c r="I104" s="233"/>
      <c r="J104" s="233"/>
      <c r="K104" s="233"/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33"/>
      <c r="AH104" s="233"/>
      <c r="AI104" s="233"/>
      <c r="AJ104" s="233"/>
      <c r="AK104" s="233"/>
      <c r="AL104" s="233"/>
      <c r="AM104" s="233"/>
      <c r="AN104" s="233"/>
      <c r="AO104" s="233"/>
      <c r="AP104" s="233"/>
      <c r="AQ104" s="233"/>
      <c r="AR104" s="233"/>
      <c r="AS104" s="233"/>
      <c r="AT104" s="233"/>
      <c r="AU104" s="233"/>
      <c r="AV104" s="233"/>
      <c r="AW104" s="233"/>
      <c r="AX104" s="233"/>
      <c r="AY104" s="233"/>
      <c r="AZ104" s="233"/>
      <c r="BA104" s="233"/>
      <c r="BB104" s="233"/>
      <c r="BC104" s="233"/>
      <c r="BD104" s="233"/>
      <c r="BE104" s="233"/>
      <c r="BF104" s="233"/>
      <c r="BG104" s="233"/>
      <c r="BH104" s="233"/>
      <c r="BI104" s="233"/>
      <c r="BJ104" s="233"/>
      <c r="BK104" s="233"/>
      <c r="BL104" s="233"/>
      <c r="BM104" s="233"/>
      <c r="BN104" s="233"/>
      <c r="BO104" s="233"/>
      <c r="BP104" s="233"/>
      <c r="BQ104" s="233"/>
      <c r="BR104" s="233"/>
      <c r="BS104" s="233"/>
      <c r="BT104" s="233"/>
      <c r="BU104" s="233"/>
      <c r="BV104" s="233"/>
      <c r="BW104" s="233"/>
      <c r="BX104" s="233"/>
      <c r="BY104" s="233"/>
      <c r="BZ104" s="233"/>
      <c r="CA104" s="233"/>
      <c r="CB104" s="233"/>
      <c r="CC104" s="233"/>
      <c r="CD104" s="233"/>
      <c r="CE104" s="233"/>
      <c r="CF104" s="233"/>
      <c r="CG104" s="233"/>
      <c r="CH104" s="233"/>
      <c r="CI104" s="233"/>
      <c r="CJ104" s="233"/>
      <c r="CK104" s="233"/>
      <c r="CL104" s="233"/>
      <c r="CM104" s="233"/>
      <c r="CN104" s="233"/>
      <c r="CO104" s="233"/>
      <c r="CP104" s="233"/>
      <c r="CQ104" s="233"/>
      <c r="CR104" s="233"/>
      <c r="CS104" s="233"/>
      <c r="CT104" s="233"/>
      <c r="CU104" s="233"/>
      <c r="CV104" s="233"/>
      <c r="CW104" s="233"/>
      <c r="CX104" s="241"/>
      <c r="CY104" s="833">
        <f t="shared" si="2"/>
        <v>0</v>
      </c>
      <c r="DB104" s="834">
        <f>CY104*'O4'!AF104</f>
        <v>0</v>
      </c>
    </row>
    <row r="105" spans="2:106" ht="9.9499999999999993" customHeight="1">
      <c r="B105" s="832">
        <f>'O4'!B105</f>
        <v>0</v>
      </c>
      <c r="C105" s="229"/>
      <c r="D105" s="230"/>
      <c r="E105" s="230"/>
      <c r="F105" s="230"/>
      <c r="G105" s="230"/>
      <c r="H105" s="230"/>
      <c r="I105" s="230"/>
      <c r="J105" s="230"/>
      <c r="K105" s="230"/>
      <c r="L105" s="230"/>
      <c r="M105" s="230"/>
      <c r="N105" s="230"/>
      <c r="O105" s="230"/>
      <c r="P105" s="230"/>
      <c r="Q105" s="230"/>
      <c r="R105" s="230"/>
      <c r="S105" s="230"/>
      <c r="T105" s="230"/>
      <c r="U105" s="230"/>
      <c r="V105" s="230"/>
      <c r="W105" s="230"/>
      <c r="X105" s="230"/>
      <c r="Y105" s="230"/>
      <c r="Z105" s="230"/>
      <c r="AA105" s="230"/>
      <c r="AB105" s="230"/>
      <c r="AC105" s="230"/>
      <c r="AD105" s="230"/>
      <c r="AE105" s="230"/>
      <c r="AF105" s="230"/>
      <c r="AG105" s="230"/>
      <c r="AH105" s="230"/>
      <c r="AI105" s="230"/>
      <c r="AJ105" s="230"/>
      <c r="AK105" s="230"/>
      <c r="AL105" s="230"/>
      <c r="AM105" s="230"/>
      <c r="AN105" s="230"/>
      <c r="AO105" s="230"/>
      <c r="AP105" s="230"/>
      <c r="AQ105" s="230"/>
      <c r="AR105" s="230"/>
      <c r="AS105" s="230"/>
      <c r="AT105" s="230"/>
      <c r="AU105" s="230"/>
      <c r="AV105" s="230"/>
      <c r="AW105" s="230"/>
      <c r="AX105" s="230"/>
      <c r="AY105" s="230"/>
      <c r="AZ105" s="230"/>
      <c r="BA105" s="230"/>
      <c r="BB105" s="230"/>
      <c r="BC105" s="230"/>
      <c r="BD105" s="230"/>
      <c r="BE105" s="230"/>
      <c r="BF105" s="230"/>
      <c r="BG105" s="230"/>
      <c r="BH105" s="230"/>
      <c r="BI105" s="230"/>
      <c r="BJ105" s="230"/>
      <c r="BK105" s="230"/>
      <c r="BL105" s="230"/>
      <c r="BM105" s="230"/>
      <c r="BN105" s="230"/>
      <c r="BO105" s="230"/>
      <c r="BP105" s="230"/>
      <c r="BQ105" s="230"/>
      <c r="BR105" s="230"/>
      <c r="BS105" s="230"/>
      <c r="BT105" s="230"/>
      <c r="BU105" s="230"/>
      <c r="BV105" s="230"/>
      <c r="BW105" s="230"/>
      <c r="BX105" s="230"/>
      <c r="BY105" s="230"/>
      <c r="BZ105" s="230"/>
      <c r="CA105" s="230"/>
      <c r="CB105" s="230"/>
      <c r="CC105" s="230"/>
      <c r="CD105" s="230"/>
      <c r="CE105" s="230"/>
      <c r="CF105" s="230"/>
      <c r="CG105" s="230"/>
      <c r="CH105" s="230"/>
      <c r="CI105" s="230"/>
      <c r="CJ105" s="230"/>
      <c r="CK105" s="230"/>
      <c r="CL105" s="230"/>
      <c r="CM105" s="230"/>
      <c r="CN105" s="230"/>
      <c r="CO105" s="230"/>
      <c r="CP105" s="230"/>
      <c r="CQ105" s="230"/>
      <c r="CR105" s="230"/>
      <c r="CS105" s="230"/>
      <c r="CT105" s="230"/>
      <c r="CU105" s="230"/>
      <c r="CV105" s="230"/>
      <c r="CW105" s="230"/>
      <c r="CX105" s="239"/>
      <c r="CY105" s="833">
        <f t="shared" si="2"/>
        <v>0</v>
      </c>
      <c r="DB105" s="834">
        <f>CY105*'O4'!AF105</f>
        <v>0</v>
      </c>
    </row>
    <row r="106" spans="2:106" ht="9.9499999999999993" customHeight="1">
      <c r="B106" s="832">
        <f>'O4'!B106</f>
        <v>0</v>
      </c>
      <c r="C106" s="234"/>
      <c r="D106" s="235"/>
      <c r="E106" s="235"/>
      <c r="F106" s="235"/>
      <c r="G106" s="235"/>
      <c r="H106" s="235"/>
      <c r="I106" s="235"/>
      <c r="J106" s="235"/>
      <c r="K106" s="235"/>
      <c r="L106" s="235"/>
      <c r="M106" s="235"/>
      <c r="N106" s="235"/>
      <c r="O106" s="235"/>
      <c r="P106" s="235"/>
      <c r="Q106" s="235"/>
      <c r="R106" s="235"/>
      <c r="S106" s="235"/>
      <c r="T106" s="235"/>
      <c r="U106" s="235"/>
      <c r="V106" s="235"/>
      <c r="W106" s="235"/>
      <c r="X106" s="235"/>
      <c r="Y106" s="235"/>
      <c r="Z106" s="235"/>
      <c r="AA106" s="235"/>
      <c r="AB106" s="235"/>
      <c r="AC106" s="235"/>
      <c r="AD106" s="235"/>
      <c r="AE106" s="235"/>
      <c r="AF106" s="235"/>
      <c r="AG106" s="235"/>
      <c r="AH106" s="235"/>
      <c r="AI106" s="235"/>
      <c r="AJ106" s="235"/>
      <c r="AK106" s="235"/>
      <c r="AL106" s="235"/>
      <c r="AM106" s="235"/>
      <c r="AN106" s="235"/>
      <c r="AO106" s="235"/>
      <c r="AP106" s="235"/>
      <c r="AQ106" s="235"/>
      <c r="AR106" s="235"/>
      <c r="AS106" s="235"/>
      <c r="AT106" s="235"/>
      <c r="AU106" s="235"/>
      <c r="AV106" s="235"/>
      <c r="AW106" s="235"/>
      <c r="AX106" s="235"/>
      <c r="AY106" s="235"/>
      <c r="AZ106" s="235"/>
      <c r="BA106" s="235"/>
      <c r="BB106" s="235"/>
      <c r="BC106" s="235"/>
      <c r="BD106" s="235"/>
      <c r="BE106" s="235"/>
      <c r="BF106" s="235"/>
      <c r="BG106" s="235"/>
      <c r="BH106" s="235"/>
      <c r="BI106" s="235"/>
      <c r="BJ106" s="235"/>
      <c r="BK106" s="235"/>
      <c r="BL106" s="235"/>
      <c r="BM106" s="235"/>
      <c r="BN106" s="235"/>
      <c r="BO106" s="235"/>
      <c r="BP106" s="235"/>
      <c r="BQ106" s="235"/>
      <c r="BR106" s="235"/>
      <c r="BS106" s="235"/>
      <c r="BT106" s="235"/>
      <c r="BU106" s="235"/>
      <c r="BV106" s="235"/>
      <c r="BW106" s="235"/>
      <c r="BX106" s="235"/>
      <c r="BY106" s="235"/>
      <c r="BZ106" s="235"/>
      <c r="CA106" s="235"/>
      <c r="CB106" s="235"/>
      <c r="CC106" s="235"/>
      <c r="CD106" s="235"/>
      <c r="CE106" s="235"/>
      <c r="CF106" s="235"/>
      <c r="CG106" s="235"/>
      <c r="CH106" s="235"/>
      <c r="CI106" s="235"/>
      <c r="CJ106" s="235"/>
      <c r="CK106" s="235"/>
      <c r="CL106" s="235"/>
      <c r="CM106" s="235"/>
      <c r="CN106" s="235"/>
      <c r="CO106" s="235"/>
      <c r="CP106" s="235"/>
      <c r="CQ106" s="235"/>
      <c r="CR106" s="235"/>
      <c r="CS106" s="235"/>
      <c r="CT106" s="235"/>
      <c r="CU106" s="235"/>
      <c r="CV106" s="235"/>
      <c r="CW106" s="235"/>
      <c r="CX106" s="242"/>
      <c r="CY106" s="833">
        <f t="shared" si="2"/>
        <v>0</v>
      </c>
      <c r="DB106" s="834">
        <f>CY106*'O4'!AF106</f>
        <v>0</v>
      </c>
    </row>
    <row r="107" spans="2:106" ht="9.9499999999999993" customHeight="1">
      <c r="B107" s="832">
        <f>'O4'!B107</f>
        <v>0</v>
      </c>
      <c r="C107" s="229"/>
      <c r="D107" s="230"/>
      <c r="E107" s="230"/>
      <c r="F107" s="230"/>
      <c r="G107" s="230"/>
      <c r="H107" s="230"/>
      <c r="I107" s="230"/>
      <c r="J107" s="230"/>
      <c r="K107" s="230"/>
      <c r="L107" s="230"/>
      <c r="M107" s="230"/>
      <c r="N107" s="230"/>
      <c r="O107" s="230"/>
      <c r="P107" s="230"/>
      <c r="Q107" s="230"/>
      <c r="R107" s="230"/>
      <c r="S107" s="230"/>
      <c r="T107" s="230"/>
      <c r="U107" s="230"/>
      <c r="V107" s="230"/>
      <c r="W107" s="230"/>
      <c r="X107" s="230"/>
      <c r="Y107" s="230"/>
      <c r="Z107" s="230"/>
      <c r="AA107" s="230"/>
      <c r="AB107" s="230"/>
      <c r="AC107" s="230"/>
      <c r="AD107" s="230"/>
      <c r="AE107" s="230"/>
      <c r="AF107" s="230"/>
      <c r="AG107" s="230"/>
      <c r="AH107" s="230"/>
      <c r="AI107" s="230"/>
      <c r="AJ107" s="230"/>
      <c r="AK107" s="230"/>
      <c r="AL107" s="230"/>
      <c r="AM107" s="230"/>
      <c r="AN107" s="230"/>
      <c r="AO107" s="230"/>
      <c r="AP107" s="230"/>
      <c r="AQ107" s="230"/>
      <c r="AR107" s="230"/>
      <c r="AS107" s="230"/>
      <c r="AT107" s="230"/>
      <c r="AU107" s="230"/>
      <c r="AV107" s="230"/>
      <c r="AW107" s="230"/>
      <c r="AX107" s="230"/>
      <c r="AY107" s="230"/>
      <c r="AZ107" s="230"/>
      <c r="BA107" s="230"/>
      <c r="BB107" s="230"/>
      <c r="BC107" s="230"/>
      <c r="BD107" s="230"/>
      <c r="BE107" s="230"/>
      <c r="BF107" s="230"/>
      <c r="BG107" s="230"/>
      <c r="BH107" s="230"/>
      <c r="BI107" s="230"/>
      <c r="BJ107" s="230"/>
      <c r="BK107" s="230"/>
      <c r="BL107" s="230"/>
      <c r="BM107" s="230"/>
      <c r="BN107" s="230"/>
      <c r="BO107" s="230"/>
      <c r="BP107" s="230"/>
      <c r="BQ107" s="230"/>
      <c r="BR107" s="230"/>
      <c r="BS107" s="230"/>
      <c r="BT107" s="230"/>
      <c r="BU107" s="230"/>
      <c r="BV107" s="230"/>
      <c r="BW107" s="230"/>
      <c r="BX107" s="230"/>
      <c r="BY107" s="230"/>
      <c r="BZ107" s="230"/>
      <c r="CA107" s="230"/>
      <c r="CB107" s="230"/>
      <c r="CC107" s="230"/>
      <c r="CD107" s="230"/>
      <c r="CE107" s="230"/>
      <c r="CF107" s="230"/>
      <c r="CG107" s="230"/>
      <c r="CH107" s="230"/>
      <c r="CI107" s="230"/>
      <c r="CJ107" s="230"/>
      <c r="CK107" s="230"/>
      <c r="CL107" s="230"/>
      <c r="CM107" s="230"/>
      <c r="CN107" s="230"/>
      <c r="CO107" s="230"/>
      <c r="CP107" s="230"/>
      <c r="CQ107" s="230"/>
      <c r="CR107" s="230"/>
      <c r="CS107" s="230"/>
      <c r="CT107" s="230"/>
      <c r="CU107" s="230"/>
      <c r="CV107" s="230"/>
      <c r="CW107" s="230"/>
      <c r="CX107" s="239"/>
      <c r="CY107" s="833">
        <f t="shared" si="2"/>
        <v>0</v>
      </c>
      <c r="DB107" s="834">
        <f>CY107*'O4'!AF107</f>
        <v>0</v>
      </c>
    </row>
    <row r="108" spans="2:106" ht="9.9499999999999993" customHeight="1">
      <c r="B108" s="832">
        <f>'O4'!B108</f>
        <v>0</v>
      </c>
      <c r="C108" s="231"/>
      <c r="D108" s="233"/>
      <c r="E108" s="233"/>
      <c r="F108" s="233"/>
      <c r="G108" s="233"/>
      <c r="H108" s="233"/>
      <c r="I108" s="233"/>
      <c r="J108" s="233"/>
      <c r="K108" s="233"/>
      <c r="L108" s="233"/>
      <c r="M108" s="233"/>
      <c r="N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  <c r="AA108" s="233"/>
      <c r="AB108" s="233"/>
      <c r="AC108" s="233"/>
      <c r="AD108" s="233"/>
      <c r="AE108" s="233"/>
      <c r="AF108" s="233"/>
      <c r="AG108" s="233"/>
      <c r="AH108" s="233"/>
      <c r="AI108" s="233"/>
      <c r="AJ108" s="233"/>
      <c r="AK108" s="233"/>
      <c r="AL108" s="233"/>
      <c r="AM108" s="233"/>
      <c r="AN108" s="233"/>
      <c r="AO108" s="233"/>
      <c r="AP108" s="233"/>
      <c r="AQ108" s="233"/>
      <c r="AR108" s="233"/>
      <c r="AS108" s="233"/>
      <c r="AT108" s="233"/>
      <c r="AU108" s="233"/>
      <c r="AV108" s="233"/>
      <c r="AW108" s="233"/>
      <c r="AX108" s="233"/>
      <c r="AY108" s="233"/>
      <c r="AZ108" s="233"/>
      <c r="BA108" s="233"/>
      <c r="BB108" s="233"/>
      <c r="BC108" s="233"/>
      <c r="BD108" s="233"/>
      <c r="BE108" s="233"/>
      <c r="BF108" s="233"/>
      <c r="BG108" s="233"/>
      <c r="BH108" s="233"/>
      <c r="BI108" s="233"/>
      <c r="BJ108" s="233"/>
      <c r="BK108" s="233"/>
      <c r="BL108" s="233"/>
      <c r="BM108" s="233"/>
      <c r="BN108" s="233"/>
      <c r="BO108" s="233"/>
      <c r="BP108" s="233"/>
      <c r="BQ108" s="233"/>
      <c r="BR108" s="233"/>
      <c r="BS108" s="233"/>
      <c r="BT108" s="233"/>
      <c r="BU108" s="233"/>
      <c r="BV108" s="233"/>
      <c r="BW108" s="233"/>
      <c r="BX108" s="233"/>
      <c r="BY108" s="233"/>
      <c r="BZ108" s="233"/>
      <c r="CA108" s="233"/>
      <c r="CB108" s="233"/>
      <c r="CC108" s="233"/>
      <c r="CD108" s="233"/>
      <c r="CE108" s="233"/>
      <c r="CF108" s="233"/>
      <c r="CG108" s="233"/>
      <c r="CH108" s="233"/>
      <c r="CI108" s="233"/>
      <c r="CJ108" s="233"/>
      <c r="CK108" s="233"/>
      <c r="CL108" s="233"/>
      <c r="CM108" s="233"/>
      <c r="CN108" s="233"/>
      <c r="CO108" s="233"/>
      <c r="CP108" s="233"/>
      <c r="CQ108" s="233"/>
      <c r="CR108" s="233"/>
      <c r="CS108" s="233"/>
      <c r="CT108" s="233"/>
      <c r="CU108" s="233"/>
      <c r="CV108" s="233"/>
      <c r="CW108" s="233"/>
      <c r="CX108" s="241"/>
      <c r="CY108" s="833">
        <f t="shared" si="2"/>
        <v>0</v>
      </c>
      <c r="DB108" s="834">
        <f>CY108*'O4'!AF108</f>
        <v>0</v>
      </c>
    </row>
    <row r="109" spans="2:106" ht="9.9499999999999993" customHeight="1">
      <c r="B109" s="832">
        <f>'O4'!B109</f>
        <v>0</v>
      </c>
      <c r="C109" s="229"/>
      <c r="D109" s="230"/>
      <c r="E109" s="230"/>
      <c r="F109" s="230"/>
      <c r="G109" s="230"/>
      <c r="H109" s="230"/>
      <c r="I109" s="230"/>
      <c r="J109" s="230"/>
      <c r="K109" s="230"/>
      <c r="L109" s="230"/>
      <c r="M109" s="230"/>
      <c r="N109" s="230"/>
      <c r="O109" s="230"/>
      <c r="P109" s="230"/>
      <c r="Q109" s="230"/>
      <c r="R109" s="230"/>
      <c r="S109" s="230"/>
      <c r="T109" s="230"/>
      <c r="U109" s="230"/>
      <c r="V109" s="230"/>
      <c r="W109" s="230"/>
      <c r="X109" s="230"/>
      <c r="Y109" s="230"/>
      <c r="Z109" s="230"/>
      <c r="AA109" s="230"/>
      <c r="AB109" s="230"/>
      <c r="AC109" s="230"/>
      <c r="AD109" s="230"/>
      <c r="AE109" s="230"/>
      <c r="AF109" s="230"/>
      <c r="AG109" s="230"/>
      <c r="AH109" s="230"/>
      <c r="AI109" s="230"/>
      <c r="AJ109" s="230"/>
      <c r="AK109" s="230"/>
      <c r="AL109" s="230"/>
      <c r="AM109" s="230"/>
      <c r="AN109" s="230"/>
      <c r="AO109" s="230"/>
      <c r="AP109" s="230"/>
      <c r="AQ109" s="230"/>
      <c r="AR109" s="230"/>
      <c r="AS109" s="230"/>
      <c r="AT109" s="230"/>
      <c r="AU109" s="230"/>
      <c r="AV109" s="230"/>
      <c r="AW109" s="230"/>
      <c r="AX109" s="230"/>
      <c r="AY109" s="230"/>
      <c r="AZ109" s="230"/>
      <c r="BA109" s="230"/>
      <c r="BB109" s="230"/>
      <c r="BC109" s="230"/>
      <c r="BD109" s="230"/>
      <c r="BE109" s="230"/>
      <c r="BF109" s="230"/>
      <c r="BG109" s="230"/>
      <c r="BH109" s="230"/>
      <c r="BI109" s="230"/>
      <c r="BJ109" s="230"/>
      <c r="BK109" s="230"/>
      <c r="BL109" s="230"/>
      <c r="BM109" s="230"/>
      <c r="BN109" s="230"/>
      <c r="BO109" s="230"/>
      <c r="BP109" s="230"/>
      <c r="BQ109" s="230"/>
      <c r="BR109" s="230"/>
      <c r="BS109" s="230"/>
      <c r="BT109" s="230"/>
      <c r="BU109" s="230"/>
      <c r="BV109" s="230"/>
      <c r="BW109" s="230"/>
      <c r="BX109" s="230"/>
      <c r="BY109" s="230"/>
      <c r="BZ109" s="230"/>
      <c r="CA109" s="230"/>
      <c r="CB109" s="230"/>
      <c r="CC109" s="230"/>
      <c r="CD109" s="230"/>
      <c r="CE109" s="230"/>
      <c r="CF109" s="230"/>
      <c r="CG109" s="230"/>
      <c r="CH109" s="230"/>
      <c r="CI109" s="230"/>
      <c r="CJ109" s="230"/>
      <c r="CK109" s="230"/>
      <c r="CL109" s="230"/>
      <c r="CM109" s="230"/>
      <c r="CN109" s="230"/>
      <c r="CO109" s="230"/>
      <c r="CP109" s="230"/>
      <c r="CQ109" s="230"/>
      <c r="CR109" s="230"/>
      <c r="CS109" s="230"/>
      <c r="CT109" s="230"/>
      <c r="CU109" s="230"/>
      <c r="CV109" s="230"/>
      <c r="CW109" s="230"/>
      <c r="CX109" s="239"/>
      <c r="CY109" s="833">
        <f t="shared" si="2"/>
        <v>0</v>
      </c>
      <c r="DB109" s="834">
        <f>CY109*'O4'!AF109</f>
        <v>0</v>
      </c>
    </row>
    <row r="110" spans="2:106" ht="9.9499999999999993" customHeight="1">
      <c r="B110" s="832">
        <f>'O4'!B110</f>
        <v>0</v>
      </c>
      <c r="C110" s="231"/>
      <c r="D110" s="233"/>
      <c r="E110" s="233"/>
      <c r="F110" s="233"/>
      <c r="G110" s="233"/>
      <c r="H110" s="233"/>
      <c r="I110" s="233"/>
      <c r="J110" s="233"/>
      <c r="K110" s="233"/>
      <c r="L110" s="233"/>
      <c r="M110" s="233"/>
      <c r="N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  <c r="AB110" s="233"/>
      <c r="AC110" s="233"/>
      <c r="AD110" s="233"/>
      <c r="AE110" s="233"/>
      <c r="AF110" s="233"/>
      <c r="AG110" s="233"/>
      <c r="AH110" s="233"/>
      <c r="AI110" s="233"/>
      <c r="AJ110" s="233"/>
      <c r="AK110" s="233"/>
      <c r="AL110" s="233"/>
      <c r="AM110" s="233"/>
      <c r="AN110" s="233"/>
      <c r="AO110" s="233"/>
      <c r="AP110" s="233"/>
      <c r="AQ110" s="233"/>
      <c r="AR110" s="233"/>
      <c r="AS110" s="233"/>
      <c r="AT110" s="233"/>
      <c r="AU110" s="233"/>
      <c r="AV110" s="233"/>
      <c r="AW110" s="233"/>
      <c r="AX110" s="233"/>
      <c r="AY110" s="233"/>
      <c r="AZ110" s="233"/>
      <c r="BA110" s="233"/>
      <c r="BB110" s="233"/>
      <c r="BC110" s="233"/>
      <c r="BD110" s="233"/>
      <c r="BE110" s="233"/>
      <c r="BF110" s="233"/>
      <c r="BG110" s="233"/>
      <c r="BH110" s="233"/>
      <c r="BI110" s="233"/>
      <c r="BJ110" s="233"/>
      <c r="BK110" s="233"/>
      <c r="BL110" s="233"/>
      <c r="BM110" s="233"/>
      <c r="BN110" s="233"/>
      <c r="BO110" s="233"/>
      <c r="BP110" s="233"/>
      <c r="BQ110" s="233"/>
      <c r="BR110" s="233"/>
      <c r="BS110" s="233"/>
      <c r="BT110" s="233"/>
      <c r="BU110" s="233"/>
      <c r="BV110" s="233"/>
      <c r="BW110" s="233"/>
      <c r="BX110" s="233"/>
      <c r="BY110" s="233"/>
      <c r="BZ110" s="233"/>
      <c r="CA110" s="233"/>
      <c r="CB110" s="233"/>
      <c r="CC110" s="233"/>
      <c r="CD110" s="233"/>
      <c r="CE110" s="233"/>
      <c r="CF110" s="233"/>
      <c r="CG110" s="233"/>
      <c r="CH110" s="233"/>
      <c r="CI110" s="233"/>
      <c r="CJ110" s="233"/>
      <c r="CK110" s="233"/>
      <c r="CL110" s="233"/>
      <c r="CM110" s="233"/>
      <c r="CN110" s="233"/>
      <c r="CO110" s="233"/>
      <c r="CP110" s="233"/>
      <c r="CQ110" s="233"/>
      <c r="CR110" s="233"/>
      <c r="CS110" s="233"/>
      <c r="CT110" s="233"/>
      <c r="CU110" s="233"/>
      <c r="CV110" s="233"/>
      <c r="CW110" s="233"/>
      <c r="CX110" s="241"/>
      <c r="CY110" s="833">
        <f t="shared" si="2"/>
        <v>0</v>
      </c>
      <c r="DB110" s="834">
        <f>CY110*'O4'!AF110</f>
        <v>0</v>
      </c>
    </row>
    <row r="111" spans="2:106" ht="9.9499999999999993" customHeight="1">
      <c r="B111" s="832">
        <f>'O4'!B111</f>
        <v>0</v>
      </c>
      <c r="C111" s="229"/>
      <c r="D111" s="230"/>
      <c r="E111" s="230"/>
      <c r="F111" s="230"/>
      <c r="G111" s="230"/>
      <c r="H111" s="230"/>
      <c r="I111" s="230"/>
      <c r="J111" s="230"/>
      <c r="K111" s="230"/>
      <c r="L111" s="230"/>
      <c r="M111" s="230"/>
      <c r="N111" s="230"/>
      <c r="O111" s="230"/>
      <c r="P111" s="230"/>
      <c r="Q111" s="230"/>
      <c r="R111" s="230"/>
      <c r="S111" s="230"/>
      <c r="T111" s="230"/>
      <c r="U111" s="230"/>
      <c r="V111" s="230"/>
      <c r="W111" s="230"/>
      <c r="X111" s="230"/>
      <c r="Y111" s="230"/>
      <c r="Z111" s="230"/>
      <c r="AA111" s="230"/>
      <c r="AB111" s="230"/>
      <c r="AC111" s="230"/>
      <c r="AD111" s="230"/>
      <c r="AE111" s="230"/>
      <c r="AF111" s="230"/>
      <c r="AG111" s="230"/>
      <c r="AH111" s="230"/>
      <c r="AI111" s="230"/>
      <c r="AJ111" s="230"/>
      <c r="AK111" s="230"/>
      <c r="AL111" s="230"/>
      <c r="AM111" s="230"/>
      <c r="AN111" s="230"/>
      <c r="AO111" s="230"/>
      <c r="AP111" s="230"/>
      <c r="AQ111" s="230"/>
      <c r="AR111" s="230"/>
      <c r="AS111" s="230"/>
      <c r="AT111" s="230"/>
      <c r="AU111" s="230"/>
      <c r="AV111" s="230"/>
      <c r="AW111" s="230"/>
      <c r="AX111" s="230"/>
      <c r="AY111" s="230"/>
      <c r="AZ111" s="230"/>
      <c r="BA111" s="230"/>
      <c r="BB111" s="230"/>
      <c r="BC111" s="230"/>
      <c r="BD111" s="230"/>
      <c r="BE111" s="230"/>
      <c r="BF111" s="230"/>
      <c r="BG111" s="230"/>
      <c r="BH111" s="230"/>
      <c r="BI111" s="230"/>
      <c r="BJ111" s="230"/>
      <c r="BK111" s="230"/>
      <c r="BL111" s="230"/>
      <c r="BM111" s="230"/>
      <c r="BN111" s="230"/>
      <c r="BO111" s="230"/>
      <c r="BP111" s="230"/>
      <c r="BQ111" s="230"/>
      <c r="BR111" s="230"/>
      <c r="BS111" s="230"/>
      <c r="BT111" s="230"/>
      <c r="BU111" s="230"/>
      <c r="BV111" s="230"/>
      <c r="BW111" s="230"/>
      <c r="BX111" s="230"/>
      <c r="BY111" s="230"/>
      <c r="BZ111" s="230"/>
      <c r="CA111" s="230"/>
      <c r="CB111" s="230"/>
      <c r="CC111" s="230"/>
      <c r="CD111" s="230"/>
      <c r="CE111" s="230"/>
      <c r="CF111" s="230"/>
      <c r="CG111" s="230"/>
      <c r="CH111" s="230"/>
      <c r="CI111" s="230"/>
      <c r="CJ111" s="230"/>
      <c r="CK111" s="230"/>
      <c r="CL111" s="230"/>
      <c r="CM111" s="230"/>
      <c r="CN111" s="230"/>
      <c r="CO111" s="230"/>
      <c r="CP111" s="230"/>
      <c r="CQ111" s="230"/>
      <c r="CR111" s="230"/>
      <c r="CS111" s="230"/>
      <c r="CT111" s="230"/>
      <c r="CU111" s="230"/>
      <c r="CV111" s="230"/>
      <c r="CW111" s="230"/>
      <c r="CX111" s="239"/>
      <c r="CY111" s="833">
        <f t="shared" si="2"/>
        <v>0</v>
      </c>
      <c r="DB111" s="834">
        <f>CY111*'O4'!AF111</f>
        <v>0</v>
      </c>
    </row>
    <row r="112" spans="2:106" ht="9.9499999999999993" customHeight="1">
      <c r="B112" s="832">
        <f>'O4'!B112</f>
        <v>0</v>
      </c>
      <c r="C112" s="234"/>
      <c r="D112" s="235"/>
      <c r="E112" s="235"/>
      <c r="F112" s="235"/>
      <c r="G112" s="235"/>
      <c r="H112" s="235"/>
      <c r="I112" s="235"/>
      <c r="J112" s="235"/>
      <c r="K112" s="235"/>
      <c r="L112" s="235"/>
      <c r="M112" s="235"/>
      <c r="N112" s="235"/>
      <c r="O112" s="235"/>
      <c r="P112" s="235"/>
      <c r="Q112" s="235"/>
      <c r="R112" s="235"/>
      <c r="S112" s="235"/>
      <c r="T112" s="235"/>
      <c r="U112" s="235"/>
      <c r="V112" s="235"/>
      <c r="W112" s="235"/>
      <c r="X112" s="235"/>
      <c r="Y112" s="235"/>
      <c r="Z112" s="235"/>
      <c r="AA112" s="235"/>
      <c r="AB112" s="235"/>
      <c r="AC112" s="235"/>
      <c r="AD112" s="235"/>
      <c r="AE112" s="235"/>
      <c r="AF112" s="235"/>
      <c r="AG112" s="235"/>
      <c r="AH112" s="235"/>
      <c r="AI112" s="235"/>
      <c r="AJ112" s="235"/>
      <c r="AK112" s="235"/>
      <c r="AL112" s="235"/>
      <c r="AM112" s="235"/>
      <c r="AN112" s="235"/>
      <c r="AO112" s="235"/>
      <c r="AP112" s="235"/>
      <c r="AQ112" s="235"/>
      <c r="AR112" s="235"/>
      <c r="AS112" s="235"/>
      <c r="AT112" s="235"/>
      <c r="AU112" s="235"/>
      <c r="AV112" s="235"/>
      <c r="AW112" s="235"/>
      <c r="AX112" s="235"/>
      <c r="AY112" s="235"/>
      <c r="AZ112" s="235"/>
      <c r="BA112" s="235"/>
      <c r="BB112" s="235"/>
      <c r="BC112" s="235"/>
      <c r="BD112" s="235"/>
      <c r="BE112" s="235"/>
      <c r="BF112" s="235"/>
      <c r="BG112" s="235"/>
      <c r="BH112" s="235"/>
      <c r="BI112" s="235"/>
      <c r="BJ112" s="235"/>
      <c r="BK112" s="235"/>
      <c r="BL112" s="235"/>
      <c r="BM112" s="235"/>
      <c r="BN112" s="235"/>
      <c r="BO112" s="235"/>
      <c r="BP112" s="235"/>
      <c r="BQ112" s="235"/>
      <c r="BR112" s="235"/>
      <c r="BS112" s="235"/>
      <c r="BT112" s="235"/>
      <c r="BU112" s="235"/>
      <c r="BV112" s="235"/>
      <c r="BW112" s="235"/>
      <c r="BX112" s="235"/>
      <c r="BY112" s="235"/>
      <c r="BZ112" s="235"/>
      <c r="CA112" s="235"/>
      <c r="CB112" s="235"/>
      <c r="CC112" s="235"/>
      <c r="CD112" s="235"/>
      <c r="CE112" s="235"/>
      <c r="CF112" s="235"/>
      <c r="CG112" s="235"/>
      <c r="CH112" s="235"/>
      <c r="CI112" s="235"/>
      <c r="CJ112" s="235"/>
      <c r="CK112" s="235"/>
      <c r="CL112" s="235"/>
      <c r="CM112" s="235"/>
      <c r="CN112" s="235"/>
      <c r="CO112" s="235"/>
      <c r="CP112" s="235"/>
      <c r="CQ112" s="235"/>
      <c r="CR112" s="235"/>
      <c r="CS112" s="235"/>
      <c r="CT112" s="235"/>
      <c r="CU112" s="235"/>
      <c r="CV112" s="235"/>
      <c r="CW112" s="235"/>
      <c r="CX112" s="242"/>
      <c r="CY112" s="833">
        <f t="shared" si="2"/>
        <v>0</v>
      </c>
      <c r="DB112" s="834">
        <f>CY112*'O4'!AF112</f>
        <v>0</v>
      </c>
    </row>
    <row r="113" spans="2:106" ht="9.9499999999999993" customHeight="1">
      <c r="B113" s="832">
        <f>'O4'!B113</f>
        <v>0</v>
      </c>
      <c r="C113" s="229"/>
      <c r="D113" s="230"/>
      <c r="E113" s="230"/>
      <c r="F113" s="230"/>
      <c r="G113" s="230"/>
      <c r="H113" s="230"/>
      <c r="I113" s="230"/>
      <c r="J113" s="230"/>
      <c r="K113" s="230"/>
      <c r="L113" s="230"/>
      <c r="M113" s="230"/>
      <c r="N113" s="230"/>
      <c r="O113" s="230"/>
      <c r="P113" s="230"/>
      <c r="Q113" s="230"/>
      <c r="R113" s="230"/>
      <c r="S113" s="230"/>
      <c r="T113" s="230"/>
      <c r="U113" s="230"/>
      <c r="V113" s="230"/>
      <c r="W113" s="230"/>
      <c r="X113" s="230"/>
      <c r="Y113" s="230"/>
      <c r="Z113" s="230"/>
      <c r="AA113" s="230"/>
      <c r="AB113" s="230"/>
      <c r="AC113" s="230"/>
      <c r="AD113" s="230"/>
      <c r="AE113" s="230"/>
      <c r="AF113" s="230"/>
      <c r="AG113" s="230"/>
      <c r="AH113" s="230"/>
      <c r="AI113" s="230"/>
      <c r="AJ113" s="230"/>
      <c r="AK113" s="230"/>
      <c r="AL113" s="230"/>
      <c r="AM113" s="230"/>
      <c r="AN113" s="230"/>
      <c r="AO113" s="230"/>
      <c r="AP113" s="230"/>
      <c r="AQ113" s="230"/>
      <c r="AR113" s="230"/>
      <c r="AS113" s="230"/>
      <c r="AT113" s="230"/>
      <c r="AU113" s="230"/>
      <c r="AV113" s="230"/>
      <c r="AW113" s="230"/>
      <c r="AX113" s="230"/>
      <c r="AY113" s="230"/>
      <c r="AZ113" s="230"/>
      <c r="BA113" s="230"/>
      <c r="BB113" s="230"/>
      <c r="BC113" s="230"/>
      <c r="BD113" s="230"/>
      <c r="BE113" s="230"/>
      <c r="BF113" s="230"/>
      <c r="BG113" s="230"/>
      <c r="BH113" s="230"/>
      <c r="BI113" s="230"/>
      <c r="BJ113" s="230"/>
      <c r="BK113" s="230"/>
      <c r="BL113" s="230"/>
      <c r="BM113" s="230"/>
      <c r="BN113" s="230"/>
      <c r="BO113" s="230"/>
      <c r="BP113" s="230"/>
      <c r="BQ113" s="230"/>
      <c r="BR113" s="230"/>
      <c r="BS113" s="230"/>
      <c r="BT113" s="230"/>
      <c r="BU113" s="230"/>
      <c r="BV113" s="230"/>
      <c r="BW113" s="230"/>
      <c r="BX113" s="230"/>
      <c r="BY113" s="230"/>
      <c r="BZ113" s="230"/>
      <c r="CA113" s="230"/>
      <c r="CB113" s="230"/>
      <c r="CC113" s="230"/>
      <c r="CD113" s="230"/>
      <c r="CE113" s="230"/>
      <c r="CF113" s="230"/>
      <c r="CG113" s="230"/>
      <c r="CH113" s="230"/>
      <c r="CI113" s="230"/>
      <c r="CJ113" s="230"/>
      <c r="CK113" s="230"/>
      <c r="CL113" s="230"/>
      <c r="CM113" s="230"/>
      <c r="CN113" s="230"/>
      <c r="CO113" s="230"/>
      <c r="CP113" s="230"/>
      <c r="CQ113" s="230"/>
      <c r="CR113" s="230"/>
      <c r="CS113" s="230"/>
      <c r="CT113" s="230"/>
      <c r="CU113" s="230"/>
      <c r="CV113" s="230"/>
      <c r="CW113" s="230"/>
      <c r="CX113" s="239"/>
      <c r="CY113" s="833">
        <f t="shared" si="2"/>
        <v>0</v>
      </c>
      <c r="DB113" s="834">
        <f>CY113*'O4'!AF113</f>
        <v>0</v>
      </c>
    </row>
    <row r="114" spans="2:106" ht="9.9499999999999993" customHeight="1">
      <c r="B114" s="832">
        <f>'O4'!B114</f>
        <v>0</v>
      </c>
      <c r="C114" s="231"/>
      <c r="D114" s="233"/>
      <c r="E114" s="233"/>
      <c r="F114" s="233"/>
      <c r="G114" s="233"/>
      <c r="H114" s="233"/>
      <c r="I114" s="233"/>
      <c r="J114" s="233"/>
      <c r="K114" s="233"/>
      <c r="L114" s="233"/>
      <c r="M114" s="233"/>
      <c r="N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3"/>
      <c r="Y114" s="233"/>
      <c r="Z114" s="233"/>
      <c r="AA114" s="233"/>
      <c r="AB114" s="233"/>
      <c r="AC114" s="233"/>
      <c r="AD114" s="233"/>
      <c r="AE114" s="233"/>
      <c r="AF114" s="233"/>
      <c r="AG114" s="233"/>
      <c r="AH114" s="233"/>
      <c r="AI114" s="233"/>
      <c r="AJ114" s="233"/>
      <c r="AK114" s="233"/>
      <c r="AL114" s="233"/>
      <c r="AM114" s="233"/>
      <c r="AN114" s="233"/>
      <c r="AO114" s="233"/>
      <c r="AP114" s="233"/>
      <c r="AQ114" s="233"/>
      <c r="AR114" s="233"/>
      <c r="AS114" s="233"/>
      <c r="AT114" s="233"/>
      <c r="AU114" s="233"/>
      <c r="AV114" s="233"/>
      <c r="AW114" s="233"/>
      <c r="AX114" s="233"/>
      <c r="AY114" s="233"/>
      <c r="AZ114" s="233"/>
      <c r="BA114" s="233"/>
      <c r="BB114" s="233"/>
      <c r="BC114" s="233"/>
      <c r="BD114" s="233"/>
      <c r="BE114" s="233"/>
      <c r="BF114" s="233"/>
      <c r="BG114" s="233"/>
      <c r="BH114" s="233"/>
      <c r="BI114" s="233"/>
      <c r="BJ114" s="233"/>
      <c r="BK114" s="233"/>
      <c r="BL114" s="233"/>
      <c r="BM114" s="233"/>
      <c r="BN114" s="233"/>
      <c r="BO114" s="233"/>
      <c r="BP114" s="233"/>
      <c r="BQ114" s="233"/>
      <c r="BR114" s="233"/>
      <c r="BS114" s="233"/>
      <c r="BT114" s="233"/>
      <c r="BU114" s="233"/>
      <c r="BV114" s="233"/>
      <c r="BW114" s="233"/>
      <c r="BX114" s="233"/>
      <c r="BY114" s="233"/>
      <c r="BZ114" s="233"/>
      <c r="CA114" s="233"/>
      <c r="CB114" s="233"/>
      <c r="CC114" s="233"/>
      <c r="CD114" s="233"/>
      <c r="CE114" s="233"/>
      <c r="CF114" s="233"/>
      <c r="CG114" s="233"/>
      <c r="CH114" s="233"/>
      <c r="CI114" s="233"/>
      <c r="CJ114" s="233"/>
      <c r="CK114" s="233"/>
      <c r="CL114" s="233"/>
      <c r="CM114" s="233"/>
      <c r="CN114" s="233"/>
      <c r="CO114" s="233"/>
      <c r="CP114" s="233"/>
      <c r="CQ114" s="233"/>
      <c r="CR114" s="233"/>
      <c r="CS114" s="233"/>
      <c r="CT114" s="233"/>
      <c r="CU114" s="233"/>
      <c r="CV114" s="233"/>
      <c r="CW114" s="233"/>
      <c r="CX114" s="241"/>
      <c r="CY114" s="833">
        <f t="shared" si="2"/>
        <v>0</v>
      </c>
      <c r="DB114" s="834">
        <f>CY114*'O4'!AF114</f>
        <v>0</v>
      </c>
    </row>
    <row r="115" spans="2:106" ht="9.9499999999999993" customHeight="1">
      <c r="B115" s="832">
        <f>'O4'!B115</f>
        <v>0</v>
      </c>
      <c r="C115" s="229"/>
      <c r="D115" s="230"/>
      <c r="E115" s="230"/>
      <c r="F115" s="230"/>
      <c r="G115" s="230"/>
      <c r="H115" s="230"/>
      <c r="I115" s="230"/>
      <c r="J115" s="230"/>
      <c r="K115" s="230"/>
      <c r="L115" s="230"/>
      <c r="M115" s="230"/>
      <c r="N115" s="230"/>
      <c r="O115" s="230"/>
      <c r="P115" s="230"/>
      <c r="Q115" s="230"/>
      <c r="R115" s="230"/>
      <c r="S115" s="230"/>
      <c r="T115" s="230"/>
      <c r="U115" s="230"/>
      <c r="V115" s="230"/>
      <c r="W115" s="230"/>
      <c r="X115" s="230"/>
      <c r="Y115" s="230"/>
      <c r="Z115" s="230"/>
      <c r="AA115" s="230"/>
      <c r="AB115" s="230"/>
      <c r="AC115" s="230"/>
      <c r="AD115" s="230"/>
      <c r="AE115" s="230"/>
      <c r="AF115" s="230"/>
      <c r="AG115" s="230"/>
      <c r="AH115" s="230"/>
      <c r="AI115" s="230"/>
      <c r="AJ115" s="230"/>
      <c r="AK115" s="230"/>
      <c r="AL115" s="230"/>
      <c r="AM115" s="230"/>
      <c r="AN115" s="230"/>
      <c r="AO115" s="230"/>
      <c r="AP115" s="230"/>
      <c r="AQ115" s="230"/>
      <c r="AR115" s="230"/>
      <c r="AS115" s="230"/>
      <c r="AT115" s="230"/>
      <c r="AU115" s="230"/>
      <c r="AV115" s="230"/>
      <c r="AW115" s="230"/>
      <c r="AX115" s="230"/>
      <c r="AY115" s="230"/>
      <c r="AZ115" s="230"/>
      <c r="BA115" s="230"/>
      <c r="BB115" s="230"/>
      <c r="BC115" s="230"/>
      <c r="BD115" s="230"/>
      <c r="BE115" s="230"/>
      <c r="BF115" s="230"/>
      <c r="BG115" s="230"/>
      <c r="BH115" s="230"/>
      <c r="BI115" s="230"/>
      <c r="BJ115" s="230"/>
      <c r="BK115" s="230"/>
      <c r="BL115" s="230"/>
      <c r="BM115" s="230"/>
      <c r="BN115" s="230"/>
      <c r="BO115" s="230"/>
      <c r="BP115" s="230"/>
      <c r="BQ115" s="230"/>
      <c r="BR115" s="230"/>
      <c r="BS115" s="230"/>
      <c r="BT115" s="230"/>
      <c r="BU115" s="230"/>
      <c r="BV115" s="230"/>
      <c r="BW115" s="230"/>
      <c r="BX115" s="230"/>
      <c r="BY115" s="230"/>
      <c r="BZ115" s="230"/>
      <c r="CA115" s="230"/>
      <c r="CB115" s="230"/>
      <c r="CC115" s="230"/>
      <c r="CD115" s="230"/>
      <c r="CE115" s="230"/>
      <c r="CF115" s="230"/>
      <c r="CG115" s="230"/>
      <c r="CH115" s="230"/>
      <c r="CI115" s="230"/>
      <c r="CJ115" s="230"/>
      <c r="CK115" s="230"/>
      <c r="CL115" s="230"/>
      <c r="CM115" s="230"/>
      <c r="CN115" s="230"/>
      <c r="CO115" s="230"/>
      <c r="CP115" s="230"/>
      <c r="CQ115" s="230"/>
      <c r="CR115" s="230"/>
      <c r="CS115" s="230"/>
      <c r="CT115" s="230"/>
      <c r="CU115" s="230"/>
      <c r="CV115" s="230"/>
      <c r="CW115" s="230"/>
      <c r="CX115" s="239"/>
      <c r="CY115" s="833">
        <f t="shared" si="2"/>
        <v>0</v>
      </c>
      <c r="DB115" s="834">
        <f>CY115*'O4'!AF115</f>
        <v>0</v>
      </c>
    </row>
    <row r="116" spans="2:106" ht="9.9499999999999993" customHeight="1">
      <c r="B116" s="832">
        <f>'O4'!B116</f>
        <v>0</v>
      </c>
      <c r="C116" s="231"/>
      <c r="D116" s="233"/>
      <c r="E116" s="233"/>
      <c r="F116" s="233"/>
      <c r="G116" s="233"/>
      <c r="H116" s="233"/>
      <c r="I116" s="233"/>
      <c r="J116" s="233"/>
      <c r="K116" s="233"/>
      <c r="L116" s="233"/>
      <c r="M116" s="233"/>
      <c r="N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3"/>
      <c r="Y116" s="233"/>
      <c r="Z116" s="233"/>
      <c r="AA116" s="233"/>
      <c r="AB116" s="233"/>
      <c r="AC116" s="233"/>
      <c r="AD116" s="233"/>
      <c r="AE116" s="233"/>
      <c r="AF116" s="233"/>
      <c r="AG116" s="233"/>
      <c r="AH116" s="233"/>
      <c r="AI116" s="233"/>
      <c r="AJ116" s="233"/>
      <c r="AK116" s="233"/>
      <c r="AL116" s="233"/>
      <c r="AM116" s="233"/>
      <c r="AN116" s="233"/>
      <c r="AO116" s="233"/>
      <c r="AP116" s="233"/>
      <c r="AQ116" s="233"/>
      <c r="AR116" s="233"/>
      <c r="AS116" s="233"/>
      <c r="AT116" s="233"/>
      <c r="AU116" s="233"/>
      <c r="AV116" s="233"/>
      <c r="AW116" s="233"/>
      <c r="AX116" s="233"/>
      <c r="AY116" s="233"/>
      <c r="AZ116" s="233"/>
      <c r="BA116" s="233"/>
      <c r="BB116" s="233"/>
      <c r="BC116" s="233"/>
      <c r="BD116" s="233"/>
      <c r="BE116" s="233"/>
      <c r="BF116" s="233"/>
      <c r="BG116" s="233"/>
      <c r="BH116" s="233"/>
      <c r="BI116" s="233"/>
      <c r="BJ116" s="233"/>
      <c r="BK116" s="233"/>
      <c r="BL116" s="233"/>
      <c r="BM116" s="233"/>
      <c r="BN116" s="233"/>
      <c r="BO116" s="233"/>
      <c r="BP116" s="233"/>
      <c r="BQ116" s="233"/>
      <c r="BR116" s="233"/>
      <c r="BS116" s="233"/>
      <c r="BT116" s="233"/>
      <c r="BU116" s="233"/>
      <c r="BV116" s="233"/>
      <c r="BW116" s="233"/>
      <c r="BX116" s="233"/>
      <c r="BY116" s="233"/>
      <c r="BZ116" s="233"/>
      <c r="CA116" s="233"/>
      <c r="CB116" s="233"/>
      <c r="CC116" s="233"/>
      <c r="CD116" s="233"/>
      <c r="CE116" s="233"/>
      <c r="CF116" s="233"/>
      <c r="CG116" s="233"/>
      <c r="CH116" s="233"/>
      <c r="CI116" s="233"/>
      <c r="CJ116" s="233"/>
      <c r="CK116" s="233"/>
      <c r="CL116" s="233"/>
      <c r="CM116" s="233"/>
      <c r="CN116" s="233"/>
      <c r="CO116" s="233"/>
      <c r="CP116" s="233"/>
      <c r="CQ116" s="233"/>
      <c r="CR116" s="233"/>
      <c r="CS116" s="233"/>
      <c r="CT116" s="233"/>
      <c r="CU116" s="233"/>
      <c r="CV116" s="233"/>
      <c r="CW116" s="233"/>
      <c r="CX116" s="241"/>
      <c r="CY116" s="833">
        <f t="shared" si="2"/>
        <v>0</v>
      </c>
      <c r="DB116" s="834">
        <f>CY116*'O4'!AF116</f>
        <v>0</v>
      </c>
    </row>
    <row r="117" spans="2:106" ht="9.9499999999999993" customHeight="1">
      <c r="B117" s="832">
        <f>'O4'!B117</f>
        <v>0</v>
      </c>
      <c r="C117" s="229"/>
      <c r="D117" s="230"/>
      <c r="E117" s="230"/>
      <c r="F117" s="230"/>
      <c r="G117" s="230"/>
      <c r="H117" s="230"/>
      <c r="I117" s="230"/>
      <c r="J117" s="230"/>
      <c r="K117" s="230"/>
      <c r="L117" s="230"/>
      <c r="M117" s="230"/>
      <c r="N117" s="230"/>
      <c r="O117" s="230"/>
      <c r="P117" s="230"/>
      <c r="Q117" s="230"/>
      <c r="R117" s="230"/>
      <c r="S117" s="230"/>
      <c r="T117" s="230"/>
      <c r="U117" s="230"/>
      <c r="V117" s="230"/>
      <c r="W117" s="230"/>
      <c r="X117" s="230"/>
      <c r="Y117" s="230"/>
      <c r="Z117" s="230"/>
      <c r="AA117" s="230"/>
      <c r="AB117" s="230"/>
      <c r="AC117" s="230"/>
      <c r="AD117" s="230"/>
      <c r="AE117" s="230"/>
      <c r="AF117" s="230"/>
      <c r="AG117" s="230"/>
      <c r="AH117" s="230"/>
      <c r="AI117" s="230"/>
      <c r="AJ117" s="230"/>
      <c r="AK117" s="230"/>
      <c r="AL117" s="230"/>
      <c r="AM117" s="230"/>
      <c r="AN117" s="230"/>
      <c r="AO117" s="230"/>
      <c r="AP117" s="230"/>
      <c r="AQ117" s="230"/>
      <c r="AR117" s="230"/>
      <c r="AS117" s="230"/>
      <c r="AT117" s="230"/>
      <c r="AU117" s="230"/>
      <c r="AV117" s="230"/>
      <c r="AW117" s="230"/>
      <c r="AX117" s="230"/>
      <c r="AY117" s="230"/>
      <c r="AZ117" s="230"/>
      <c r="BA117" s="230"/>
      <c r="BB117" s="230"/>
      <c r="BC117" s="230"/>
      <c r="BD117" s="230"/>
      <c r="BE117" s="230"/>
      <c r="BF117" s="230"/>
      <c r="BG117" s="230"/>
      <c r="BH117" s="230"/>
      <c r="BI117" s="230"/>
      <c r="BJ117" s="230"/>
      <c r="BK117" s="230"/>
      <c r="BL117" s="230"/>
      <c r="BM117" s="230"/>
      <c r="BN117" s="230"/>
      <c r="BO117" s="230"/>
      <c r="BP117" s="230"/>
      <c r="BQ117" s="230"/>
      <c r="BR117" s="230"/>
      <c r="BS117" s="230"/>
      <c r="BT117" s="230"/>
      <c r="BU117" s="230"/>
      <c r="BV117" s="230"/>
      <c r="BW117" s="230"/>
      <c r="BX117" s="230"/>
      <c r="BY117" s="230"/>
      <c r="BZ117" s="230"/>
      <c r="CA117" s="230"/>
      <c r="CB117" s="230"/>
      <c r="CC117" s="230"/>
      <c r="CD117" s="230"/>
      <c r="CE117" s="230"/>
      <c r="CF117" s="230"/>
      <c r="CG117" s="230"/>
      <c r="CH117" s="230"/>
      <c r="CI117" s="230"/>
      <c r="CJ117" s="230"/>
      <c r="CK117" s="230"/>
      <c r="CL117" s="230"/>
      <c r="CM117" s="230"/>
      <c r="CN117" s="230"/>
      <c r="CO117" s="230"/>
      <c r="CP117" s="230"/>
      <c r="CQ117" s="230"/>
      <c r="CR117" s="230"/>
      <c r="CS117" s="230"/>
      <c r="CT117" s="230"/>
      <c r="CU117" s="230"/>
      <c r="CV117" s="230"/>
      <c r="CW117" s="230"/>
      <c r="CX117" s="239"/>
      <c r="CY117" s="833">
        <f t="shared" si="2"/>
        <v>0</v>
      </c>
      <c r="DB117" s="834">
        <f>CY117*'O4'!AF117</f>
        <v>0</v>
      </c>
    </row>
    <row r="118" spans="2:106" ht="9.9499999999999993" customHeight="1">
      <c r="B118" s="832">
        <f>'O4'!B118</f>
        <v>0</v>
      </c>
      <c r="C118" s="234"/>
      <c r="D118" s="235"/>
      <c r="E118" s="235"/>
      <c r="F118" s="235"/>
      <c r="G118" s="235"/>
      <c r="H118" s="235"/>
      <c r="I118" s="235"/>
      <c r="J118" s="235"/>
      <c r="K118" s="235"/>
      <c r="L118" s="235"/>
      <c r="M118" s="235"/>
      <c r="N118" s="235"/>
      <c r="O118" s="235"/>
      <c r="P118" s="235"/>
      <c r="Q118" s="235"/>
      <c r="R118" s="235"/>
      <c r="S118" s="235"/>
      <c r="T118" s="235"/>
      <c r="U118" s="235"/>
      <c r="V118" s="235"/>
      <c r="W118" s="235"/>
      <c r="X118" s="235"/>
      <c r="Y118" s="235"/>
      <c r="Z118" s="235"/>
      <c r="AA118" s="235"/>
      <c r="AB118" s="235"/>
      <c r="AC118" s="235"/>
      <c r="AD118" s="235"/>
      <c r="AE118" s="235"/>
      <c r="AF118" s="235"/>
      <c r="AG118" s="235"/>
      <c r="AH118" s="235"/>
      <c r="AI118" s="235"/>
      <c r="AJ118" s="235"/>
      <c r="AK118" s="235"/>
      <c r="AL118" s="235"/>
      <c r="AM118" s="235"/>
      <c r="AN118" s="235"/>
      <c r="AO118" s="235"/>
      <c r="AP118" s="235"/>
      <c r="AQ118" s="235"/>
      <c r="AR118" s="235"/>
      <c r="AS118" s="235"/>
      <c r="AT118" s="235"/>
      <c r="AU118" s="235"/>
      <c r="AV118" s="235"/>
      <c r="AW118" s="235"/>
      <c r="AX118" s="235"/>
      <c r="AY118" s="235"/>
      <c r="AZ118" s="235"/>
      <c r="BA118" s="235"/>
      <c r="BB118" s="235"/>
      <c r="BC118" s="235"/>
      <c r="BD118" s="235"/>
      <c r="BE118" s="235"/>
      <c r="BF118" s="235"/>
      <c r="BG118" s="235"/>
      <c r="BH118" s="235"/>
      <c r="BI118" s="235"/>
      <c r="BJ118" s="235"/>
      <c r="BK118" s="235"/>
      <c r="BL118" s="235"/>
      <c r="BM118" s="235"/>
      <c r="BN118" s="235"/>
      <c r="BO118" s="235"/>
      <c r="BP118" s="235"/>
      <c r="BQ118" s="235"/>
      <c r="BR118" s="235"/>
      <c r="BS118" s="235"/>
      <c r="BT118" s="235"/>
      <c r="BU118" s="235"/>
      <c r="BV118" s="235"/>
      <c r="BW118" s="235"/>
      <c r="BX118" s="235"/>
      <c r="BY118" s="235"/>
      <c r="BZ118" s="235"/>
      <c r="CA118" s="235"/>
      <c r="CB118" s="235"/>
      <c r="CC118" s="235"/>
      <c r="CD118" s="235"/>
      <c r="CE118" s="235"/>
      <c r="CF118" s="235"/>
      <c r="CG118" s="235"/>
      <c r="CH118" s="235"/>
      <c r="CI118" s="235"/>
      <c r="CJ118" s="235"/>
      <c r="CK118" s="235"/>
      <c r="CL118" s="235"/>
      <c r="CM118" s="235"/>
      <c r="CN118" s="235"/>
      <c r="CO118" s="235"/>
      <c r="CP118" s="235"/>
      <c r="CQ118" s="235"/>
      <c r="CR118" s="235"/>
      <c r="CS118" s="235"/>
      <c r="CT118" s="235"/>
      <c r="CU118" s="235"/>
      <c r="CV118" s="235"/>
      <c r="CW118" s="235"/>
      <c r="CX118" s="242"/>
      <c r="CY118" s="833">
        <f t="shared" si="2"/>
        <v>0</v>
      </c>
      <c r="DB118" s="834">
        <f>CY118*'O4'!AF118</f>
        <v>0</v>
      </c>
    </row>
    <row r="119" spans="2:106" ht="9.9499999999999993" customHeight="1">
      <c r="B119" s="832">
        <f>'O4'!B119</f>
        <v>0</v>
      </c>
      <c r="C119" s="229"/>
      <c r="D119" s="230"/>
      <c r="E119" s="230"/>
      <c r="F119" s="230"/>
      <c r="G119" s="230"/>
      <c r="H119" s="230"/>
      <c r="I119" s="230"/>
      <c r="J119" s="230"/>
      <c r="K119" s="230"/>
      <c r="L119" s="230"/>
      <c r="M119" s="230"/>
      <c r="N119" s="230"/>
      <c r="O119" s="230"/>
      <c r="P119" s="230"/>
      <c r="Q119" s="230"/>
      <c r="R119" s="230"/>
      <c r="S119" s="230"/>
      <c r="T119" s="230"/>
      <c r="U119" s="230"/>
      <c r="V119" s="230"/>
      <c r="W119" s="230"/>
      <c r="X119" s="230"/>
      <c r="Y119" s="230"/>
      <c r="Z119" s="230"/>
      <c r="AA119" s="230"/>
      <c r="AB119" s="230"/>
      <c r="AC119" s="230"/>
      <c r="AD119" s="230"/>
      <c r="AE119" s="230"/>
      <c r="AF119" s="230"/>
      <c r="AG119" s="230"/>
      <c r="AH119" s="230"/>
      <c r="AI119" s="230"/>
      <c r="AJ119" s="230"/>
      <c r="AK119" s="230"/>
      <c r="AL119" s="230"/>
      <c r="AM119" s="230"/>
      <c r="AN119" s="230"/>
      <c r="AO119" s="230"/>
      <c r="AP119" s="230"/>
      <c r="AQ119" s="230"/>
      <c r="AR119" s="230"/>
      <c r="AS119" s="230"/>
      <c r="AT119" s="230"/>
      <c r="AU119" s="230"/>
      <c r="AV119" s="230"/>
      <c r="AW119" s="230"/>
      <c r="AX119" s="230"/>
      <c r="AY119" s="230"/>
      <c r="AZ119" s="230"/>
      <c r="BA119" s="230"/>
      <c r="BB119" s="230"/>
      <c r="BC119" s="230"/>
      <c r="BD119" s="230"/>
      <c r="BE119" s="230"/>
      <c r="BF119" s="230"/>
      <c r="BG119" s="230"/>
      <c r="BH119" s="230"/>
      <c r="BI119" s="230"/>
      <c r="BJ119" s="230"/>
      <c r="BK119" s="230"/>
      <c r="BL119" s="230"/>
      <c r="BM119" s="230"/>
      <c r="BN119" s="230"/>
      <c r="BO119" s="230"/>
      <c r="BP119" s="230"/>
      <c r="BQ119" s="230"/>
      <c r="BR119" s="230"/>
      <c r="BS119" s="230"/>
      <c r="BT119" s="230"/>
      <c r="BU119" s="230"/>
      <c r="BV119" s="230"/>
      <c r="BW119" s="230"/>
      <c r="BX119" s="230"/>
      <c r="BY119" s="230"/>
      <c r="BZ119" s="230"/>
      <c r="CA119" s="230"/>
      <c r="CB119" s="230"/>
      <c r="CC119" s="230"/>
      <c r="CD119" s="230"/>
      <c r="CE119" s="230"/>
      <c r="CF119" s="230"/>
      <c r="CG119" s="230"/>
      <c r="CH119" s="230"/>
      <c r="CI119" s="230"/>
      <c r="CJ119" s="230"/>
      <c r="CK119" s="230"/>
      <c r="CL119" s="230"/>
      <c r="CM119" s="230"/>
      <c r="CN119" s="230"/>
      <c r="CO119" s="230"/>
      <c r="CP119" s="230"/>
      <c r="CQ119" s="230"/>
      <c r="CR119" s="230"/>
      <c r="CS119" s="230"/>
      <c r="CT119" s="230"/>
      <c r="CU119" s="230"/>
      <c r="CV119" s="230"/>
      <c r="CW119" s="230"/>
      <c r="CX119" s="239"/>
      <c r="CY119" s="833">
        <f t="shared" si="2"/>
        <v>0</v>
      </c>
      <c r="DB119" s="834">
        <f>CY119*'O4'!AF119</f>
        <v>0</v>
      </c>
    </row>
    <row r="120" spans="2:106" ht="9.9499999999999993" customHeight="1">
      <c r="B120" s="832">
        <f>'O4'!B120</f>
        <v>0</v>
      </c>
      <c r="C120" s="231"/>
      <c r="D120" s="233"/>
      <c r="E120" s="233"/>
      <c r="F120" s="233"/>
      <c r="G120" s="233"/>
      <c r="H120" s="233"/>
      <c r="I120" s="233"/>
      <c r="J120" s="233"/>
      <c r="K120" s="233"/>
      <c r="L120" s="233"/>
      <c r="M120" s="233"/>
      <c r="N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  <c r="AA120" s="233"/>
      <c r="AB120" s="233"/>
      <c r="AC120" s="233"/>
      <c r="AD120" s="233"/>
      <c r="AE120" s="233"/>
      <c r="AF120" s="233"/>
      <c r="AG120" s="233"/>
      <c r="AH120" s="233"/>
      <c r="AI120" s="233"/>
      <c r="AJ120" s="233"/>
      <c r="AK120" s="233"/>
      <c r="AL120" s="233"/>
      <c r="AM120" s="233"/>
      <c r="AN120" s="233"/>
      <c r="AO120" s="233"/>
      <c r="AP120" s="233"/>
      <c r="AQ120" s="233"/>
      <c r="AR120" s="233"/>
      <c r="AS120" s="233"/>
      <c r="AT120" s="233"/>
      <c r="AU120" s="233"/>
      <c r="AV120" s="233"/>
      <c r="AW120" s="233"/>
      <c r="AX120" s="233"/>
      <c r="AY120" s="233"/>
      <c r="AZ120" s="233"/>
      <c r="BA120" s="233"/>
      <c r="BB120" s="233"/>
      <c r="BC120" s="233"/>
      <c r="BD120" s="233"/>
      <c r="BE120" s="233"/>
      <c r="BF120" s="233"/>
      <c r="BG120" s="233"/>
      <c r="BH120" s="233"/>
      <c r="BI120" s="233"/>
      <c r="BJ120" s="233"/>
      <c r="BK120" s="233"/>
      <c r="BL120" s="233"/>
      <c r="BM120" s="233"/>
      <c r="BN120" s="233"/>
      <c r="BO120" s="233"/>
      <c r="BP120" s="233"/>
      <c r="BQ120" s="233"/>
      <c r="BR120" s="233"/>
      <c r="BS120" s="233"/>
      <c r="BT120" s="233"/>
      <c r="BU120" s="233"/>
      <c r="BV120" s="233"/>
      <c r="BW120" s="233"/>
      <c r="BX120" s="233"/>
      <c r="BY120" s="233"/>
      <c r="BZ120" s="233"/>
      <c r="CA120" s="233"/>
      <c r="CB120" s="233"/>
      <c r="CC120" s="233"/>
      <c r="CD120" s="233"/>
      <c r="CE120" s="233"/>
      <c r="CF120" s="233"/>
      <c r="CG120" s="233"/>
      <c r="CH120" s="233"/>
      <c r="CI120" s="233"/>
      <c r="CJ120" s="233"/>
      <c r="CK120" s="233"/>
      <c r="CL120" s="233"/>
      <c r="CM120" s="233"/>
      <c r="CN120" s="233"/>
      <c r="CO120" s="233"/>
      <c r="CP120" s="233"/>
      <c r="CQ120" s="233"/>
      <c r="CR120" s="233"/>
      <c r="CS120" s="233"/>
      <c r="CT120" s="233"/>
      <c r="CU120" s="233"/>
      <c r="CV120" s="233"/>
      <c r="CW120" s="233"/>
      <c r="CX120" s="241"/>
      <c r="CY120" s="833">
        <f t="shared" si="2"/>
        <v>0</v>
      </c>
      <c r="DB120" s="834">
        <f>CY120*'O4'!AF120</f>
        <v>0</v>
      </c>
    </row>
    <row r="121" spans="2:106" ht="9.9499999999999993" customHeight="1">
      <c r="B121" s="832">
        <f>'O4'!B121</f>
        <v>0</v>
      </c>
      <c r="C121" s="229"/>
      <c r="D121" s="230"/>
      <c r="E121" s="230"/>
      <c r="F121" s="230"/>
      <c r="G121" s="230"/>
      <c r="H121" s="230"/>
      <c r="I121" s="230"/>
      <c r="J121" s="230"/>
      <c r="K121" s="230"/>
      <c r="L121" s="230"/>
      <c r="M121" s="230"/>
      <c r="N121" s="230"/>
      <c r="O121" s="230"/>
      <c r="P121" s="230"/>
      <c r="Q121" s="230"/>
      <c r="R121" s="230"/>
      <c r="S121" s="230"/>
      <c r="T121" s="230"/>
      <c r="U121" s="230"/>
      <c r="V121" s="230"/>
      <c r="W121" s="230"/>
      <c r="X121" s="230"/>
      <c r="Y121" s="230"/>
      <c r="Z121" s="230"/>
      <c r="AA121" s="230"/>
      <c r="AB121" s="230"/>
      <c r="AC121" s="230"/>
      <c r="AD121" s="230"/>
      <c r="AE121" s="230"/>
      <c r="AF121" s="230"/>
      <c r="AG121" s="230"/>
      <c r="AH121" s="230"/>
      <c r="AI121" s="230"/>
      <c r="AJ121" s="230"/>
      <c r="AK121" s="230"/>
      <c r="AL121" s="230"/>
      <c r="AM121" s="230"/>
      <c r="AN121" s="230"/>
      <c r="AO121" s="230"/>
      <c r="AP121" s="230"/>
      <c r="AQ121" s="230"/>
      <c r="AR121" s="230"/>
      <c r="AS121" s="230"/>
      <c r="AT121" s="230"/>
      <c r="AU121" s="230"/>
      <c r="AV121" s="230"/>
      <c r="AW121" s="230"/>
      <c r="AX121" s="230"/>
      <c r="AY121" s="230"/>
      <c r="AZ121" s="230"/>
      <c r="BA121" s="230"/>
      <c r="BB121" s="230"/>
      <c r="BC121" s="230"/>
      <c r="BD121" s="230"/>
      <c r="BE121" s="230"/>
      <c r="BF121" s="230"/>
      <c r="BG121" s="230"/>
      <c r="BH121" s="230"/>
      <c r="BI121" s="230"/>
      <c r="BJ121" s="230"/>
      <c r="BK121" s="230"/>
      <c r="BL121" s="230"/>
      <c r="BM121" s="230"/>
      <c r="BN121" s="230"/>
      <c r="BO121" s="230"/>
      <c r="BP121" s="230"/>
      <c r="BQ121" s="230"/>
      <c r="BR121" s="230"/>
      <c r="BS121" s="230"/>
      <c r="BT121" s="230"/>
      <c r="BU121" s="230"/>
      <c r="BV121" s="230"/>
      <c r="BW121" s="230"/>
      <c r="BX121" s="230"/>
      <c r="BY121" s="230"/>
      <c r="BZ121" s="230"/>
      <c r="CA121" s="230"/>
      <c r="CB121" s="230"/>
      <c r="CC121" s="230"/>
      <c r="CD121" s="230"/>
      <c r="CE121" s="230"/>
      <c r="CF121" s="230"/>
      <c r="CG121" s="230"/>
      <c r="CH121" s="230"/>
      <c r="CI121" s="230"/>
      <c r="CJ121" s="230"/>
      <c r="CK121" s="230"/>
      <c r="CL121" s="230"/>
      <c r="CM121" s="230"/>
      <c r="CN121" s="230"/>
      <c r="CO121" s="230"/>
      <c r="CP121" s="230"/>
      <c r="CQ121" s="230"/>
      <c r="CR121" s="230"/>
      <c r="CS121" s="230"/>
      <c r="CT121" s="230"/>
      <c r="CU121" s="230"/>
      <c r="CV121" s="230"/>
      <c r="CW121" s="230"/>
      <c r="CX121" s="239"/>
      <c r="CY121" s="833">
        <f t="shared" si="2"/>
        <v>0</v>
      </c>
      <c r="DB121" s="834">
        <f>CY121*'O4'!AF121</f>
        <v>0</v>
      </c>
    </row>
    <row r="122" spans="2:106" ht="9.9499999999999993" customHeight="1">
      <c r="B122" s="832">
        <f>'O4'!B122</f>
        <v>0</v>
      </c>
      <c r="C122" s="231"/>
      <c r="D122" s="233"/>
      <c r="E122" s="233"/>
      <c r="F122" s="233"/>
      <c r="G122" s="233"/>
      <c r="H122" s="233"/>
      <c r="I122" s="233"/>
      <c r="J122" s="233"/>
      <c r="K122" s="233"/>
      <c r="L122" s="233"/>
      <c r="M122" s="233"/>
      <c r="N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3"/>
      <c r="Y122" s="233"/>
      <c r="Z122" s="233"/>
      <c r="AA122" s="233"/>
      <c r="AB122" s="233"/>
      <c r="AC122" s="233"/>
      <c r="AD122" s="233"/>
      <c r="AE122" s="233"/>
      <c r="AF122" s="233"/>
      <c r="AG122" s="233"/>
      <c r="AH122" s="233"/>
      <c r="AI122" s="233"/>
      <c r="AJ122" s="233"/>
      <c r="AK122" s="233"/>
      <c r="AL122" s="233"/>
      <c r="AM122" s="233"/>
      <c r="AN122" s="233"/>
      <c r="AO122" s="233"/>
      <c r="AP122" s="233"/>
      <c r="AQ122" s="233"/>
      <c r="AR122" s="233"/>
      <c r="AS122" s="233"/>
      <c r="AT122" s="233"/>
      <c r="AU122" s="233"/>
      <c r="AV122" s="233"/>
      <c r="AW122" s="233"/>
      <c r="AX122" s="233"/>
      <c r="AY122" s="233"/>
      <c r="AZ122" s="233"/>
      <c r="BA122" s="233"/>
      <c r="BB122" s="233"/>
      <c r="BC122" s="233"/>
      <c r="BD122" s="233"/>
      <c r="BE122" s="233"/>
      <c r="BF122" s="233"/>
      <c r="BG122" s="233"/>
      <c r="BH122" s="233"/>
      <c r="BI122" s="233"/>
      <c r="BJ122" s="233"/>
      <c r="BK122" s="233"/>
      <c r="BL122" s="233"/>
      <c r="BM122" s="233"/>
      <c r="BN122" s="233"/>
      <c r="BO122" s="233"/>
      <c r="BP122" s="233"/>
      <c r="BQ122" s="233"/>
      <c r="BR122" s="233"/>
      <c r="BS122" s="233"/>
      <c r="BT122" s="233"/>
      <c r="BU122" s="233"/>
      <c r="BV122" s="233"/>
      <c r="BW122" s="233"/>
      <c r="BX122" s="233"/>
      <c r="BY122" s="233"/>
      <c r="BZ122" s="233"/>
      <c r="CA122" s="233"/>
      <c r="CB122" s="233"/>
      <c r="CC122" s="233"/>
      <c r="CD122" s="233"/>
      <c r="CE122" s="233"/>
      <c r="CF122" s="233"/>
      <c r="CG122" s="233"/>
      <c r="CH122" s="233"/>
      <c r="CI122" s="233"/>
      <c r="CJ122" s="233"/>
      <c r="CK122" s="233"/>
      <c r="CL122" s="233"/>
      <c r="CM122" s="233"/>
      <c r="CN122" s="233"/>
      <c r="CO122" s="233"/>
      <c r="CP122" s="233"/>
      <c r="CQ122" s="233"/>
      <c r="CR122" s="233"/>
      <c r="CS122" s="233"/>
      <c r="CT122" s="233"/>
      <c r="CU122" s="233"/>
      <c r="CV122" s="233"/>
      <c r="CW122" s="233"/>
      <c r="CX122" s="241"/>
      <c r="CY122" s="833">
        <f t="shared" si="2"/>
        <v>0</v>
      </c>
      <c r="DB122" s="834">
        <f>CY122*'O4'!AF122</f>
        <v>0</v>
      </c>
    </row>
    <row r="123" spans="2:106" ht="9.9499999999999993" customHeight="1">
      <c r="B123" s="832">
        <f>'O4'!B123</f>
        <v>0</v>
      </c>
      <c r="C123" s="229"/>
      <c r="D123" s="230"/>
      <c r="E123" s="230"/>
      <c r="F123" s="230"/>
      <c r="G123" s="230"/>
      <c r="H123" s="230"/>
      <c r="I123" s="230"/>
      <c r="J123" s="230"/>
      <c r="K123" s="230"/>
      <c r="L123" s="230"/>
      <c r="M123" s="230"/>
      <c r="N123" s="230"/>
      <c r="O123" s="230"/>
      <c r="P123" s="230"/>
      <c r="Q123" s="230"/>
      <c r="R123" s="230"/>
      <c r="S123" s="230"/>
      <c r="T123" s="230"/>
      <c r="U123" s="230"/>
      <c r="V123" s="230"/>
      <c r="W123" s="230"/>
      <c r="X123" s="230"/>
      <c r="Y123" s="230"/>
      <c r="Z123" s="230"/>
      <c r="AA123" s="230"/>
      <c r="AB123" s="230"/>
      <c r="AC123" s="230"/>
      <c r="AD123" s="230"/>
      <c r="AE123" s="230"/>
      <c r="AF123" s="230"/>
      <c r="AG123" s="230"/>
      <c r="AH123" s="230"/>
      <c r="AI123" s="230"/>
      <c r="AJ123" s="230"/>
      <c r="AK123" s="230"/>
      <c r="AL123" s="230"/>
      <c r="AM123" s="230"/>
      <c r="AN123" s="230"/>
      <c r="AO123" s="230"/>
      <c r="AP123" s="230"/>
      <c r="AQ123" s="230"/>
      <c r="AR123" s="230"/>
      <c r="AS123" s="230"/>
      <c r="AT123" s="230"/>
      <c r="AU123" s="230"/>
      <c r="AV123" s="230"/>
      <c r="AW123" s="230"/>
      <c r="AX123" s="230"/>
      <c r="AY123" s="230"/>
      <c r="AZ123" s="230"/>
      <c r="BA123" s="230"/>
      <c r="BB123" s="230"/>
      <c r="BC123" s="230"/>
      <c r="BD123" s="230"/>
      <c r="BE123" s="230"/>
      <c r="BF123" s="230"/>
      <c r="BG123" s="230"/>
      <c r="BH123" s="230"/>
      <c r="BI123" s="230"/>
      <c r="BJ123" s="230"/>
      <c r="BK123" s="230"/>
      <c r="BL123" s="230"/>
      <c r="BM123" s="230"/>
      <c r="BN123" s="230"/>
      <c r="BO123" s="230"/>
      <c r="BP123" s="230"/>
      <c r="BQ123" s="230"/>
      <c r="BR123" s="230"/>
      <c r="BS123" s="230"/>
      <c r="BT123" s="230"/>
      <c r="BU123" s="230"/>
      <c r="BV123" s="230"/>
      <c r="BW123" s="230"/>
      <c r="BX123" s="230"/>
      <c r="BY123" s="230"/>
      <c r="BZ123" s="230"/>
      <c r="CA123" s="230"/>
      <c r="CB123" s="230"/>
      <c r="CC123" s="230"/>
      <c r="CD123" s="230"/>
      <c r="CE123" s="230"/>
      <c r="CF123" s="230"/>
      <c r="CG123" s="230"/>
      <c r="CH123" s="230"/>
      <c r="CI123" s="230"/>
      <c r="CJ123" s="230"/>
      <c r="CK123" s="230"/>
      <c r="CL123" s="230"/>
      <c r="CM123" s="230"/>
      <c r="CN123" s="230"/>
      <c r="CO123" s="230"/>
      <c r="CP123" s="230"/>
      <c r="CQ123" s="230"/>
      <c r="CR123" s="230"/>
      <c r="CS123" s="230"/>
      <c r="CT123" s="230"/>
      <c r="CU123" s="230"/>
      <c r="CV123" s="230"/>
      <c r="CW123" s="230"/>
      <c r="CX123" s="239"/>
      <c r="CY123" s="833">
        <f t="shared" si="2"/>
        <v>0</v>
      </c>
      <c r="DB123" s="834">
        <f>CY123*'O4'!AF123</f>
        <v>0</v>
      </c>
    </row>
    <row r="124" spans="2:106" ht="9.9499999999999993" customHeight="1">
      <c r="B124" s="832">
        <f>'O4'!B124</f>
        <v>0</v>
      </c>
      <c r="C124" s="234"/>
      <c r="D124" s="235"/>
      <c r="E124" s="235"/>
      <c r="F124" s="235"/>
      <c r="G124" s="235"/>
      <c r="H124" s="235"/>
      <c r="I124" s="235"/>
      <c r="J124" s="235"/>
      <c r="K124" s="235"/>
      <c r="L124" s="235"/>
      <c r="M124" s="235"/>
      <c r="N124" s="235"/>
      <c r="O124" s="235"/>
      <c r="P124" s="235"/>
      <c r="Q124" s="235"/>
      <c r="R124" s="235"/>
      <c r="S124" s="235"/>
      <c r="T124" s="235"/>
      <c r="U124" s="235"/>
      <c r="V124" s="235"/>
      <c r="W124" s="235"/>
      <c r="X124" s="235"/>
      <c r="Y124" s="235"/>
      <c r="Z124" s="235"/>
      <c r="AA124" s="235"/>
      <c r="AB124" s="235"/>
      <c r="AC124" s="235"/>
      <c r="AD124" s="235"/>
      <c r="AE124" s="235"/>
      <c r="AF124" s="235"/>
      <c r="AG124" s="235"/>
      <c r="AH124" s="235"/>
      <c r="AI124" s="235"/>
      <c r="AJ124" s="235"/>
      <c r="AK124" s="235"/>
      <c r="AL124" s="235"/>
      <c r="AM124" s="235"/>
      <c r="AN124" s="235"/>
      <c r="AO124" s="235"/>
      <c r="AP124" s="235"/>
      <c r="AQ124" s="235"/>
      <c r="AR124" s="235"/>
      <c r="AS124" s="235"/>
      <c r="AT124" s="235"/>
      <c r="AU124" s="235"/>
      <c r="AV124" s="235"/>
      <c r="AW124" s="235"/>
      <c r="AX124" s="235"/>
      <c r="AY124" s="235"/>
      <c r="AZ124" s="235"/>
      <c r="BA124" s="235"/>
      <c r="BB124" s="235"/>
      <c r="BC124" s="235"/>
      <c r="BD124" s="235"/>
      <c r="BE124" s="235"/>
      <c r="BF124" s="235"/>
      <c r="BG124" s="235"/>
      <c r="BH124" s="235"/>
      <c r="BI124" s="235"/>
      <c r="BJ124" s="235"/>
      <c r="BK124" s="235"/>
      <c r="BL124" s="235"/>
      <c r="BM124" s="235"/>
      <c r="BN124" s="235"/>
      <c r="BO124" s="235"/>
      <c r="BP124" s="235"/>
      <c r="BQ124" s="235"/>
      <c r="BR124" s="235"/>
      <c r="BS124" s="235"/>
      <c r="BT124" s="235"/>
      <c r="BU124" s="235"/>
      <c r="BV124" s="235"/>
      <c r="BW124" s="235"/>
      <c r="BX124" s="235"/>
      <c r="BY124" s="235"/>
      <c r="BZ124" s="235"/>
      <c r="CA124" s="235"/>
      <c r="CB124" s="235"/>
      <c r="CC124" s="235"/>
      <c r="CD124" s="235"/>
      <c r="CE124" s="235"/>
      <c r="CF124" s="235"/>
      <c r="CG124" s="235"/>
      <c r="CH124" s="235"/>
      <c r="CI124" s="235"/>
      <c r="CJ124" s="235"/>
      <c r="CK124" s="235"/>
      <c r="CL124" s="235"/>
      <c r="CM124" s="235"/>
      <c r="CN124" s="235"/>
      <c r="CO124" s="235"/>
      <c r="CP124" s="235"/>
      <c r="CQ124" s="235"/>
      <c r="CR124" s="235"/>
      <c r="CS124" s="235"/>
      <c r="CT124" s="235"/>
      <c r="CU124" s="235"/>
      <c r="CV124" s="235"/>
      <c r="CW124" s="235"/>
      <c r="CX124" s="242"/>
      <c r="CY124" s="833">
        <f t="shared" si="2"/>
        <v>0</v>
      </c>
      <c r="DB124" s="834">
        <f>CY124*'O4'!AF124</f>
        <v>0</v>
      </c>
    </row>
    <row r="125" spans="2:106" ht="9.9499999999999993" customHeight="1">
      <c r="B125" s="832">
        <f>'O4'!B125</f>
        <v>0</v>
      </c>
      <c r="C125" s="229"/>
      <c r="D125" s="230"/>
      <c r="E125" s="230"/>
      <c r="F125" s="230"/>
      <c r="G125" s="230"/>
      <c r="H125" s="230"/>
      <c r="I125" s="230"/>
      <c r="J125" s="230"/>
      <c r="K125" s="230"/>
      <c r="L125" s="230"/>
      <c r="M125" s="230"/>
      <c r="N125" s="230"/>
      <c r="O125" s="230"/>
      <c r="P125" s="230"/>
      <c r="Q125" s="230"/>
      <c r="R125" s="230"/>
      <c r="S125" s="230"/>
      <c r="T125" s="230"/>
      <c r="U125" s="230"/>
      <c r="V125" s="230"/>
      <c r="W125" s="230"/>
      <c r="X125" s="230"/>
      <c r="Y125" s="230"/>
      <c r="Z125" s="230"/>
      <c r="AA125" s="230"/>
      <c r="AB125" s="230"/>
      <c r="AC125" s="230"/>
      <c r="AD125" s="230"/>
      <c r="AE125" s="230"/>
      <c r="AF125" s="230"/>
      <c r="AG125" s="230"/>
      <c r="AH125" s="230"/>
      <c r="AI125" s="230"/>
      <c r="AJ125" s="230"/>
      <c r="AK125" s="230"/>
      <c r="AL125" s="230"/>
      <c r="AM125" s="230"/>
      <c r="AN125" s="230"/>
      <c r="AO125" s="230"/>
      <c r="AP125" s="230"/>
      <c r="AQ125" s="230"/>
      <c r="AR125" s="230"/>
      <c r="AS125" s="230"/>
      <c r="AT125" s="230"/>
      <c r="AU125" s="230"/>
      <c r="AV125" s="230"/>
      <c r="AW125" s="230"/>
      <c r="AX125" s="230"/>
      <c r="AY125" s="230"/>
      <c r="AZ125" s="230"/>
      <c r="BA125" s="230"/>
      <c r="BB125" s="230"/>
      <c r="BC125" s="230"/>
      <c r="BD125" s="230"/>
      <c r="BE125" s="230"/>
      <c r="BF125" s="230"/>
      <c r="BG125" s="230"/>
      <c r="BH125" s="230"/>
      <c r="BI125" s="230"/>
      <c r="BJ125" s="230"/>
      <c r="BK125" s="230"/>
      <c r="BL125" s="230"/>
      <c r="BM125" s="230"/>
      <c r="BN125" s="230"/>
      <c r="BO125" s="230"/>
      <c r="BP125" s="230"/>
      <c r="BQ125" s="230"/>
      <c r="BR125" s="230"/>
      <c r="BS125" s="230"/>
      <c r="BT125" s="230"/>
      <c r="BU125" s="230"/>
      <c r="BV125" s="230"/>
      <c r="BW125" s="230"/>
      <c r="BX125" s="230"/>
      <c r="BY125" s="230"/>
      <c r="BZ125" s="230"/>
      <c r="CA125" s="230"/>
      <c r="CB125" s="230"/>
      <c r="CC125" s="230"/>
      <c r="CD125" s="230"/>
      <c r="CE125" s="230"/>
      <c r="CF125" s="230"/>
      <c r="CG125" s="230"/>
      <c r="CH125" s="230"/>
      <c r="CI125" s="230"/>
      <c r="CJ125" s="230"/>
      <c r="CK125" s="230"/>
      <c r="CL125" s="230"/>
      <c r="CM125" s="230"/>
      <c r="CN125" s="230"/>
      <c r="CO125" s="230"/>
      <c r="CP125" s="230"/>
      <c r="CQ125" s="230"/>
      <c r="CR125" s="230"/>
      <c r="CS125" s="230"/>
      <c r="CT125" s="230"/>
      <c r="CU125" s="230"/>
      <c r="CV125" s="230"/>
      <c r="CW125" s="230"/>
      <c r="CX125" s="239"/>
      <c r="CY125" s="833">
        <f t="shared" si="2"/>
        <v>0</v>
      </c>
      <c r="DB125" s="834">
        <f>CY125*'O4'!AF125</f>
        <v>0</v>
      </c>
    </row>
    <row r="126" spans="2:106" ht="9.9499999999999993" customHeight="1">
      <c r="B126" s="832">
        <f>'O4'!B126</f>
        <v>0</v>
      </c>
      <c r="C126" s="231"/>
      <c r="D126" s="233"/>
      <c r="E126" s="233"/>
      <c r="F126" s="233"/>
      <c r="G126" s="233"/>
      <c r="H126" s="233"/>
      <c r="I126" s="233"/>
      <c r="J126" s="233"/>
      <c r="K126" s="233"/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3"/>
      <c r="AC126" s="233"/>
      <c r="AD126" s="233"/>
      <c r="AE126" s="233"/>
      <c r="AF126" s="233"/>
      <c r="AG126" s="233"/>
      <c r="AH126" s="233"/>
      <c r="AI126" s="233"/>
      <c r="AJ126" s="233"/>
      <c r="AK126" s="233"/>
      <c r="AL126" s="233"/>
      <c r="AM126" s="233"/>
      <c r="AN126" s="233"/>
      <c r="AO126" s="233"/>
      <c r="AP126" s="233"/>
      <c r="AQ126" s="233"/>
      <c r="AR126" s="233"/>
      <c r="AS126" s="233"/>
      <c r="AT126" s="233"/>
      <c r="AU126" s="233"/>
      <c r="AV126" s="233"/>
      <c r="AW126" s="233"/>
      <c r="AX126" s="233"/>
      <c r="AY126" s="233"/>
      <c r="AZ126" s="233"/>
      <c r="BA126" s="233"/>
      <c r="BB126" s="233"/>
      <c r="BC126" s="233"/>
      <c r="BD126" s="233"/>
      <c r="BE126" s="233"/>
      <c r="BF126" s="233"/>
      <c r="BG126" s="233"/>
      <c r="BH126" s="233"/>
      <c r="BI126" s="233"/>
      <c r="BJ126" s="233"/>
      <c r="BK126" s="233"/>
      <c r="BL126" s="233"/>
      <c r="BM126" s="233"/>
      <c r="BN126" s="233"/>
      <c r="BO126" s="233"/>
      <c r="BP126" s="233"/>
      <c r="BQ126" s="233"/>
      <c r="BR126" s="233"/>
      <c r="BS126" s="233"/>
      <c r="BT126" s="233"/>
      <c r="BU126" s="233"/>
      <c r="BV126" s="233"/>
      <c r="BW126" s="233"/>
      <c r="BX126" s="233"/>
      <c r="BY126" s="233"/>
      <c r="BZ126" s="233"/>
      <c r="CA126" s="233"/>
      <c r="CB126" s="233"/>
      <c r="CC126" s="233"/>
      <c r="CD126" s="233"/>
      <c r="CE126" s="233"/>
      <c r="CF126" s="233"/>
      <c r="CG126" s="233"/>
      <c r="CH126" s="233"/>
      <c r="CI126" s="233"/>
      <c r="CJ126" s="233"/>
      <c r="CK126" s="233"/>
      <c r="CL126" s="233"/>
      <c r="CM126" s="233"/>
      <c r="CN126" s="233"/>
      <c r="CO126" s="233"/>
      <c r="CP126" s="233"/>
      <c r="CQ126" s="233"/>
      <c r="CR126" s="233"/>
      <c r="CS126" s="233"/>
      <c r="CT126" s="233"/>
      <c r="CU126" s="233"/>
      <c r="CV126" s="233"/>
      <c r="CW126" s="233"/>
      <c r="CX126" s="241"/>
      <c r="CY126" s="833">
        <f t="shared" si="2"/>
        <v>0</v>
      </c>
      <c r="DB126" s="834">
        <f>CY126*'O4'!AF126</f>
        <v>0</v>
      </c>
    </row>
    <row r="127" spans="2:106" ht="9.9499999999999993" customHeight="1">
      <c r="B127" s="832">
        <f>'O4'!B127</f>
        <v>0</v>
      </c>
      <c r="C127" s="229"/>
      <c r="D127" s="230"/>
      <c r="E127" s="230"/>
      <c r="F127" s="230"/>
      <c r="G127" s="230"/>
      <c r="H127" s="230"/>
      <c r="I127" s="230"/>
      <c r="J127" s="230"/>
      <c r="K127" s="230"/>
      <c r="L127" s="230"/>
      <c r="M127" s="230"/>
      <c r="N127" s="230"/>
      <c r="O127" s="230"/>
      <c r="P127" s="230"/>
      <c r="Q127" s="230"/>
      <c r="R127" s="230"/>
      <c r="S127" s="230"/>
      <c r="T127" s="230"/>
      <c r="U127" s="230"/>
      <c r="V127" s="230"/>
      <c r="W127" s="230"/>
      <c r="X127" s="230"/>
      <c r="Y127" s="230"/>
      <c r="Z127" s="230"/>
      <c r="AA127" s="230"/>
      <c r="AB127" s="230"/>
      <c r="AC127" s="230"/>
      <c r="AD127" s="230"/>
      <c r="AE127" s="230"/>
      <c r="AF127" s="230"/>
      <c r="AG127" s="230"/>
      <c r="AH127" s="230"/>
      <c r="AI127" s="230"/>
      <c r="AJ127" s="230"/>
      <c r="AK127" s="230"/>
      <c r="AL127" s="230"/>
      <c r="AM127" s="230"/>
      <c r="AN127" s="230"/>
      <c r="AO127" s="230"/>
      <c r="AP127" s="230"/>
      <c r="AQ127" s="230"/>
      <c r="AR127" s="230"/>
      <c r="AS127" s="230"/>
      <c r="AT127" s="230"/>
      <c r="AU127" s="230"/>
      <c r="AV127" s="230"/>
      <c r="AW127" s="230"/>
      <c r="AX127" s="230"/>
      <c r="AY127" s="230"/>
      <c r="AZ127" s="230"/>
      <c r="BA127" s="230"/>
      <c r="BB127" s="230"/>
      <c r="BC127" s="230"/>
      <c r="BD127" s="230"/>
      <c r="BE127" s="230"/>
      <c r="BF127" s="230"/>
      <c r="BG127" s="230"/>
      <c r="BH127" s="230"/>
      <c r="BI127" s="230"/>
      <c r="BJ127" s="230"/>
      <c r="BK127" s="230"/>
      <c r="BL127" s="230"/>
      <c r="BM127" s="230"/>
      <c r="BN127" s="230"/>
      <c r="BO127" s="230"/>
      <c r="BP127" s="230"/>
      <c r="BQ127" s="230"/>
      <c r="BR127" s="230"/>
      <c r="BS127" s="230"/>
      <c r="BT127" s="230"/>
      <c r="BU127" s="230"/>
      <c r="BV127" s="230"/>
      <c r="BW127" s="230"/>
      <c r="BX127" s="230"/>
      <c r="BY127" s="230"/>
      <c r="BZ127" s="230"/>
      <c r="CA127" s="230"/>
      <c r="CB127" s="230"/>
      <c r="CC127" s="230"/>
      <c r="CD127" s="230"/>
      <c r="CE127" s="230"/>
      <c r="CF127" s="230"/>
      <c r="CG127" s="230"/>
      <c r="CH127" s="230"/>
      <c r="CI127" s="230"/>
      <c r="CJ127" s="230"/>
      <c r="CK127" s="230"/>
      <c r="CL127" s="230"/>
      <c r="CM127" s="230"/>
      <c r="CN127" s="230"/>
      <c r="CO127" s="230"/>
      <c r="CP127" s="230"/>
      <c r="CQ127" s="230"/>
      <c r="CR127" s="230"/>
      <c r="CS127" s="230"/>
      <c r="CT127" s="230"/>
      <c r="CU127" s="230"/>
      <c r="CV127" s="230"/>
      <c r="CW127" s="230"/>
      <c r="CX127" s="239"/>
      <c r="CY127" s="833">
        <f t="shared" si="2"/>
        <v>0</v>
      </c>
      <c r="DB127" s="834">
        <f>CY127*'O4'!AF127</f>
        <v>0</v>
      </c>
    </row>
    <row r="128" spans="2:106" ht="9.9499999999999993" customHeight="1">
      <c r="B128" s="832">
        <f>'O4'!B128</f>
        <v>0</v>
      </c>
      <c r="C128" s="231"/>
      <c r="D128" s="233"/>
      <c r="E128" s="233"/>
      <c r="F128" s="233"/>
      <c r="G128" s="233"/>
      <c r="H128" s="233"/>
      <c r="I128" s="233"/>
      <c r="J128" s="233"/>
      <c r="K128" s="233"/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3"/>
      <c r="AC128" s="233"/>
      <c r="AD128" s="233"/>
      <c r="AE128" s="233"/>
      <c r="AF128" s="233"/>
      <c r="AG128" s="233"/>
      <c r="AH128" s="233"/>
      <c r="AI128" s="233"/>
      <c r="AJ128" s="233"/>
      <c r="AK128" s="233"/>
      <c r="AL128" s="233"/>
      <c r="AM128" s="233"/>
      <c r="AN128" s="233"/>
      <c r="AO128" s="233"/>
      <c r="AP128" s="233"/>
      <c r="AQ128" s="233"/>
      <c r="AR128" s="233"/>
      <c r="AS128" s="233"/>
      <c r="AT128" s="233"/>
      <c r="AU128" s="233"/>
      <c r="AV128" s="233"/>
      <c r="AW128" s="233"/>
      <c r="AX128" s="233"/>
      <c r="AY128" s="233"/>
      <c r="AZ128" s="233"/>
      <c r="BA128" s="233"/>
      <c r="BB128" s="233"/>
      <c r="BC128" s="233"/>
      <c r="BD128" s="233"/>
      <c r="BE128" s="233"/>
      <c r="BF128" s="233"/>
      <c r="BG128" s="233"/>
      <c r="BH128" s="233"/>
      <c r="BI128" s="233"/>
      <c r="BJ128" s="233"/>
      <c r="BK128" s="233"/>
      <c r="BL128" s="233"/>
      <c r="BM128" s="233"/>
      <c r="BN128" s="233"/>
      <c r="BO128" s="233"/>
      <c r="BP128" s="233"/>
      <c r="BQ128" s="233"/>
      <c r="BR128" s="233"/>
      <c r="BS128" s="233"/>
      <c r="BT128" s="233"/>
      <c r="BU128" s="233"/>
      <c r="BV128" s="233"/>
      <c r="BW128" s="233"/>
      <c r="BX128" s="233"/>
      <c r="BY128" s="233"/>
      <c r="BZ128" s="233"/>
      <c r="CA128" s="233"/>
      <c r="CB128" s="233"/>
      <c r="CC128" s="233"/>
      <c r="CD128" s="233"/>
      <c r="CE128" s="233"/>
      <c r="CF128" s="233"/>
      <c r="CG128" s="233"/>
      <c r="CH128" s="233"/>
      <c r="CI128" s="233"/>
      <c r="CJ128" s="233"/>
      <c r="CK128" s="233"/>
      <c r="CL128" s="233"/>
      <c r="CM128" s="233"/>
      <c r="CN128" s="233"/>
      <c r="CO128" s="233"/>
      <c r="CP128" s="233"/>
      <c r="CQ128" s="233"/>
      <c r="CR128" s="233"/>
      <c r="CS128" s="233"/>
      <c r="CT128" s="233"/>
      <c r="CU128" s="233"/>
      <c r="CV128" s="233"/>
      <c r="CW128" s="233"/>
      <c r="CX128" s="241"/>
      <c r="CY128" s="833">
        <f t="shared" si="2"/>
        <v>0</v>
      </c>
      <c r="DB128" s="834">
        <f>CY128*'O4'!AF128</f>
        <v>0</v>
      </c>
    </row>
    <row r="129" spans="2:106" ht="9.9499999999999993" customHeight="1">
      <c r="B129" s="832">
        <f>'O4'!B129</f>
        <v>0</v>
      </c>
      <c r="C129" s="229"/>
      <c r="D129" s="230"/>
      <c r="E129" s="230"/>
      <c r="F129" s="230"/>
      <c r="G129" s="230"/>
      <c r="H129" s="230"/>
      <c r="I129" s="230"/>
      <c r="J129" s="230"/>
      <c r="K129" s="230"/>
      <c r="L129" s="230"/>
      <c r="M129" s="230"/>
      <c r="N129" s="230"/>
      <c r="O129" s="230"/>
      <c r="P129" s="230"/>
      <c r="Q129" s="230"/>
      <c r="R129" s="230"/>
      <c r="S129" s="230"/>
      <c r="T129" s="230"/>
      <c r="U129" s="230"/>
      <c r="V129" s="230"/>
      <c r="W129" s="230"/>
      <c r="X129" s="230"/>
      <c r="Y129" s="230"/>
      <c r="Z129" s="230"/>
      <c r="AA129" s="230"/>
      <c r="AB129" s="230"/>
      <c r="AC129" s="230"/>
      <c r="AD129" s="230"/>
      <c r="AE129" s="230"/>
      <c r="AF129" s="230"/>
      <c r="AG129" s="230"/>
      <c r="AH129" s="230"/>
      <c r="AI129" s="230"/>
      <c r="AJ129" s="230"/>
      <c r="AK129" s="230"/>
      <c r="AL129" s="230"/>
      <c r="AM129" s="230"/>
      <c r="AN129" s="230"/>
      <c r="AO129" s="230"/>
      <c r="AP129" s="230"/>
      <c r="AQ129" s="230"/>
      <c r="AR129" s="230"/>
      <c r="AS129" s="230"/>
      <c r="AT129" s="230"/>
      <c r="AU129" s="230"/>
      <c r="AV129" s="230"/>
      <c r="AW129" s="230"/>
      <c r="AX129" s="230"/>
      <c r="AY129" s="230"/>
      <c r="AZ129" s="230"/>
      <c r="BA129" s="230"/>
      <c r="BB129" s="230"/>
      <c r="BC129" s="230"/>
      <c r="BD129" s="230"/>
      <c r="BE129" s="230"/>
      <c r="BF129" s="230"/>
      <c r="BG129" s="230"/>
      <c r="BH129" s="230"/>
      <c r="BI129" s="230"/>
      <c r="BJ129" s="230"/>
      <c r="BK129" s="230"/>
      <c r="BL129" s="230"/>
      <c r="BM129" s="230"/>
      <c r="BN129" s="230"/>
      <c r="BO129" s="230"/>
      <c r="BP129" s="230"/>
      <c r="BQ129" s="230"/>
      <c r="BR129" s="230"/>
      <c r="BS129" s="230"/>
      <c r="BT129" s="230"/>
      <c r="BU129" s="230"/>
      <c r="BV129" s="230"/>
      <c r="BW129" s="230"/>
      <c r="BX129" s="230"/>
      <c r="BY129" s="230"/>
      <c r="BZ129" s="230"/>
      <c r="CA129" s="230"/>
      <c r="CB129" s="230"/>
      <c r="CC129" s="230"/>
      <c r="CD129" s="230"/>
      <c r="CE129" s="230"/>
      <c r="CF129" s="230"/>
      <c r="CG129" s="230"/>
      <c r="CH129" s="230"/>
      <c r="CI129" s="230"/>
      <c r="CJ129" s="230"/>
      <c r="CK129" s="230"/>
      <c r="CL129" s="230"/>
      <c r="CM129" s="230"/>
      <c r="CN129" s="230"/>
      <c r="CO129" s="230"/>
      <c r="CP129" s="230"/>
      <c r="CQ129" s="230"/>
      <c r="CR129" s="230"/>
      <c r="CS129" s="230"/>
      <c r="CT129" s="230"/>
      <c r="CU129" s="230"/>
      <c r="CV129" s="230"/>
      <c r="CW129" s="230"/>
      <c r="CX129" s="239"/>
      <c r="CY129" s="833">
        <f t="shared" si="2"/>
        <v>0</v>
      </c>
      <c r="DB129" s="834">
        <f>CY129*'O4'!AF129</f>
        <v>0</v>
      </c>
    </row>
    <row r="130" spans="2:106" ht="9.9499999999999993" customHeight="1">
      <c r="B130" s="832">
        <f>'O4'!B130</f>
        <v>0</v>
      </c>
      <c r="C130" s="234"/>
      <c r="D130" s="235"/>
      <c r="E130" s="235"/>
      <c r="F130" s="235"/>
      <c r="G130" s="235"/>
      <c r="H130" s="235"/>
      <c r="I130" s="235"/>
      <c r="J130" s="235"/>
      <c r="K130" s="235"/>
      <c r="L130" s="235"/>
      <c r="M130" s="235"/>
      <c r="N130" s="235"/>
      <c r="O130" s="235"/>
      <c r="P130" s="235"/>
      <c r="Q130" s="235"/>
      <c r="R130" s="235"/>
      <c r="S130" s="235"/>
      <c r="T130" s="235"/>
      <c r="U130" s="235"/>
      <c r="V130" s="235"/>
      <c r="W130" s="235"/>
      <c r="X130" s="235"/>
      <c r="Y130" s="235"/>
      <c r="Z130" s="235"/>
      <c r="AA130" s="235"/>
      <c r="AB130" s="235"/>
      <c r="AC130" s="235"/>
      <c r="AD130" s="235"/>
      <c r="AE130" s="235"/>
      <c r="AF130" s="235"/>
      <c r="AG130" s="235"/>
      <c r="AH130" s="235"/>
      <c r="AI130" s="235"/>
      <c r="AJ130" s="235"/>
      <c r="AK130" s="235"/>
      <c r="AL130" s="235"/>
      <c r="AM130" s="235"/>
      <c r="AN130" s="235"/>
      <c r="AO130" s="235"/>
      <c r="AP130" s="235"/>
      <c r="AQ130" s="235"/>
      <c r="AR130" s="235"/>
      <c r="AS130" s="235"/>
      <c r="AT130" s="235"/>
      <c r="AU130" s="235"/>
      <c r="AV130" s="235"/>
      <c r="AW130" s="235"/>
      <c r="AX130" s="235"/>
      <c r="AY130" s="235"/>
      <c r="AZ130" s="235"/>
      <c r="BA130" s="235"/>
      <c r="BB130" s="235"/>
      <c r="BC130" s="235"/>
      <c r="BD130" s="235"/>
      <c r="BE130" s="235"/>
      <c r="BF130" s="235"/>
      <c r="BG130" s="235"/>
      <c r="BH130" s="235"/>
      <c r="BI130" s="235"/>
      <c r="BJ130" s="235"/>
      <c r="BK130" s="235"/>
      <c r="BL130" s="235"/>
      <c r="BM130" s="235"/>
      <c r="BN130" s="235"/>
      <c r="BO130" s="235"/>
      <c r="BP130" s="235"/>
      <c r="BQ130" s="235"/>
      <c r="BR130" s="235"/>
      <c r="BS130" s="235"/>
      <c r="BT130" s="235"/>
      <c r="BU130" s="235"/>
      <c r="BV130" s="235"/>
      <c r="BW130" s="235"/>
      <c r="BX130" s="235"/>
      <c r="BY130" s="235"/>
      <c r="BZ130" s="235"/>
      <c r="CA130" s="235"/>
      <c r="CB130" s="235"/>
      <c r="CC130" s="235"/>
      <c r="CD130" s="235"/>
      <c r="CE130" s="235"/>
      <c r="CF130" s="235"/>
      <c r="CG130" s="235"/>
      <c r="CH130" s="235"/>
      <c r="CI130" s="235"/>
      <c r="CJ130" s="235"/>
      <c r="CK130" s="235"/>
      <c r="CL130" s="235"/>
      <c r="CM130" s="235"/>
      <c r="CN130" s="235"/>
      <c r="CO130" s="235"/>
      <c r="CP130" s="235"/>
      <c r="CQ130" s="235"/>
      <c r="CR130" s="235"/>
      <c r="CS130" s="235"/>
      <c r="CT130" s="235"/>
      <c r="CU130" s="235"/>
      <c r="CV130" s="235"/>
      <c r="CW130" s="235"/>
      <c r="CX130" s="242"/>
      <c r="CY130" s="833">
        <f t="shared" si="2"/>
        <v>0</v>
      </c>
      <c r="DB130" s="834">
        <f>CY130*'O4'!AF130</f>
        <v>0</v>
      </c>
    </row>
    <row r="131" spans="2:106" ht="9.9499999999999993" customHeight="1">
      <c r="B131" s="832">
        <f>'O4'!B131</f>
        <v>0</v>
      </c>
      <c r="C131" s="229"/>
      <c r="D131" s="230"/>
      <c r="E131" s="230"/>
      <c r="F131" s="230"/>
      <c r="G131" s="230"/>
      <c r="H131" s="230"/>
      <c r="I131" s="230"/>
      <c r="J131" s="230"/>
      <c r="K131" s="230"/>
      <c r="L131" s="230"/>
      <c r="M131" s="230"/>
      <c r="N131" s="230"/>
      <c r="O131" s="230"/>
      <c r="P131" s="230"/>
      <c r="Q131" s="230"/>
      <c r="R131" s="230"/>
      <c r="S131" s="230"/>
      <c r="T131" s="230"/>
      <c r="U131" s="230"/>
      <c r="V131" s="230"/>
      <c r="W131" s="230"/>
      <c r="X131" s="230"/>
      <c r="Y131" s="230"/>
      <c r="Z131" s="230"/>
      <c r="AA131" s="230"/>
      <c r="AB131" s="230"/>
      <c r="AC131" s="230"/>
      <c r="AD131" s="230"/>
      <c r="AE131" s="230"/>
      <c r="AF131" s="230"/>
      <c r="AG131" s="230"/>
      <c r="AH131" s="230"/>
      <c r="AI131" s="230"/>
      <c r="AJ131" s="230"/>
      <c r="AK131" s="230"/>
      <c r="AL131" s="230"/>
      <c r="AM131" s="230"/>
      <c r="AN131" s="230"/>
      <c r="AO131" s="230"/>
      <c r="AP131" s="230"/>
      <c r="AQ131" s="230"/>
      <c r="AR131" s="230"/>
      <c r="AS131" s="230"/>
      <c r="AT131" s="230"/>
      <c r="AU131" s="230"/>
      <c r="AV131" s="230"/>
      <c r="AW131" s="230"/>
      <c r="AX131" s="230"/>
      <c r="AY131" s="230"/>
      <c r="AZ131" s="230"/>
      <c r="BA131" s="230"/>
      <c r="BB131" s="230"/>
      <c r="BC131" s="230"/>
      <c r="BD131" s="230"/>
      <c r="BE131" s="230"/>
      <c r="BF131" s="230"/>
      <c r="BG131" s="230"/>
      <c r="BH131" s="230"/>
      <c r="BI131" s="230"/>
      <c r="BJ131" s="230"/>
      <c r="BK131" s="230"/>
      <c r="BL131" s="230"/>
      <c r="BM131" s="230"/>
      <c r="BN131" s="230"/>
      <c r="BO131" s="230"/>
      <c r="BP131" s="230"/>
      <c r="BQ131" s="230"/>
      <c r="BR131" s="230"/>
      <c r="BS131" s="230"/>
      <c r="BT131" s="230"/>
      <c r="BU131" s="230"/>
      <c r="BV131" s="230"/>
      <c r="BW131" s="230"/>
      <c r="BX131" s="230"/>
      <c r="BY131" s="230"/>
      <c r="BZ131" s="230"/>
      <c r="CA131" s="230"/>
      <c r="CB131" s="230"/>
      <c r="CC131" s="230"/>
      <c r="CD131" s="230"/>
      <c r="CE131" s="230"/>
      <c r="CF131" s="230"/>
      <c r="CG131" s="230"/>
      <c r="CH131" s="230"/>
      <c r="CI131" s="230"/>
      <c r="CJ131" s="230"/>
      <c r="CK131" s="230"/>
      <c r="CL131" s="230"/>
      <c r="CM131" s="230"/>
      <c r="CN131" s="230"/>
      <c r="CO131" s="230"/>
      <c r="CP131" s="230"/>
      <c r="CQ131" s="230"/>
      <c r="CR131" s="230"/>
      <c r="CS131" s="230"/>
      <c r="CT131" s="230"/>
      <c r="CU131" s="230"/>
      <c r="CV131" s="230"/>
      <c r="CW131" s="230"/>
      <c r="CX131" s="239"/>
      <c r="CY131" s="833">
        <f t="shared" si="2"/>
        <v>0</v>
      </c>
      <c r="DB131" s="834">
        <f>CY131*'O4'!AF131</f>
        <v>0</v>
      </c>
    </row>
    <row r="132" spans="2:106" ht="9.9499999999999993" customHeight="1">
      <c r="B132" s="832">
        <f>'O4'!B132</f>
        <v>0</v>
      </c>
      <c r="C132" s="231"/>
      <c r="D132" s="233"/>
      <c r="E132" s="233"/>
      <c r="F132" s="233"/>
      <c r="G132" s="233"/>
      <c r="H132" s="233"/>
      <c r="I132" s="233"/>
      <c r="J132" s="233"/>
      <c r="K132" s="233"/>
      <c r="L132" s="233"/>
      <c r="M132" s="233"/>
      <c r="N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33"/>
      <c r="AH132" s="233"/>
      <c r="AI132" s="233"/>
      <c r="AJ132" s="233"/>
      <c r="AK132" s="233"/>
      <c r="AL132" s="233"/>
      <c r="AM132" s="233"/>
      <c r="AN132" s="233"/>
      <c r="AO132" s="233"/>
      <c r="AP132" s="233"/>
      <c r="AQ132" s="233"/>
      <c r="AR132" s="233"/>
      <c r="AS132" s="233"/>
      <c r="AT132" s="233"/>
      <c r="AU132" s="233"/>
      <c r="AV132" s="233"/>
      <c r="AW132" s="233"/>
      <c r="AX132" s="233"/>
      <c r="AY132" s="233"/>
      <c r="AZ132" s="233"/>
      <c r="BA132" s="233"/>
      <c r="BB132" s="233"/>
      <c r="BC132" s="233"/>
      <c r="BD132" s="233"/>
      <c r="BE132" s="233"/>
      <c r="BF132" s="233"/>
      <c r="BG132" s="233"/>
      <c r="BH132" s="233"/>
      <c r="BI132" s="233"/>
      <c r="BJ132" s="233"/>
      <c r="BK132" s="233"/>
      <c r="BL132" s="233"/>
      <c r="BM132" s="233"/>
      <c r="BN132" s="233"/>
      <c r="BO132" s="233"/>
      <c r="BP132" s="233"/>
      <c r="BQ132" s="233"/>
      <c r="BR132" s="233"/>
      <c r="BS132" s="233"/>
      <c r="BT132" s="233"/>
      <c r="BU132" s="233"/>
      <c r="BV132" s="233"/>
      <c r="BW132" s="233"/>
      <c r="BX132" s="233"/>
      <c r="BY132" s="233"/>
      <c r="BZ132" s="233"/>
      <c r="CA132" s="233"/>
      <c r="CB132" s="233"/>
      <c r="CC132" s="233"/>
      <c r="CD132" s="233"/>
      <c r="CE132" s="233"/>
      <c r="CF132" s="233"/>
      <c r="CG132" s="233"/>
      <c r="CH132" s="233"/>
      <c r="CI132" s="233"/>
      <c r="CJ132" s="233"/>
      <c r="CK132" s="233"/>
      <c r="CL132" s="233"/>
      <c r="CM132" s="233"/>
      <c r="CN132" s="233"/>
      <c r="CO132" s="233"/>
      <c r="CP132" s="233"/>
      <c r="CQ132" s="233"/>
      <c r="CR132" s="233"/>
      <c r="CS132" s="233"/>
      <c r="CT132" s="233"/>
      <c r="CU132" s="233"/>
      <c r="CV132" s="233"/>
      <c r="CW132" s="233"/>
      <c r="CX132" s="241"/>
      <c r="CY132" s="833">
        <f t="shared" si="2"/>
        <v>0</v>
      </c>
      <c r="DB132" s="834">
        <f>CY132*'O4'!AF132</f>
        <v>0</v>
      </c>
    </row>
    <row r="133" spans="2:106" ht="9.9499999999999993" customHeight="1">
      <c r="B133" s="832">
        <f>'O4'!B133</f>
        <v>0</v>
      </c>
      <c r="C133" s="229"/>
      <c r="D133" s="230"/>
      <c r="E133" s="230"/>
      <c r="F133" s="230"/>
      <c r="G133" s="230"/>
      <c r="H133" s="230"/>
      <c r="I133" s="230"/>
      <c r="J133" s="230"/>
      <c r="K133" s="230"/>
      <c r="L133" s="230"/>
      <c r="M133" s="230"/>
      <c r="N133" s="230"/>
      <c r="O133" s="230"/>
      <c r="P133" s="230"/>
      <c r="Q133" s="230"/>
      <c r="R133" s="230"/>
      <c r="S133" s="230"/>
      <c r="T133" s="230"/>
      <c r="U133" s="230"/>
      <c r="V133" s="230"/>
      <c r="W133" s="230"/>
      <c r="X133" s="230"/>
      <c r="Y133" s="230"/>
      <c r="Z133" s="230"/>
      <c r="AA133" s="230"/>
      <c r="AB133" s="230"/>
      <c r="AC133" s="230"/>
      <c r="AD133" s="230"/>
      <c r="AE133" s="230"/>
      <c r="AF133" s="230"/>
      <c r="AG133" s="230"/>
      <c r="AH133" s="230"/>
      <c r="AI133" s="230"/>
      <c r="AJ133" s="230"/>
      <c r="AK133" s="230"/>
      <c r="AL133" s="230"/>
      <c r="AM133" s="230"/>
      <c r="AN133" s="230"/>
      <c r="AO133" s="230"/>
      <c r="AP133" s="230"/>
      <c r="AQ133" s="230"/>
      <c r="AR133" s="230"/>
      <c r="AS133" s="230"/>
      <c r="AT133" s="230"/>
      <c r="AU133" s="230"/>
      <c r="AV133" s="230"/>
      <c r="AW133" s="230"/>
      <c r="AX133" s="230"/>
      <c r="AY133" s="230"/>
      <c r="AZ133" s="230"/>
      <c r="BA133" s="230"/>
      <c r="BB133" s="230"/>
      <c r="BC133" s="230"/>
      <c r="BD133" s="230"/>
      <c r="BE133" s="230"/>
      <c r="BF133" s="230"/>
      <c r="BG133" s="230"/>
      <c r="BH133" s="230"/>
      <c r="BI133" s="230"/>
      <c r="BJ133" s="230"/>
      <c r="BK133" s="230"/>
      <c r="BL133" s="230"/>
      <c r="BM133" s="230"/>
      <c r="BN133" s="230"/>
      <c r="BO133" s="230"/>
      <c r="BP133" s="230"/>
      <c r="BQ133" s="230"/>
      <c r="BR133" s="230"/>
      <c r="BS133" s="230"/>
      <c r="BT133" s="230"/>
      <c r="BU133" s="230"/>
      <c r="BV133" s="230"/>
      <c r="BW133" s="230"/>
      <c r="BX133" s="230"/>
      <c r="BY133" s="230"/>
      <c r="BZ133" s="230"/>
      <c r="CA133" s="230"/>
      <c r="CB133" s="230"/>
      <c r="CC133" s="230"/>
      <c r="CD133" s="230"/>
      <c r="CE133" s="230"/>
      <c r="CF133" s="230"/>
      <c r="CG133" s="230"/>
      <c r="CH133" s="230"/>
      <c r="CI133" s="230"/>
      <c r="CJ133" s="230"/>
      <c r="CK133" s="230"/>
      <c r="CL133" s="230"/>
      <c r="CM133" s="230"/>
      <c r="CN133" s="230"/>
      <c r="CO133" s="230"/>
      <c r="CP133" s="230"/>
      <c r="CQ133" s="230"/>
      <c r="CR133" s="230"/>
      <c r="CS133" s="230"/>
      <c r="CT133" s="230"/>
      <c r="CU133" s="230"/>
      <c r="CV133" s="230"/>
      <c r="CW133" s="230"/>
      <c r="CX133" s="239"/>
      <c r="CY133" s="833">
        <f t="shared" si="2"/>
        <v>0</v>
      </c>
      <c r="DB133" s="834">
        <f>CY133*'O4'!AF133</f>
        <v>0</v>
      </c>
    </row>
    <row r="134" spans="2:106" ht="9.9499999999999993" customHeight="1">
      <c r="B134" s="832">
        <f>'O4'!B134</f>
        <v>0</v>
      </c>
      <c r="C134" s="231"/>
      <c r="D134" s="233"/>
      <c r="E134" s="233"/>
      <c r="F134" s="233"/>
      <c r="G134" s="233"/>
      <c r="H134" s="233"/>
      <c r="I134" s="233"/>
      <c r="J134" s="233"/>
      <c r="K134" s="233"/>
      <c r="L134" s="233"/>
      <c r="M134" s="233"/>
      <c r="N134" s="233"/>
      <c r="O134" s="233"/>
      <c r="P134" s="233"/>
      <c r="Q134" s="233"/>
      <c r="R134" s="233"/>
      <c r="S134" s="233"/>
      <c r="T134" s="233"/>
      <c r="U134" s="233"/>
      <c r="V134" s="233"/>
      <c r="W134" s="233"/>
      <c r="X134" s="233"/>
      <c r="Y134" s="233"/>
      <c r="Z134" s="233"/>
      <c r="AA134" s="233"/>
      <c r="AB134" s="233"/>
      <c r="AC134" s="233"/>
      <c r="AD134" s="233"/>
      <c r="AE134" s="233"/>
      <c r="AF134" s="233"/>
      <c r="AG134" s="233"/>
      <c r="AH134" s="233"/>
      <c r="AI134" s="233"/>
      <c r="AJ134" s="233"/>
      <c r="AK134" s="233"/>
      <c r="AL134" s="233"/>
      <c r="AM134" s="233"/>
      <c r="AN134" s="233"/>
      <c r="AO134" s="233"/>
      <c r="AP134" s="233"/>
      <c r="AQ134" s="233"/>
      <c r="AR134" s="233"/>
      <c r="AS134" s="233"/>
      <c r="AT134" s="233"/>
      <c r="AU134" s="233"/>
      <c r="AV134" s="233"/>
      <c r="AW134" s="233"/>
      <c r="AX134" s="233"/>
      <c r="AY134" s="233"/>
      <c r="AZ134" s="233"/>
      <c r="BA134" s="233"/>
      <c r="BB134" s="233"/>
      <c r="BC134" s="233"/>
      <c r="BD134" s="233"/>
      <c r="BE134" s="233"/>
      <c r="BF134" s="233"/>
      <c r="BG134" s="233"/>
      <c r="BH134" s="233"/>
      <c r="BI134" s="233"/>
      <c r="BJ134" s="233"/>
      <c r="BK134" s="233"/>
      <c r="BL134" s="233"/>
      <c r="BM134" s="233"/>
      <c r="BN134" s="233"/>
      <c r="BO134" s="233"/>
      <c r="BP134" s="233"/>
      <c r="BQ134" s="233"/>
      <c r="BR134" s="233"/>
      <c r="BS134" s="233"/>
      <c r="BT134" s="233"/>
      <c r="BU134" s="233"/>
      <c r="BV134" s="233"/>
      <c r="BW134" s="233"/>
      <c r="BX134" s="233"/>
      <c r="BY134" s="233"/>
      <c r="BZ134" s="233"/>
      <c r="CA134" s="233"/>
      <c r="CB134" s="233"/>
      <c r="CC134" s="233"/>
      <c r="CD134" s="233"/>
      <c r="CE134" s="233"/>
      <c r="CF134" s="233"/>
      <c r="CG134" s="233"/>
      <c r="CH134" s="233"/>
      <c r="CI134" s="233"/>
      <c r="CJ134" s="233"/>
      <c r="CK134" s="233"/>
      <c r="CL134" s="233"/>
      <c r="CM134" s="233"/>
      <c r="CN134" s="233"/>
      <c r="CO134" s="233"/>
      <c r="CP134" s="233"/>
      <c r="CQ134" s="233"/>
      <c r="CR134" s="233"/>
      <c r="CS134" s="233"/>
      <c r="CT134" s="233"/>
      <c r="CU134" s="233"/>
      <c r="CV134" s="233"/>
      <c r="CW134" s="233"/>
      <c r="CX134" s="241"/>
      <c r="CY134" s="833">
        <f t="shared" si="2"/>
        <v>0</v>
      </c>
      <c r="DB134" s="834">
        <f>CY134*'O4'!AF134</f>
        <v>0</v>
      </c>
    </row>
    <row r="135" spans="2:106" ht="9.9499999999999993" customHeight="1">
      <c r="B135" s="832">
        <f>'O4'!B135</f>
        <v>0</v>
      </c>
      <c r="C135" s="229"/>
      <c r="D135" s="230"/>
      <c r="E135" s="230"/>
      <c r="F135" s="230"/>
      <c r="G135" s="230"/>
      <c r="H135" s="230"/>
      <c r="I135" s="230"/>
      <c r="J135" s="230"/>
      <c r="K135" s="230"/>
      <c r="L135" s="230"/>
      <c r="M135" s="230"/>
      <c r="N135" s="230"/>
      <c r="O135" s="230"/>
      <c r="P135" s="230"/>
      <c r="Q135" s="230"/>
      <c r="R135" s="230"/>
      <c r="S135" s="230"/>
      <c r="T135" s="230"/>
      <c r="U135" s="230"/>
      <c r="V135" s="230"/>
      <c r="W135" s="230"/>
      <c r="X135" s="230"/>
      <c r="Y135" s="230"/>
      <c r="Z135" s="230"/>
      <c r="AA135" s="230"/>
      <c r="AB135" s="230"/>
      <c r="AC135" s="230"/>
      <c r="AD135" s="230"/>
      <c r="AE135" s="230"/>
      <c r="AF135" s="230"/>
      <c r="AG135" s="230"/>
      <c r="AH135" s="230"/>
      <c r="AI135" s="230"/>
      <c r="AJ135" s="230"/>
      <c r="AK135" s="230"/>
      <c r="AL135" s="230"/>
      <c r="AM135" s="230"/>
      <c r="AN135" s="230"/>
      <c r="AO135" s="230"/>
      <c r="AP135" s="230"/>
      <c r="AQ135" s="230"/>
      <c r="AR135" s="230"/>
      <c r="AS135" s="230"/>
      <c r="AT135" s="230"/>
      <c r="AU135" s="230"/>
      <c r="AV135" s="230"/>
      <c r="AW135" s="230"/>
      <c r="AX135" s="230"/>
      <c r="AY135" s="230"/>
      <c r="AZ135" s="230"/>
      <c r="BA135" s="230"/>
      <c r="BB135" s="230"/>
      <c r="BC135" s="230"/>
      <c r="BD135" s="230"/>
      <c r="BE135" s="230"/>
      <c r="BF135" s="230"/>
      <c r="BG135" s="230"/>
      <c r="BH135" s="230"/>
      <c r="BI135" s="230"/>
      <c r="BJ135" s="230"/>
      <c r="BK135" s="230"/>
      <c r="BL135" s="230"/>
      <c r="BM135" s="230"/>
      <c r="BN135" s="230"/>
      <c r="BO135" s="230"/>
      <c r="BP135" s="230"/>
      <c r="BQ135" s="230"/>
      <c r="BR135" s="230"/>
      <c r="BS135" s="230"/>
      <c r="BT135" s="230"/>
      <c r="BU135" s="230"/>
      <c r="BV135" s="230"/>
      <c r="BW135" s="230"/>
      <c r="BX135" s="230"/>
      <c r="BY135" s="230"/>
      <c r="BZ135" s="230"/>
      <c r="CA135" s="230"/>
      <c r="CB135" s="230"/>
      <c r="CC135" s="230"/>
      <c r="CD135" s="230"/>
      <c r="CE135" s="230"/>
      <c r="CF135" s="230"/>
      <c r="CG135" s="230"/>
      <c r="CH135" s="230"/>
      <c r="CI135" s="230"/>
      <c r="CJ135" s="230"/>
      <c r="CK135" s="230"/>
      <c r="CL135" s="230"/>
      <c r="CM135" s="230"/>
      <c r="CN135" s="230"/>
      <c r="CO135" s="230"/>
      <c r="CP135" s="230"/>
      <c r="CQ135" s="230"/>
      <c r="CR135" s="230"/>
      <c r="CS135" s="230"/>
      <c r="CT135" s="230"/>
      <c r="CU135" s="230"/>
      <c r="CV135" s="230"/>
      <c r="CW135" s="230"/>
      <c r="CX135" s="239"/>
      <c r="CY135" s="833">
        <f t="shared" si="2"/>
        <v>0</v>
      </c>
      <c r="DB135" s="834">
        <f>CY135*'O4'!AF135</f>
        <v>0</v>
      </c>
    </row>
    <row r="136" spans="2:106" ht="9.9499999999999993" customHeight="1">
      <c r="B136" s="832">
        <f>'O4'!B136</f>
        <v>0</v>
      </c>
      <c r="C136" s="234"/>
      <c r="D136" s="235"/>
      <c r="E136" s="235"/>
      <c r="F136" s="235"/>
      <c r="G136" s="235"/>
      <c r="H136" s="235"/>
      <c r="I136" s="235"/>
      <c r="J136" s="235"/>
      <c r="K136" s="235"/>
      <c r="L136" s="235"/>
      <c r="M136" s="235"/>
      <c r="N136" s="235"/>
      <c r="O136" s="235"/>
      <c r="P136" s="235"/>
      <c r="Q136" s="235"/>
      <c r="R136" s="235"/>
      <c r="S136" s="235"/>
      <c r="T136" s="235"/>
      <c r="U136" s="235"/>
      <c r="V136" s="235"/>
      <c r="W136" s="235"/>
      <c r="X136" s="235"/>
      <c r="Y136" s="235"/>
      <c r="Z136" s="235"/>
      <c r="AA136" s="235"/>
      <c r="AB136" s="235"/>
      <c r="AC136" s="235"/>
      <c r="AD136" s="235"/>
      <c r="AE136" s="235"/>
      <c r="AF136" s="235"/>
      <c r="AG136" s="235"/>
      <c r="AH136" s="235"/>
      <c r="AI136" s="235"/>
      <c r="AJ136" s="235"/>
      <c r="AK136" s="235"/>
      <c r="AL136" s="235"/>
      <c r="AM136" s="235"/>
      <c r="AN136" s="235"/>
      <c r="AO136" s="235"/>
      <c r="AP136" s="235"/>
      <c r="AQ136" s="235"/>
      <c r="AR136" s="235"/>
      <c r="AS136" s="235"/>
      <c r="AT136" s="235"/>
      <c r="AU136" s="235"/>
      <c r="AV136" s="235"/>
      <c r="AW136" s="235"/>
      <c r="AX136" s="235"/>
      <c r="AY136" s="235"/>
      <c r="AZ136" s="235"/>
      <c r="BA136" s="235"/>
      <c r="BB136" s="235"/>
      <c r="BC136" s="235"/>
      <c r="BD136" s="235"/>
      <c r="BE136" s="235"/>
      <c r="BF136" s="235"/>
      <c r="BG136" s="235"/>
      <c r="BH136" s="235"/>
      <c r="BI136" s="235"/>
      <c r="BJ136" s="235"/>
      <c r="BK136" s="235"/>
      <c r="BL136" s="235"/>
      <c r="BM136" s="235"/>
      <c r="BN136" s="235"/>
      <c r="BO136" s="235"/>
      <c r="BP136" s="235"/>
      <c r="BQ136" s="235"/>
      <c r="BR136" s="235"/>
      <c r="BS136" s="235"/>
      <c r="BT136" s="235"/>
      <c r="BU136" s="235"/>
      <c r="BV136" s="235"/>
      <c r="BW136" s="235"/>
      <c r="BX136" s="235"/>
      <c r="BY136" s="235"/>
      <c r="BZ136" s="235"/>
      <c r="CA136" s="235"/>
      <c r="CB136" s="235"/>
      <c r="CC136" s="235"/>
      <c r="CD136" s="235"/>
      <c r="CE136" s="235"/>
      <c r="CF136" s="235"/>
      <c r="CG136" s="235"/>
      <c r="CH136" s="235"/>
      <c r="CI136" s="235"/>
      <c r="CJ136" s="235"/>
      <c r="CK136" s="235"/>
      <c r="CL136" s="235"/>
      <c r="CM136" s="235"/>
      <c r="CN136" s="235"/>
      <c r="CO136" s="235"/>
      <c r="CP136" s="235"/>
      <c r="CQ136" s="235"/>
      <c r="CR136" s="235"/>
      <c r="CS136" s="235"/>
      <c r="CT136" s="235"/>
      <c r="CU136" s="235"/>
      <c r="CV136" s="235"/>
      <c r="CW136" s="235"/>
      <c r="CX136" s="242"/>
      <c r="CY136" s="833">
        <f t="shared" si="2"/>
        <v>0</v>
      </c>
      <c r="DB136" s="834">
        <f>CY136*'O4'!AF136</f>
        <v>0</v>
      </c>
    </row>
    <row r="137" spans="2:106" ht="9.9499999999999993" customHeight="1">
      <c r="B137" s="832">
        <f>'O4'!B137</f>
        <v>0</v>
      </c>
      <c r="C137" s="229"/>
      <c r="D137" s="230"/>
      <c r="E137" s="230"/>
      <c r="F137" s="230"/>
      <c r="G137" s="230"/>
      <c r="H137" s="230"/>
      <c r="I137" s="230"/>
      <c r="J137" s="230"/>
      <c r="K137" s="230"/>
      <c r="L137" s="230"/>
      <c r="M137" s="230"/>
      <c r="N137" s="230"/>
      <c r="O137" s="230"/>
      <c r="P137" s="230"/>
      <c r="Q137" s="230"/>
      <c r="R137" s="230"/>
      <c r="S137" s="230"/>
      <c r="T137" s="230"/>
      <c r="U137" s="230"/>
      <c r="V137" s="230"/>
      <c r="W137" s="230"/>
      <c r="X137" s="230"/>
      <c r="Y137" s="230"/>
      <c r="Z137" s="230"/>
      <c r="AA137" s="230"/>
      <c r="AB137" s="230"/>
      <c r="AC137" s="230"/>
      <c r="AD137" s="230"/>
      <c r="AE137" s="230"/>
      <c r="AF137" s="230"/>
      <c r="AG137" s="230"/>
      <c r="AH137" s="230"/>
      <c r="AI137" s="230"/>
      <c r="AJ137" s="230"/>
      <c r="AK137" s="230"/>
      <c r="AL137" s="230"/>
      <c r="AM137" s="230"/>
      <c r="AN137" s="230"/>
      <c r="AO137" s="230"/>
      <c r="AP137" s="230"/>
      <c r="AQ137" s="230"/>
      <c r="AR137" s="230"/>
      <c r="AS137" s="230"/>
      <c r="AT137" s="230"/>
      <c r="AU137" s="230"/>
      <c r="AV137" s="230"/>
      <c r="AW137" s="230"/>
      <c r="AX137" s="230"/>
      <c r="AY137" s="230"/>
      <c r="AZ137" s="230"/>
      <c r="BA137" s="230"/>
      <c r="BB137" s="230"/>
      <c r="BC137" s="230"/>
      <c r="BD137" s="230"/>
      <c r="BE137" s="230"/>
      <c r="BF137" s="230"/>
      <c r="BG137" s="230"/>
      <c r="BH137" s="230"/>
      <c r="BI137" s="230"/>
      <c r="BJ137" s="230"/>
      <c r="BK137" s="230"/>
      <c r="BL137" s="230"/>
      <c r="BM137" s="230"/>
      <c r="BN137" s="230"/>
      <c r="BO137" s="230"/>
      <c r="BP137" s="230"/>
      <c r="BQ137" s="230"/>
      <c r="BR137" s="230"/>
      <c r="BS137" s="230"/>
      <c r="BT137" s="230"/>
      <c r="BU137" s="230"/>
      <c r="BV137" s="230"/>
      <c r="BW137" s="230"/>
      <c r="BX137" s="230"/>
      <c r="BY137" s="230"/>
      <c r="BZ137" s="230"/>
      <c r="CA137" s="230"/>
      <c r="CB137" s="230"/>
      <c r="CC137" s="230"/>
      <c r="CD137" s="230"/>
      <c r="CE137" s="230"/>
      <c r="CF137" s="230"/>
      <c r="CG137" s="230"/>
      <c r="CH137" s="230"/>
      <c r="CI137" s="230"/>
      <c r="CJ137" s="230"/>
      <c r="CK137" s="230"/>
      <c r="CL137" s="230"/>
      <c r="CM137" s="230"/>
      <c r="CN137" s="230"/>
      <c r="CO137" s="230"/>
      <c r="CP137" s="230"/>
      <c r="CQ137" s="230"/>
      <c r="CR137" s="230"/>
      <c r="CS137" s="230"/>
      <c r="CT137" s="230"/>
      <c r="CU137" s="230"/>
      <c r="CV137" s="230"/>
      <c r="CW137" s="230"/>
      <c r="CX137" s="239"/>
      <c r="CY137" s="833">
        <f t="shared" si="2"/>
        <v>0</v>
      </c>
      <c r="DB137" s="834">
        <f>CY137*'O4'!AF137</f>
        <v>0</v>
      </c>
    </row>
    <row r="138" spans="2:106" ht="9.9499999999999993" customHeight="1">
      <c r="B138" s="832">
        <f>'O4'!B138</f>
        <v>0</v>
      </c>
      <c r="C138" s="231"/>
      <c r="D138" s="233"/>
      <c r="E138" s="233"/>
      <c r="F138" s="233"/>
      <c r="G138" s="233"/>
      <c r="H138" s="233"/>
      <c r="I138" s="233"/>
      <c r="J138" s="233"/>
      <c r="K138" s="233"/>
      <c r="L138" s="233"/>
      <c r="M138" s="233"/>
      <c r="N138" s="233"/>
      <c r="O138" s="233"/>
      <c r="P138" s="233"/>
      <c r="Q138" s="233"/>
      <c r="R138" s="233"/>
      <c r="S138" s="233"/>
      <c r="T138" s="233"/>
      <c r="U138" s="233"/>
      <c r="V138" s="233"/>
      <c r="W138" s="233"/>
      <c r="X138" s="233"/>
      <c r="Y138" s="233"/>
      <c r="Z138" s="233"/>
      <c r="AA138" s="233"/>
      <c r="AB138" s="233"/>
      <c r="AC138" s="233"/>
      <c r="AD138" s="233"/>
      <c r="AE138" s="233"/>
      <c r="AF138" s="233"/>
      <c r="AG138" s="233"/>
      <c r="AH138" s="233"/>
      <c r="AI138" s="233"/>
      <c r="AJ138" s="233"/>
      <c r="AK138" s="233"/>
      <c r="AL138" s="233"/>
      <c r="AM138" s="233"/>
      <c r="AN138" s="233"/>
      <c r="AO138" s="233"/>
      <c r="AP138" s="233"/>
      <c r="AQ138" s="233"/>
      <c r="AR138" s="233"/>
      <c r="AS138" s="233"/>
      <c r="AT138" s="233"/>
      <c r="AU138" s="233"/>
      <c r="AV138" s="233"/>
      <c r="AW138" s="233"/>
      <c r="AX138" s="233"/>
      <c r="AY138" s="233"/>
      <c r="AZ138" s="233"/>
      <c r="BA138" s="233"/>
      <c r="BB138" s="233"/>
      <c r="BC138" s="233"/>
      <c r="BD138" s="233"/>
      <c r="BE138" s="233"/>
      <c r="BF138" s="233"/>
      <c r="BG138" s="233"/>
      <c r="BH138" s="233"/>
      <c r="BI138" s="233"/>
      <c r="BJ138" s="233"/>
      <c r="BK138" s="233"/>
      <c r="BL138" s="233"/>
      <c r="BM138" s="233"/>
      <c r="BN138" s="233"/>
      <c r="BO138" s="233"/>
      <c r="BP138" s="233"/>
      <c r="BQ138" s="233"/>
      <c r="BR138" s="233"/>
      <c r="BS138" s="233"/>
      <c r="BT138" s="233"/>
      <c r="BU138" s="233"/>
      <c r="BV138" s="233"/>
      <c r="BW138" s="233"/>
      <c r="BX138" s="233"/>
      <c r="BY138" s="233"/>
      <c r="BZ138" s="233"/>
      <c r="CA138" s="233"/>
      <c r="CB138" s="233"/>
      <c r="CC138" s="233"/>
      <c r="CD138" s="233"/>
      <c r="CE138" s="233"/>
      <c r="CF138" s="233"/>
      <c r="CG138" s="233"/>
      <c r="CH138" s="233"/>
      <c r="CI138" s="233"/>
      <c r="CJ138" s="233"/>
      <c r="CK138" s="233"/>
      <c r="CL138" s="233"/>
      <c r="CM138" s="233"/>
      <c r="CN138" s="233"/>
      <c r="CO138" s="233"/>
      <c r="CP138" s="233"/>
      <c r="CQ138" s="233"/>
      <c r="CR138" s="233"/>
      <c r="CS138" s="233"/>
      <c r="CT138" s="233"/>
      <c r="CU138" s="233"/>
      <c r="CV138" s="233"/>
      <c r="CW138" s="233"/>
      <c r="CX138" s="241"/>
      <c r="CY138" s="833">
        <f t="shared" si="2"/>
        <v>0</v>
      </c>
      <c r="DB138" s="834">
        <f>CY138*'O4'!AF138</f>
        <v>0</v>
      </c>
    </row>
    <row r="139" spans="2:106" ht="9.9499999999999993" customHeight="1">
      <c r="B139" s="832">
        <f>'O4'!B139</f>
        <v>0</v>
      </c>
      <c r="C139" s="229"/>
      <c r="D139" s="230"/>
      <c r="E139" s="230"/>
      <c r="F139" s="230"/>
      <c r="G139" s="230"/>
      <c r="H139" s="230"/>
      <c r="I139" s="230"/>
      <c r="J139" s="230"/>
      <c r="K139" s="230"/>
      <c r="L139" s="230"/>
      <c r="M139" s="230"/>
      <c r="N139" s="230"/>
      <c r="O139" s="230"/>
      <c r="P139" s="230"/>
      <c r="Q139" s="230"/>
      <c r="R139" s="230"/>
      <c r="S139" s="230"/>
      <c r="T139" s="230"/>
      <c r="U139" s="230"/>
      <c r="V139" s="230"/>
      <c r="W139" s="230"/>
      <c r="X139" s="230"/>
      <c r="Y139" s="230"/>
      <c r="Z139" s="230"/>
      <c r="AA139" s="230"/>
      <c r="AB139" s="230"/>
      <c r="AC139" s="230"/>
      <c r="AD139" s="230"/>
      <c r="AE139" s="230"/>
      <c r="AF139" s="230"/>
      <c r="AG139" s="230"/>
      <c r="AH139" s="230"/>
      <c r="AI139" s="230"/>
      <c r="AJ139" s="230"/>
      <c r="AK139" s="230"/>
      <c r="AL139" s="230"/>
      <c r="AM139" s="230"/>
      <c r="AN139" s="230"/>
      <c r="AO139" s="230"/>
      <c r="AP139" s="230"/>
      <c r="AQ139" s="230"/>
      <c r="AR139" s="230"/>
      <c r="AS139" s="230"/>
      <c r="AT139" s="230"/>
      <c r="AU139" s="230"/>
      <c r="AV139" s="230"/>
      <c r="AW139" s="230"/>
      <c r="AX139" s="230"/>
      <c r="AY139" s="230"/>
      <c r="AZ139" s="230"/>
      <c r="BA139" s="230"/>
      <c r="BB139" s="230"/>
      <c r="BC139" s="230"/>
      <c r="BD139" s="230"/>
      <c r="BE139" s="230"/>
      <c r="BF139" s="230"/>
      <c r="BG139" s="230"/>
      <c r="BH139" s="230"/>
      <c r="BI139" s="230"/>
      <c r="BJ139" s="230"/>
      <c r="BK139" s="230"/>
      <c r="BL139" s="230"/>
      <c r="BM139" s="230"/>
      <c r="BN139" s="230"/>
      <c r="BO139" s="230"/>
      <c r="BP139" s="230"/>
      <c r="BQ139" s="230"/>
      <c r="BR139" s="230"/>
      <c r="BS139" s="230"/>
      <c r="BT139" s="230"/>
      <c r="BU139" s="230"/>
      <c r="BV139" s="230"/>
      <c r="BW139" s="230"/>
      <c r="BX139" s="230"/>
      <c r="BY139" s="230"/>
      <c r="BZ139" s="230"/>
      <c r="CA139" s="230"/>
      <c r="CB139" s="230"/>
      <c r="CC139" s="230"/>
      <c r="CD139" s="230"/>
      <c r="CE139" s="230"/>
      <c r="CF139" s="230"/>
      <c r="CG139" s="230"/>
      <c r="CH139" s="230"/>
      <c r="CI139" s="230"/>
      <c r="CJ139" s="230"/>
      <c r="CK139" s="230"/>
      <c r="CL139" s="230"/>
      <c r="CM139" s="230"/>
      <c r="CN139" s="230"/>
      <c r="CO139" s="230"/>
      <c r="CP139" s="230"/>
      <c r="CQ139" s="230"/>
      <c r="CR139" s="230"/>
      <c r="CS139" s="230"/>
      <c r="CT139" s="230"/>
      <c r="CU139" s="230"/>
      <c r="CV139" s="230"/>
      <c r="CW139" s="230"/>
      <c r="CX139" s="239"/>
      <c r="CY139" s="833">
        <f t="shared" si="2"/>
        <v>0</v>
      </c>
      <c r="DB139" s="834">
        <f>CY139*'O4'!AF139</f>
        <v>0</v>
      </c>
    </row>
    <row r="140" spans="2:106" ht="9.9499999999999993" customHeight="1">
      <c r="B140" s="832">
        <f>'O4'!B140</f>
        <v>0</v>
      </c>
      <c r="C140" s="231"/>
      <c r="D140" s="233"/>
      <c r="E140" s="233"/>
      <c r="F140" s="233"/>
      <c r="G140" s="233"/>
      <c r="H140" s="233"/>
      <c r="I140" s="233"/>
      <c r="J140" s="233"/>
      <c r="K140" s="233"/>
      <c r="L140" s="233"/>
      <c r="M140" s="233"/>
      <c r="N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33"/>
      <c r="AH140" s="233"/>
      <c r="AI140" s="233"/>
      <c r="AJ140" s="233"/>
      <c r="AK140" s="233"/>
      <c r="AL140" s="233"/>
      <c r="AM140" s="233"/>
      <c r="AN140" s="233"/>
      <c r="AO140" s="233"/>
      <c r="AP140" s="233"/>
      <c r="AQ140" s="233"/>
      <c r="AR140" s="233"/>
      <c r="AS140" s="233"/>
      <c r="AT140" s="233"/>
      <c r="AU140" s="233"/>
      <c r="AV140" s="233"/>
      <c r="AW140" s="233"/>
      <c r="AX140" s="233"/>
      <c r="AY140" s="233"/>
      <c r="AZ140" s="233"/>
      <c r="BA140" s="233"/>
      <c r="BB140" s="233"/>
      <c r="BC140" s="233"/>
      <c r="BD140" s="233"/>
      <c r="BE140" s="233"/>
      <c r="BF140" s="233"/>
      <c r="BG140" s="233"/>
      <c r="BH140" s="233"/>
      <c r="BI140" s="233"/>
      <c r="BJ140" s="233"/>
      <c r="BK140" s="233"/>
      <c r="BL140" s="233"/>
      <c r="BM140" s="233"/>
      <c r="BN140" s="233"/>
      <c r="BO140" s="233"/>
      <c r="BP140" s="233"/>
      <c r="BQ140" s="233"/>
      <c r="BR140" s="233"/>
      <c r="BS140" s="233"/>
      <c r="BT140" s="233"/>
      <c r="BU140" s="233"/>
      <c r="BV140" s="233"/>
      <c r="BW140" s="233"/>
      <c r="BX140" s="233"/>
      <c r="BY140" s="233"/>
      <c r="BZ140" s="233"/>
      <c r="CA140" s="233"/>
      <c r="CB140" s="233"/>
      <c r="CC140" s="233"/>
      <c r="CD140" s="233"/>
      <c r="CE140" s="233"/>
      <c r="CF140" s="233"/>
      <c r="CG140" s="233"/>
      <c r="CH140" s="233"/>
      <c r="CI140" s="233"/>
      <c r="CJ140" s="233"/>
      <c r="CK140" s="233"/>
      <c r="CL140" s="233"/>
      <c r="CM140" s="233"/>
      <c r="CN140" s="233"/>
      <c r="CO140" s="233"/>
      <c r="CP140" s="233"/>
      <c r="CQ140" s="233"/>
      <c r="CR140" s="233"/>
      <c r="CS140" s="233"/>
      <c r="CT140" s="233"/>
      <c r="CU140" s="233"/>
      <c r="CV140" s="233"/>
      <c r="CW140" s="233"/>
      <c r="CX140" s="241"/>
      <c r="CY140" s="833">
        <f t="shared" si="2"/>
        <v>0</v>
      </c>
      <c r="DB140" s="834">
        <f>CY140*'O4'!AF140</f>
        <v>0</v>
      </c>
    </row>
    <row r="141" spans="2:106" ht="9.9499999999999993" customHeight="1">
      <c r="B141" s="832">
        <f>'O4'!B141</f>
        <v>0</v>
      </c>
      <c r="C141" s="229"/>
      <c r="D141" s="230"/>
      <c r="E141" s="230"/>
      <c r="F141" s="230"/>
      <c r="G141" s="230"/>
      <c r="H141" s="230"/>
      <c r="I141" s="230"/>
      <c r="J141" s="230"/>
      <c r="K141" s="230"/>
      <c r="L141" s="230"/>
      <c r="M141" s="230"/>
      <c r="N141" s="230"/>
      <c r="O141" s="230"/>
      <c r="P141" s="230"/>
      <c r="Q141" s="230"/>
      <c r="R141" s="230"/>
      <c r="S141" s="230"/>
      <c r="T141" s="230"/>
      <c r="U141" s="230"/>
      <c r="V141" s="230"/>
      <c r="W141" s="230"/>
      <c r="X141" s="230"/>
      <c r="Y141" s="230"/>
      <c r="Z141" s="230"/>
      <c r="AA141" s="230"/>
      <c r="AB141" s="230"/>
      <c r="AC141" s="230"/>
      <c r="AD141" s="230"/>
      <c r="AE141" s="230"/>
      <c r="AF141" s="230"/>
      <c r="AG141" s="230"/>
      <c r="AH141" s="230"/>
      <c r="AI141" s="230"/>
      <c r="AJ141" s="230"/>
      <c r="AK141" s="230"/>
      <c r="AL141" s="230"/>
      <c r="AM141" s="230"/>
      <c r="AN141" s="230"/>
      <c r="AO141" s="230"/>
      <c r="AP141" s="230"/>
      <c r="AQ141" s="230"/>
      <c r="AR141" s="230"/>
      <c r="AS141" s="230"/>
      <c r="AT141" s="230"/>
      <c r="AU141" s="230"/>
      <c r="AV141" s="230"/>
      <c r="AW141" s="230"/>
      <c r="AX141" s="230"/>
      <c r="AY141" s="230"/>
      <c r="AZ141" s="230"/>
      <c r="BA141" s="230"/>
      <c r="BB141" s="230"/>
      <c r="BC141" s="230"/>
      <c r="BD141" s="230"/>
      <c r="BE141" s="230"/>
      <c r="BF141" s="230"/>
      <c r="BG141" s="230"/>
      <c r="BH141" s="230"/>
      <c r="BI141" s="230"/>
      <c r="BJ141" s="230"/>
      <c r="BK141" s="230"/>
      <c r="BL141" s="230"/>
      <c r="BM141" s="230"/>
      <c r="BN141" s="230"/>
      <c r="BO141" s="230"/>
      <c r="BP141" s="230"/>
      <c r="BQ141" s="230"/>
      <c r="BR141" s="230"/>
      <c r="BS141" s="230"/>
      <c r="BT141" s="230"/>
      <c r="BU141" s="230"/>
      <c r="BV141" s="230"/>
      <c r="BW141" s="230"/>
      <c r="BX141" s="230"/>
      <c r="BY141" s="230"/>
      <c r="BZ141" s="230"/>
      <c r="CA141" s="230"/>
      <c r="CB141" s="230"/>
      <c r="CC141" s="230"/>
      <c r="CD141" s="230"/>
      <c r="CE141" s="230"/>
      <c r="CF141" s="230"/>
      <c r="CG141" s="230"/>
      <c r="CH141" s="230"/>
      <c r="CI141" s="230"/>
      <c r="CJ141" s="230"/>
      <c r="CK141" s="230"/>
      <c r="CL141" s="230"/>
      <c r="CM141" s="230"/>
      <c r="CN141" s="230"/>
      <c r="CO141" s="230"/>
      <c r="CP141" s="230"/>
      <c r="CQ141" s="230"/>
      <c r="CR141" s="230"/>
      <c r="CS141" s="230"/>
      <c r="CT141" s="230"/>
      <c r="CU141" s="230"/>
      <c r="CV141" s="230"/>
      <c r="CW141" s="230"/>
      <c r="CX141" s="239"/>
      <c r="CY141" s="833">
        <f t="shared" si="2"/>
        <v>0</v>
      </c>
      <c r="DB141" s="834">
        <f>CY141*'O4'!AF141</f>
        <v>0</v>
      </c>
    </row>
    <row r="142" spans="2:106" ht="9.9499999999999993" customHeight="1">
      <c r="B142" s="832">
        <f>'O4'!B142</f>
        <v>0</v>
      </c>
      <c r="C142" s="234"/>
      <c r="D142" s="235"/>
      <c r="E142" s="235"/>
      <c r="F142" s="235"/>
      <c r="G142" s="235"/>
      <c r="H142" s="235"/>
      <c r="I142" s="235"/>
      <c r="J142" s="235"/>
      <c r="K142" s="235"/>
      <c r="L142" s="235"/>
      <c r="M142" s="235"/>
      <c r="N142" s="235"/>
      <c r="O142" s="235"/>
      <c r="P142" s="235"/>
      <c r="Q142" s="235"/>
      <c r="R142" s="235"/>
      <c r="S142" s="235"/>
      <c r="T142" s="235"/>
      <c r="U142" s="235"/>
      <c r="V142" s="235"/>
      <c r="W142" s="235"/>
      <c r="X142" s="235"/>
      <c r="Y142" s="235"/>
      <c r="Z142" s="235"/>
      <c r="AA142" s="235"/>
      <c r="AB142" s="235"/>
      <c r="AC142" s="235"/>
      <c r="AD142" s="235"/>
      <c r="AE142" s="235"/>
      <c r="AF142" s="235"/>
      <c r="AG142" s="235"/>
      <c r="AH142" s="235"/>
      <c r="AI142" s="235"/>
      <c r="AJ142" s="235"/>
      <c r="AK142" s="235"/>
      <c r="AL142" s="235"/>
      <c r="AM142" s="235"/>
      <c r="AN142" s="235"/>
      <c r="AO142" s="235"/>
      <c r="AP142" s="235"/>
      <c r="AQ142" s="235"/>
      <c r="AR142" s="235"/>
      <c r="AS142" s="235"/>
      <c r="AT142" s="235"/>
      <c r="AU142" s="235"/>
      <c r="AV142" s="235"/>
      <c r="AW142" s="235"/>
      <c r="AX142" s="235"/>
      <c r="AY142" s="235"/>
      <c r="AZ142" s="235"/>
      <c r="BA142" s="235"/>
      <c r="BB142" s="235"/>
      <c r="BC142" s="235"/>
      <c r="BD142" s="235"/>
      <c r="BE142" s="235"/>
      <c r="BF142" s="235"/>
      <c r="BG142" s="235"/>
      <c r="BH142" s="235"/>
      <c r="BI142" s="235"/>
      <c r="BJ142" s="235"/>
      <c r="BK142" s="235"/>
      <c r="BL142" s="235"/>
      <c r="BM142" s="235"/>
      <c r="BN142" s="235"/>
      <c r="BO142" s="235"/>
      <c r="BP142" s="235"/>
      <c r="BQ142" s="235"/>
      <c r="BR142" s="235"/>
      <c r="BS142" s="235"/>
      <c r="BT142" s="235"/>
      <c r="BU142" s="235"/>
      <c r="BV142" s="235"/>
      <c r="BW142" s="235"/>
      <c r="BX142" s="235"/>
      <c r="BY142" s="235"/>
      <c r="BZ142" s="235"/>
      <c r="CA142" s="235"/>
      <c r="CB142" s="235"/>
      <c r="CC142" s="235"/>
      <c r="CD142" s="235"/>
      <c r="CE142" s="235"/>
      <c r="CF142" s="235"/>
      <c r="CG142" s="235"/>
      <c r="CH142" s="235"/>
      <c r="CI142" s="235"/>
      <c r="CJ142" s="235"/>
      <c r="CK142" s="235"/>
      <c r="CL142" s="235"/>
      <c r="CM142" s="235"/>
      <c r="CN142" s="235"/>
      <c r="CO142" s="235"/>
      <c r="CP142" s="235"/>
      <c r="CQ142" s="235"/>
      <c r="CR142" s="235"/>
      <c r="CS142" s="235"/>
      <c r="CT142" s="235"/>
      <c r="CU142" s="235"/>
      <c r="CV142" s="235"/>
      <c r="CW142" s="235"/>
      <c r="CX142" s="242"/>
      <c r="CY142" s="833">
        <f t="shared" si="2"/>
        <v>0</v>
      </c>
      <c r="DB142" s="834">
        <f>CY142*'O4'!AF142</f>
        <v>0</v>
      </c>
    </row>
    <row r="143" spans="2:106" ht="9.9499999999999993" customHeight="1">
      <c r="B143" s="832">
        <f>'O4'!B143</f>
        <v>0</v>
      </c>
      <c r="C143" s="229"/>
      <c r="D143" s="230"/>
      <c r="E143" s="230"/>
      <c r="F143" s="230"/>
      <c r="G143" s="230"/>
      <c r="H143" s="230"/>
      <c r="I143" s="230"/>
      <c r="J143" s="230"/>
      <c r="K143" s="230"/>
      <c r="L143" s="230"/>
      <c r="M143" s="230"/>
      <c r="N143" s="230"/>
      <c r="O143" s="230"/>
      <c r="P143" s="230"/>
      <c r="Q143" s="230"/>
      <c r="R143" s="230"/>
      <c r="S143" s="230"/>
      <c r="T143" s="230"/>
      <c r="U143" s="230"/>
      <c r="V143" s="230"/>
      <c r="W143" s="230"/>
      <c r="X143" s="230"/>
      <c r="Y143" s="230"/>
      <c r="Z143" s="230"/>
      <c r="AA143" s="230"/>
      <c r="AB143" s="230"/>
      <c r="AC143" s="230"/>
      <c r="AD143" s="230"/>
      <c r="AE143" s="230"/>
      <c r="AF143" s="230"/>
      <c r="AG143" s="230"/>
      <c r="AH143" s="230"/>
      <c r="AI143" s="230"/>
      <c r="AJ143" s="230"/>
      <c r="AK143" s="230"/>
      <c r="AL143" s="230"/>
      <c r="AM143" s="230"/>
      <c r="AN143" s="230"/>
      <c r="AO143" s="230"/>
      <c r="AP143" s="230"/>
      <c r="AQ143" s="230"/>
      <c r="AR143" s="230"/>
      <c r="AS143" s="230"/>
      <c r="AT143" s="230"/>
      <c r="AU143" s="230"/>
      <c r="AV143" s="230"/>
      <c r="AW143" s="230"/>
      <c r="AX143" s="230"/>
      <c r="AY143" s="230"/>
      <c r="AZ143" s="230"/>
      <c r="BA143" s="230"/>
      <c r="BB143" s="230"/>
      <c r="BC143" s="230"/>
      <c r="BD143" s="230"/>
      <c r="BE143" s="230"/>
      <c r="BF143" s="230"/>
      <c r="BG143" s="230"/>
      <c r="BH143" s="230"/>
      <c r="BI143" s="230"/>
      <c r="BJ143" s="230"/>
      <c r="BK143" s="230"/>
      <c r="BL143" s="230"/>
      <c r="BM143" s="230"/>
      <c r="BN143" s="230"/>
      <c r="BO143" s="230"/>
      <c r="BP143" s="230"/>
      <c r="BQ143" s="230"/>
      <c r="BR143" s="230"/>
      <c r="BS143" s="230"/>
      <c r="BT143" s="230"/>
      <c r="BU143" s="230"/>
      <c r="BV143" s="230"/>
      <c r="BW143" s="230"/>
      <c r="BX143" s="230"/>
      <c r="BY143" s="230"/>
      <c r="BZ143" s="230"/>
      <c r="CA143" s="230"/>
      <c r="CB143" s="230"/>
      <c r="CC143" s="230"/>
      <c r="CD143" s="230"/>
      <c r="CE143" s="230"/>
      <c r="CF143" s="230"/>
      <c r="CG143" s="230"/>
      <c r="CH143" s="230"/>
      <c r="CI143" s="230"/>
      <c r="CJ143" s="230"/>
      <c r="CK143" s="230"/>
      <c r="CL143" s="230"/>
      <c r="CM143" s="230"/>
      <c r="CN143" s="230"/>
      <c r="CO143" s="230"/>
      <c r="CP143" s="230"/>
      <c r="CQ143" s="230"/>
      <c r="CR143" s="230"/>
      <c r="CS143" s="230"/>
      <c r="CT143" s="230"/>
      <c r="CU143" s="230"/>
      <c r="CV143" s="230"/>
      <c r="CW143" s="230"/>
      <c r="CX143" s="239"/>
      <c r="CY143" s="833">
        <f t="shared" si="2"/>
        <v>0</v>
      </c>
      <c r="DB143" s="834">
        <f>CY143*'O4'!AF143</f>
        <v>0</v>
      </c>
    </row>
    <row r="144" spans="2:106" ht="9.9499999999999993" customHeight="1">
      <c r="B144" s="832">
        <f>'O4'!B144</f>
        <v>0</v>
      </c>
      <c r="C144" s="231"/>
      <c r="D144" s="233"/>
      <c r="E144" s="233"/>
      <c r="F144" s="233"/>
      <c r="G144" s="233"/>
      <c r="H144" s="233"/>
      <c r="I144" s="233"/>
      <c r="J144" s="233"/>
      <c r="K144" s="233"/>
      <c r="L144" s="233"/>
      <c r="M144" s="233"/>
      <c r="N144" s="233"/>
      <c r="O144" s="233"/>
      <c r="P144" s="233"/>
      <c r="Q144" s="233"/>
      <c r="R144" s="233"/>
      <c r="S144" s="233"/>
      <c r="T144" s="233"/>
      <c r="U144" s="233"/>
      <c r="V144" s="233"/>
      <c r="W144" s="233"/>
      <c r="X144" s="233"/>
      <c r="Y144" s="233"/>
      <c r="Z144" s="233"/>
      <c r="AA144" s="233"/>
      <c r="AB144" s="233"/>
      <c r="AC144" s="233"/>
      <c r="AD144" s="233"/>
      <c r="AE144" s="233"/>
      <c r="AF144" s="233"/>
      <c r="AG144" s="233"/>
      <c r="AH144" s="233"/>
      <c r="AI144" s="233"/>
      <c r="AJ144" s="233"/>
      <c r="AK144" s="233"/>
      <c r="AL144" s="233"/>
      <c r="AM144" s="233"/>
      <c r="AN144" s="233"/>
      <c r="AO144" s="233"/>
      <c r="AP144" s="233"/>
      <c r="AQ144" s="233"/>
      <c r="AR144" s="233"/>
      <c r="AS144" s="233"/>
      <c r="AT144" s="233"/>
      <c r="AU144" s="233"/>
      <c r="AV144" s="233"/>
      <c r="AW144" s="233"/>
      <c r="AX144" s="233"/>
      <c r="AY144" s="233"/>
      <c r="AZ144" s="233"/>
      <c r="BA144" s="233"/>
      <c r="BB144" s="233"/>
      <c r="BC144" s="233"/>
      <c r="BD144" s="233"/>
      <c r="BE144" s="233"/>
      <c r="BF144" s="233"/>
      <c r="BG144" s="233"/>
      <c r="BH144" s="233"/>
      <c r="BI144" s="233"/>
      <c r="BJ144" s="233"/>
      <c r="BK144" s="233"/>
      <c r="BL144" s="233"/>
      <c r="BM144" s="233"/>
      <c r="BN144" s="233"/>
      <c r="BO144" s="233"/>
      <c r="BP144" s="233"/>
      <c r="BQ144" s="233"/>
      <c r="BR144" s="233"/>
      <c r="BS144" s="233"/>
      <c r="BT144" s="233"/>
      <c r="BU144" s="233"/>
      <c r="BV144" s="233"/>
      <c r="BW144" s="233"/>
      <c r="BX144" s="233"/>
      <c r="BY144" s="233"/>
      <c r="BZ144" s="233"/>
      <c r="CA144" s="233"/>
      <c r="CB144" s="233"/>
      <c r="CC144" s="233"/>
      <c r="CD144" s="233"/>
      <c r="CE144" s="233"/>
      <c r="CF144" s="233"/>
      <c r="CG144" s="233"/>
      <c r="CH144" s="233"/>
      <c r="CI144" s="233"/>
      <c r="CJ144" s="233"/>
      <c r="CK144" s="233"/>
      <c r="CL144" s="233"/>
      <c r="CM144" s="233"/>
      <c r="CN144" s="233"/>
      <c r="CO144" s="233"/>
      <c r="CP144" s="233"/>
      <c r="CQ144" s="233"/>
      <c r="CR144" s="233"/>
      <c r="CS144" s="233"/>
      <c r="CT144" s="233"/>
      <c r="CU144" s="233"/>
      <c r="CV144" s="233"/>
      <c r="CW144" s="233"/>
      <c r="CX144" s="241"/>
      <c r="CY144" s="833">
        <f t="shared" ref="CY144:CY207" si="3">(SUMIF(C144:CX144,"&lt;=1")+COUNTIF(C144:CX144,"&gt;1"))/$F$10</f>
        <v>0</v>
      </c>
      <c r="DB144" s="834">
        <f>CY144*'O4'!AF144</f>
        <v>0</v>
      </c>
    </row>
    <row r="145" spans="2:106" ht="9.9499999999999993" customHeight="1">
      <c r="B145" s="832">
        <f>'O4'!B145</f>
        <v>0</v>
      </c>
      <c r="C145" s="229"/>
      <c r="D145" s="230"/>
      <c r="E145" s="230"/>
      <c r="F145" s="230"/>
      <c r="G145" s="230"/>
      <c r="H145" s="230"/>
      <c r="I145" s="230"/>
      <c r="J145" s="230"/>
      <c r="K145" s="230"/>
      <c r="L145" s="230"/>
      <c r="M145" s="230"/>
      <c r="N145" s="230"/>
      <c r="O145" s="230"/>
      <c r="P145" s="230"/>
      <c r="Q145" s="230"/>
      <c r="R145" s="230"/>
      <c r="S145" s="230"/>
      <c r="T145" s="230"/>
      <c r="U145" s="230"/>
      <c r="V145" s="230"/>
      <c r="W145" s="230"/>
      <c r="X145" s="230"/>
      <c r="Y145" s="230"/>
      <c r="Z145" s="230"/>
      <c r="AA145" s="230"/>
      <c r="AB145" s="230"/>
      <c r="AC145" s="230"/>
      <c r="AD145" s="230"/>
      <c r="AE145" s="230"/>
      <c r="AF145" s="230"/>
      <c r="AG145" s="230"/>
      <c r="AH145" s="230"/>
      <c r="AI145" s="230"/>
      <c r="AJ145" s="230"/>
      <c r="AK145" s="230"/>
      <c r="AL145" s="230"/>
      <c r="AM145" s="230"/>
      <c r="AN145" s="230"/>
      <c r="AO145" s="230"/>
      <c r="AP145" s="230"/>
      <c r="AQ145" s="230"/>
      <c r="AR145" s="230"/>
      <c r="AS145" s="230"/>
      <c r="AT145" s="230"/>
      <c r="AU145" s="230"/>
      <c r="AV145" s="230"/>
      <c r="AW145" s="230"/>
      <c r="AX145" s="230"/>
      <c r="AY145" s="230"/>
      <c r="AZ145" s="230"/>
      <c r="BA145" s="230"/>
      <c r="BB145" s="230"/>
      <c r="BC145" s="230"/>
      <c r="BD145" s="230"/>
      <c r="BE145" s="230"/>
      <c r="BF145" s="230"/>
      <c r="BG145" s="230"/>
      <c r="BH145" s="230"/>
      <c r="BI145" s="230"/>
      <c r="BJ145" s="230"/>
      <c r="BK145" s="230"/>
      <c r="BL145" s="230"/>
      <c r="BM145" s="230"/>
      <c r="BN145" s="230"/>
      <c r="BO145" s="230"/>
      <c r="BP145" s="230"/>
      <c r="BQ145" s="230"/>
      <c r="BR145" s="230"/>
      <c r="BS145" s="230"/>
      <c r="BT145" s="230"/>
      <c r="BU145" s="230"/>
      <c r="BV145" s="230"/>
      <c r="BW145" s="230"/>
      <c r="BX145" s="230"/>
      <c r="BY145" s="230"/>
      <c r="BZ145" s="230"/>
      <c r="CA145" s="230"/>
      <c r="CB145" s="230"/>
      <c r="CC145" s="230"/>
      <c r="CD145" s="230"/>
      <c r="CE145" s="230"/>
      <c r="CF145" s="230"/>
      <c r="CG145" s="230"/>
      <c r="CH145" s="230"/>
      <c r="CI145" s="230"/>
      <c r="CJ145" s="230"/>
      <c r="CK145" s="230"/>
      <c r="CL145" s="230"/>
      <c r="CM145" s="230"/>
      <c r="CN145" s="230"/>
      <c r="CO145" s="230"/>
      <c r="CP145" s="230"/>
      <c r="CQ145" s="230"/>
      <c r="CR145" s="230"/>
      <c r="CS145" s="230"/>
      <c r="CT145" s="230"/>
      <c r="CU145" s="230"/>
      <c r="CV145" s="230"/>
      <c r="CW145" s="230"/>
      <c r="CX145" s="239"/>
      <c r="CY145" s="833">
        <f t="shared" si="3"/>
        <v>0</v>
      </c>
      <c r="DB145" s="834">
        <f>CY145*'O4'!AF145</f>
        <v>0</v>
      </c>
    </row>
    <row r="146" spans="2:106" ht="9.9499999999999993" customHeight="1">
      <c r="B146" s="832">
        <f>'O4'!B146</f>
        <v>0</v>
      </c>
      <c r="C146" s="231"/>
      <c r="D146" s="233"/>
      <c r="E146" s="233"/>
      <c r="F146" s="233"/>
      <c r="G146" s="233"/>
      <c r="H146" s="233"/>
      <c r="I146" s="233"/>
      <c r="J146" s="233"/>
      <c r="K146" s="233"/>
      <c r="L146" s="233"/>
      <c r="M146" s="233"/>
      <c r="N146" s="233"/>
      <c r="O146" s="233"/>
      <c r="P146" s="233"/>
      <c r="Q146" s="233"/>
      <c r="R146" s="233"/>
      <c r="S146" s="233"/>
      <c r="T146" s="233"/>
      <c r="U146" s="233"/>
      <c r="V146" s="233"/>
      <c r="W146" s="233"/>
      <c r="X146" s="233"/>
      <c r="Y146" s="233"/>
      <c r="Z146" s="233"/>
      <c r="AA146" s="233"/>
      <c r="AB146" s="233"/>
      <c r="AC146" s="233"/>
      <c r="AD146" s="233"/>
      <c r="AE146" s="233"/>
      <c r="AF146" s="233"/>
      <c r="AG146" s="233"/>
      <c r="AH146" s="233"/>
      <c r="AI146" s="233"/>
      <c r="AJ146" s="233"/>
      <c r="AK146" s="233"/>
      <c r="AL146" s="233"/>
      <c r="AM146" s="233"/>
      <c r="AN146" s="233"/>
      <c r="AO146" s="233"/>
      <c r="AP146" s="233"/>
      <c r="AQ146" s="233"/>
      <c r="AR146" s="233"/>
      <c r="AS146" s="233"/>
      <c r="AT146" s="233"/>
      <c r="AU146" s="233"/>
      <c r="AV146" s="233"/>
      <c r="AW146" s="233"/>
      <c r="AX146" s="233"/>
      <c r="AY146" s="233"/>
      <c r="AZ146" s="233"/>
      <c r="BA146" s="233"/>
      <c r="BB146" s="233"/>
      <c r="BC146" s="233"/>
      <c r="BD146" s="233"/>
      <c r="BE146" s="233"/>
      <c r="BF146" s="233"/>
      <c r="BG146" s="233"/>
      <c r="BH146" s="233"/>
      <c r="BI146" s="233"/>
      <c r="BJ146" s="233"/>
      <c r="BK146" s="233"/>
      <c r="BL146" s="233"/>
      <c r="BM146" s="233"/>
      <c r="BN146" s="233"/>
      <c r="BO146" s="233"/>
      <c r="BP146" s="233"/>
      <c r="BQ146" s="233"/>
      <c r="BR146" s="233"/>
      <c r="BS146" s="233"/>
      <c r="BT146" s="233"/>
      <c r="BU146" s="233"/>
      <c r="BV146" s="233"/>
      <c r="BW146" s="233"/>
      <c r="BX146" s="233"/>
      <c r="BY146" s="233"/>
      <c r="BZ146" s="233"/>
      <c r="CA146" s="233"/>
      <c r="CB146" s="233"/>
      <c r="CC146" s="233"/>
      <c r="CD146" s="233"/>
      <c r="CE146" s="233"/>
      <c r="CF146" s="233"/>
      <c r="CG146" s="233"/>
      <c r="CH146" s="233"/>
      <c r="CI146" s="233"/>
      <c r="CJ146" s="233"/>
      <c r="CK146" s="233"/>
      <c r="CL146" s="233"/>
      <c r="CM146" s="233"/>
      <c r="CN146" s="233"/>
      <c r="CO146" s="233"/>
      <c r="CP146" s="233"/>
      <c r="CQ146" s="233"/>
      <c r="CR146" s="233"/>
      <c r="CS146" s="233"/>
      <c r="CT146" s="233"/>
      <c r="CU146" s="233"/>
      <c r="CV146" s="233"/>
      <c r="CW146" s="233"/>
      <c r="CX146" s="241"/>
      <c r="CY146" s="833">
        <f t="shared" si="3"/>
        <v>0</v>
      </c>
      <c r="DB146" s="834">
        <f>CY146*'O4'!AF146</f>
        <v>0</v>
      </c>
    </row>
    <row r="147" spans="2:106" ht="9.9499999999999993" customHeight="1">
      <c r="B147" s="832">
        <f>'O4'!B147</f>
        <v>0</v>
      </c>
      <c r="C147" s="229"/>
      <c r="D147" s="230"/>
      <c r="E147" s="230"/>
      <c r="F147" s="230"/>
      <c r="G147" s="230"/>
      <c r="H147" s="230"/>
      <c r="I147" s="230"/>
      <c r="J147" s="230"/>
      <c r="K147" s="230"/>
      <c r="L147" s="230"/>
      <c r="M147" s="230"/>
      <c r="N147" s="230"/>
      <c r="O147" s="230"/>
      <c r="P147" s="230"/>
      <c r="Q147" s="230"/>
      <c r="R147" s="230"/>
      <c r="S147" s="230"/>
      <c r="T147" s="230"/>
      <c r="U147" s="230"/>
      <c r="V147" s="230"/>
      <c r="W147" s="230"/>
      <c r="X147" s="230"/>
      <c r="Y147" s="230"/>
      <c r="Z147" s="230"/>
      <c r="AA147" s="230"/>
      <c r="AB147" s="230"/>
      <c r="AC147" s="230"/>
      <c r="AD147" s="230"/>
      <c r="AE147" s="230"/>
      <c r="AF147" s="230"/>
      <c r="AG147" s="230"/>
      <c r="AH147" s="230"/>
      <c r="AI147" s="230"/>
      <c r="AJ147" s="230"/>
      <c r="AK147" s="230"/>
      <c r="AL147" s="230"/>
      <c r="AM147" s="230"/>
      <c r="AN147" s="230"/>
      <c r="AO147" s="230"/>
      <c r="AP147" s="230"/>
      <c r="AQ147" s="230"/>
      <c r="AR147" s="230"/>
      <c r="AS147" s="230"/>
      <c r="AT147" s="230"/>
      <c r="AU147" s="230"/>
      <c r="AV147" s="230"/>
      <c r="AW147" s="230"/>
      <c r="AX147" s="230"/>
      <c r="AY147" s="230"/>
      <c r="AZ147" s="230"/>
      <c r="BA147" s="230"/>
      <c r="BB147" s="230"/>
      <c r="BC147" s="230"/>
      <c r="BD147" s="230"/>
      <c r="BE147" s="230"/>
      <c r="BF147" s="230"/>
      <c r="BG147" s="230"/>
      <c r="BH147" s="230"/>
      <c r="BI147" s="230"/>
      <c r="BJ147" s="230"/>
      <c r="BK147" s="230"/>
      <c r="BL147" s="230"/>
      <c r="BM147" s="230"/>
      <c r="BN147" s="230"/>
      <c r="BO147" s="230"/>
      <c r="BP147" s="230"/>
      <c r="BQ147" s="230"/>
      <c r="BR147" s="230"/>
      <c r="BS147" s="230"/>
      <c r="BT147" s="230"/>
      <c r="BU147" s="230"/>
      <c r="BV147" s="230"/>
      <c r="BW147" s="230"/>
      <c r="BX147" s="230"/>
      <c r="BY147" s="230"/>
      <c r="BZ147" s="230"/>
      <c r="CA147" s="230"/>
      <c r="CB147" s="230"/>
      <c r="CC147" s="230"/>
      <c r="CD147" s="230"/>
      <c r="CE147" s="230"/>
      <c r="CF147" s="230"/>
      <c r="CG147" s="230"/>
      <c r="CH147" s="230"/>
      <c r="CI147" s="230"/>
      <c r="CJ147" s="230"/>
      <c r="CK147" s="230"/>
      <c r="CL147" s="230"/>
      <c r="CM147" s="230"/>
      <c r="CN147" s="230"/>
      <c r="CO147" s="230"/>
      <c r="CP147" s="230"/>
      <c r="CQ147" s="230"/>
      <c r="CR147" s="230"/>
      <c r="CS147" s="230"/>
      <c r="CT147" s="230"/>
      <c r="CU147" s="230"/>
      <c r="CV147" s="230"/>
      <c r="CW147" s="230"/>
      <c r="CX147" s="239"/>
      <c r="CY147" s="833">
        <f t="shared" si="3"/>
        <v>0</v>
      </c>
      <c r="DB147" s="834">
        <f>CY147*'O4'!AF147</f>
        <v>0</v>
      </c>
    </row>
    <row r="148" spans="2:106" ht="9.9499999999999993" customHeight="1">
      <c r="B148" s="832">
        <f>'O4'!B148</f>
        <v>0</v>
      </c>
      <c r="C148" s="234"/>
      <c r="D148" s="235"/>
      <c r="E148" s="235"/>
      <c r="F148" s="235"/>
      <c r="G148" s="235"/>
      <c r="H148" s="235"/>
      <c r="I148" s="235"/>
      <c r="J148" s="235"/>
      <c r="K148" s="235"/>
      <c r="L148" s="235"/>
      <c r="M148" s="235"/>
      <c r="N148" s="235"/>
      <c r="O148" s="235"/>
      <c r="P148" s="235"/>
      <c r="Q148" s="235"/>
      <c r="R148" s="235"/>
      <c r="S148" s="235"/>
      <c r="T148" s="235"/>
      <c r="U148" s="235"/>
      <c r="V148" s="235"/>
      <c r="W148" s="235"/>
      <c r="X148" s="235"/>
      <c r="Y148" s="235"/>
      <c r="Z148" s="235"/>
      <c r="AA148" s="235"/>
      <c r="AB148" s="235"/>
      <c r="AC148" s="235"/>
      <c r="AD148" s="235"/>
      <c r="AE148" s="235"/>
      <c r="AF148" s="235"/>
      <c r="AG148" s="235"/>
      <c r="AH148" s="235"/>
      <c r="AI148" s="235"/>
      <c r="AJ148" s="235"/>
      <c r="AK148" s="235"/>
      <c r="AL148" s="235"/>
      <c r="AM148" s="235"/>
      <c r="AN148" s="235"/>
      <c r="AO148" s="235"/>
      <c r="AP148" s="235"/>
      <c r="AQ148" s="235"/>
      <c r="AR148" s="235"/>
      <c r="AS148" s="235"/>
      <c r="AT148" s="235"/>
      <c r="AU148" s="235"/>
      <c r="AV148" s="235"/>
      <c r="AW148" s="235"/>
      <c r="AX148" s="235"/>
      <c r="AY148" s="235"/>
      <c r="AZ148" s="235"/>
      <c r="BA148" s="235"/>
      <c r="BB148" s="235"/>
      <c r="BC148" s="235"/>
      <c r="BD148" s="235"/>
      <c r="BE148" s="235"/>
      <c r="BF148" s="235"/>
      <c r="BG148" s="235"/>
      <c r="BH148" s="235"/>
      <c r="BI148" s="235"/>
      <c r="BJ148" s="235"/>
      <c r="BK148" s="235"/>
      <c r="BL148" s="235"/>
      <c r="BM148" s="235"/>
      <c r="BN148" s="235"/>
      <c r="BO148" s="235"/>
      <c r="BP148" s="235"/>
      <c r="BQ148" s="235"/>
      <c r="BR148" s="235"/>
      <c r="BS148" s="235"/>
      <c r="BT148" s="235"/>
      <c r="BU148" s="235"/>
      <c r="BV148" s="235"/>
      <c r="BW148" s="235"/>
      <c r="BX148" s="235"/>
      <c r="BY148" s="235"/>
      <c r="BZ148" s="235"/>
      <c r="CA148" s="235"/>
      <c r="CB148" s="235"/>
      <c r="CC148" s="235"/>
      <c r="CD148" s="235"/>
      <c r="CE148" s="235"/>
      <c r="CF148" s="235"/>
      <c r="CG148" s="235"/>
      <c r="CH148" s="235"/>
      <c r="CI148" s="235"/>
      <c r="CJ148" s="235"/>
      <c r="CK148" s="235"/>
      <c r="CL148" s="235"/>
      <c r="CM148" s="235"/>
      <c r="CN148" s="235"/>
      <c r="CO148" s="235"/>
      <c r="CP148" s="235"/>
      <c r="CQ148" s="235"/>
      <c r="CR148" s="235"/>
      <c r="CS148" s="235"/>
      <c r="CT148" s="235"/>
      <c r="CU148" s="235"/>
      <c r="CV148" s="235"/>
      <c r="CW148" s="235"/>
      <c r="CX148" s="242"/>
      <c r="CY148" s="833">
        <f t="shared" si="3"/>
        <v>0</v>
      </c>
      <c r="DB148" s="834">
        <f>CY148*'O4'!AF148</f>
        <v>0</v>
      </c>
    </row>
    <row r="149" spans="2:106" ht="9.9499999999999993" customHeight="1">
      <c r="B149" s="832">
        <f>'O4'!B149</f>
        <v>0</v>
      </c>
      <c r="C149" s="229"/>
      <c r="D149" s="230"/>
      <c r="E149" s="230"/>
      <c r="F149" s="230"/>
      <c r="G149" s="230"/>
      <c r="H149" s="230"/>
      <c r="I149" s="230"/>
      <c r="J149" s="230"/>
      <c r="K149" s="230"/>
      <c r="L149" s="230"/>
      <c r="M149" s="230"/>
      <c r="N149" s="230"/>
      <c r="O149" s="230"/>
      <c r="P149" s="230"/>
      <c r="Q149" s="230"/>
      <c r="R149" s="230"/>
      <c r="S149" s="230"/>
      <c r="T149" s="230"/>
      <c r="U149" s="230"/>
      <c r="V149" s="230"/>
      <c r="W149" s="230"/>
      <c r="X149" s="230"/>
      <c r="Y149" s="230"/>
      <c r="Z149" s="230"/>
      <c r="AA149" s="230"/>
      <c r="AB149" s="230"/>
      <c r="AC149" s="230"/>
      <c r="AD149" s="230"/>
      <c r="AE149" s="230"/>
      <c r="AF149" s="230"/>
      <c r="AG149" s="230"/>
      <c r="AH149" s="230"/>
      <c r="AI149" s="230"/>
      <c r="AJ149" s="230"/>
      <c r="AK149" s="230"/>
      <c r="AL149" s="230"/>
      <c r="AM149" s="230"/>
      <c r="AN149" s="230"/>
      <c r="AO149" s="230"/>
      <c r="AP149" s="230"/>
      <c r="AQ149" s="230"/>
      <c r="AR149" s="230"/>
      <c r="AS149" s="230"/>
      <c r="AT149" s="230"/>
      <c r="AU149" s="230"/>
      <c r="AV149" s="230"/>
      <c r="AW149" s="230"/>
      <c r="AX149" s="230"/>
      <c r="AY149" s="230"/>
      <c r="AZ149" s="230"/>
      <c r="BA149" s="230"/>
      <c r="BB149" s="230"/>
      <c r="BC149" s="230"/>
      <c r="BD149" s="230"/>
      <c r="BE149" s="230"/>
      <c r="BF149" s="230"/>
      <c r="BG149" s="230"/>
      <c r="BH149" s="230"/>
      <c r="BI149" s="230"/>
      <c r="BJ149" s="230"/>
      <c r="BK149" s="230"/>
      <c r="BL149" s="230"/>
      <c r="BM149" s="230"/>
      <c r="BN149" s="230"/>
      <c r="BO149" s="230"/>
      <c r="BP149" s="230"/>
      <c r="BQ149" s="230"/>
      <c r="BR149" s="230"/>
      <c r="BS149" s="230"/>
      <c r="BT149" s="230"/>
      <c r="BU149" s="230"/>
      <c r="BV149" s="230"/>
      <c r="BW149" s="230"/>
      <c r="BX149" s="230"/>
      <c r="BY149" s="230"/>
      <c r="BZ149" s="230"/>
      <c r="CA149" s="230"/>
      <c r="CB149" s="230"/>
      <c r="CC149" s="230"/>
      <c r="CD149" s="230"/>
      <c r="CE149" s="230"/>
      <c r="CF149" s="230"/>
      <c r="CG149" s="230"/>
      <c r="CH149" s="230"/>
      <c r="CI149" s="230"/>
      <c r="CJ149" s="230"/>
      <c r="CK149" s="230"/>
      <c r="CL149" s="230"/>
      <c r="CM149" s="230"/>
      <c r="CN149" s="230"/>
      <c r="CO149" s="230"/>
      <c r="CP149" s="230"/>
      <c r="CQ149" s="230"/>
      <c r="CR149" s="230"/>
      <c r="CS149" s="230"/>
      <c r="CT149" s="230"/>
      <c r="CU149" s="230"/>
      <c r="CV149" s="230"/>
      <c r="CW149" s="230"/>
      <c r="CX149" s="239"/>
      <c r="CY149" s="833">
        <f t="shared" si="3"/>
        <v>0</v>
      </c>
      <c r="DB149" s="834">
        <f>CY149*'O4'!AF149</f>
        <v>0</v>
      </c>
    </row>
    <row r="150" spans="2:106" ht="9.9499999999999993" customHeight="1">
      <c r="B150" s="832">
        <f>'O4'!B150</f>
        <v>0</v>
      </c>
      <c r="C150" s="231"/>
      <c r="D150" s="233"/>
      <c r="E150" s="233"/>
      <c r="F150" s="233"/>
      <c r="G150" s="233"/>
      <c r="H150" s="233"/>
      <c r="I150" s="233"/>
      <c r="J150" s="233"/>
      <c r="K150" s="233"/>
      <c r="L150" s="233"/>
      <c r="M150" s="233"/>
      <c r="N150" s="233"/>
      <c r="O150" s="233"/>
      <c r="P150" s="233"/>
      <c r="Q150" s="233"/>
      <c r="R150" s="233"/>
      <c r="S150" s="233"/>
      <c r="T150" s="233"/>
      <c r="U150" s="233"/>
      <c r="V150" s="233"/>
      <c r="W150" s="233"/>
      <c r="X150" s="233"/>
      <c r="Y150" s="233"/>
      <c r="Z150" s="233"/>
      <c r="AA150" s="233"/>
      <c r="AB150" s="233"/>
      <c r="AC150" s="233"/>
      <c r="AD150" s="233"/>
      <c r="AE150" s="233"/>
      <c r="AF150" s="233"/>
      <c r="AG150" s="233"/>
      <c r="AH150" s="233"/>
      <c r="AI150" s="233"/>
      <c r="AJ150" s="233"/>
      <c r="AK150" s="233"/>
      <c r="AL150" s="233"/>
      <c r="AM150" s="233"/>
      <c r="AN150" s="233"/>
      <c r="AO150" s="233"/>
      <c r="AP150" s="233"/>
      <c r="AQ150" s="233"/>
      <c r="AR150" s="233"/>
      <c r="AS150" s="233"/>
      <c r="AT150" s="233"/>
      <c r="AU150" s="233"/>
      <c r="AV150" s="233"/>
      <c r="AW150" s="233"/>
      <c r="AX150" s="233"/>
      <c r="AY150" s="233"/>
      <c r="AZ150" s="233"/>
      <c r="BA150" s="233"/>
      <c r="BB150" s="233"/>
      <c r="BC150" s="233"/>
      <c r="BD150" s="233"/>
      <c r="BE150" s="233"/>
      <c r="BF150" s="233"/>
      <c r="BG150" s="233"/>
      <c r="BH150" s="233"/>
      <c r="BI150" s="233"/>
      <c r="BJ150" s="233"/>
      <c r="BK150" s="233"/>
      <c r="BL150" s="233"/>
      <c r="BM150" s="233"/>
      <c r="BN150" s="233"/>
      <c r="BO150" s="233"/>
      <c r="BP150" s="233"/>
      <c r="BQ150" s="233"/>
      <c r="BR150" s="233"/>
      <c r="BS150" s="233"/>
      <c r="BT150" s="233"/>
      <c r="BU150" s="233"/>
      <c r="BV150" s="233"/>
      <c r="BW150" s="233"/>
      <c r="BX150" s="233"/>
      <c r="BY150" s="233"/>
      <c r="BZ150" s="233"/>
      <c r="CA150" s="233"/>
      <c r="CB150" s="233"/>
      <c r="CC150" s="233"/>
      <c r="CD150" s="233"/>
      <c r="CE150" s="233"/>
      <c r="CF150" s="233"/>
      <c r="CG150" s="233"/>
      <c r="CH150" s="233"/>
      <c r="CI150" s="233"/>
      <c r="CJ150" s="233"/>
      <c r="CK150" s="233"/>
      <c r="CL150" s="233"/>
      <c r="CM150" s="233"/>
      <c r="CN150" s="233"/>
      <c r="CO150" s="233"/>
      <c r="CP150" s="233"/>
      <c r="CQ150" s="233"/>
      <c r="CR150" s="233"/>
      <c r="CS150" s="233"/>
      <c r="CT150" s="233"/>
      <c r="CU150" s="233"/>
      <c r="CV150" s="233"/>
      <c r="CW150" s="233"/>
      <c r="CX150" s="241"/>
      <c r="CY150" s="833">
        <f t="shared" si="3"/>
        <v>0</v>
      </c>
      <c r="DB150" s="834">
        <f>CY150*'O4'!AF150</f>
        <v>0</v>
      </c>
    </row>
    <row r="151" spans="2:106" ht="9.9499999999999993" customHeight="1">
      <c r="B151" s="832">
        <f>'O4'!B151</f>
        <v>0</v>
      </c>
      <c r="C151" s="229"/>
      <c r="D151" s="230"/>
      <c r="E151" s="230"/>
      <c r="F151" s="230"/>
      <c r="G151" s="230"/>
      <c r="H151" s="230"/>
      <c r="I151" s="230"/>
      <c r="J151" s="230"/>
      <c r="K151" s="230"/>
      <c r="L151" s="230"/>
      <c r="M151" s="230"/>
      <c r="N151" s="230"/>
      <c r="O151" s="230"/>
      <c r="P151" s="230"/>
      <c r="Q151" s="230"/>
      <c r="R151" s="230"/>
      <c r="S151" s="230"/>
      <c r="T151" s="230"/>
      <c r="U151" s="230"/>
      <c r="V151" s="230"/>
      <c r="W151" s="230"/>
      <c r="X151" s="230"/>
      <c r="Y151" s="230"/>
      <c r="Z151" s="230"/>
      <c r="AA151" s="230"/>
      <c r="AB151" s="230"/>
      <c r="AC151" s="230"/>
      <c r="AD151" s="230"/>
      <c r="AE151" s="230"/>
      <c r="AF151" s="230"/>
      <c r="AG151" s="230"/>
      <c r="AH151" s="230"/>
      <c r="AI151" s="230"/>
      <c r="AJ151" s="230"/>
      <c r="AK151" s="230"/>
      <c r="AL151" s="230"/>
      <c r="AM151" s="230"/>
      <c r="AN151" s="230"/>
      <c r="AO151" s="230"/>
      <c r="AP151" s="230"/>
      <c r="AQ151" s="230"/>
      <c r="AR151" s="230"/>
      <c r="AS151" s="230"/>
      <c r="AT151" s="230"/>
      <c r="AU151" s="230"/>
      <c r="AV151" s="230"/>
      <c r="AW151" s="230"/>
      <c r="AX151" s="230"/>
      <c r="AY151" s="230"/>
      <c r="AZ151" s="230"/>
      <c r="BA151" s="230"/>
      <c r="BB151" s="230"/>
      <c r="BC151" s="230"/>
      <c r="BD151" s="230"/>
      <c r="BE151" s="230"/>
      <c r="BF151" s="230"/>
      <c r="BG151" s="230"/>
      <c r="BH151" s="230"/>
      <c r="BI151" s="230"/>
      <c r="BJ151" s="230"/>
      <c r="BK151" s="230"/>
      <c r="BL151" s="230"/>
      <c r="BM151" s="230"/>
      <c r="BN151" s="230"/>
      <c r="BO151" s="230"/>
      <c r="BP151" s="230"/>
      <c r="BQ151" s="230"/>
      <c r="BR151" s="230"/>
      <c r="BS151" s="230"/>
      <c r="BT151" s="230"/>
      <c r="BU151" s="230"/>
      <c r="BV151" s="230"/>
      <c r="BW151" s="230"/>
      <c r="BX151" s="230"/>
      <c r="BY151" s="230"/>
      <c r="BZ151" s="230"/>
      <c r="CA151" s="230"/>
      <c r="CB151" s="230"/>
      <c r="CC151" s="230"/>
      <c r="CD151" s="230"/>
      <c r="CE151" s="230"/>
      <c r="CF151" s="230"/>
      <c r="CG151" s="230"/>
      <c r="CH151" s="230"/>
      <c r="CI151" s="230"/>
      <c r="CJ151" s="230"/>
      <c r="CK151" s="230"/>
      <c r="CL151" s="230"/>
      <c r="CM151" s="230"/>
      <c r="CN151" s="230"/>
      <c r="CO151" s="230"/>
      <c r="CP151" s="230"/>
      <c r="CQ151" s="230"/>
      <c r="CR151" s="230"/>
      <c r="CS151" s="230"/>
      <c r="CT151" s="230"/>
      <c r="CU151" s="230"/>
      <c r="CV151" s="230"/>
      <c r="CW151" s="230"/>
      <c r="CX151" s="239"/>
      <c r="CY151" s="833">
        <f t="shared" si="3"/>
        <v>0</v>
      </c>
      <c r="DB151" s="834">
        <f>CY151*'O4'!AF151</f>
        <v>0</v>
      </c>
    </row>
    <row r="152" spans="2:106" ht="9.9499999999999993" customHeight="1">
      <c r="B152" s="832">
        <f>'O4'!B152</f>
        <v>0</v>
      </c>
      <c r="C152" s="231"/>
      <c r="D152" s="233"/>
      <c r="E152" s="233"/>
      <c r="F152" s="233"/>
      <c r="G152" s="233"/>
      <c r="H152" s="233"/>
      <c r="I152" s="233"/>
      <c r="J152" s="233"/>
      <c r="K152" s="233"/>
      <c r="L152" s="233"/>
      <c r="M152" s="233"/>
      <c r="N152" s="233"/>
      <c r="O152" s="233"/>
      <c r="P152" s="233"/>
      <c r="Q152" s="233"/>
      <c r="R152" s="233"/>
      <c r="S152" s="233"/>
      <c r="T152" s="233"/>
      <c r="U152" s="233"/>
      <c r="V152" s="233"/>
      <c r="W152" s="233"/>
      <c r="X152" s="233"/>
      <c r="Y152" s="233"/>
      <c r="Z152" s="233"/>
      <c r="AA152" s="233"/>
      <c r="AB152" s="233"/>
      <c r="AC152" s="233"/>
      <c r="AD152" s="233"/>
      <c r="AE152" s="233"/>
      <c r="AF152" s="233"/>
      <c r="AG152" s="233"/>
      <c r="AH152" s="233"/>
      <c r="AI152" s="233"/>
      <c r="AJ152" s="233"/>
      <c r="AK152" s="233"/>
      <c r="AL152" s="233"/>
      <c r="AM152" s="233"/>
      <c r="AN152" s="233"/>
      <c r="AO152" s="233"/>
      <c r="AP152" s="233"/>
      <c r="AQ152" s="233"/>
      <c r="AR152" s="233"/>
      <c r="AS152" s="233"/>
      <c r="AT152" s="233"/>
      <c r="AU152" s="233"/>
      <c r="AV152" s="233"/>
      <c r="AW152" s="233"/>
      <c r="AX152" s="233"/>
      <c r="AY152" s="233"/>
      <c r="AZ152" s="233"/>
      <c r="BA152" s="233"/>
      <c r="BB152" s="233"/>
      <c r="BC152" s="233"/>
      <c r="BD152" s="233"/>
      <c r="BE152" s="233"/>
      <c r="BF152" s="233"/>
      <c r="BG152" s="233"/>
      <c r="BH152" s="233"/>
      <c r="BI152" s="233"/>
      <c r="BJ152" s="233"/>
      <c r="BK152" s="233"/>
      <c r="BL152" s="233"/>
      <c r="BM152" s="233"/>
      <c r="BN152" s="233"/>
      <c r="BO152" s="233"/>
      <c r="BP152" s="233"/>
      <c r="BQ152" s="233"/>
      <c r="BR152" s="233"/>
      <c r="BS152" s="233"/>
      <c r="BT152" s="233"/>
      <c r="BU152" s="233"/>
      <c r="BV152" s="233"/>
      <c r="BW152" s="233"/>
      <c r="BX152" s="233"/>
      <c r="BY152" s="233"/>
      <c r="BZ152" s="233"/>
      <c r="CA152" s="233"/>
      <c r="CB152" s="233"/>
      <c r="CC152" s="233"/>
      <c r="CD152" s="233"/>
      <c r="CE152" s="233"/>
      <c r="CF152" s="233"/>
      <c r="CG152" s="233"/>
      <c r="CH152" s="233"/>
      <c r="CI152" s="233"/>
      <c r="CJ152" s="233"/>
      <c r="CK152" s="233"/>
      <c r="CL152" s="233"/>
      <c r="CM152" s="233"/>
      <c r="CN152" s="233"/>
      <c r="CO152" s="233"/>
      <c r="CP152" s="233"/>
      <c r="CQ152" s="233"/>
      <c r="CR152" s="233"/>
      <c r="CS152" s="233"/>
      <c r="CT152" s="233"/>
      <c r="CU152" s="233"/>
      <c r="CV152" s="233"/>
      <c r="CW152" s="233"/>
      <c r="CX152" s="241"/>
      <c r="CY152" s="833">
        <f t="shared" si="3"/>
        <v>0</v>
      </c>
      <c r="DB152" s="834">
        <f>CY152*'O4'!AF152</f>
        <v>0</v>
      </c>
    </row>
    <row r="153" spans="2:106" ht="9.9499999999999993" customHeight="1">
      <c r="B153" s="832">
        <f>'O4'!B153</f>
        <v>0</v>
      </c>
      <c r="C153" s="229"/>
      <c r="D153" s="230"/>
      <c r="E153" s="230"/>
      <c r="F153" s="230"/>
      <c r="G153" s="230"/>
      <c r="H153" s="230"/>
      <c r="I153" s="230"/>
      <c r="J153" s="230"/>
      <c r="K153" s="230"/>
      <c r="L153" s="230"/>
      <c r="M153" s="230"/>
      <c r="N153" s="230"/>
      <c r="O153" s="230"/>
      <c r="P153" s="230"/>
      <c r="Q153" s="230"/>
      <c r="R153" s="230"/>
      <c r="S153" s="230"/>
      <c r="T153" s="230"/>
      <c r="U153" s="230"/>
      <c r="V153" s="230"/>
      <c r="W153" s="230"/>
      <c r="X153" s="230"/>
      <c r="Y153" s="230"/>
      <c r="Z153" s="230"/>
      <c r="AA153" s="230"/>
      <c r="AB153" s="230"/>
      <c r="AC153" s="230"/>
      <c r="AD153" s="230"/>
      <c r="AE153" s="230"/>
      <c r="AF153" s="230"/>
      <c r="AG153" s="230"/>
      <c r="AH153" s="230"/>
      <c r="AI153" s="230"/>
      <c r="AJ153" s="230"/>
      <c r="AK153" s="230"/>
      <c r="AL153" s="230"/>
      <c r="AM153" s="230"/>
      <c r="AN153" s="230"/>
      <c r="AO153" s="230"/>
      <c r="AP153" s="230"/>
      <c r="AQ153" s="230"/>
      <c r="AR153" s="230"/>
      <c r="AS153" s="230"/>
      <c r="AT153" s="230"/>
      <c r="AU153" s="230"/>
      <c r="AV153" s="230"/>
      <c r="AW153" s="230"/>
      <c r="AX153" s="230"/>
      <c r="AY153" s="230"/>
      <c r="AZ153" s="230"/>
      <c r="BA153" s="230"/>
      <c r="BB153" s="230"/>
      <c r="BC153" s="230"/>
      <c r="BD153" s="230"/>
      <c r="BE153" s="230"/>
      <c r="BF153" s="230"/>
      <c r="BG153" s="230"/>
      <c r="BH153" s="230"/>
      <c r="BI153" s="230"/>
      <c r="BJ153" s="230"/>
      <c r="BK153" s="230"/>
      <c r="BL153" s="230"/>
      <c r="BM153" s="230"/>
      <c r="BN153" s="230"/>
      <c r="BO153" s="230"/>
      <c r="BP153" s="230"/>
      <c r="BQ153" s="230"/>
      <c r="BR153" s="230"/>
      <c r="BS153" s="230"/>
      <c r="BT153" s="230"/>
      <c r="BU153" s="230"/>
      <c r="BV153" s="230"/>
      <c r="BW153" s="230"/>
      <c r="BX153" s="230"/>
      <c r="BY153" s="230"/>
      <c r="BZ153" s="230"/>
      <c r="CA153" s="230"/>
      <c r="CB153" s="230"/>
      <c r="CC153" s="230"/>
      <c r="CD153" s="230"/>
      <c r="CE153" s="230"/>
      <c r="CF153" s="230"/>
      <c r="CG153" s="230"/>
      <c r="CH153" s="230"/>
      <c r="CI153" s="230"/>
      <c r="CJ153" s="230"/>
      <c r="CK153" s="230"/>
      <c r="CL153" s="230"/>
      <c r="CM153" s="230"/>
      <c r="CN153" s="230"/>
      <c r="CO153" s="230"/>
      <c r="CP153" s="230"/>
      <c r="CQ153" s="230"/>
      <c r="CR153" s="230"/>
      <c r="CS153" s="230"/>
      <c r="CT153" s="230"/>
      <c r="CU153" s="230"/>
      <c r="CV153" s="230"/>
      <c r="CW153" s="230"/>
      <c r="CX153" s="239"/>
      <c r="CY153" s="833">
        <f t="shared" si="3"/>
        <v>0</v>
      </c>
      <c r="DB153" s="834">
        <f>CY153*'O4'!AF153</f>
        <v>0</v>
      </c>
    </row>
    <row r="154" spans="2:106" ht="9.9499999999999993" customHeight="1">
      <c r="B154" s="832">
        <f>'O4'!B154</f>
        <v>0</v>
      </c>
      <c r="C154" s="234"/>
      <c r="D154" s="235"/>
      <c r="E154" s="235"/>
      <c r="F154" s="235"/>
      <c r="G154" s="235"/>
      <c r="H154" s="235"/>
      <c r="I154" s="235"/>
      <c r="J154" s="235"/>
      <c r="K154" s="235"/>
      <c r="L154" s="235"/>
      <c r="M154" s="235"/>
      <c r="N154" s="235"/>
      <c r="O154" s="235"/>
      <c r="P154" s="235"/>
      <c r="Q154" s="235"/>
      <c r="R154" s="235"/>
      <c r="S154" s="235"/>
      <c r="T154" s="235"/>
      <c r="U154" s="235"/>
      <c r="V154" s="235"/>
      <c r="W154" s="235"/>
      <c r="X154" s="235"/>
      <c r="Y154" s="235"/>
      <c r="Z154" s="235"/>
      <c r="AA154" s="235"/>
      <c r="AB154" s="235"/>
      <c r="AC154" s="235"/>
      <c r="AD154" s="235"/>
      <c r="AE154" s="235"/>
      <c r="AF154" s="235"/>
      <c r="AG154" s="235"/>
      <c r="AH154" s="235"/>
      <c r="AI154" s="235"/>
      <c r="AJ154" s="235"/>
      <c r="AK154" s="235"/>
      <c r="AL154" s="235"/>
      <c r="AM154" s="235"/>
      <c r="AN154" s="235"/>
      <c r="AO154" s="235"/>
      <c r="AP154" s="235"/>
      <c r="AQ154" s="235"/>
      <c r="AR154" s="235"/>
      <c r="AS154" s="235"/>
      <c r="AT154" s="235"/>
      <c r="AU154" s="235"/>
      <c r="AV154" s="235"/>
      <c r="AW154" s="235"/>
      <c r="AX154" s="235"/>
      <c r="AY154" s="235"/>
      <c r="AZ154" s="235"/>
      <c r="BA154" s="235"/>
      <c r="BB154" s="235"/>
      <c r="BC154" s="235"/>
      <c r="BD154" s="235"/>
      <c r="BE154" s="235"/>
      <c r="BF154" s="235"/>
      <c r="BG154" s="235"/>
      <c r="BH154" s="235"/>
      <c r="BI154" s="235"/>
      <c r="BJ154" s="235"/>
      <c r="BK154" s="235"/>
      <c r="BL154" s="235"/>
      <c r="BM154" s="235"/>
      <c r="BN154" s="235"/>
      <c r="BO154" s="235"/>
      <c r="BP154" s="235"/>
      <c r="BQ154" s="235"/>
      <c r="BR154" s="235"/>
      <c r="BS154" s="235"/>
      <c r="BT154" s="235"/>
      <c r="BU154" s="235"/>
      <c r="BV154" s="235"/>
      <c r="BW154" s="235"/>
      <c r="BX154" s="235"/>
      <c r="BY154" s="235"/>
      <c r="BZ154" s="235"/>
      <c r="CA154" s="235"/>
      <c r="CB154" s="235"/>
      <c r="CC154" s="235"/>
      <c r="CD154" s="235"/>
      <c r="CE154" s="235"/>
      <c r="CF154" s="235"/>
      <c r="CG154" s="235"/>
      <c r="CH154" s="235"/>
      <c r="CI154" s="235"/>
      <c r="CJ154" s="235"/>
      <c r="CK154" s="235"/>
      <c r="CL154" s="235"/>
      <c r="CM154" s="235"/>
      <c r="CN154" s="235"/>
      <c r="CO154" s="235"/>
      <c r="CP154" s="235"/>
      <c r="CQ154" s="235"/>
      <c r="CR154" s="235"/>
      <c r="CS154" s="235"/>
      <c r="CT154" s="235"/>
      <c r="CU154" s="235"/>
      <c r="CV154" s="235"/>
      <c r="CW154" s="235"/>
      <c r="CX154" s="242"/>
      <c r="CY154" s="833">
        <f t="shared" si="3"/>
        <v>0</v>
      </c>
      <c r="DB154" s="834">
        <f>CY154*'O4'!AF154</f>
        <v>0</v>
      </c>
    </row>
    <row r="155" spans="2:106" ht="9.9499999999999993" customHeight="1">
      <c r="B155" s="832">
        <f>'O4'!B155</f>
        <v>0</v>
      </c>
      <c r="C155" s="229"/>
      <c r="D155" s="230"/>
      <c r="E155" s="230"/>
      <c r="F155" s="230"/>
      <c r="G155" s="230"/>
      <c r="H155" s="230"/>
      <c r="I155" s="230"/>
      <c r="J155" s="230"/>
      <c r="K155" s="230"/>
      <c r="L155" s="230"/>
      <c r="M155" s="230"/>
      <c r="N155" s="230"/>
      <c r="O155" s="230"/>
      <c r="P155" s="230"/>
      <c r="Q155" s="230"/>
      <c r="R155" s="230"/>
      <c r="S155" s="230"/>
      <c r="T155" s="230"/>
      <c r="U155" s="230"/>
      <c r="V155" s="230"/>
      <c r="W155" s="230"/>
      <c r="X155" s="230"/>
      <c r="Y155" s="230"/>
      <c r="Z155" s="230"/>
      <c r="AA155" s="230"/>
      <c r="AB155" s="230"/>
      <c r="AC155" s="230"/>
      <c r="AD155" s="230"/>
      <c r="AE155" s="230"/>
      <c r="AF155" s="230"/>
      <c r="AG155" s="230"/>
      <c r="AH155" s="230"/>
      <c r="AI155" s="230"/>
      <c r="AJ155" s="230"/>
      <c r="AK155" s="230"/>
      <c r="AL155" s="230"/>
      <c r="AM155" s="230"/>
      <c r="AN155" s="230"/>
      <c r="AO155" s="230"/>
      <c r="AP155" s="230"/>
      <c r="AQ155" s="230"/>
      <c r="AR155" s="230"/>
      <c r="AS155" s="230"/>
      <c r="AT155" s="230"/>
      <c r="AU155" s="230"/>
      <c r="AV155" s="230"/>
      <c r="AW155" s="230"/>
      <c r="AX155" s="230"/>
      <c r="AY155" s="230"/>
      <c r="AZ155" s="230"/>
      <c r="BA155" s="230"/>
      <c r="BB155" s="230"/>
      <c r="BC155" s="230"/>
      <c r="BD155" s="230"/>
      <c r="BE155" s="230"/>
      <c r="BF155" s="230"/>
      <c r="BG155" s="230"/>
      <c r="BH155" s="230"/>
      <c r="BI155" s="230"/>
      <c r="BJ155" s="230"/>
      <c r="BK155" s="230"/>
      <c r="BL155" s="230"/>
      <c r="BM155" s="230"/>
      <c r="BN155" s="230"/>
      <c r="BO155" s="230"/>
      <c r="BP155" s="230"/>
      <c r="BQ155" s="230"/>
      <c r="BR155" s="230"/>
      <c r="BS155" s="230"/>
      <c r="BT155" s="230"/>
      <c r="BU155" s="230"/>
      <c r="BV155" s="230"/>
      <c r="BW155" s="230"/>
      <c r="BX155" s="230"/>
      <c r="BY155" s="230"/>
      <c r="BZ155" s="230"/>
      <c r="CA155" s="230"/>
      <c r="CB155" s="230"/>
      <c r="CC155" s="230"/>
      <c r="CD155" s="230"/>
      <c r="CE155" s="230"/>
      <c r="CF155" s="230"/>
      <c r="CG155" s="230"/>
      <c r="CH155" s="230"/>
      <c r="CI155" s="230"/>
      <c r="CJ155" s="230"/>
      <c r="CK155" s="230"/>
      <c r="CL155" s="230"/>
      <c r="CM155" s="230"/>
      <c r="CN155" s="230"/>
      <c r="CO155" s="230"/>
      <c r="CP155" s="230"/>
      <c r="CQ155" s="230"/>
      <c r="CR155" s="230"/>
      <c r="CS155" s="230"/>
      <c r="CT155" s="230"/>
      <c r="CU155" s="230"/>
      <c r="CV155" s="230"/>
      <c r="CW155" s="230"/>
      <c r="CX155" s="239"/>
      <c r="CY155" s="833">
        <f t="shared" si="3"/>
        <v>0</v>
      </c>
      <c r="DB155" s="834">
        <f>CY155*'O4'!AF155</f>
        <v>0</v>
      </c>
    </row>
    <row r="156" spans="2:106" ht="9.9499999999999993" customHeight="1">
      <c r="B156" s="832">
        <f>'O4'!B156</f>
        <v>0</v>
      </c>
      <c r="C156" s="231"/>
      <c r="D156" s="233"/>
      <c r="E156" s="233"/>
      <c r="F156" s="233"/>
      <c r="G156" s="233"/>
      <c r="H156" s="233"/>
      <c r="I156" s="233"/>
      <c r="J156" s="233"/>
      <c r="K156" s="233"/>
      <c r="L156" s="233"/>
      <c r="M156" s="233"/>
      <c r="N156" s="233"/>
      <c r="O156" s="233"/>
      <c r="P156" s="233"/>
      <c r="Q156" s="233"/>
      <c r="R156" s="233"/>
      <c r="S156" s="233"/>
      <c r="T156" s="233"/>
      <c r="U156" s="233"/>
      <c r="V156" s="233"/>
      <c r="W156" s="233"/>
      <c r="X156" s="233"/>
      <c r="Y156" s="233"/>
      <c r="Z156" s="233"/>
      <c r="AA156" s="233"/>
      <c r="AB156" s="233"/>
      <c r="AC156" s="233"/>
      <c r="AD156" s="233"/>
      <c r="AE156" s="233"/>
      <c r="AF156" s="233"/>
      <c r="AG156" s="233"/>
      <c r="AH156" s="233"/>
      <c r="AI156" s="233"/>
      <c r="AJ156" s="233"/>
      <c r="AK156" s="233"/>
      <c r="AL156" s="233"/>
      <c r="AM156" s="233"/>
      <c r="AN156" s="233"/>
      <c r="AO156" s="233"/>
      <c r="AP156" s="233"/>
      <c r="AQ156" s="233"/>
      <c r="AR156" s="233"/>
      <c r="AS156" s="233"/>
      <c r="AT156" s="233"/>
      <c r="AU156" s="233"/>
      <c r="AV156" s="233"/>
      <c r="AW156" s="233"/>
      <c r="AX156" s="233"/>
      <c r="AY156" s="233"/>
      <c r="AZ156" s="233"/>
      <c r="BA156" s="233"/>
      <c r="BB156" s="233"/>
      <c r="BC156" s="233"/>
      <c r="BD156" s="233"/>
      <c r="BE156" s="233"/>
      <c r="BF156" s="233"/>
      <c r="BG156" s="233"/>
      <c r="BH156" s="233"/>
      <c r="BI156" s="233"/>
      <c r="BJ156" s="233"/>
      <c r="BK156" s="233"/>
      <c r="BL156" s="233"/>
      <c r="BM156" s="233"/>
      <c r="BN156" s="233"/>
      <c r="BO156" s="233"/>
      <c r="BP156" s="233"/>
      <c r="BQ156" s="233"/>
      <c r="BR156" s="233"/>
      <c r="BS156" s="233"/>
      <c r="BT156" s="233"/>
      <c r="BU156" s="233"/>
      <c r="BV156" s="233"/>
      <c r="BW156" s="233"/>
      <c r="BX156" s="233"/>
      <c r="BY156" s="233"/>
      <c r="BZ156" s="233"/>
      <c r="CA156" s="233"/>
      <c r="CB156" s="233"/>
      <c r="CC156" s="233"/>
      <c r="CD156" s="233"/>
      <c r="CE156" s="233"/>
      <c r="CF156" s="233"/>
      <c r="CG156" s="233"/>
      <c r="CH156" s="233"/>
      <c r="CI156" s="233"/>
      <c r="CJ156" s="233"/>
      <c r="CK156" s="233"/>
      <c r="CL156" s="233"/>
      <c r="CM156" s="233"/>
      <c r="CN156" s="233"/>
      <c r="CO156" s="233"/>
      <c r="CP156" s="233"/>
      <c r="CQ156" s="233"/>
      <c r="CR156" s="233"/>
      <c r="CS156" s="233"/>
      <c r="CT156" s="233"/>
      <c r="CU156" s="233"/>
      <c r="CV156" s="233"/>
      <c r="CW156" s="233"/>
      <c r="CX156" s="241"/>
      <c r="CY156" s="833">
        <f t="shared" si="3"/>
        <v>0</v>
      </c>
      <c r="DB156" s="834">
        <f>CY156*'O4'!AF156</f>
        <v>0</v>
      </c>
    </row>
    <row r="157" spans="2:106" ht="9.9499999999999993" customHeight="1">
      <c r="B157" s="832">
        <f>'O4'!B157</f>
        <v>0</v>
      </c>
      <c r="C157" s="229"/>
      <c r="D157" s="230"/>
      <c r="E157" s="230"/>
      <c r="F157" s="230"/>
      <c r="G157" s="230"/>
      <c r="H157" s="230"/>
      <c r="I157" s="230"/>
      <c r="J157" s="230"/>
      <c r="K157" s="230"/>
      <c r="L157" s="230"/>
      <c r="M157" s="230"/>
      <c r="N157" s="230"/>
      <c r="O157" s="230"/>
      <c r="P157" s="230"/>
      <c r="Q157" s="230"/>
      <c r="R157" s="230"/>
      <c r="S157" s="230"/>
      <c r="T157" s="230"/>
      <c r="U157" s="230"/>
      <c r="V157" s="230"/>
      <c r="W157" s="230"/>
      <c r="X157" s="230"/>
      <c r="Y157" s="230"/>
      <c r="Z157" s="230"/>
      <c r="AA157" s="230"/>
      <c r="AB157" s="230"/>
      <c r="AC157" s="230"/>
      <c r="AD157" s="230"/>
      <c r="AE157" s="230"/>
      <c r="AF157" s="230"/>
      <c r="AG157" s="230"/>
      <c r="AH157" s="230"/>
      <c r="AI157" s="230"/>
      <c r="AJ157" s="230"/>
      <c r="AK157" s="230"/>
      <c r="AL157" s="230"/>
      <c r="AM157" s="230"/>
      <c r="AN157" s="230"/>
      <c r="AO157" s="230"/>
      <c r="AP157" s="230"/>
      <c r="AQ157" s="230"/>
      <c r="AR157" s="230"/>
      <c r="AS157" s="230"/>
      <c r="AT157" s="230"/>
      <c r="AU157" s="230"/>
      <c r="AV157" s="230"/>
      <c r="AW157" s="230"/>
      <c r="AX157" s="230"/>
      <c r="AY157" s="230"/>
      <c r="AZ157" s="230"/>
      <c r="BA157" s="230"/>
      <c r="BB157" s="230"/>
      <c r="BC157" s="230"/>
      <c r="BD157" s="230"/>
      <c r="BE157" s="230"/>
      <c r="BF157" s="230"/>
      <c r="BG157" s="230"/>
      <c r="BH157" s="230"/>
      <c r="BI157" s="230"/>
      <c r="BJ157" s="230"/>
      <c r="BK157" s="230"/>
      <c r="BL157" s="230"/>
      <c r="BM157" s="230"/>
      <c r="BN157" s="230"/>
      <c r="BO157" s="230"/>
      <c r="BP157" s="230"/>
      <c r="BQ157" s="230"/>
      <c r="BR157" s="230"/>
      <c r="BS157" s="230"/>
      <c r="BT157" s="230"/>
      <c r="BU157" s="230"/>
      <c r="BV157" s="230"/>
      <c r="BW157" s="230"/>
      <c r="BX157" s="230"/>
      <c r="BY157" s="230"/>
      <c r="BZ157" s="230"/>
      <c r="CA157" s="230"/>
      <c r="CB157" s="230"/>
      <c r="CC157" s="230"/>
      <c r="CD157" s="230"/>
      <c r="CE157" s="230"/>
      <c r="CF157" s="230"/>
      <c r="CG157" s="230"/>
      <c r="CH157" s="230"/>
      <c r="CI157" s="230"/>
      <c r="CJ157" s="230"/>
      <c r="CK157" s="230"/>
      <c r="CL157" s="230"/>
      <c r="CM157" s="230"/>
      <c r="CN157" s="230"/>
      <c r="CO157" s="230"/>
      <c r="CP157" s="230"/>
      <c r="CQ157" s="230"/>
      <c r="CR157" s="230"/>
      <c r="CS157" s="230"/>
      <c r="CT157" s="230"/>
      <c r="CU157" s="230"/>
      <c r="CV157" s="230"/>
      <c r="CW157" s="230"/>
      <c r="CX157" s="239"/>
      <c r="CY157" s="833">
        <f t="shared" si="3"/>
        <v>0</v>
      </c>
      <c r="DB157" s="834">
        <f>CY157*'O4'!AF157</f>
        <v>0</v>
      </c>
    </row>
    <row r="158" spans="2:106" ht="9.9499999999999993" customHeight="1">
      <c r="B158" s="832">
        <f>'O4'!B158</f>
        <v>0</v>
      </c>
      <c r="C158" s="231"/>
      <c r="D158" s="233"/>
      <c r="E158" s="233"/>
      <c r="F158" s="233"/>
      <c r="G158" s="233"/>
      <c r="H158" s="233"/>
      <c r="I158" s="233"/>
      <c r="J158" s="233"/>
      <c r="K158" s="233"/>
      <c r="L158" s="233"/>
      <c r="M158" s="233"/>
      <c r="N158" s="233"/>
      <c r="O158" s="233"/>
      <c r="P158" s="233"/>
      <c r="Q158" s="233"/>
      <c r="R158" s="233"/>
      <c r="S158" s="233"/>
      <c r="T158" s="233"/>
      <c r="U158" s="233"/>
      <c r="V158" s="233"/>
      <c r="W158" s="233"/>
      <c r="X158" s="233"/>
      <c r="Y158" s="233"/>
      <c r="Z158" s="233"/>
      <c r="AA158" s="233"/>
      <c r="AB158" s="233"/>
      <c r="AC158" s="233"/>
      <c r="AD158" s="233"/>
      <c r="AE158" s="233"/>
      <c r="AF158" s="233"/>
      <c r="AG158" s="233"/>
      <c r="AH158" s="233"/>
      <c r="AI158" s="233"/>
      <c r="AJ158" s="233"/>
      <c r="AK158" s="233"/>
      <c r="AL158" s="233"/>
      <c r="AM158" s="233"/>
      <c r="AN158" s="233"/>
      <c r="AO158" s="233"/>
      <c r="AP158" s="233"/>
      <c r="AQ158" s="233"/>
      <c r="AR158" s="233"/>
      <c r="AS158" s="233"/>
      <c r="AT158" s="233"/>
      <c r="AU158" s="233"/>
      <c r="AV158" s="233"/>
      <c r="AW158" s="233"/>
      <c r="AX158" s="233"/>
      <c r="AY158" s="233"/>
      <c r="AZ158" s="233"/>
      <c r="BA158" s="233"/>
      <c r="BB158" s="233"/>
      <c r="BC158" s="233"/>
      <c r="BD158" s="233"/>
      <c r="BE158" s="233"/>
      <c r="BF158" s="233"/>
      <c r="BG158" s="233"/>
      <c r="BH158" s="233"/>
      <c r="BI158" s="233"/>
      <c r="BJ158" s="233"/>
      <c r="BK158" s="233"/>
      <c r="BL158" s="233"/>
      <c r="BM158" s="233"/>
      <c r="BN158" s="233"/>
      <c r="BO158" s="233"/>
      <c r="BP158" s="233"/>
      <c r="BQ158" s="233"/>
      <c r="BR158" s="233"/>
      <c r="BS158" s="233"/>
      <c r="BT158" s="233"/>
      <c r="BU158" s="233"/>
      <c r="BV158" s="233"/>
      <c r="BW158" s="233"/>
      <c r="BX158" s="233"/>
      <c r="BY158" s="233"/>
      <c r="BZ158" s="233"/>
      <c r="CA158" s="233"/>
      <c r="CB158" s="233"/>
      <c r="CC158" s="233"/>
      <c r="CD158" s="233"/>
      <c r="CE158" s="233"/>
      <c r="CF158" s="233"/>
      <c r="CG158" s="233"/>
      <c r="CH158" s="233"/>
      <c r="CI158" s="233"/>
      <c r="CJ158" s="233"/>
      <c r="CK158" s="233"/>
      <c r="CL158" s="233"/>
      <c r="CM158" s="233"/>
      <c r="CN158" s="233"/>
      <c r="CO158" s="233"/>
      <c r="CP158" s="233"/>
      <c r="CQ158" s="233"/>
      <c r="CR158" s="233"/>
      <c r="CS158" s="233"/>
      <c r="CT158" s="233"/>
      <c r="CU158" s="233"/>
      <c r="CV158" s="233"/>
      <c r="CW158" s="233"/>
      <c r="CX158" s="241"/>
      <c r="CY158" s="833">
        <f t="shared" si="3"/>
        <v>0</v>
      </c>
      <c r="DB158" s="834">
        <f>CY158*'O4'!AF158</f>
        <v>0</v>
      </c>
    </row>
    <row r="159" spans="2:106" ht="9.9499999999999993" customHeight="1">
      <c r="B159" s="832">
        <f>'O4'!B159</f>
        <v>0</v>
      </c>
      <c r="C159" s="229"/>
      <c r="D159" s="230"/>
      <c r="E159" s="230"/>
      <c r="F159" s="230"/>
      <c r="G159" s="230"/>
      <c r="H159" s="230"/>
      <c r="I159" s="230"/>
      <c r="J159" s="230"/>
      <c r="K159" s="230"/>
      <c r="L159" s="230"/>
      <c r="M159" s="230"/>
      <c r="N159" s="230"/>
      <c r="O159" s="230"/>
      <c r="P159" s="230"/>
      <c r="Q159" s="230"/>
      <c r="R159" s="230"/>
      <c r="S159" s="230"/>
      <c r="T159" s="230"/>
      <c r="U159" s="230"/>
      <c r="V159" s="230"/>
      <c r="W159" s="230"/>
      <c r="X159" s="230"/>
      <c r="Y159" s="230"/>
      <c r="Z159" s="230"/>
      <c r="AA159" s="230"/>
      <c r="AB159" s="230"/>
      <c r="AC159" s="230"/>
      <c r="AD159" s="230"/>
      <c r="AE159" s="230"/>
      <c r="AF159" s="230"/>
      <c r="AG159" s="230"/>
      <c r="AH159" s="230"/>
      <c r="AI159" s="230"/>
      <c r="AJ159" s="230"/>
      <c r="AK159" s="230"/>
      <c r="AL159" s="230"/>
      <c r="AM159" s="230"/>
      <c r="AN159" s="230"/>
      <c r="AO159" s="230"/>
      <c r="AP159" s="230"/>
      <c r="AQ159" s="230"/>
      <c r="AR159" s="230"/>
      <c r="AS159" s="230"/>
      <c r="AT159" s="230"/>
      <c r="AU159" s="230"/>
      <c r="AV159" s="230"/>
      <c r="AW159" s="230"/>
      <c r="AX159" s="230"/>
      <c r="AY159" s="230"/>
      <c r="AZ159" s="230"/>
      <c r="BA159" s="230"/>
      <c r="BB159" s="230"/>
      <c r="BC159" s="230"/>
      <c r="BD159" s="230"/>
      <c r="BE159" s="230"/>
      <c r="BF159" s="230"/>
      <c r="BG159" s="230"/>
      <c r="BH159" s="230"/>
      <c r="BI159" s="230"/>
      <c r="BJ159" s="230"/>
      <c r="BK159" s="230"/>
      <c r="BL159" s="230"/>
      <c r="BM159" s="230"/>
      <c r="BN159" s="230"/>
      <c r="BO159" s="230"/>
      <c r="BP159" s="230"/>
      <c r="BQ159" s="230"/>
      <c r="BR159" s="230"/>
      <c r="BS159" s="230"/>
      <c r="BT159" s="230"/>
      <c r="BU159" s="230"/>
      <c r="BV159" s="230"/>
      <c r="BW159" s="230"/>
      <c r="BX159" s="230"/>
      <c r="BY159" s="230"/>
      <c r="BZ159" s="230"/>
      <c r="CA159" s="230"/>
      <c r="CB159" s="230"/>
      <c r="CC159" s="230"/>
      <c r="CD159" s="230"/>
      <c r="CE159" s="230"/>
      <c r="CF159" s="230"/>
      <c r="CG159" s="230"/>
      <c r="CH159" s="230"/>
      <c r="CI159" s="230"/>
      <c r="CJ159" s="230"/>
      <c r="CK159" s="230"/>
      <c r="CL159" s="230"/>
      <c r="CM159" s="230"/>
      <c r="CN159" s="230"/>
      <c r="CO159" s="230"/>
      <c r="CP159" s="230"/>
      <c r="CQ159" s="230"/>
      <c r="CR159" s="230"/>
      <c r="CS159" s="230"/>
      <c r="CT159" s="230"/>
      <c r="CU159" s="230"/>
      <c r="CV159" s="230"/>
      <c r="CW159" s="230"/>
      <c r="CX159" s="239"/>
      <c r="CY159" s="833">
        <f t="shared" si="3"/>
        <v>0</v>
      </c>
      <c r="DB159" s="834">
        <f>CY159*'O4'!AF159</f>
        <v>0</v>
      </c>
    </row>
    <row r="160" spans="2:106" ht="9.9499999999999993" customHeight="1">
      <c r="B160" s="832">
        <f>'O4'!B160</f>
        <v>0</v>
      </c>
      <c r="C160" s="234"/>
      <c r="D160" s="235"/>
      <c r="E160" s="235"/>
      <c r="F160" s="235"/>
      <c r="G160" s="235"/>
      <c r="H160" s="235"/>
      <c r="I160" s="235"/>
      <c r="J160" s="235"/>
      <c r="K160" s="235"/>
      <c r="L160" s="235"/>
      <c r="M160" s="235"/>
      <c r="N160" s="235"/>
      <c r="O160" s="235"/>
      <c r="P160" s="235"/>
      <c r="Q160" s="235"/>
      <c r="R160" s="235"/>
      <c r="S160" s="235"/>
      <c r="T160" s="235"/>
      <c r="U160" s="235"/>
      <c r="V160" s="235"/>
      <c r="W160" s="235"/>
      <c r="X160" s="235"/>
      <c r="Y160" s="235"/>
      <c r="Z160" s="235"/>
      <c r="AA160" s="235"/>
      <c r="AB160" s="235"/>
      <c r="AC160" s="235"/>
      <c r="AD160" s="235"/>
      <c r="AE160" s="235"/>
      <c r="AF160" s="235"/>
      <c r="AG160" s="235"/>
      <c r="AH160" s="235"/>
      <c r="AI160" s="235"/>
      <c r="AJ160" s="235"/>
      <c r="AK160" s="235"/>
      <c r="AL160" s="235"/>
      <c r="AM160" s="235"/>
      <c r="AN160" s="235"/>
      <c r="AO160" s="235"/>
      <c r="AP160" s="235"/>
      <c r="AQ160" s="235"/>
      <c r="AR160" s="235"/>
      <c r="AS160" s="235"/>
      <c r="AT160" s="235"/>
      <c r="AU160" s="235"/>
      <c r="AV160" s="235"/>
      <c r="AW160" s="235"/>
      <c r="AX160" s="235"/>
      <c r="AY160" s="235"/>
      <c r="AZ160" s="235"/>
      <c r="BA160" s="235"/>
      <c r="BB160" s="235"/>
      <c r="BC160" s="235"/>
      <c r="BD160" s="235"/>
      <c r="BE160" s="235"/>
      <c r="BF160" s="235"/>
      <c r="BG160" s="235"/>
      <c r="BH160" s="235"/>
      <c r="BI160" s="235"/>
      <c r="BJ160" s="235"/>
      <c r="BK160" s="235"/>
      <c r="BL160" s="235"/>
      <c r="BM160" s="235"/>
      <c r="BN160" s="235"/>
      <c r="BO160" s="235"/>
      <c r="BP160" s="235"/>
      <c r="BQ160" s="235"/>
      <c r="BR160" s="235"/>
      <c r="BS160" s="235"/>
      <c r="BT160" s="235"/>
      <c r="BU160" s="235"/>
      <c r="BV160" s="235"/>
      <c r="BW160" s="235"/>
      <c r="BX160" s="235"/>
      <c r="BY160" s="235"/>
      <c r="BZ160" s="235"/>
      <c r="CA160" s="235"/>
      <c r="CB160" s="235"/>
      <c r="CC160" s="235"/>
      <c r="CD160" s="235"/>
      <c r="CE160" s="235"/>
      <c r="CF160" s="235"/>
      <c r="CG160" s="235"/>
      <c r="CH160" s="235"/>
      <c r="CI160" s="235"/>
      <c r="CJ160" s="235"/>
      <c r="CK160" s="235"/>
      <c r="CL160" s="235"/>
      <c r="CM160" s="235"/>
      <c r="CN160" s="235"/>
      <c r="CO160" s="235"/>
      <c r="CP160" s="235"/>
      <c r="CQ160" s="235"/>
      <c r="CR160" s="235"/>
      <c r="CS160" s="235"/>
      <c r="CT160" s="235"/>
      <c r="CU160" s="235"/>
      <c r="CV160" s="235"/>
      <c r="CW160" s="235"/>
      <c r="CX160" s="242"/>
      <c r="CY160" s="833">
        <f t="shared" si="3"/>
        <v>0</v>
      </c>
      <c r="DB160" s="834">
        <f>CY160*'O4'!AF160</f>
        <v>0</v>
      </c>
    </row>
    <row r="161" spans="2:106" ht="9.9499999999999993" customHeight="1">
      <c r="B161" s="832">
        <f>'O4'!B161</f>
        <v>0</v>
      </c>
      <c r="C161" s="229"/>
      <c r="D161" s="230"/>
      <c r="E161" s="230"/>
      <c r="F161" s="230"/>
      <c r="G161" s="230"/>
      <c r="H161" s="230"/>
      <c r="I161" s="230"/>
      <c r="J161" s="230"/>
      <c r="K161" s="230"/>
      <c r="L161" s="230"/>
      <c r="M161" s="230"/>
      <c r="N161" s="230"/>
      <c r="O161" s="230"/>
      <c r="P161" s="230"/>
      <c r="Q161" s="230"/>
      <c r="R161" s="230"/>
      <c r="S161" s="230"/>
      <c r="T161" s="230"/>
      <c r="U161" s="230"/>
      <c r="V161" s="230"/>
      <c r="W161" s="230"/>
      <c r="X161" s="230"/>
      <c r="Y161" s="230"/>
      <c r="Z161" s="230"/>
      <c r="AA161" s="230"/>
      <c r="AB161" s="230"/>
      <c r="AC161" s="230"/>
      <c r="AD161" s="230"/>
      <c r="AE161" s="230"/>
      <c r="AF161" s="230"/>
      <c r="AG161" s="230"/>
      <c r="AH161" s="230"/>
      <c r="AI161" s="230"/>
      <c r="AJ161" s="230"/>
      <c r="AK161" s="230"/>
      <c r="AL161" s="230"/>
      <c r="AM161" s="230"/>
      <c r="AN161" s="230"/>
      <c r="AO161" s="230"/>
      <c r="AP161" s="230"/>
      <c r="AQ161" s="230"/>
      <c r="AR161" s="230"/>
      <c r="AS161" s="230"/>
      <c r="AT161" s="230"/>
      <c r="AU161" s="230"/>
      <c r="AV161" s="230"/>
      <c r="AW161" s="230"/>
      <c r="AX161" s="230"/>
      <c r="AY161" s="230"/>
      <c r="AZ161" s="230"/>
      <c r="BA161" s="230"/>
      <c r="BB161" s="230"/>
      <c r="BC161" s="230"/>
      <c r="BD161" s="230"/>
      <c r="BE161" s="230"/>
      <c r="BF161" s="230"/>
      <c r="BG161" s="230"/>
      <c r="BH161" s="230"/>
      <c r="BI161" s="230"/>
      <c r="BJ161" s="230"/>
      <c r="BK161" s="230"/>
      <c r="BL161" s="230"/>
      <c r="BM161" s="230"/>
      <c r="BN161" s="230"/>
      <c r="BO161" s="230"/>
      <c r="BP161" s="230"/>
      <c r="BQ161" s="230"/>
      <c r="BR161" s="230"/>
      <c r="BS161" s="230"/>
      <c r="BT161" s="230"/>
      <c r="BU161" s="230"/>
      <c r="BV161" s="230"/>
      <c r="BW161" s="230"/>
      <c r="BX161" s="230"/>
      <c r="BY161" s="230"/>
      <c r="BZ161" s="230"/>
      <c r="CA161" s="230"/>
      <c r="CB161" s="230"/>
      <c r="CC161" s="230"/>
      <c r="CD161" s="230"/>
      <c r="CE161" s="230"/>
      <c r="CF161" s="230"/>
      <c r="CG161" s="230"/>
      <c r="CH161" s="230"/>
      <c r="CI161" s="230"/>
      <c r="CJ161" s="230"/>
      <c r="CK161" s="230"/>
      <c r="CL161" s="230"/>
      <c r="CM161" s="230"/>
      <c r="CN161" s="230"/>
      <c r="CO161" s="230"/>
      <c r="CP161" s="230"/>
      <c r="CQ161" s="230"/>
      <c r="CR161" s="230"/>
      <c r="CS161" s="230"/>
      <c r="CT161" s="230"/>
      <c r="CU161" s="230"/>
      <c r="CV161" s="230"/>
      <c r="CW161" s="230"/>
      <c r="CX161" s="239"/>
      <c r="CY161" s="833">
        <f t="shared" si="3"/>
        <v>0</v>
      </c>
      <c r="DB161" s="834">
        <f>CY161*'O4'!AF161</f>
        <v>0</v>
      </c>
    </row>
    <row r="162" spans="2:106" ht="9.9499999999999993" customHeight="1">
      <c r="B162" s="832">
        <f>'O4'!B162</f>
        <v>0</v>
      </c>
      <c r="C162" s="231"/>
      <c r="D162" s="233"/>
      <c r="E162" s="233"/>
      <c r="F162" s="233"/>
      <c r="G162" s="233"/>
      <c r="H162" s="233"/>
      <c r="I162" s="233"/>
      <c r="J162" s="233"/>
      <c r="K162" s="233"/>
      <c r="L162" s="233"/>
      <c r="M162" s="233"/>
      <c r="N162" s="233"/>
      <c r="O162" s="233"/>
      <c r="P162" s="233"/>
      <c r="Q162" s="233"/>
      <c r="R162" s="233"/>
      <c r="S162" s="233"/>
      <c r="T162" s="233"/>
      <c r="U162" s="233"/>
      <c r="V162" s="233"/>
      <c r="W162" s="233"/>
      <c r="X162" s="233"/>
      <c r="Y162" s="233"/>
      <c r="Z162" s="233"/>
      <c r="AA162" s="233"/>
      <c r="AB162" s="233"/>
      <c r="AC162" s="233"/>
      <c r="AD162" s="233"/>
      <c r="AE162" s="233"/>
      <c r="AF162" s="233"/>
      <c r="AG162" s="233"/>
      <c r="AH162" s="233"/>
      <c r="AI162" s="233"/>
      <c r="AJ162" s="233"/>
      <c r="AK162" s="233"/>
      <c r="AL162" s="233"/>
      <c r="AM162" s="233"/>
      <c r="AN162" s="233"/>
      <c r="AO162" s="233"/>
      <c r="AP162" s="233"/>
      <c r="AQ162" s="233"/>
      <c r="AR162" s="233"/>
      <c r="AS162" s="233"/>
      <c r="AT162" s="233"/>
      <c r="AU162" s="233"/>
      <c r="AV162" s="233"/>
      <c r="AW162" s="233"/>
      <c r="AX162" s="233"/>
      <c r="AY162" s="233"/>
      <c r="AZ162" s="233"/>
      <c r="BA162" s="233"/>
      <c r="BB162" s="233"/>
      <c r="BC162" s="233"/>
      <c r="BD162" s="233"/>
      <c r="BE162" s="233"/>
      <c r="BF162" s="233"/>
      <c r="BG162" s="233"/>
      <c r="BH162" s="233"/>
      <c r="BI162" s="233"/>
      <c r="BJ162" s="233"/>
      <c r="BK162" s="233"/>
      <c r="BL162" s="233"/>
      <c r="BM162" s="233"/>
      <c r="BN162" s="233"/>
      <c r="BO162" s="233"/>
      <c r="BP162" s="233"/>
      <c r="BQ162" s="233"/>
      <c r="BR162" s="233"/>
      <c r="BS162" s="233"/>
      <c r="BT162" s="233"/>
      <c r="BU162" s="233"/>
      <c r="BV162" s="233"/>
      <c r="BW162" s="233"/>
      <c r="BX162" s="233"/>
      <c r="BY162" s="233"/>
      <c r="BZ162" s="233"/>
      <c r="CA162" s="233"/>
      <c r="CB162" s="233"/>
      <c r="CC162" s="233"/>
      <c r="CD162" s="233"/>
      <c r="CE162" s="233"/>
      <c r="CF162" s="233"/>
      <c r="CG162" s="233"/>
      <c r="CH162" s="233"/>
      <c r="CI162" s="233"/>
      <c r="CJ162" s="233"/>
      <c r="CK162" s="233"/>
      <c r="CL162" s="233"/>
      <c r="CM162" s="233"/>
      <c r="CN162" s="233"/>
      <c r="CO162" s="233"/>
      <c r="CP162" s="233"/>
      <c r="CQ162" s="233"/>
      <c r="CR162" s="233"/>
      <c r="CS162" s="233"/>
      <c r="CT162" s="233"/>
      <c r="CU162" s="233"/>
      <c r="CV162" s="233"/>
      <c r="CW162" s="233"/>
      <c r="CX162" s="241"/>
      <c r="CY162" s="833">
        <f t="shared" si="3"/>
        <v>0</v>
      </c>
      <c r="DB162" s="834">
        <f>CY162*'O4'!AF162</f>
        <v>0</v>
      </c>
    </row>
    <row r="163" spans="2:106" ht="9.9499999999999993" customHeight="1">
      <c r="B163" s="832">
        <f>'O4'!B163</f>
        <v>0</v>
      </c>
      <c r="C163" s="229"/>
      <c r="D163" s="230"/>
      <c r="E163" s="230"/>
      <c r="F163" s="230"/>
      <c r="G163" s="230"/>
      <c r="H163" s="230"/>
      <c r="I163" s="230"/>
      <c r="J163" s="230"/>
      <c r="K163" s="230"/>
      <c r="L163" s="230"/>
      <c r="M163" s="230"/>
      <c r="N163" s="230"/>
      <c r="O163" s="230"/>
      <c r="P163" s="230"/>
      <c r="Q163" s="230"/>
      <c r="R163" s="230"/>
      <c r="S163" s="230"/>
      <c r="T163" s="230"/>
      <c r="U163" s="230"/>
      <c r="V163" s="230"/>
      <c r="W163" s="230"/>
      <c r="X163" s="230"/>
      <c r="Y163" s="230"/>
      <c r="Z163" s="230"/>
      <c r="AA163" s="230"/>
      <c r="AB163" s="230"/>
      <c r="AC163" s="230"/>
      <c r="AD163" s="230"/>
      <c r="AE163" s="230"/>
      <c r="AF163" s="230"/>
      <c r="AG163" s="230"/>
      <c r="AH163" s="230"/>
      <c r="AI163" s="230"/>
      <c r="AJ163" s="230"/>
      <c r="AK163" s="230"/>
      <c r="AL163" s="230"/>
      <c r="AM163" s="230"/>
      <c r="AN163" s="230"/>
      <c r="AO163" s="230"/>
      <c r="AP163" s="230"/>
      <c r="AQ163" s="230"/>
      <c r="AR163" s="230"/>
      <c r="AS163" s="230"/>
      <c r="AT163" s="230"/>
      <c r="AU163" s="230"/>
      <c r="AV163" s="230"/>
      <c r="AW163" s="230"/>
      <c r="AX163" s="230"/>
      <c r="AY163" s="230"/>
      <c r="AZ163" s="230"/>
      <c r="BA163" s="230"/>
      <c r="BB163" s="230"/>
      <c r="BC163" s="230"/>
      <c r="BD163" s="230"/>
      <c r="BE163" s="230"/>
      <c r="BF163" s="230"/>
      <c r="BG163" s="230"/>
      <c r="BH163" s="230"/>
      <c r="BI163" s="230"/>
      <c r="BJ163" s="230"/>
      <c r="BK163" s="230"/>
      <c r="BL163" s="230"/>
      <c r="BM163" s="230"/>
      <c r="BN163" s="230"/>
      <c r="BO163" s="230"/>
      <c r="BP163" s="230"/>
      <c r="BQ163" s="230"/>
      <c r="BR163" s="230"/>
      <c r="BS163" s="230"/>
      <c r="BT163" s="230"/>
      <c r="BU163" s="230"/>
      <c r="BV163" s="230"/>
      <c r="BW163" s="230"/>
      <c r="BX163" s="230"/>
      <c r="BY163" s="230"/>
      <c r="BZ163" s="230"/>
      <c r="CA163" s="230"/>
      <c r="CB163" s="230"/>
      <c r="CC163" s="230"/>
      <c r="CD163" s="230"/>
      <c r="CE163" s="230"/>
      <c r="CF163" s="230"/>
      <c r="CG163" s="230"/>
      <c r="CH163" s="230"/>
      <c r="CI163" s="230"/>
      <c r="CJ163" s="230"/>
      <c r="CK163" s="230"/>
      <c r="CL163" s="230"/>
      <c r="CM163" s="230"/>
      <c r="CN163" s="230"/>
      <c r="CO163" s="230"/>
      <c r="CP163" s="230"/>
      <c r="CQ163" s="230"/>
      <c r="CR163" s="230"/>
      <c r="CS163" s="230"/>
      <c r="CT163" s="230"/>
      <c r="CU163" s="230"/>
      <c r="CV163" s="230"/>
      <c r="CW163" s="230"/>
      <c r="CX163" s="239"/>
      <c r="CY163" s="833">
        <f t="shared" si="3"/>
        <v>0</v>
      </c>
      <c r="DB163" s="834">
        <f>CY163*'O4'!AF163</f>
        <v>0</v>
      </c>
    </row>
    <row r="164" spans="2:106" ht="9.9499999999999993" customHeight="1">
      <c r="B164" s="832">
        <f>'O4'!B164</f>
        <v>0</v>
      </c>
      <c r="C164" s="231"/>
      <c r="D164" s="233"/>
      <c r="E164" s="233"/>
      <c r="F164" s="233"/>
      <c r="G164" s="233"/>
      <c r="H164" s="233"/>
      <c r="I164" s="233"/>
      <c r="J164" s="233"/>
      <c r="K164" s="233"/>
      <c r="L164" s="233"/>
      <c r="M164" s="233"/>
      <c r="N164" s="233"/>
      <c r="O164" s="233"/>
      <c r="P164" s="233"/>
      <c r="Q164" s="233"/>
      <c r="R164" s="233"/>
      <c r="S164" s="233"/>
      <c r="T164" s="233"/>
      <c r="U164" s="233"/>
      <c r="V164" s="233"/>
      <c r="W164" s="233"/>
      <c r="X164" s="233"/>
      <c r="Y164" s="233"/>
      <c r="Z164" s="233"/>
      <c r="AA164" s="233"/>
      <c r="AB164" s="233"/>
      <c r="AC164" s="233"/>
      <c r="AD164" s="233"/>
      <c r="AE164" s="233"/>
      <c r="AF164" s="233"/>
      <c r="AG164" s="233"/>
      <c r="AH164" s="233"/>
      <c r="AI164" s="233"/>
      <c r="AJ164" s="233"/>
      <c r="AK164" s="233"/>
      <c r="AL164" s="233"/>
      <c r="AM164" s="233"/>
      <c r="AN164" s="233"/>
      <c r="AO164" s="233"/>
      <c r="AP164" s="233"/>
      <c r="AQ164" s="233"/>
      <c r="AR164" s="233"/>
      <c r="AS164" s="233"/>
      <c r="AT164" s="233"/>
      <c r="AU164" s="233"/>
      <c r="AV164" s="233"/>
      <c r="AW164" s="233"/>
      <c r="AX164" s="233"/>
      <c r="AY164" s="233"/>
      <c r="AZ164" s="233"/>
      <c r="BA164" s="233"/>
      <c r="BB164" s="233"/>
      <c r="BC164" s="233"/>
      <c r="BD164" s="233"/>
      <c r="BE164" s="233"/>
      <c r="BF164" s="233"/>
      <c r="BG164" s="233"/>
      <c r="BH164" s="233"/>
      <c r="BI164" s="233"/>
      <c r="BJ164" s="233"/>
      <c r="BK164" s="233"/>
      <c r="BL164" s="233"/>
      <c r="BM164" s="233"/>
      <c r="BN164" s="233"/>
      <c r="BO164" s="233"/>
      <c r="BP164" s="233"/>
      <c r="BQ164" s="233"/>
      <c r="BR164" s="233"/>
      <c r="BS164" s="233"/>
      <c r="BT164" s="233"/>
      <c r="BU164" s="233"/>
      <c r="BV164" s="233"/>
      <c r="BW164" s="233"/>
      <c r="BX164" s="233"/>
      <c r="BY164" s="233"/>
      <c r="BZ164" s="233"/>
      <c r="CA164" s="233"/>
      <c r="CB164" s="233"/>
      <c r="CC164" s="233"/>
      <c r="CD164" s="233"/>
      <c r="CE164" s="233"/>
      <c r="CF164" s="233"/>
      <c r="CG164" s="233"/>
      <c r="CH164" s="233"/>
      <c r="CI164" s="233"/>
      <c r="CJ164" s="233"/>
      <c r="CK164" s="233"/>
      <c r="CL164" s="233"/>
      <c r="CM164" s="233"/>
      <c r="CN164" s="233"/>
      <c r="CO164" s="233"/>
      <c r="CP164" s="233"/>
      <c r="CQ164" s="233"/>
      <c r="CR164" s="233"/>
      <c r="CS164" s="233"/>
      <c r="CT164" s="233"/>
      <c r="CU164" s="233"/>
      <c r="CV164" s="233"/>
      <c r="CW164" s="233"/>
      <c r="CX164" s="241"/>
      <c r="CY164" s="833">
        <f t="shared" si="3"/>
        <v>0</v>
      </c>
      <c r="DB164" s="834">
        <f>CY164*'O4'!AF164</f>
        <v>0</v>
      </c>
    </row>
    <row r="165" spans="2:106" ht="9.9499999999999993" customHeight="1">
      <c r="B165" s="832">
        <f>'O4'!B165</f>
        <v>0</v>
      </c>
      <c r="C165" s="229"/>
      <c r="D165" s="230"/>
      <c r="E165" s="230"/>
      <c r="F165" s="230"/>
      <c r="G165" s="230"/>
      <c r="H165" s="230"/>
      <c r="I165" s="230"/>
      <c r="J165" s="230"/>
      <c r="K165" s="230"/>
      <c r="L165" s="230"/>
      <c r="M165" s="230"/>
      <c r="N165" s="230"/>
      <c r="O165" s="230"/>
      <c r="P165" s="230"/>
      <c r="Q165" s="230"/>
      <c r="R165" s="230"/>
      <c r="S165" s="230"/>
      <c r="T165" s="230"/>
      <c r="U165" s="230"/>
      <c r="V165" s="230"/>
      <c r="W165" s="230"/>
      <c r="X165" s="230"/>
      <c r="Y165" s="230"/>
      <c r="Z165" s="230"/>
      <c r="AA165" s="230"/>
      <c r="AB165" s="230"/>
      <c r="AC165" s="230"/>
      <c r="AD165" s="230"/>
      <c r="AE165" s="230"/>
      <c r="AF165" s="230"/>
      <c r="AG165" s="230"/>
      <c r="AH165" s="230"/>
      <c r="AI165" s="230"/>
      <c r="AJ165" s="230"/>
      <c r="AK165" s="230"/>
      <c r="AL165" s="230"/>
      <c r="AM165" s="230"/>
      <c r="AN165" s="230"/>
      <c r="AO165" s="230"/>
      <c r="AP165" s="230"/>
      <c r="AQ165" s="230"/>
      <c r="AR165" s="230"/>
      <c r="AS165" s="230"/>
      <c r="AT165" s="230"/>
      <c r="AU165" s="230"/>
      <c r="AV165" s="230"/>
      <c r="AW165" s="230"/>
      <c r="AX165" s="230"/>
      <c r="AY165" s="230"/>
      <c r="AZ165" s="230"/>
      <c r="BA165" s="230"/>
      <c r="BB165" s="230"/>
      <c r="BC165" s="230"/>
      <c r="BD165" s="230"/>
      <c r="BE165" s="230"/>
      <c r="BF165" s="230"/>
      <c r="BG165" s="230"/>
      <c r="BH165" s="230"/>
      <c r="BI165" s="230"/>
      <c r="BJ165" s="230"/>
      <c r="BK165" s="230"/>
      <c r="BL165" s="230"/>
      <c r="BM165" s="230"/>
      <c r="BN165" s="230"/>
      <c r="BO165" s="230"/>
      <c r="BP165" s="230"/>
      <c r="BQ165" s="230"/>
      <c r="BR165" s="230"/>
      <c r="BS165" s="230"/>
      <c r="BT165" s="230"/>
      <c r="BU165" s="230"/>
      <c r="BV165" s="230"/>
      <c r="BW165" s="230"/>
      <c r="BX165" s="230"/>
      <c r="BY165" s="230"/>
      <c r="BZ165" s="230"/>
      <c r="CA165" s="230"/>
      <c r="CB165" s="230"/>
      <c r="CC165" s="230"/>
      <c r="CD165" s="230"/>
      <c r="CE165" s="230"/>
      <c r="CF165" s="230"/>
      <c r="CG165" s="230"/>
      <c r="CH165" s="230"/>
      <c r="CI165" s="230"/>
      <c r="CJ165" s="230"/>
      <c r="CK165" s="230"/>
      <c r="CL165" s="230"/>
      <c r="CM165" s="230"/>
      <c r="CN165" s="230"/>
      <c r="CO165" s="230"/>
      <c r="CP165" s="230"/>
      <c r="CQ165" s="230"/>
      <c r="CR165" s="230"/>
      <c r="CS165" s="230"/>
      <c r="CT165" s="230"/>
      <c r="CU165" s="230"/>
      <c r="CV165" s="230"/>
      <c r="CW165" s="230"/>
      <c r="CX165" s="239"/>
      <c r="CY165" s="833">
        <f t="shared" si="3"/>
        <v>0</v>
      </c>
      <c r="DB165" s="834">
        <f>CY165*'O4'!AF165</f>
        <v>0</v>
      </c>
    </row>
    <row r="166" spans="2:106" ht="9.9499999999999993" customHeight="1">
      <c r="B166" s="832">
        <f>'O4'!B166</f>
        <v>0</v>
      </c>
      <c r="C166" s="234"/>
      <c r="D166" s="235"/>
      <c r="E166" s="235"/>
      <c r="F166" s="235"/>
      <c r="G166" s="235"/>
      <c r="H166" s="235"/>
      <c r="I166" s="235"/>
      <c r="J166" s="235"/>
      <c r="K166" s="235"/>
      <c r="L166" s="235"/>
      <c r="M166" s="235"/>
      <c r="N166" s="235"/>
      <c r="O166" s="235"/>
      <c r="P166" s="235"/>
      <c r="Q166" s="235"/>
      <c r="R166" s="235"/>
      <c r="S166" s="235"/>
      <c r="T166" s="235"/>
      <c r="U166" s="235"/>
      <c r="V166" s="235"/>
      <c r="W166" s="235"/>
      <c r="X166" s="235"/>
      <c r="Y166" s="235"/>
      <c r="Z166" s="235"/>
      <c r="AA166" s="235"/>
      <c r="AB166" s="235"/>
      <c r="AC166" s="235"/>
      <c r="AD166" s="235"/>
      <c r="AE166" s="235"/>
      <c r="AF166" s="235"/>
      <c r="AG166" s="235"/>
      <c r="AH166" s="235"/>
      <c r="AI166" s="235"/>
      <c r="AJ166" s="235"/>
      <c r="AK166" s="235"/>
      <c r="AL166" s="235"/>
      <c r="AM166" s="235"/>
      <c r="AN166" s="235"/>
      <c r="AO166" s="235"/>
      <c r="AP166" s="235"/>
      <c r="AQ166" s="235"/>
      <c r="AR166" s="235"/>
      <c r="AS166" s="235"/>
      <c r="AT166" s="235"/>
      <c r="AU166" s="235"/>
      <c r="AV166" s="235"/>
      <c r="AW166" s="235"/>
      <c r="AX166" s="235"/>
      <c r="AY166" s="235"/>
      <c r="AZ166" s="235"/>
      <c r="BA166" s="235"/>
      <c r="BB166" s="235"/>
      <c r="BC166" s="235"/>
      <c r="BD166" s="235"/>
      <c r="BE166" s="235"/>
      <c r="BF166" s="235"/>
      <c r="BG166" s="235"/>
      <c r="BH166" s="235"/>
      <c r="BI166" s="235"/>
      <c r="BJ166" s="235"/>
      <c r="BK166" s="235"/>
      <c r="BL166" s="235"/>
      <c r="BM166" s="235"/>
      <c r="BN166" s="235"/>
      <c r="BO166" s="235"/>
      <c r="BP166" s="235"/>
      <c r="BQ166" s="235"/>
      <c r="BR166" s="235"/>
      <c r="BS166" s="235"/>
      <c r="BT166" s="235"/>
      <c r="BU166" s="235"/>
      <c r="BV166" s="235"/>
      <c r="BW166" s="235"/>
      <c r="BX166" s="235"/>
      <c r="BY166" s="235"/>
      <c r="BZ166" s="235"/>
      <c r="CA166" s="235"/>
      <c r="CB166" s="235"/>
      <c r="CC166" s="235"/>
      <c r="CD166" s="235"/>
      <c r="CE166" s="235"/>
      <c r="CF166" s="235"/>
      <c r="CG166" s="235"/>
      <c r="CH166" s="235"/>
      <c r="CI166" s="235"/>
      <c r="CJ166" s="235"/>
      <c r="CK166" s="235"/>
      <c r="CL166" s="235"/>
      <c r="CM166" s="235"/>
      <c r="CN166" s="235"/>
      <c r="CO166" s="235"/>
      <c r="CP166" s="235"/>
      <c r="CQ166" s="235"/>
      <c r="CR166" s="235"/>
      <c r="CS166" s="235"/>
      <c r="CT166" s="235"/>
      <c r="CU166" s="235"/>
      <c r="CV166" s="235"/>
      <c r="CW166" s="235"/>
      <c r="CX166" s="242"/>
      <c r="CY166" s="833">
        <f t="shared" si="3"/>
        <v>0</v>
      </c>
      <c r="DB166" s="834">
        <f>CY166*'O4'!AF166</f>
        <v>0</v>
      </c>
    </row>
    <row r="167" spans="2:106" ht="9.9499999999999993" customHeight="1">
      <c r="B167" s="832">
        <f>'O4'!B167</f>
        <v>0</v>
      </c>
      <c r="C167" s="229"/>
      <c r="D167" s="230"/>
      <c r="E167" s="230"/>
      <c r="F167" s="230"/>
      <c r="G167" s="230"/>
      <c r="H167" s="230"/>
      <c r="I167" s="230"/>
      <c r="J167" s="230"/>
      <c r="K167" s="230"/>
      <c r="L167" s="230"/>
      <c r="M167" s="230"/>
      <c r="N167" s="230"/>
      <c r="O167" s="230"/>
      <c r="P167" s="230"/>
      <c r="Q167" s="230"/>
      <c r="R167" s="230"/>
      <c r="S167" s="230"/>
      <c r="T167" s="230"/>
      <c r="U167" s="230"/>
      <c r="V167" s="230"/>
      <c r="W167" s="230"/>
      <c r="X167" s="230"/>
      <c r="Y167" s="230"/>
      <c r="Z167" s="230"/>
      <c r="AA167" s="230"/>
      <c r="AB167" s="230"/>
      <c r="AC167" s="230"/>
      <c r="AD167" s="230"/>
      <c r="AE167" s="230"/>
      <c r="AF167" s="230"/>
      <c r="AG167" s="230"/>
      <c r="AH167" s="230"/>
      <c r="AI167" s="230"/>
      <c r="AJ167" s="230"/>
      <c r="AK167" s="230"/>
      <c r="AL167" s="230"/>
      <c r="AM167" s="230"/>
      <c r="AN167" s="230"/>
      <c r="AO167" s="230"/>
      <c r="AP167" s="230"/>
      <c r="AQ167" s="230"/>
      <c r="AR167" s="230"/>
      <c r="AS167" s="230"/>
      <c r="AT167" s="230"/>
      <c r="AU167" s="230"/>
      <c r="AV167" s="230"/>
      <c r="AW167" s="230"/>
      <c r="AX167" s="230"/>
      <c r="AY167" s="230"/>
      <c r="AZ167" s="230"/>
      <c r="BA167" s="230"/>
      <c r="BB167" s="230"/>
      <c r="BC167" s="230"/>
      <c r="BD167" s="230"/>
      <c r="BE167" s="230"/>
      <c r="BF167" s="230"/>
      <c r="BG167" s="230"/>
      <c r="BH167" s="230"/>
      <c r="BI167" s="230"/>
      <c r="BJ167" s="230"/>
      <c r="BK167" s="230"/>
      <c r="BL167" s="230"/>
      <c r="BM167" s="230"/>
      <c r="BN167" s="230"/>
      <c r="BO167" s="230"/>
      <c r="BP167" s="230"/>
      <c r="BQ167" s="230"/>
      <c r="BR167" s="230"/>
      <c r="BS167" s="230"/>
      <c r="BT167" s="230"/>
      <c r="BU167" s="230"/>
      <c r="BV167" s="230"/>
      <c r="BW167" s="230"/>
      <c r="BX167" s="230"/>
      <c r="BY167" s="230"/>
      <c r="BZ167" s="230"/>
      <c r="CA167" s="230"/>
      <c r="CB167" s="230"/>
      <c r="CC167" s="230"/>
      <c r="CD167" s="230"/>
      <c r="CE167" s="230"/>
      <c r="CF167" s="230"/>
      <c r="CG167" s="230"/>
      <c r="CH167" s="230"/>
      <c r="CI167" s="230"/>
      <c r="CJ167" s="230"/>
      <c r="CK167" s="230"/>
      <c r="CL167" s="230"/>
      <c r="CM167" s="230"/>
      <c r="CN167" s="230"/>
      <c r="CO167" s="230"/>
      <c r="CP167" s="230"/>
      <c r="CQ167" s="230"/>
      <c r="CR167" s="230"/>
      <c r="CS167" s="230"/>
      <c r="CT167" s="230"/>
      <c r="CU167" s="230"/>
      <c r="CV167" s="230"/>
      <c r="CW167" s="230"/>
      <c r="CX167" s="239"/>
      <c r="CY167" s="833">
        <f t="shared" si="3"/>
        <v>0</v>
      </c>
      <c r="DB167" s="834">
        <f>CY167*'O4'!AF167</f>
        <v>0</v>
      </c>
    </row>
    <row r="168" spans="2:106" ht="9.9499999999999993" customHeight="1">
      <c r="B168" s="832">
        <f>'O4'!B168</f>
        <v>0</v>
      </c>
      <c r="C168" s="231"/>
      <c r="D168" s="233"/>
      <c r="E168" s="233"/>
      <c r="F168" s="233"/>
      <c r="G168" s="233"/>
      <c r="H168" s="233"/>
      <c r="I168" s="233"/>
      <c r="J168" s="233"/>
      <c r="K168" s="233"/>
      <c r="L168" s="233"/>
      <c r="M168" s="233"/>
      <c r="N168" s="233"/>
      <c r="O168" s="233"/>
      <c r="P168" s="233"/>
      <c r="Q168" s="233"/>
      <c r="R168" s="233"/>
      <c r="S168" s="233"/>
      <c r="T168" s="233"/>
      <c r="U168" s="233"/>
      <c r="V168" s="233"/>
      <c r="W168" s="233"/>
      <c r="X168" s="233"/>
      <c r="Y168" s="233"/>
      <c r="Z168" s="233"/>
      <c r="AA168" s="233"/>
      <c r="AB168" s="233"/>
      <c r="AC168" s="233"/>
      <c r="AD168" s="233"/>
      <c r="AE168" s="233"/>
      <c r="AF168" s="233"/>
      <c r="AG168" s="233"/>
      <c r="AH168" s="233"/>
      <c r="AI168" s="233"/>
      <c r="AJ168" s="233"/>
      <c r="AK168" s="233"/>
      <c r="AL168" s="233"/>
      <c r="AM168" s="233"/>
      <c r="AN168" s="233"/>
      <c r="AO168" s="233"/>
      <c r="AP168" s="233"/>
      <c r="AQ168" s="233"/>
      <c r="AR168" s="233"/>
      <c r="AS168" s="233"/>
      <c r="AT168" s="233"/>
      <c r="AU168" s="233"/>
      <c r="AV168" s="233"/>
      <c r="AW168" s="233"/>
      <c r="AX168" s="233"/>
      <c r="AY168" s="233"/>
      <c r="AZ168" s="233"/>
      <c r="BA168" s="233"/>
      <c r="BB168" s="233"/>
      <c r="BC168" s="233"/>
      <c r="BD168" s="233"/>
      <c r="BE168" s="233"/>
      <c r="BF168" s="233"/>
      <c r="BG168" s="233"/>
      <c r="BH168" s="233"/>
      <c r="BI168" s="233"/>
      <c r="BJ168" s="233"/>
      <c r="BK168" s="233"/>
      <c r="BL168" s="233"/>
      <c r="BM168" s="233"/>
      <c r="BN168" s="233"/>
      <c r="BO168" s="233"/>
      <c r="BP168" s="233"/>
      <c r="BQ168" s="233"/>
      <c r="BR168" s="233"/>
      <c r="BS168" s="233"/>
      <c r="BT168" s="233"/>
      <c r="BU168" s="233"/>
      <c r="BV168" s="233"/>
      <c r="BW168" s="233"/>
      <c r="BX168" s="233"/>
      <c r="BY168" s="233"/>
      <c r="BZ168" s="233"/>
      <c r="CA168" s="233"/>
      <c r="CB168" s="233"/>
      <c r="CC168" s="233"/>
      <c r="CD168" s="233"/>
      <c r="CE168" s="233"/>
      <c r="CF168" s="233"/>
      <c r="CG168" s="233"/>
      <c r="CH168" s="233"/>
      <c r="CI168" s="233"/>
      <c r="CJ168" s="233"/>
      <c r="CK168" s="233"/>
      <c r="CL168" s="233"/>
      <c r="CM168" s="233"/>
      <c r="CN168" s="233"/>
      <c r="CO168" s="233"/>
      <c r="CP168" s="233"/>
      <c r="CQ168" s="233"/>
      <c r="CR168" s="233"/>
      <c r="CS168" s="233"/>
      <c r="CT168" s="233"/>
      <c r="CU168" s="233"/>
      <c r="CV168" s="233"/>
      <c r="CW168" s="233"/>
      <c r="CX168" s="241"/>
      <c r="CY168" s="833">
        <f t="shared" si="3"/>
        <v>0</v>
      </c>
      <c r="DB168" s="834">
        <f>CY168*'O4'!AF168</f>
        <v>0</v>
      </c>
    </row>
    <row r="169" spans="2:106" ht="9.9499999999999993" customHeight="1">
      <c r="B169" s="832">
        <f>'O4'!B169</f>
        <v>0</v>
      </c>
      <c r="C169" s="229"/>
      <c r="D169" s="230"/>
      <c r="E169" s="230"/>
      <c r="F169" s="230"/>
      <c r="G169" s="230"/>
      <c r="H169" s="230"/>
      <c r="I169" s="230"/>
      <c r="J169" s="230"/>
      <c r="K169" s="230"/>
      <c r="L169" s="230"/>
      <c r="M169" s="230"/>
      <c r="N169" s="230"/>
      <c r="O169" s="230"/>
      <c r="P169" s="230"/>
      <c r="Q169" s="230"/>
      <c r="R169" s="230"/>
      <c r="S169" s="230"/>
      <c r="T169" s="230"/>
      <c r="U169" s="230"/>
      <c r="V169" s="230"/>
      <c r="W169" s="230"/>
      <c r="X169" s="230"/>
      <c r="Y169" s="230"/>
      <c r="Z169" s="230"/>
      <c r="AA169" s="230"/>
      <c r="AB169" s="230"/>
      <c r="AC169" s="230"/>
      <c r="AD169" s="230"/>
      <c r="AE169" s="230"/>
      <c r="AF169" s="230"/>
      <c r="AG169" s="230"/>
      <c r="AH169" s="230"/>
      <c r="AI169" s="230"/>
      <c r="AJ169" s="230"/>
      <c r="AK169" s="230"/>
      <c r="AL169" s="230"/>
      <c r="AM169" s="230"/>
      <c r="AN169" s="230"/>
      <c r="AO169" s="230"/>
      <c r="AP169" s="230"/>
      <c r="AQ169" s="230"/>
      <c r="AR169" s="230"/>
      <c r="AS169" s="230"/>
      <c r="AT169" s="230"/>
      <c r="AU169" s="230"/>
      <c r="AV169" s="230"/>
      <c r="AW169" s="230"/>
      <c r="AX169" s="230"/>
      <c r="AY169" s="230"/>
      <c r="AZ169" s="230"/>
      <c r="BA169" s="230"/>
      <c r="BB169" s="230"/>
      <c r="BC169" s="230"/>
      <c r="BD169" s="230"/>
      <c r="BE169" s="230"/>
      <c r="BF169" s="230"/>
      <c r="BG169" s="230"/>
      <c r="BH169" s="230"/>
      <c r="BI169" s="230"/>
      <c r="BJ169" s="230"/>
      <c r="BK169" s="230"/>
      <c r="BL169" s="230"/>
      <c r="BM169" s="230"/>
      <c r="BN169" s="230"/>
      <c r="BO169" s="230"/>
      <c r="BP169" s="230"/>
      <c r="BQ169" s="230"/>
      <c r="BR169" s="230"/>
      <c r="BS169" s="230"/>
      <c r="BT169" s="230"/>
      <c r="BU169" s="230"/>
      <c r="BV169" s="230"/>
      <c r="BW169" s="230"/>
      <c r="BX169" s="230"/>
      <c r="BY169" s="230"/>
      <c r="BZ169" s="230"/>
      <c r="CA169" s="230"/>
      <c r="CB169" s="230"/>
      <c r="CC169" s="230"/>
      <c r="CD169" s="230"/>
      <c r="CE169" s="230"/>
      <c r="CF169" s="230"/>
      <c r="CG169" s="230"/>
      <c r="CH169" s="230"/>
      <c r="CI169" s="230"/>
      <c r="CJ169" s="230"/>
      <c r="CK169" s="230"/>
      <c r="CL169" s="230"/>
      <c r="CM169" s="230"/>
      <c r="CN169" s="230"/>
      <c r="CO169" s="230"/>
      <c r="CP169" s="230"/>
      <c r="CQ169" s="230"/>
      <c r="CR169" s="230"/>
      <c r="CS169" s="230"/>
      <c r="CT169" s="230"/>
      <c r="CU169" s="230"/>
      <c r="CV169" s="230"/>
      <c r="CW169" s="230"/>
      <c r="CX169" s="239"/>
      <c r="CY169" s="833">
        <f t="shared" si="3"/>
        <v>0</v>
      </c>
      <c r="DB169" s="834">
        <f>CY169*'O4'!AF169</f>
        <v>0</v>
      </c>
    </row>
    <row r="170" spans="2:106" ht="9.9499999999999993" customHeight="1">
      <c r="B170" s="832">
        <f>'O4'!B170</f>
        <v>0</v>
      </c>
      <c r="C170" s="231"/>
      <c r="D170" s="233"/>
      <c r="E170" s="233"/>
      <c r="F170" s="233"/>
      <c r="G170" s="233"/>
      <c r="H170" s="233"/>
      <c r="I170" s="233"/>
      <c r="J170" s="233"/>
      <c r="K170" s="233"/>
      <c r="L170" s="233"/>
      <c r="M170" s="233"/>
      <c r="N170" s="233"/>
      <c r="O170" s="233"/>
      <c r="P170" s="233"/>
      <c r="Q170" s="233"/>
      <c r="R170" s="233"/>
      <c r="S170" s="233"/>
      <c r="T170" s="233"/>
      <c r="U170" s="233"/>
      <c r="V170" s="233"/>
      <c r="W170" s="233"/>
      <c r="X170" s="233"/>
      <c r="Y170" s="233"/>
      <c r="Z170" s="233"/>
      <c r="AA170" s="233"/>
      <c r="AB170" s="233"/>
      <c r="AC170" s="233"/>
      <c r="AD170" s="233"/>
      <c r="AE170" s="233"/>
      <c r="AF170" s="233"/>
      <c r="AG170" s="233"/>
      <c r="AH170" s="233"/>
      <c r="AI170" s="233"/>
      <c r="AJ170" s="233"/>
      <c r="AK170" s="233"/>
      <c r="AL170" s="233"/>
      <c r="AM170" s="233"/>
      <c r="AN170" s="233"/>
      <c r="AO170" s="233"/>
      <c r="AP170" s="233"/>
      <c r="AQ170" s="233"/>
      <c r="AR170" s="233"/>
      <c r="AS170" s="233"/>
      <c r="AT170" s="233"/>
      <c r="AU170" s="233"/>
      <c r="AV170" s="233"/>
      <c r="AW170" s="233"/>
      <c r="AX170" s="233"/>
      <c r="AY170" s="233"/>
      <c r="AZ170" s="233"/>
      <c r="BA170" s="233"/>
      <c r="BB170" s="233"/>
      <c r="BC170" s="233"/>
      <c r="BD170" s="233"/>
      <c r="BE170" s="233"/>
      <c r="BF170" s="233"/>
      <c r="BG170" s="233"/>
      <c r="BH170" s="233"/>
      <c r="BI170" s="233"/>
      <c r="BJ170" s="233"/>
      <c r="BK170" s="233"/>
      <c r="BL170" s="233"/>
      <c r="BM170" s="233"/>
      <c r="BN170" s="233"/>
      <c r="BO170" s="233"/>
      <c r="BP170" s="233"/>
      <c r="BQ170" s="233"/>
      <c r="BR170" s="233"/>
      <c r="BS170" s="233"/>
      <c r="BT170" s="233"/>
      <c r="BU170" s="233"/>
      <c r="BV170" s="233"/>
      <c r="BW170" s="233"/>
      <c r="BX170" s="233"/>
      <c r="BY170" s="233"/>
      <c r="BZ170" s="233"/>
      <c r="CA170" s="233"/>
      <c r="CB170" s="233"/>
      <c r="CC170" s="233"/>
      <c r="CD170" s="233"/>
      <c r="CE170" s="233"/>
      <c r="CF170" s="233"/>
      <c r="CG170" s="233"/>
      <c r="CH170" s="233"/>
      <c r="CI170" s="233"/>
      <c r="CJ170" s="233"/>
      <c r="CK170" s="233"/>
      <c r="CL170" s="233"/>
      <c r="CM170" s="233"/>
      <c r="CN170" s="233"/>
      <c r="CO170" s="233"/>
      <c r="CP170" s="233"/>
      <c r="CQ170" s="233"/>
      <c r="CR170" s="233"/>
      <c r="CS170" s="233"/>
      <c r="CT170" s="233"/>
      <c r="CU170" s="233"/>
      <c r="CV170" s="233"/>
      <c r="CW170" s="233"/>
      <c r="CX170" s="241"/>
      <c r="CY170" s="833">
        <f t="shared" si="3"/>
        <v>0</v>
      </c>
      <c r="DB170" s="834">
        <f>CY170*'O4'!AF170</f>
        <v>0</v>
      </c>
    </row>
    <row r="171" spans="2:106" ht="9.9499999999999993" customHeight="1">
      <c r="B171" s="832">
        <f>'O4'!B171</f>
        <v>0</v>
      </c>
      <c r="C171" s="229"/>
      <c r="D171" s="230"/>
      <c r="E171" s="230"/>
      <c r="F171" s="230"/>
      <c r="G171" s="230"/>
      <c r="H171" s="230"/>
      <c r="I171" s="230"/>
      <c r="J171" s="230"/>
      <c r="K171" s="230"/>
      <c r="L171" s="230"/>
      <c r="M171" s="230"/>
      <c r="N171" s="230"/>
      <c r="O171" s="230"/>
      <c r="P171" s="230"/>
      <c r="Q171" s="230"/>
      <c r="R171" s="230"/>
      <c r="S171" s="230"/>
      <c r="T171" s="230"/>
      <c r="U171" s="230"/>
      <c r="V171" s="230"/>
      <c r="W171" s="230"/>
      <c r="X171" s="230"/>
      <c r="Y171" s="230"/>
      <c r="Z171" s="230"/>
      <c r="AA171" s="230"/>
      <c r="AB171" s="230"/>
      <c r="AC171" s="230"/>
      <c r="AD171" s="230"/>
      <c r="AE171" s="230"/>
      <c r="AF171" s="230"/>
      <c r="AG171" s="230"/>
      <c r="AH171" s="230"/>
      <c r="AI171" s="230"/>
      <c r="AJ171" s="230"/>
      <c r="AK171" s="230"/>
      <c r="AL171" s="230"/>
      <c r="AM171" s="230"/>
      <c r="AN171" s="230"/>
      <c r="AO171" s="230"/>
      <c r="AP171" s="230"/>
      <c r="AQ171" s="230"/>
      <c r="AR171" s="230"/>
      <c r="AS171" s="230"/>
      <c r="AT171" s="230"/>
      <c r="AU171" s="230"/>
      <c r="AV171" s="230"/>
      <c r="AW171" s="230"/>
      <c r="AX171" s="230"/>
      <c r="AY171" s="230"/>
      <c r="AZ171" s="230"/>
      <c r="BA171" s="230"/>
      <c r="BB171" s="230"/>
      <c r="BC171" s="230"/>
      <c r="BD171" s="230"/>
      <c r="BE171" s="230"/>
      <c r="BF171" s="230"/>
      <c r="BG171" s="230"/>
      <c r="BH171" s="230"/>
      <c r="BI171" s="230"/>
      <c r="BJ171" s="230"/>
      <c r="BK171" s="230"/>
      <c r="BL171" s="230"/>
      <c r="BM171" s="230"/>
      <c r="BN171" s="230"/>
      <c r="BO171" s="230"/>
      <c r="BP171" s="230"/>
      <c r="BQ171" s="230"/>
      <c r="BR171" s="230"/>
      <c r="BS171" s="230"/>
      <c r="BT171" s="230"/>
      <c r="BU171" s="230"/>
      <c r="BV171" s="230"/>
      <c r="BW171" s="230"/>
      <c r="BX171" s="230"/>
      <c r="BY171" s="230"/>
      <c r="BZ171" s="230"/>
      <c r="CA171" s="230"/>
      <c r="CB171" s="230"/>
      <c r="CC171" s="230"/>
      <c r="CD171" s="230"/>
      <c r="CE171" s="230"/>
      <c r="CF171" s="230"/>
      <c r="CG171" s="230"/>
      <c r="CH171" s="230"/>
      <c r="CI171" s="230"/>
      <c r="CJ171" s="230"/>
      <c r="CK171" s="230"/>
      <c r="CL171" s="230"/>
      <c r="CM171" s="230"/>
      <c r="CN171" s="230"/>
      <c r="CO171" s="230"/>
      <c r="CP171" s="230"/>
      <c r="CQ171" s="230"/>
      <c r="CR171" s="230"/>
      <c r="CS171" s="230"/>
      <c r="CT171" s="230"/>
      <c r="CU171" s="230"/>
      <c r="CV171" s="230"/>
      <c r="CW171" s="230"/>
      <c r="CX171" s="239"/>
      <c r="CY171" s="833">
        <f t="shared" si="3"/>
        <v>0</v>
      </c>
      <c r="DB171" s="834">
        <f>CY171*'O4'!AF171</f>
        <v>0</v>
      </c>
    </row>
    <row r="172" spans="2:106" ht="9.9499999999999993" customHeight="1">
      <c r="B172" s="832">
        <f>'O4'!B172</f>
        <v>0</v>
      </c>
      <c r="C172" s="234"/>
      <c r="D172" s="235"/>
      <c r="E172" s="235"/>
      <c r="F172" s="235"/>
      <c r="G172" s="235"/>
      <c r="H172" s="235"/>
      <c r="I172" s="235"/>
      <c r="J172" s="235"/>
      <c r="K172" s="235"/>
      <c r="L172" s="235"/>
      <c r="M172" s="235"/>
      <c r="N172" s="235"/>
      <c r="O172" s="235"/>
      <c r="P172" s="235"/>
      <c r="Q172" s="235"/>
      <c r="R172" s="235"/>
      <c r="S172" s="235"/>
      <c r="T172" s="235"/>
      <c r="U172" s="235"/>
      <c r="V172" s="235"/>
      <c r="W172" s="235"/>
      <c r="X172" s="235"/>
      <c r="Y172" s="235"/>
      <c r="Z172" s="235"/>
      <c r="AA172" s="235"/>
      <c r="AB172" s="235"/>
      <c r="AC172" s="235"/>
      <c r="AD172" s="235"/>
      <c r="AE172" s="235"/>
      <c r="AF172" s="235"/>
      <c r="AG172" s="235"/>
      <c r="AH172" s="235"/>
      <c r="AI172" s="235"/>
      <c r="AJ172" s="235"/>
      <c r="AK172" s="235"/>
      <c r="AL172" s="235"/>
      <c r="AM172" s="235"/>
      <c r="AN172" s="235"/>
      <c r="AO172" s="235"/>
      <c r="AP172" s="235"/>
      <c r="AQ172" s="235"/>
      <c r="AR172" s="235"/>
      <c r="AS172" s="235"/>
      <c r="AT172" s="235"/>
      <c r="AU172" s="235"/>
      <c r="AV172" s="235"/>
      <c r="AW172" s="235"/>
      <c r="AX172" s="235"/>
      <c r="AY172" s="235"/>
      <c r="AZ172" s="235"/>
      <c r="BA172" s="235"/>
      <c r="BB172" s="235"/>
      <c r="BC172" s="235"/>
      <c r="BD172" s="235"/>
      <c r="BE172" s="235"/>
      <c r="BF172" s="235"/>
      <c r="BG172" s="235"/>
      <c r="BH172" s="235"/>
      <c r="BI172" s="235"/>
      <c r="BJ172" s="235"/>
      <c r="BK172" s="235"/>
      <c r="BL172" s="235"/>
      <c r="BM172" s="235"/>
      <c r="BN172" s="235"/>
      <c r="BO172" s="235"/>
      <c r="BP172" s="235"/>
      <c r="BQ172" s="235"/>
      <c r="BR172" s="235"/>
      <c r="BS172" s="235"/>
      <c r="BT172" s="235"/>
      <c r="BU172" s="235"/>
      <c r="BV172" s="235"/>
      <c r="BW172" s="235"/>
      <c r="BX172" s="235"/>
      <c r="BY172" s="235"/>
      <c r="BZ172" s="235"/>
      <c r="CA172" s="235"/>
      <c r="CB172" s="235"/>
      <c r="CC172" s="235"/>
      <c r="CD172" s="235"/>
      <c r="CE172" s="235"/>
      <c r="CF172" s="235"/>
      <c r="CG172" s="235"/>
      <c r="CH172" s="235"/>
      <c r="CI172" s="235"/>
      <c r="CJ172" s="235"/>
      <c r="CK172" s="235"/>
      <c r="CL172" s="235"/>
      <c r="CM172" s="235"/>
      <c r="CN172" s="235"/>
      <c r="CO172" s="235"/>
      <c r="CP172" s="235"/>
      <c r="CQ172" s="235"/>
      <c r="CR172" s="235"/>
      <c r="CS172" s="235"/>
      <c r="CT172" s="235"/>
      <c r="CU172" s="235"/>
      <c r="CV172" s="235"/>
      <c r="CW172" s="235"/>
      <c r="CX172" s="242"/>
      <c r="CY172" s="833">
        <f t="shared" si="3"/>
        <v>0</v>
      </c>
      <c r="DB172" s="834">
        <f>CY172*'O4'!AF172</f>
        <v>0</v>
      </c>
    </row>
    <row r="173" spans="2:106" ht="9.9499999999999993" customHeight="1">
      <c r="B173" s="832">
        <f>'O4'!B173</f>
        <v>0</v>
      </c>
      <c r="C173" s="229"/>
      <c r="D173" s="230"/>
      <c r="E173" s="230"/>
      <c r="F173" s="230"/>
      <c r="G173" s="230"/>
      <c r="H173" s="230"/>
      <c r="I173" s="230"/>
      <c r="J173" s="230"/>
      <c r="K173" s="230"/>
      <c r="L173" s="230"/>
      <c r="M173" s="230"/>
      <c r="N173" s="230"/>
      <c r="O173" s="230"/>
      <c r="P173" s="230"/>
      <c r="Q173" s="230"/>
      <c r="R173" s="230"/>
      <c r="S173" s="230"/>
      <c r="T173" s="230"/>
      <c r="U173" s="230"/>
      <c r="V173" s="230"/>
      <c r="W173" s="230"/>
      <c r="X173" s="230"/>
      <c r="Y173" s="230"/>
      <c r="Z173" s="230"/>
      <c r="AA173" s="230"/>
      <c r="AB173" s="230"/>
      <c r="AC173" s="230"/>
      <c r="AD173" s="230"/>
      <c r="AE173" s="230"/>
      <c r="AF173" s="230"/>
      <c r="AG173" s="230"/>
      <c r="AH173" s="230"/>
      <c r="AI173" s="230"/>
      <c r="AJ173" s="230"/>
      <c r="AK173" s="230"/>
      <c r="AL173" s="230"/>
      <c r="AM173" s="230"/>
      <c r="AN173" s="230"/>
      <c r="AO173" s="230"/>
      <c r="AP173" s="230"/>
      <c r="AQ173" s="230"/>
      <c r="AR173" s="230"/>
      <c r="AS173" s="230"/>
      <c r="AT173" s="230"/>
      <c r="AU173" s="230"/>
      <c r="AV173" s="230"/>
      <c r="AW173" s="230"/>
      <c r="AX173" s="230"/>
      <c r="AY173" s="230"/>
      <c r="AZ173" s="230"/>
      <c r="BA173" s="230"/>
      <c r="BB173" s="230"/>
      <c r="BC173" s="230"/>
      <c r="BD173" s="230"/>
      <c r="BE173" s="230"/>
      <c r="BF173" s="230"/>
      <c r="BG173" s="230"/>
      <c r="BH173" s="230"/>
      <c r="BI173" s="230"/>
      <c r="BJ173" s="230"/>
      <c r="BK173" s="230"/>
      <c r="BL173" s="230"/>
      <c r="BM173" s="230"/>
      <c r="BN173" s="230"/>
      <c r="BO173" s="230"/>
      <c r="BP173" s="230"/>
      <c r="BQ173" s="230"/>
      <c r="BR173" s="230"/>
      <c r="BS173" s="230"/>
      <c r="BT173" s="230"/>
      <c r="BU173" s="230"/>
      <c r="BV173" s="230"/>
      <c r="BW173" s="230"/>
      <c r="BX173" s="230"/>
      <c r="BY173" s="230"/>
      <c r="BZ173" s="230"/>
      <c r="CA173" s="230"/>
      <c r="CB173" s="230"/>
      <c r="CC173" s="230"/>
      <c r="CD173" s="230"/>
      <c r="CE173" s="230"/>
      <c r="CF173" s="230"/>
      <c r="CG173" s="230"/>
      <c r="CH173" s="230"/>
      <c r="CI173" s="230"/>
      <c r="CJ173" s="230"/>
      <c r="CK173" s="230"/>
      <c r="CL173" s="230"/>
      <c r="CM173" s="230"/>
      <c r="CN173" s="230"/>
      <c r="CO173" s="230"/>
      <c r="CP173" s="230"/>
      <c r="CQ173" s="230"/>
      <c r="CR173" s="230"/>
      <c r="CS173" s="230"/>
      <c r="CT173" s="230"/>
      <c r="CU173" s="230"/>
      <c r="CV173" s="230"/>
      <c r="CW173" s="230"/>
      <c r="CX173" s="239"/>
      <c r="CY173" s="833">
        <f t="shared" si="3"/>
        <v>0</v>
      </c>
      <c r="DB173" s="834">
        <f>CY173*'O4'!AF173</f>
        <v>0</v>
      </c>
    </row>
    <row r="174" spans="2:106" ht="9.9499999999999993" customHeight="1">
      <c r="B174" s="832">
        <f>'O4'!B174</f>
        <v>0</v>
      </c>
      <c r="C174" s="231"/>
      <c r="D174" s="233"/>
      <c r="E174" s="233"/>
      <c r="F174" s="233"/>
      <c r="G174" s="233"/>
      <c r="H174" s="233"/>
      <c r="I174" s="233"/>
      <c r="J174" s="233"/>
      <c r="K174" s="233"/>
      <c r="L174" s="233"/>
      <c r="M174" s="233"/>
      <c r="N174" s="233"/>
      <c r="O174" s="233"/>
      <c r="P174" s="233"/>
      <c r="Q174" s="233"/>
      <c r="R174" s="233"/>
      <c r="S174" s="233"/>
      <c r="T174" s="233"/>
      <c r="U174" s="233"/>
      <c r="V174" s="233"/>
      <c r="W174" s="233"/>
      <c r="X174" s="233"/>
      <c r="Y174" s="233"/>
      <c r="Z174" s="233"/>
      <c r="AA174" s="233"/>
      <c r="AB174" s="233"/>
      <c r="AC174" s="233"/>
      <c r="AD174" s="233"/>
      <c r="AE174" s="233"/>
      <c r="AF174" s="233"/>
      <c r="AG174" s="233"/>
      <c r="AH174" s="233"/>
      <c r="AI174" s="233"/>
      <c r="AJ174" s="233"/>
      <c r="AK174" s="233"/>
      <c r="AL174" s="233"/>
      <c r="AM174" s="233"/>
      <c r="AN174" s="233"/>
      <c r="AO174" s="233"/>
      <c r="AP174" s="233"/>
      <c r="AQ174" s="233"/>
      <c r="AR174" s="233"/>
      <c r="AS174" s="233"/>
      <c r="AT174" s="233"/>
      <c r="AU174" s="233"/>
      <c r="AV174" s="233"/>
      <c r="AW174" s="233"/>
      <c r="AX174" s="233"/>
      <c r="AY174" s="233"/>
      <c r="AZ174" s="233"/>
      <c r="BA174" s="233"/>
      <c r="BB174" s="233"/>
      <c r="BC174" s="233"/>
      <c r="BD174" s="233"/>
      <c r="BE174" s="233"/>
      <c r="BF174" s="233"/>
      <c r="BG174" s="233"/>
      <c r="BH174" s="233"/>
      <c r="BI174" s="233"/>
      <c r="BJ174" s="233"/>
      <c r="BK174" s="233"/>
      <c r="BL174" s="233"/>
      <c r="BM174" s="233"/>
      <c r="BN174" s="233"/>
      <c r="BO174" s="233"/>
      <c r="BP174" s="233"/>
      <c r="BQ174" s="233"/>
      <c r="BR174" s="233"/>
      <c r="BS174" s="233"/>
      <c r="BT174" s="233"/>
      <c r="BU174" s="233"/>
      <c r="BV174" s="233"/>
      <c r="BW174" s="233"/>
      <c r="BX174" s="233"/>
      <c r="BY174" s="233"/>
      <c r="BZ174" s="233"/>
      <c r="CA174" s="233"/>
      <c r="CB174" s="233"/>
      <c r="CC174" s="233"/>
      <c r="CD174" s="233"/>
      <c r="CE174" s="233"/>
      <c r="CF174" s="233"/>
      <c r="CG174" s="233"/>
      <c r="CH174" s="233"/>
      <c r="CI174" s="233"/>
      <c r="CJ174" s="233"/>
      <c r="CK174" s="233"/>
      <c r="CL174" s="233"/>
      <c r="CM174" s="233"/>
      <c r="CN174" s="233"/>
      <c r="CO174" s="233"/>
      <c r="CP174" s="233"/>
      <c r="CQ174" s="233"/>
      <c r="CR174" s="233"/>
      <c r="CS174" s="233"/>
      <c r="CT174" s="233"/>
      <c r="CU174" s="233"/>
      <c r="CV174" s="233"/>
      <c r="CW174" s="233"/>
      <c r="CX174" s="241"/>
      <c r="CY174" s="833">
        <f t="shared" si="3"/>
        <v>0</v>
      </c>
      <c r="DB174" s="834">
        <f>CY174*'O4'!AF174</f>
        <v>0</v>
      </c>
    </row>
    <row r="175" spans="2:106" ht="9.9499999999999993" customHeight="1">
      <c r="B175" s="832">
        <f>'O4'!B175</f>
        <v>0</v>
      </c>
      <c r="C175" s="229"/>
      <c r="D175" s="230"/>
      <c r="E175" s="230"/>
      <c r="F175" s="230"/>
      <c r="G175" s="230"/>
      <c r="H175" s="230"/>
      <c r="I175" s="230"/>
      <c r="J175" s="230"/>
      <c r="K175" s="230"/>
      <c r="L175" s="230"/>
      <c r="M175" s="230"/>
      <c r="N175" s="230"/>
      <c r="O175" s="230"/>
      <c r="P175" s="230"/>
      <c r="Q175" s="230"/>
      <c r="R175" s="230"/>
      <c r="S175" s="230"/>
      <c r="T175" s="230"/>
      <c r="U175" s="230"/>
      <c r="V175" s="230"/>
      <c r="W175" s="230"/>
      <c r="X175" s="230"/>
      <c r="Y175" s="230"/>
      <c r="Z175" s="230"/>
      <c r="AA175" s="230"/>
      <c r="AB175" s="230"/>
      <c r="AC175" s="230"/>
      <c r="AD175" s="230"/>
      <c r="AE175" s="230"/>
      <c r="AF175" s="230"/>
      <c r="AG175" s="230"/>
      <c r="AH175" s="230"/>
      <c r="AI175" s="230"/>
      <c r="AJ175" s="230"/>
      <c r="AK175" s="230"/>
      <c r="AL175" s="230"/>
      <c r="AM175" s="230"/>
      <c r="AN175" s="230"/>
      <c r="AO175" s="230"/>
      <c r="AP175" s="230"/>
      <c r="AQ175" s="230"/>
      <c r="AR175" s="230"/>
      <c r="AS175" s="230"/>
      <c r="AT175" s="230"/>
      <c r="AU175" s="230"/>
      <c r="AV175" s="230"/>
      <c r="AW175" s="230"/>
      <c r="AX175" s="230"/>
      <c r="AY175" s="230"/>
      <c r="AZ175" s="230"/>
      <c r="BA175" s="230"/>
      <c r="BB175" s="230"/>
      <c r="BC175" s="230"/>
      <c r="BD175" s="230"/>
      <c r="BE175" s="230"/>
      <c r="BF175" s="230"/>
      <c r="BG175" s="230"/>
      <c r="BH175" s="230"/>
      <c r="BI175" s="230"/>
      <c r="BJ175" s="230"/>
      <c r="BK175" s="230"/>
      <c r="BL175" s="230"/>
      <c r="BM175" s="230"/>
      <c r="BN175" s="230"/>
      <c r="BO175" s="230"/>
      <c r="BP175" s="230"/>
      <c r="BQ175" s="230"/>
      <c r="BR175" s="230"/>
      <c r="BS175" s="230"/>
      <c r="BT175" s="230"/>
      <c r="BU175" s="230"/>
      <c r="BV175" s="230"/>
      <c r="BW175" s="230"/>
      <c r="BX175" s="230"/>
      <c r="BY175" s="230"/>
      <c r="BZ175" s="230"/>
      <c r="CA175" s="230"/>
      <c r="CB175" s="230"/>
      <c r="CC175" s="230"/>
      <c r="CD175" s="230"/>
      <c r="CE175" s="230"/>
      <c r="CF175" s="230"/>
      <c r="CG175" s="230"/>
      <c r="CH175" s="230"/>
      <c r="CI175" s="230"/>
      <c r="CJ175" s="230"/>
      <c r="CK175" s="230"/>
      <c r="CL175" s="230"/>
      <c r="CM175" s="230"/>
      <c r="CN175" s="230"/>
      <c r="CO175" s="230"/>
      <c r="CP175" s="230"/>
      <c r="CQ175" s="230"/>
      <c r="CR175" s="230"/>
      <c r="CS175" s="230"/>
      <c r="CT175" s="230"/>
      <c r="CU175" s="230"/>
      <c r="CV175" s="230"/>
      <c r="CW175" s="230"/>
      <c r="CX175" s="239"/>
      <c r="CY175" s="833">
        <f t="shared" si="3"/>
        <v>0</v>
      </c>
      <c r="DB175" s="834">
        <f>CY175*'O4'!AF175</f>
        <v>0</v>
      </c>
    </row>
    <row r="176" spans="2:106" ht="9.9499999999999993" customHeight="1">
      <c r="B176" s="832">
        <f>'O4'!B176</f>
        <v>0</v>
      </c>
      <c r="C176" s="231"/>
      <c r="D176" s="233"/>
      <c r="E176" s="233"/>
      <c r="F176" s="233"/>
      <c r="G176" s="233"/>
      <c r="H176" s="233"/>
      <c r="I176" s="233"/>
      <c r="J176" s="233"/>
      <c r="K176" s="233"/>
      <c r="L176" s="233"/>
      <c r="M176" s="233"/>
      <c r="N176" s="233"/>
      <c r="O176" s="233"/>
      <c r="P176" s="233"/>
      <c r="Q176" s="233"/>
      <c r="R176" s="233"/>
      <c r="S176" s="233"/>
      <c r="T176" s="233"/>
      <c r="U176" s="233"/>
      <c r="V176" s="233"/>
      <c r="W176" s="233"/>
      <c r="X176" s="233"/>
      <c r="Y176" s="233"/>
      <c r="Z176" s="233"/>
      <c r="AA176" s="233"/>
      <c r="AB176" s="233"/>
      <c r="AC176" s="233"/>
      <c r="AD176" s="233"/>
      <c r="AE176" s="233"/>
      <c r="AF176" s="233"/>
      <c r="AG176" s="233"/>
      <c r="AH176" s="233"/>
      <c r="AI176" s="233"/>
      <c r="AJ176" s="233"/>
      <c r="AK176" s="233"/>
      <c r="AL176" s="233"/>
      <c r="AM176" s="233"/>
      <c r="AN176" s="233"/>
      <c r="AO176" s="233"/>
      <c r="AP176" s="233"/>
      <c r="AQ176" s="233"/>
      <c r="AR176" s="233"/>
      <c r="AS176" s="233"/>
      <c r="AT176" s="233"/>
      <c r="AU176" s="233"/>
      <c r="AV176" s="233"/>
      <c r="AW176" s="233"/>
      <c r="AX176" s="233"/>
      <c r="AY176" s="233"/>
      <c r="AZ176" s="233"/>
      <c r="BA176" s="233"/>
      <c r="BB176" s="233"/>
      <c r="BC176" s="233"/>
      <c r="BD176" s="233"/>
      <c r="BE176" s="233"/>
      <c r="BF176" s="233"/>
      <c r="BG176" s="233"/>
      <c r="BH176" s="233"/>
      <c r="BI176" s="233"/>
      <c r="BJ176" s="233"/>
      <c r="BK176" s="233"/>
      <c r="BL176" s="233"/>
      <c r="BM176" s="233"/>
      <c r="BN176" s="233"/>
      <c r="BO176" s="233"/>
      <c r="BP176" s="233"/>
      <c r="BQ176" s="233"/>
      <c r="BR176" s="233"/>
      <c r="BS176" s="233"/>
      <c r="BT176" s="233"/>
      <c r="BU176" s="233"/>
      <c r="BV176" s="233"/>
      <c r="BW176" s="233"/>
      <c r="BX176" s="233"/>
      <c r="BY176" s="233"/>
      <c r="BZ176" s="233"/>
      <c r="CA176" s="233"/>
      <c r="CB176" s="233"/>
      <c r="CC176" s="233"/>
      <c r="CD176" s="233"/>
      <c r="CE176" s="233"/>
      <c r="CF176" s="233"/>
      <c r="CG176" s="233"/>
      <c r="CH176" s="233"/>
      <c r="CI176" s="233"/>
      <c r="CJ176" s="233"/>
      <c r="CK176" s="233"/>
      <c r="CL176" s="233"/>
      <c r="CM176" s="233"/>
      <c r="CN176" s="233"/>
      <c r="CO176" s="233"/>
      <c r="CP176" s="233"/>
      <c r="CQ176" s="233"/>
      <c r="CR176" s="233"/>
      <c r="CS176" s="233"/>
      <c r="CT176" s="233"/>
      <c r="CU176" s="233"/>
      <c r="CV176" s="233"/>
      <c r="CW176" s="233"/>
      <c r="CX176" s="241"/>
      <c r="CY176" s="833">
        <f t="shared" si="3"/>
        <v>0</v>
      </c>
      <c r="DB176" s="834">
        <f>CY176*'O4'!AF176</f>
        <v>0</v>
      </c>
    </row>
    <row r="177" spans="2:106" ht="9.9499999999999993" customHeight="1">
      <c r="B177" s="832">
        <f>'O4'!B177</f>
        <v>0</v>
      </c>
      <c r="C177" s="229"/>
      <c r="D177" s="230"/>
      <c r="E177" s="230"/>
      <c r="F177" s="230"/>
      <c r="G177" s="230"/>
      <c r="H177" s="230"/>
      <c r="I177" s="230"/>
      <c r="J177" s="230"/>
      <c r="K177" s="230"/>
      <c r="L177" s="230"/>
      <c r="M177" s="230"/>
      <c r="N177" s="230"/>
      <c r="O177" s="230"/>
      <c r="P177" s="230"/>
      <c r="Q177" s="230"/>
      <c r="R177" s="230"/>
      <c r="S177" s="230"/>
      <c r="T177" s="230"/>
      <c r="U177" s="230"/>
      <c r="V177" s="230"/>
      <c r="W177" s="230"/>
      <c r="X177" s="230"/>
      <c r="Y177" s="230"/>
      <c r="Z177" s="230"/>
      <c r="AA177" s="230"/>
      <c r="AB177" s="230"/>
      <c r="AC177" s="230"/>
      <c r="AD177" s="230"/>
      <c r="AE177" s="230"/>
      <c r="AF177" s="230"/>
      <c r="AG177" s="230"/>
      <c r="AH177" s="230"/>
      <c r="AI177" s="230"/>
      <c r="AJ177" s="230"/>
      <c r="AK177" s="230"/>
      <c r="AL177" s="230"/>
      <c r="AM177" s="230"/>
      <c r="AN177" s="230"/>
      <c r="AO177" s="230"/>
      <c r="AP177" s="230"/>
      <c r="AQ177" s="230"/>
      <c r="AR177" s="230"/>
      <c r="AS177" s="230"/>
      <c r="AT177" s="230"/>
      <c r="AU177" s="230"/>
      <c r="AV177" s="230"/>
      <c r="AW177" s="230"/>
      <c r="AX177" s="230"/>
      <c r="AY177" s="230"/>
      <c r="AZ177" s="230"/>
      <c r="BA177" s="230"/>
      <c r="BB177" s="230"/>
      <c r="BC177" s="230"/>
      <c r="BD177" s="230"/>
      <c r="BE177" s="230"/>
      <c r="BF177" s="230"/>
      <c r="BG177" s="230"/>
      <c r="BH177" s="230"/>
      <c r="BI177" s="230"/>
      <c r="BJ177" s="230"/>
      <c r="BK177" s="230"/>
      <c r="BL177" s="230"/>
      <c r="BM177" s="230"/>
      <c r="BN177" s="230"/>
      <c r="BO177" s="230"/>
      <c r="BP177" s="230"/>
      <c r="BQ177" s="230"/>
      <c r="BR177" s="230"/>
      <c r="BS177" s="230"/>
      <c r="BT177" s="230"/>
      <c r="BU177" s="230"/>
      <c r="BV177" s="230"/>
      <c r="BW177" s="230"/>
      <c r="BX177" s="230"/>
      <c r="BY177" s="230"/>
      <c r="BZ177" s="230"/>
      <c r="CA177" s="230"/>
      <c r="CB177" s="230"/>
      <c r="CC177" s="230"/>
      <c r="CD177" s="230"/>
      <c r="CE177" s="230"/>
      <c r="CF177" s="230"/>
      <c r="CG177" s="230"/>
      <c r="CH177" s="230"/>
      <c r="CI177" s="230"/>
      <c r="CJ177" s="230"/>
      <c r="CK177" s="230"/>
      <c r="CL177" s="230"/>
      <c r="CM177" s="230"/>
      <c r="CN177" s="230"/>
      <c r="CO177" s="230"/>
      <c r="CP177" s="230"/>
      <c r="CQ177" s="230"/>
      <c r="CR177" s="230"/>
      <c r="CS177" s="230"/>
      <c r="CT177" s="230"/>
      <c r="CU177" s="230"/>
      <c r="CV177" s="230"/>
      <c r="CW177" s="230"/>
      <c r="CX177" s="239"/>
      <c r="CY177" s="833">
        <f t="shared" si="3"/>
        <v>0</v>
      </c>
      <c r="DB177" s="834">
        <f>CY177*'O4'!AF177</f>
        <v>0</v>
      </c>
    </row>
    <row r="178" spans="2:106" ht="9.9499999999999993" customHeight="1">
      <c r="B178" s="832">
        <f>'O4'!B178</f>
        <v>0</v>
      </c>
      <c r="C178" s="234"/>
      <c r="D178" s="235"/>
      <c r="E178" s="235"/>
      <c r="F178" s="235"/>
      <c r="G178" s="235"/>
      <c r="H178" s="235"/>
      <c r="I178" s="235"/>
      <c r="J178" s="235"/>
      <c r="K178" s="235"/>
      <c r="L178" s="235"/>
      <c r="M178" s="235"/>
      <c r="N178" s="235"/>
      <c r="O178" s="235"/>
      <c r="P178" s="235"/>
      <c r="Q178" s="235"/>
      <c r="R178" s="235"/>
      <c r="S178" s="235"/>
      <c r="T178" s="235"/>
      <c r="U178" s="235"/>
      <c r="V178" s="235"/>
      <c r="W178" s="235"/>
      <c r="X178" s="235"/>
      <c r="Y178" s="235"/>
      <c r="Z178" s="235"/>
      <c r="AA178" s="235"/>
      <c r="AB178" s="235"/>
      <c r="AC178" s="235"/>
      <c r="AD178" s="235"/>
      <c r="AE178" s="235"/>
      <c r="AF178" s="235"/>
      <c r="AG178" s="235"/>
      <c r="AH178" s="235"/>
      <c r="AI178" s="235"/>
      <c r="AJ178" s="235"/>
      <c r="AK178" s="235"/>
      <c r="AL178" s="235"/>
      <c r="AM178" s="235"/>
      <c r="AN178" s="235"/>
      <c r="AO178" s="235"/>
      <c r="AP178" s="235"/>
      <c r="AQ178" s="235"/>
      <c r="AR178" s="235"/>
      <c r="AS178" s="235"/>
      <c r="AT178" s="235"/>
      <c r="AU178" s="235"/>
      <c r="AV178" s="235"/>
      <c r="AW178" s="235"/>
      <c r="AX178" s="235"/>
      <c r="AY178" s="235"/>
      <c r="AZ178" s="235"/>
      <c r="BA178" s="235"/>
      <c r="BB178" s="235"/>
      <c r="BC178" s="235"/>
      <c r="BD178" s="235"/>
      <c r="BE178" s="235"/>
      <c r="BF178" s="235"/>
      <c r="BG178" s="235"/>
      <c r="BH178" s="235"/>
      <c r="BI178" s="235"/>
      <c r="BJ178" s="235"/>
      <c r="BK178" s="235"/>
      <c r="BL178" s="235"/>
      <c r="BM178" s="235"/>
      <c r="BN178" s="235"/>
      <c r="BO178" s="235"/>
      <c r="BP178" s="235"/>
      <c r="BQ178" s="235"/>
      <c r="BR178" s="235"/>
      <c r="BS178" s="235"/>
      <c r="BT178" s="235"/>
      <c r="BU178" s="235"/>
      <c r="BV178" s="235"/>
      <c r="BW178" s="235"/>
      <c r="BX178" s="235"/>
      <c r="BY178" s="235"/>
      <c r="BZ178" s="235"/>
      <c r="CA178" s="235"/>
      <c r="CB178" s="235"/>
      <c r="CC178" s="235"/>
      <c r="CD178" s="235"/>
      <c r="CE178" s="235"/>
      <c r="CF178" s="235"/>
      <c r="CG178" s="235"/>
      <c r="CH178" s="235"/>
      <c r="CI178" s="235"/>
      <c r="CJ178" s="235"/>
      <c r="CK178" s="235"/>
      <c r="CL178" s="235"/>
      <c r="CM178" s="235"/>
      <c r="CN178" s="235"/>
      <c r="CO178" s="235"/>
      <c r="CP178" s="235"/>
      <c r="CQ178" s="235"/>
      <c r="CR178" s="235"/>
      <c r="CS178" s="235"/>
      <c r="CT178" s="235"/>
      <c r="CU178" s="235"/>
      <c r="CV178" s="235"/>
      <c r="CW178" s="235"/>
      <c r="CX178" s="242"/>
      <c r="CY178" s="833">
        <f t="shared" si="3"/>
        <v>0</v>
      </c>
      <c r="DB178" s="834">
        <f>CY178*'O4'!AF178</f>
        <v>0</v>
      </c>
    </row>
    <row r="179" spans="2:106" ht="9.9499999999999993" customHeight="1">
      <c r="B179" s="832">
        <f>'O4'!B179</f>
        <v>0</v>
      </c>
      <c r="C179" s="229"/>
      <c r="D179" s="230"/>
      <c r="E179" s="230"/>
      <c r="F179" s="230"/>
      <c r="G179" s="230"/>
      <c r="H179" s="230"/>
      <c r="I179" s="230"/>
      <c r="J179" s="230"/>
      <c r="K179" s="230"/>
      <c r="L179" s="230"/>
      <c r="M179" s="230"/>
      <c r="N179" s="230"/>
      <c r="O179" s="230"/>
      <c r="P179" s="230"/>
      <c r="Q179" s="230"/>
      <c r="R179" s="230"/>
      <c r="S179" s="230"/>
      <c r="T179" s="230"/>
      <c r="U179" s="230"/>
      <c r="V179" s="230"/>
      <c r="W179" s="230"/>
      <c r="X179" s="230"/>
      <c r="Y179" s="230"/>
      <c r="Z179" s="230"/>
      <c r="AA179" s="230"/>
      <c r="AB179" s="230"/>
      <c r="AC179" s="230"/>
      <c r="AD179" s="230"/>
      <c r="AE179" s="230"/>
      <c r="AF179" s="230"/>
      <c r="AG179" s="230"/>
      <c r="AH179" s="230"/>
      <c r="AI179" s="230"/>
      <c r="AJ179" s="230"/>
      <c r="AK179" s="230"/>
      <c r="AL179" s="230"/>
      <c r="AM179" s="230"/>
      <c r="AN179" s="230"/>
      <c r="AO179" s="230"/>
      <c r="AP179" s="230"/>
      <c r="AQ179" s="230"/>
      <c r="AR179" s="230"/>
      <c r="AS179" s="230"/>
      <c r="AT179" s="230"/>
      <c r="AU179" s="230"/>
      <c r="AV179" s="230"/>
      <c r="AW179" s="230"/>
      <c r="AX179" s="230"/>
      <c r="AY179" s="230"/>
      <c r="AZ179" s="230"/>
      <c r="BA179" s="230"/>
      <c r="BB179" s="230"/>
      <c r="BC179" s="230"/>
      <c r="BD179" s="230"/>
      <c r="BE179" s="230"/>
      <c r="BF179" s="230"/>
      <c r="BG179" s="230"/>
      <c r="BH179" s="230"/>
      <c r="BI179" s="230"/>
      <c r="BJ179" s="230"/>
      <c r="BK179" s="230"/>
      <c r="BL179" s="230"/>
      <c r="BM179" s="230"/>
      <c r="BN179" s="230"/>
      <c r="BO179" s="230"/>
      <c r="BP179" s="230"/>
      <c r="BQ179" s="230"/>
      <c r="BR179" s="230"/>
      <c r="BS179" s="230"/>
      <c r="BT179" s="230"/>
      <c r="BU179" s="230"/>
      <c r="BV179" s="230"/>
      <c r="BW179" s="230"/>
      <c r="BX179" s="230"/>
      <c r="BY179" s="230"/>
      <c r="BZ179" s="230"/>
      <c r="CA179" s="230"/>
      <c r="CB179" s="230"/>
      <c r="CC179" s="230"/>
      <c r="CD179" s="230"/>
      <c r="CE179" s="230"/>
      <c r="CF179" s="230"/>
      <c r="CG179" s="230"/>
      <c r="CH179" s="230"/>
      <c r="CI179" s="230"/>
      <c r="CJ179" s="230"/>
      <c r="CK179" s="230"/>
      <c r="CL179" s="230"/>
      <c r="CM179" s="230"/>
      <c r="CN179" s="230"/>
      <c r="CO179" s="230"/>
      <c r="CP179" s="230"/>
      <c r="CQ179" s="230"/>
      <c r="CR179" s="230"/>
      <c r="CS179" s="230"/>
      <c r="CT179" s="230"/>
      <c r="CU179" s="230"/>
      <c r="CV179" s="230"/>
      <c r="CW179" s="230"/>
      <c r="CX179" s="239"/>
      <c r="CY179" s="833">
        <f t="shared" si="3"/>
        <v>0</v>
      </c>
      <c r="DB179" s="834">
        <f>CY179*'O4'!AF179</f>
        <v>0</v>
      </c>
    </row>
    <row r="180" spans="2:106" ht="9.9499999999999993" customHeight="1">
      <c r="B180" s="832">
        <f>'O4'!B180</f>
        <v>0</v>
      </c>
      <c r="C180" s="231"/>
      <c r="D180" s="233"/>
      <c r="E180" s="233"/>
      <c r="F180" s="233"/>
      <c r="G180" s="233"/>
      <c r="H180" s="233"/>
      <c r="I180" s="233"/>
      <c r="J180" s="233"/>
      <c r="K180" s="233"/>
      <c r="L180" s="233"/>
      <c r="M180" s="233"/>
      <c r="N180" s="233"/>
      <c r="O180" s="233"/>
      <c r="P180" s="233"/>
      <c r="Q180" s="233"/>
      <c r="R180" s="233"/>
      <c r="S180" s="233"/>
      <c r="T180" s="233"/>
      <c r="U180" s="233"/>
      <c r="V180" s="233"/>
      <c r="W180" s="233"/>
      <c r="X180" s="233"/>
      <c r="Y180" s="233"/>
      <c r="Z180" s="233"/>
      <c r="AA180" s="233"/>
      <c r="AB180" s="233"/>
      <c r="AC180" s="233"/>
      <c r="AD180" s="233"/>
      <c r="AE180" s="233"/>
      <c r="AF180" s="233"/>
      <c r="AG180" s="233"/>
      <c r="AH180" s="233"/>
      <c r="AI180" s="233"/>
      <c r="AJ180" s="233"/>
      <c r="AK180" s="233"/>
      <c r="AL180" s="233"/>
      <c r="AM180" s="233"/>
      <c r="AN180" s="233"/>
      <c r="AO180" s="233"/>
      <c r="AP180" s="233"/>
      <c r="AQ180" s="233"/>
      <c r="AR180" s="233"/>
      <c r="AS180" s="233"/>
      <c r="AT180" s="233"/>
      <c r="AU180" s="233"/>
      <c r="AV180" s="233"/>
      <c r="AW180" s="233"/>
      <c r="AX180" s="233"/>
      <c r="AY180" s="233"/>
      <c r="AZ180" s="233"/>
      <c r="BA180" s="233"/>
      <c r="BB180" s="233"/>
      <c r="BC180" s="233"/>
      <c r="BD180" s="233"/>
      <c r="BE180" s="233"/>
      <c r="BF180" s="233"/>
      <c r="BG180" s="233"/>
      <c r="BH180" s="233"/>
      <c r="BI180" s="233"/>
      <c r="BJ180" s="233"/>
      <c r="BK180" s="233"/>
      <c r="BL180" s="233"/>
      <c r="BM180" s="233"/>
      <c r="BN180" s="233"/>
      <c r="BO180" s="233"/>
      <c r="BP180" s="233"/>
      <c r="BQ180" s="233"/>
      <c r="BR180" s="233"/>
      <c r="BS180" s="233"/>
      <c r="BT180" s="233"/>
      <c r="BU180" s="233"/>
      <c r="BV180" s="233"/>
      <c r="BW180" s="233"/>
      <c r="BX180" s="233"/>
      <c r="BY180" s="233"/>
      <c r="BZ180" s="233"/>
      <c r="CA180" s="233"/>
      <c r="CB180" s="233"/>
      <c r="CC180" s="233"/>
      <c r="CD180" s="233"/>
      <c r="CE180" s="233"/>
      <c r="CF180" s="233"/>
      <c r="CG180" s="233"/>
      <c r="CH180" s="233"/>
      <c r="CI180" s="233"/>
      <c r="CJ180" s="233"/>
      <c r="CK180" s="233"/>
      <c r="CL180" s="233"/>
      <c r="CM180" s="233"/>
      <c r="CN180" s="233"/>
      <c r="CO180" s="233"/>
      <c r="CP180" s="233"/>
      <c r="CQ180" s="233"/>
      <c r="CR180" s="233"/>
      <c r="CS180" s="233"/>
      <c r="CT180" s="233"/>
      <c r="CU180" s="233"/>
      <c r="CV180" s="233"/>
      <c r="CW180" s="233"/>
      <c r="CX180" s="241"/>
      <c r="CY180" s="833">
        <f t="shared" si="3"/>
        <v>0</v>
      </c>
      <c r="DB180" s="834">
        <f>CY180*'O4'!AF180</f>
        <v>0</v>
      </c>
    </row>
    <row r="181" spans="2:106" ht="9.9499999999999993" customHeight="1">
      <c r="B181" s="832">
        <f>'O4'!B181</f>
        <v>0</v>
      </c>
      <c r="C181" s="229"/>
      <c r="D181" s="230"/>
      <c r="E181" s="230"/>
      <c r="F181" s="230"/>
      <c r="G181" s="230"/>
      <c r="H181" s="230"/>
      <c r="I181" s="230"/>
      <c r="J181" s="230"/>
      <c r="K181" s="230"/>
      <c r="L181" s="230"/>
      <c r="M181" s="230"/>
      <c r="N181" s="230"/>
      <c r="O181" s="230"/>
      <c r="P181" s="230"/>
      <c r="Q181" s="230"/>
      <c r="R181" s="230"/>
      <c r="S181" s="230"/>
      <c r="T181" s="230"/>
      <c r="U181" s="230"/>
      <c r="V181" s="230"/>
      <c r="W181" s="230"/>
      <c r="X181" s="230"/>
      <c r="Y181" s="230"/>
      <c r="Z181" s="230"/>
      <c r="AA181" s="230"/>
      <c r="AB181" s="230"/>
      <c r="AC181" s="230"/>
      <c r="AD181" s="230"/>
      <c r="AE181" s="230"/>
      <c r="AF181" s="230"/>
      <c r="AG181" s="230"/>
      <c r="AH181" s="230"/>
      <c r="AI181" s="230"/>
      <c r="AJ181" s="230"/>
      <c r="AK181" s="230"/>
      <c r="AL181" s="230"/>
      <c r="AM181" s="230"/>
      <c r="AN181" s="230"/>
      <c r="AO181" s="230"/>
      <c r="AP181" s="230"/>
      <c r="AQ181" s="230"/>
      <c r="AR181" s="230"/>
      <c r="AS181" s="230"/>
      <c r="AT181" s="230"/>
      <c r="AU181" s="230"/>
      <c r="AV181" s="230"/>
      <c r="AW181" s="230"/>
      <c r="AX181" s="230"/>
      <c r="AY181" s="230"/>
      <c r="AZ181" s="230"/>
      <c r="BA181" s="230"/>
      <c r="BB181" s="230"/>
      <c r="BC181" s="230"/>
      <c r="BD181" s="230"/>
      <c r="BE181" s="230"/>
      <c r="BF181" s="230"/>
      <c r="BG181" s="230"/>
      <c r="BH181" s="230"/>
      <c r="BI181" s="230"/>
      <c r="BJ181" s="230"/>
      <c r="BK181" s="230"/>
      <c r="BL181" s="230"/>
      <c r="BM181" s="230"/>
      <c r="BN181" s="230"/>
      <c r="BO181" s="230"/>
      <c r="BP181" s="230"/>
      <c r="BQ181" s="230"/>
      <c r="BR181" s="230"/>
      <c r="BS181" s="230"/>
      <c r="BT181" s="230"/>
      <c r="BU181" s="230"/>
      <c r="BV181" s="230"/>
      <c r="BW181" s="230"/>
      <c r="BX181" s="230"/>
      <c r="BY181" s="230"/>
      <c r="BZ181" s="230"/>
      <c r="CA181" s="230"/>
      <c r="CB181" s="230"/>
      <c r="CC181" s="230"/>
      <c r="CD181" s="230"/>
      <c r="CE181" s="230"/>
      <c r="CF181" s="230"/>
      <c r="CG181" s="230"/>
      <c r="CH181" s="230"/>
      <c r="CI181" s="230"/>
      <c r="CJ181" s="230"/>
      <c r="CK181" s="230"/>
      <c r="CL181" s="230"/>
      <c r="CM181" s="230"/>
      <c r="CN181" s="230"/>
      <c r="CO181" s="230"/>
      <c r="CP181" s="230"/>
      <c r="CQ181" s="230"/>
      <c r="CR181" s="230"/>
      <c r="CS181" s="230"/>
      <c r="CT181" s="230"/>
      <c r="CU181" s="230"/>
      <c r="CV181" s="230"/>
      <c r="CW181" s="230"/>
      <c r="CX181" s="239"/>
      <c r="CY181" s="833">
        <f t="shared" si="3"/>
        <v>0</v>
      </c>
      <c r="DB181" s="834">
        <f>CY181*'O4'!AF181</f>
        <v>0</v>
      </c>
    </row>
    <row r="182" spans="2:106" ht="9.9499999999999993" customHeight="1">
      <c r="B182" s="832">
        <f>'O4'!B182</f>
        <v>0</v>
      </c>
      <c r="C182" s="231"/>
      <c r="D182" s="233"/>
      <c r="E182" s="233"/>
      <c r="F182" s="233"/>
      <c r="G182" s="233"/>
      <c r="H182" s="233"/>
      <c r="I182" s="233"/>
      <c r="J182" s="233"/>
      <c r="K182" s="233"/>
      <c r="L182" s="233"/>
      <c r="M182" s="233"/>
      <c r="N182" s="233"/>
      <c r="O182" s="233"/>
      <c r="P182" s="233"/>
      <c r="Q182" s="233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33"/>
      <c r="AH182" s="233"/>
      <c r="AI182" s="233"/>
      <c r="AJ182" s="233"/>
      <c r="AK182" s="233"/>
      <c r="AL182" s="233"/>
      <c r="AM182" s="233"/>
      <c r="AN182" s="233"/>
      <c r="AO182" s="233"/>
      <c r="AP182" s="233"/>
      <c r="AQ182" s="233"/>
      <c r="AR182" s="233"/>
      <c r="AS182" s="233"/>
      <c r="AT182" s="233"/>
      <c r="AU182" s="233"/>
      <c r="AV182" s="233"/>
      <c r="AW182" s="233"/>
      <c r="AX182" s="233"/>
      <c r="AY182" s="233"/>
      <c r="AZ182" s="233"/>
      <c r="BA182" s="233"/>
      <c r="BB182" s="233"/>
      <c r="BC182" s="233"/>
      <c r="BD182" s="233"/>
      <c r="BE182" s="233"/>
      <c r="BF182" s="233"/>
      <c r="BG182" s="233"/>
      <c r="BH182" s="233"/>
      <c r="BI182" s="233"/>
      <c r="BJ182" s="233"/>
      <c r="BK182" s="233"/>
      <c r="BL182" s="233"/>
      <c r="BM182" s="233"/>
      <c r="BN182" s="233"/>
      <c r="BO182" s="233"/>
      <c r="BP182" s="233"/>
      <c r="BQ182" s="233"/>
      <c r="BR182" s="233"/>
      <c r="BS182" s="233"/>
      <c r="BT182" s="233"/>
      <c r="BU182" s="233"/>
      <c r="BV182" s="233"/>
      <c r="BW182" s="233"/>
      <c r="BX182" s="233"/>
      <c r="BY182" s="233"/>
      <c r="BZ182" s="233"/>
      <c r="CA182" s="233"/>
      <c r="CB182" s="233"/>
      <c r="CC182" s="233"/>
      <c r="CD182" s="233"/>
      <c r="CE182" s="233"/>
      <c r="CF182" s="233"/>
      <c r="CG182" s="233"/>
      <c r="CH182" s="233"/>
      <c r="CI182" s="233"/>
      <c r="CJ182" s="233"/>
      <c r="CK182" s="233"/>
      <c r="CL182" s="233"/>
      <c r="CM182" s="233"/>
      <c r="CN182" s="233"/>
      <c r="CO182" s="233"/>
      <c r="CP182" s="233"/>
      <c r="CQ182" s="233"/>
      <c r="CR182" s="233"/>
      <c r="CS182" s="233"/>
      <c r="CT182" s="233"/>
      <c r="CU182" s="233"/>
      <c r="CV182" s="233"/>
      <c r="CW182" s="233"/>
      <c r="CX182" s="241"/>
      <c r="CY182" s="833">
        <f t="shared" si="3"/>
        <v>0</v>
      </c>
      <c r="DB182" s="834">
        <f>CY182*'O4'!AF182</f>
        <v>0</v>
      </c>
    </row>
    <row r="183" spans="2:106" ht="9.9499999999999993" customHeight="1">
      <c r="B183" s="832">
        <f>'O4'!B183</f>
        <v>0</v>
      </c>
      <c r="C183" s="229"/>
      <c r="D183" s="230"/>
      <c r="E183" s="230"/>
      <c r="F183" s="230"/>
      <c r="G183" s="230"/>
      <c r="H183" s="230"/>
      <c r="I183" s="230"/>
      <c r="J183" s="230"/>
      <c r="K183" s="230"/>
      <c r="L183" s="230"/>
      <c r="M183" s="230"/>
      <c r="N183" s="230"/>
      <c r="O183" s="230"/>
      <c r="P183" s="230"/>
      <c r="Q183" s="230"/>
      <c r="R183" s="230"/>
      <c r="S183" s="230"/>
      <c r="T183" s="230"/>
      <c r="U183" s="230"/>
      <c r="V183" s="230"/>
      <c r="W183" s="230"/>
      <c r="X183" s="230"/>
      <c r="Y183" s="230"/>
      <c r="Z183" s="230"/>
      <c r="AA183" s="230"/>
      <c r="AB183" s="230"/>
      <c r="AC183" s="230"/>
      <c r="AD183" s="230"/>
      <c r="AE183" s="230"/>
      <c r="AF183" s="230"/>
      <c r="AG183" s="230"/>
      <c r="AH183" s="230"/>
      <c r="AI183" s="230"/>
      <c r="AJ183" s="230"/>
      <c r="AK183" s="230"/>
      <c r="AL183" s="230"/>
      <c r="AM183" s="230"/>
      <c r="AN183" s="230"/>
      <c r="AO183" s="230"/>
      <c r="AP183" s="230"/>
      <c r="AQ183" s="230"/>
      <c r="AR183" s="230"/>
      <c r="AS183" s="230"/>
      <c r="AT183" s="230"/>
      <c r="AU183" s="230"/>
      <c r="AV183" s="230"/>
      <c r="AW183" s="230"/>
      <c r="AX183" s="230"/>
      <c r="AY183" s="230"/>
      <c r="AZ183" s="230"/>
      <c r="BA183" s="230"/>
      <c r="BB183" s="230"/>
      <c r="BC183" s="230"/>
      <c r="BD183" s="230"/>
      <c r="BE183" s="230"/>
      <c r="BF183" s="230"/>
      <c r="BG183" s="230"/>
      <c r="BH183" s="230"/>
      <c r="BI183" s="230"/>
      <c r="BJ183" s="230"/>
      <c r="BK183" s="230"/>
      <c r="BL183" s="230"/>
      <c r="BM183" s="230"/>
      <c r="BN183" s="230"/>
      <c r="BO183" s="230"/>
      <c r="BP183" s="230"/>
      <c r="BQ183" s="230"/>
      <c r="BR183" s="230"/>
      <c r="BS183" s="230"/>
      <c r="BT183" s="230"/>
      <c r="BU183" s="230"/>
      <c r="BV183" s="230"/>
      <c r="BW183" s="230"/>
      <c r="BX183" s="230"/>
      <c r="BY183" s="230"/>
      <c r="BZ183" s="230"/>
      <c r="CA183" s="230"/>
      <c r="CB183" s="230"/>
      <c r="CC183" s="230"/>
      <c r="CD183" s="230"/>
      <c r="CE183" s="230"/>
      <c r="CF183" s="230"/>
      <c r="CG183" s="230"/>
      <c r="CH183" s="230"/>
      <c r="CI183" s="230"/>
      <c r="CJ183" s="230"/>
      <c r="CK183" s="230"/>
      <c r="CL183" s="230"/>
      <c r="CM183" s="230"/>
      <c r="CN183" s="230"/>
      <c r="CO183" s="230"/>
      <c r="CP183" s="230"/>
      <c r="CQ183" s="230"/>
      <c r="CR183" s="230"/>
      <c r="CS183" s="230"/>
      <c r="CT183" s="230"/>
      <c r="CU183" s="230"/>
      <c r="CV183" s="230"/>
      <c r="CW183" s="230"/>
      <c r="CX183" s="239"/>
      <c r="CY183" s="833">
        <f t="shared" si="3"/>
        <v>0</v>
      </c>
      <c r="DB183" s="834">
        <f>CY183*'O4'!AF183</f>
        <v>0</v>
      </c>
    </row>
    <row r="184" spans="2:106" ht="9.9499999999999993" customHeight="1">
      <c r="B184" s="832">
        <f>'O4'!B184</f>
        <v>0</v>
      </c>
      <c r="C184" s="234"/>
      <c r="D184" s="235"/>
      <c r="E184" s="235"/>
      <c r="F184" s="235"/>
      <c r="G184" s="235"/>
      <c r="H184" s="235"/>
      <c r="I184" s="235"/>
      <c r="J184" s="235"/>
      <c r="K184" s="235"/>
      <c r="L184" s="235"/>
      <c r="M184" s="235"/>
      <c r="N184" s="235"/>
      <c r="O184" s="235"/>
      <c r="P184" s="235"/>
      <c r="Q184" s="235"/>
      <c r="R184" s="235"/>
      <c r="S184" s="235"/>
      <c r="T184" s="235"/>
      <c r="U184" s="235"/>
      <c r="V184" s="235"/>
      <c r="W184" s="235"/>
      <c r="X184" s="235"/>
      <c r="Y184" s="235"/>
      <c r="Z184" s="235"/>
      <c r="AA184" s="235"/>
      <c r="AB184" s="235"/>
      <c r="AC184" s="235"/>
      <c r="AD184" s="235"/>
      <c r="AE184" s="235"/>
      <c r="AF184" s="235"/>
      <c r="AG184" s="235"/>
      <c r="AH184" s="235"/>
      <c r="AI184" s="235"/>
      <c r="AJ184" s="235"/>
      <c r="AK184" s="235"/>
      <c r="AL184" s="235"/>
      <c r="AM184" s="235"/>
      <c r="AN184" s="235"/>
      <c r="AO184" s="235"/>
      <c r="AP184" s="235"/>
      <c r="AQ184" s="235"/>
      <c r="AR184" s="235"/>
      <c r="AS184" s="235"/>
      <c r="AT184" s="235"/>
      <c r="AU184" s="235"/>
      <c r="AV184" s="235"/>
      <c r="AW184" s="235"/>
      <c r="AX184" s="235"/>
      <c r="AY184" s="235"/>
      <c r="AZ184" s="235"/>
      <c r="BA184" s="235"/>
      <c r="BB184" s="235"/>
      <c r="BC184" s="235"/>
      <c r="BD184" s="235"/>
      <c r="BE184" s="235"/>
      <c r="BF184" s="235"/>
      <c r="BG184" s="235"/>
      <c r="BH184" s="235"/>
      <c r="BI184" s="235"/>
      <c r="BJ184" s="235"/>
      <c r="BK184" s="235"/>
      <c r="BL184" s="235"/>
      <c r="BM184" s="235"/>
      <c r="BN184" s="235"/>
      <c r="BO184" s="235"/>
      <c r="BP184" s="235"/>
      <c r="BQ184" s="235"/>
      <c r="BR184" s="235"/>
      <c r="BS184" s="235"/>
      <c r="BT184" s="235"/>
      <c r="BU184" s="235"/>
      <c r="BV184" s="235"/>
      <c r="BW184" s="235"/>
      <c r="BX184" s="235"/>
      <c r="BY184" s="235"/>
      <c r="BZ184" s="235"/>
      <c r="CA184" s="235"/>
      <c r="CB184" s="235"/>
      <c r="CC184" s="235"/>
      <c r="CD184" s="235"/>
      <c r="CE184" s="235"/>
      <c r="CF184" s="235"/>
      <c r="CG184" s="235"/>
      <c r="CH184" s="235"/>
      <c r="CI184" s="235"/>
      <c r="CJ184" s="235"/>
      <c r="CK184" s="235"/>
      <c r="CL184" s="235"/>
      <c r="CM184" s="235"/>
      <c r="CN184" s="235"/>
      <c r="CO184" s="235"/>
      <c r="CP184" s="235"/>
      <c r="CQ184" s="235"/>
      <c r="CR184" s="235"/>
      <c r="CS184" s="235"/>
      <c r="CT184" s="235"/>
      <c r="CU184" s="235"/>
      <c r="CV184" s="235"/>
      <c r="CW184" s="235"/>
      <c r="CX184" s="242"/>
      <c r="CY184" s="833">
        <f t="shared" si="3"/>
        <v>0</v>
      </c>
      <c r="DB184" s="834">
        <f>CY184*'O4'!AF184</f>
        <v>0</v>
      </c>
    </row>
    <row r="185" spans="2:106" ht="9.9499999999999993" customHeight="1">
      <c r="B185" s="832">
        <f>'O4'!B185</f>
        <v>0</v>
      </c>
      <c r="C185" s="229"/>
      <c r="D185" s="230"/>
      <c r="E185" s="230"/>
      <c r="F185" s="230"/>
      <c r="G185" s="230"/>
      <c r="H185" s="230"/>
      <c r="I185" s="230"/>
      <c r="J185" s="230"/>
      <c r="K185" s="230"/>
      <c r="L185" s="230"/>
      <c r="M185" s="230"/>
      <c r="N185" s="230"/>
      <c r="O185" s="230"/>
      <c r="P185" s="230"/>
      <c r="Q185" s="230"/>
      <c r="R185" s="230"/>
      <c r="S185" s="230"/>
      <c r="T185" s="230"/>
      <c r="U185" s="230"/>
      <c r="V185" s="230"/>
      <c r="W185" s="230"/>
      <c r="X185" s="230"/>
      <c r="Y185" s="230"/>
      <c r="Z185" s="230"/>
      <c r="AA185" s="230"/>
      <c r="AB185" s="230"/>
      <c r="AC185" s="230"/>
      <c r="AD185" s="230"/>
      <c r="AE185" s="230"/>
      <c r="AF185" s="230"/>
      <c r="AG185" s="230"/>
      <c r="AH185" s="230"/>
      <c r="AI185" s="230"/>
      <c r="AJ185" s="230"/>
      <c r="AK185" s="230"/>
      <c r="AL185" s="230"/>
      <c r="AM185" s="230"/>
      <c r="AN185" s="230"/>
      <c r="AO185" s="230"/>
      <c r="AP185" s="230"/>
      <c r="AQ185" s="230"/>
      <c r="AR185" s="230"/>
      <c r="AS185" s="230"/>
      <c r="AT185" s="230"/>
      <c r="AU185" s="230"/>
      <c r="AV185" s="230"/>
      <c r="AW185" s="230"/>
      <c r="AX185" s="230"/>
      <c r="AY185" s="230"/>
      <c r="AZ185" s="230"/>
      <c r="BA185" s="230"/>
      <c r="BB185" s="230"/>
      <c r="BC185" s="230"/>
      <c r="BD185" s="230"/>
      <c r="BE185" s="230"/>
      <c r="BF185" s="230"/>
      <c r="BG185" s="230"/>
      <c r="BH185" s="230"/>
      <c r="BI185" s="230"/>
      <c r="BJ185" s="230"/>
      <c r="BK185" s="230"/>
      <c r="BL185" s="230"/>
      <c r="BM185" s="230"/>
      <c r="BN185" s="230"/>
      <c r="BO185" s="230"/>
      <c r="BP185" s="230"/>
      <c r="BQ185" s="230"/>
      <c r="BR185" s="230"/>
      <c r="BS185" s="230"/>
      <c r="BT185" s="230"/>
      <c r="BU185" s="230"/>
      <c r="BV185" s="230"/>
      <c r="BW185" s="230"/>
      <c r="BX185" s="230"/>
      <c r="BY185" s="230"/>
      <c r="BZ185" s="230"/>
      <c r="CA185" s="230"/>
      <c r="CB185" s="230"/>
      <c r="CC185" s="230"/>
      <c r="CD185" s="230"/>
      <c r="CE185" s="230"/>
      <c r="CF185" s="230"/>
      <c r="CG185" s="230"/>
      <c r="CH185" s="230"/>
      <c r="CI185" s="230"/>
      <c r="CJ185" s="230"/>
      <c r="CK185" s="230"/>
      <c r="CL185" s="230"/>
      <c r="CM185" s="230"/>
      <c r="CN185" s="230"/>
      <c r="CO185" s="230"/>
      <c r="CP185" s="230"/>
      <c r="CQ185" s="230"/>
      <c r="CR185" s="230"/>
      <c r="CS185" s="230"/>
      <c r="CT185" s="230"/>
      <c r="CU185" s="230"/>
      <c r="CV185" s="230"/>
      <c r="CW185" s="230"/>
      <c r="CX185" s="239"/>
      <c r="CY185" s="833">
        <f t="shared" si="3"/>
        <v>0</v>
      </c>
      <c r="DB185" s="834">
        <f>CY185*'O4'!AF185</f>
        <v>0</v>
      </c>
    </row>
    <row r="186" spans="2:106" ht="9.9499999999999993" customHeight="1">
      <c r="B186" s="832">
        <f>'O4'!B186</f>
        <v>0</v>
      </c>
      <c r="C186" s="231"/>
      <c r="D186" s="233"/>
      <c r="E186" s="233"/>
      <c r="F186" s="233"/>
      <c r="G186" s="233"/>
      <c r="H186" s="233"/>
      <c r="I186" s="233"/>
      <c r="J186" s="233"/>
      <c r="K186" s="233"/>
      <c r="L186" s="233"/>
      <c r="M186" s="233"/>
      <c r="N186" s="233"/>
      <c r="O186" s="233"/>
      <c r="P186" s="233"/>
      <c r="Q186" s="233"/>
      <c r="R186" s="233"/>
      <c r="S186" s="233"/>
      <c r="T186" s="233"/>
      <c r="U186" s="233"/>
      <c r="V186" s="233"/>
      <c r="W186" s="233"/>
      <c r="X186" s="233"/>
      <c r="Y186" s="233"/>
      <c r="Z186" s="233"/>
      <c r="AA186" s="233"/>
      <c r="AB186" s="233"/>
      <c r="AC186" s="233"/>
      <c r="AD186" s="233"/>
      <c r="AE186" s="233"/>
      <c r="AF186" s="233"/>
      <c r="AG186" s="233"/>
      <c r="AH186" s="233"/>
      <c r="AI186" s="233"/>
      <c r="AJ186" s="233"/>
      <c r="AK186" s="233"/>
      <c r="AL186" s="233"/>
      <c r="AM186" s="233"/>
      <c r="AN186" s="233"/>
      <c r="AO186" s="233"/>
      <c r="AP186" s="233"/>
      <c r="AQ186" s="233"/>
      <c r="AR186" s="233"/>
      <c r="AS186" s="233"/>
      <c r="AT186" s="233"/>
      <c r="AU186" s="233"/>
      <c r="AV186" s="233"/>
      <c r="AW186" s="233"/>
      <c r="AX186" s="233"/>
      <c r="AY186" s="233"/>
      <c r="AZ186" s="233"/>
      <c r="BA186" s="233"/>
      <c r="BB186" s="233"/>
      <c r="BC186" s="233"/>
      <c r="BD186" s="233"/>
      <c r="BE186" s="233"/>
      <c r="BF186" s="233"/>
      <c r="BG186" s="233"/>
      <c r="BH186" s="233"/>
      <c r="BI186" s="233"/>
      <c r="BJ186" s="233"/>
      <c r="BK186" s="233"/>
      <c r="BL186" s="233"/>
      <c r="BM186" s="233"/>
      <c r="BN186" s="233"/>
      <c r="BO186" s="233"/>
      <c r="BP186" s="233"/>
      <c r="BQ186" s="233"/>
      <c r="BR186" s="233"/>
      <c r="BS186" s="233"/>
      <c r="BT186" s="233"/>
      <c r="BU186" s="233"/>
      <c r="BV186" s="233"/>
      <c r="BW186" s="233"/>
      <c r="BX186" s="233"/>
      <c r="BY186" s="233"/>
      <c r="BZ186" s="233"/>
      <c r="CA186" s="233"/>
      <c r="CB186" s="233"/>
      <c r="CC186" s="233"/>
      <c r="CD186" s="233"/>
      <c r="CE186" s="233"/>
      <c r="CF186" s="233"/>
      <c r="CG186" s="233"/>
      <c r="CH186" s="233"/>
      <c r="CI186" s="233"/>
      <c r="CJ186" s="233"/>
      <c r="CK186" s="233"/>
      <c r="CL186" s="233"/>
      <c r="CM186" s="233"/>
      <c r="CN186" s="233"/>
      <c r="CO186" s="233"/>
      <c r="CP186" s="233"/>
      <c r="CQ186" s="233"/>
      <c r="CR186" s="233"/>
      <c r="CS186" s="233"/>
      <c r="CT186" s="233"/>
      <c r="CU186" s="233"/>
      <c r="CV186" s="233"/>
      <c r="CW186" s="233"/>
      <c r="CX186" s="241"/>
      <c r="CY186" s="833">
        <f t="shared" si="3"/>
        <v>0</v>
      </c>
      <c r="DB186" s="834">
        <f>CY186*'O4'!AF186</f>
        <v>0</v>
      </c>
    </row>
    <row r="187" spans="2:106" ht="9.9499999999999993" customHeight="1">
      <c r="B187" s="832">
        <f>'O4'!B187</f>
        <v>0</v>
      </c>
      <c r="C187" s="229"/>
      <c r="D187" s="230"/>
      <c r="E187" s="230"/>
      <c r="F187" s="230"/>
      <c r="G187" s="230"/>
      <c r="H187" s="230"/>
      <c r="I187" s="230"/>
      <c r="J187" s="230"/>
      <c r="K187" s="230"/>
      <c r="L187" s="230"/>
      <c r="M187" s="230"/>
      <c r="N187" s="230"/>
      <c r="O187" s="230"/>
      <c r="P187" s="230"/>
      <c r="Q187" s="230"/>
      <c r="R187" s="230"/>
      <c r="S187" s="230"/>
      <c r="T187" s="230"/>
      <c r="U187" s="230"/>
      <c r="V187" s="230"/>
      <c r="W187" s="230"/>
      <c r="X187" s="230"/>
      <c r="Y187" s="230"/>
      <c r="Z187" s="230"/>
      <c r="AA187" s="230"/>
      <c r="AB187" s="230"/>
      <c r="AC187" s="230"/>
      <c r="AD187" s="230"/>
      <c r="AE187" s="230"/>
      <c r="AF187" s="230"/>
      <c r="AG187" s="230"/>
      <c r="AH187" s="230"/>
      <c r="AI187" s="230"/>
      <c r="AJ187" s="230"/>
      <c r="AK187" s="230"/>
      <c r="AL187" s="230"/>
      <c r="AM187" s="230"/>
      <c r="AN187" s="230"/>
      <c r="AO187" s="230"/>
      <c r="AP187" s="230"/>
      <c r="AQ187" s="230"/>
      <c r="AR187" s="230"/>
      <c r="AS187" s="230"/>
      <c r="AT187" s="230"/>
      <c r="AU187" s="230"/>
      <c r="AV187" s="230"/>
      <c r="AW187" s="230"/>
      <c r="AX187" s="230"/>
      <c r="AY187" s="230"/>
      <c r="AZ187" s="230"/>
      <c r="BA187" s="230"/>
      <c r="BB187" s="230"/>
      <c r="BC187" s="230"/>
      <c r="BD187" s="230"/>
      <c r="BE187" s="230"/>
      <c r="BF187" s="230"/>
      <c r="BG187" s="230"/>
      <c r="BH187" s="230"/>
      <c r="BI187" s="230"/>
      <c r="BJ187" s="230"/>
      <c r="BK187" s="230"/>
      <c r="BL187" s="230"/>
      <c r="BM187" s="230"/>
      <c r="BN187" s="230"/>
      <c r="BO187" s="230"/>
      <c r="BP187" s="230"/>
      <c r="BQ187" s="230"/>
      <c r="BR187" s="230"/>
      <c r="BS187" s="230"/>
      <c r="BT187" s="230"/>
      <c r="BU187" s="230"/>
      <c r="BV187" s="230"/>
      <c r="BW187" s="230"/>
      <c r="BX187" s="230"/>
      <c r="BY187" s="230"/>
      <c r="BZ187" s="230"/>
      <c r="CA187" s="230"/>
      <c r="CB187" s="230"/>
      <c r="CC187" s="230"/>
      <c r="CD187" s="230"/>
      <c r="CE187" s="230"/>
      <c r="CF187" s="230"/>
      <c r="CG187" s="230"/>
      <c r="CH187" s="230"/>
      <c r="CI187" s="230"/>
      <c r="CJ187" s="230"/>
      <c r="CK187" s="230"/>
      <c r="CL187" s="230"/>
      <c r="CM187" s="230"/>
      <c r="CN187" s="230"/>
      <c r="CO187" s="230"/>
      <c r="CP187" s="230"/>
      <c r="CQ187" s="230"/>
      <c r="CR187" s="230"/>
      <c r="CS187" s="230"/>
      <c r="CT187" s="230"/>
      <c r="CU187" s="230"/>
      <c r="CV187" s="230"/>
      <c r="CW187" s="230"/>
      <c r="CX187" s="239"/>
      <c r="CY187" s="833">
        <f t="shared" si="3"/>
        <v>0</v>
      </c>
      <c r="DB187" s="834">
        <f>CY187*'O4'!AF187</f>
        <v>0</v>
      </c>
    </row>
    <row r="188" spans="2:106" ht="9.9499999999999993" customHeight="1">
      <c r="B188" s="832">
        <f>'O4'!B188</f>
        <v>0</v>
      </c>
      <c r="C188" s="231"/>
      <c r="D188" s="233"/>
      <c r="E188" s="233"/>
      <c r="F188" s="233"/>
      <c r="G188" s="233"/>
      <c r="H188" s="233"/>
      <c r="I188" s="233"/>
      <c r="J188" s="233"/>
      <c r="K188" s="233"/>
      <c r="L188" s="233"/>
      <c r="M188" s="233"/>
      <c r="N188" s="233"/>
      <c r="O188" s="233"/>
      <c r="P188" s="233"/>
      <c r="Q188" s="233"/>
      <c r="R188" s="233"/>
      <c r="S188" s="233"/>
      <c r="T188" s="233"/>
      <c r="U188" s="233"/>
      <c r="V188" s="233"/>
      <c r="W188" s="233"/>
      <c r="X188" s="233"/>
      <c r="Y188" s="233"/>
      <c r="Z188" s="233"/>
      <c r="AA188" s="233"/>
      <c r="AB188" s="233"/>
      <c r="AC188" s="233"/>
      <c r="AD188" s="233"/>
      <c r="AE188" s="233"/>
      <c r="AF188" s="233"/>
      <c r="AG188" s="233"/>
      <c r="AH188" s="233"/>
      <c r="AI188" s="233"/>
      <c r="AJ188" s="233"/>
      <c r="AK188" s="233"/>
      <c r="AL188" s="233"/>
      <c r="AM188" s="233"/>
      <c r="AN188" s="233"/>
      <c r="AO188" s="233"/>
      <c r="AP188" s="233"/>
      <c r="AQ188" s="233"/>
      <c r="AR188" s="233"/>
      <c r="AS188" s="233"/>
      <c r="AT188" s="233"/>
      <c r="AU188" s="233"/>
      <c r="AV188" s="233"/>
      <c r="AW188" s="233"/>
      <c r="AX188" s="233"/>
      <c r="AY188" s="233"/>
      <c r="AZ188" s="233"/>
      <c r="BA188" s="233"/>
      <c r="BB188" s="233"/>
      <c r="BC188" s="233"/>
      <c r="BD188" s="233"/>
      <c r="BE188" s="233"/>
      <c r="BF188" s="233"/>
      <c r="BG188" s="233"/>
      <c r="BH188" s="233"/>
      <c r="BI188" s="233"/>
      <c r="BJ188" s="233"/>
      <c r="BK188" s="233"/>
      <c r="BL188" s="233"/>
      <c r="BM188" s="233"/>
      <c r="BN188" s="233"/>
      <c r="BO188" s="233"/>
      <c r="BP188" s="233"/>
      <c r="BQ188" s="233"/>
      <c r="BR188" s="233"/>
      <c r="BS188" s="233"/>
      <c r="BT188" s="233"/>
      <c r="BU188" s="233"/>
      <c r="BV188" s="233"/>
      <c r="BW188" s="233"/>
      <c r="BX188" s="233"/>
      <c r="BY188" s="233"/>
      <c r="BZ188" s="233"/>
      <c r="CA188" s="233"/>
      <c r="CB188" s="233"/>
      <c r="CC188" s="233"/>
      <c r="CD188" s="233"/>
      <c r="CE188" s="233"/>
      <c r="CF188" s="233"/>
      <c r="CG188" s="233"/>
      <c r="CH188" s="233"/>
      <c r="CI188" s="233"/>
      <c r="CJ188" s="233"/>
      <c r="CK188" s="233"/>
      <c r="CL188" s="233"/>
      <c r="CM188" s="233"/>
      <c r="CN188" s="233"/>
      <c r="CO188" s="233"/>
      <c r="CP188" s="233"/>
      <c r="CQ188" s="233"/>
      <c r="CR188" s="233"/>
      <c r="CS188" s="233"/>
      <c r="CT188" s="233"/>
      <c r="CU188" s="233"/>
      <c r="CV188" s="233"/>
      <c r="CW188" s="233"/>
      <c r="CX188" s="241"/>
      <c r="CY188" s="833">
        <f t="shared" si="3"/>
        <v>0</v>
      </c>
      <c r="DB188" s="834">
        <f>CY188*'O4'!AF188</f>
        <v>0</v>
      </c>
    </row>
    <row r="189" spans="2:106" ht="9.9499999999999993" customHeight="1">
      <c r="B189" s="832">
        <f>'O4'!B189</f>
        <v>0</v>
      </c>
      <c r="C189" s="229"/>
      <c r="D189" s="230"/>
      <c r="E189" s="230"/>
      <c r="F189" s="230"/>
      <c r="G189" s="230"/>
      <c r="H189" s="230"/>
      <c r="I189" s="230"/>
      <c r="J189" s="230"/>
      <c r="K189" s="230"/>
      <c r="L189" s="230"/>
      <c r="M189" s="230"/>
      <c r="N189" s="230"/>
      <c r="O189" s="230"/>
      <c r="P189" s="230"/>
      <c r="Q189" s="230"/>
      <c r="R189" s="230"/>
      <c r="S189" s="230"/>
      <c r="T189" s="230"/>
      <c r="U189" s="230"/>
      <c r="V189" s="230"/>
      <c r="W189" s="230"/>
      <c r="X189" s="230"/>
      <c r="Y189" s="230"/>
      <c r="Z189" s="230"/>
      <c r="AA189" s="230"/>
      <c r="AB189" s="230"/>
      <c r="AC189" s="230"/>
      <c r="AD189" s="230"/>
      <c r="AE189" s="230"/>
      <c r="AF189" s="230"/>
      <c r="AG189" s="230"/>
      <c r="AH189" s="230"/>
      <c r="AI189" s="230"/>
      <c r="AJ189" s="230"/>
      <c r="AK189" s="230"/>
      <c r="AL189" s="230"/>
      <c r="AM189" s="230"/>
      <c r="AN189" s="230"/>
      <c r="AO189" s="230"/>
      <c r="AP189" s="230"/>
      <c r="AQ189" s="230"/>
      <c r="AR189" s="230"/>
      <c r="AS189" s="230"/>
      <c r="AT189" s="230"/>
      <c r="AU189" s="230"/>
      <c r="AV189" s="230"/>
      <c r="AW189" s="230"/>
      <c r="AX189" s="230"/>
      <c r="AY189" s="230"/>
      <c r="AZ189" s="230"/>
      <c r="BA189" s="230"/>
      <c r="BB189" s="230"/>
      <c r="BC189" s="230"/>
      <c r="BD189" s="230"/>
      <c r="BE189" s="230"/>
      <c r="BF189" s="230"/>
      <c r="BG189" s="230"/>
      <c r="BH189" s="230"/>
      <c r="BI189" s="230"/>
      <c r="BJ189" s="230"/>
      <c r="BK189" s="230"/>
      <c r="BL189" s="230"/>
      <c r="BM189" s="230"/>
      <c r="BN189" s="230"/>
      <c r="BO189" s="230"/>
      <c r="BP189" s="230"/>
      <c r="BQ189" s="230"/>
      <c r="BR189" s="230"/>
      <c r="BS189" s="230"/>
      <c r="BT189" s="230"/>
      <c r="BU189" s="230"/>
      <c r="BV189" s="230"/>
      <c r="BW189" s="230"/>
      <c r="BX189" s="230"/>
      <c r="BY189" s="230"/>
      <c r="BZ189" s="230"/>
      <c r="CA189" s="230"/>
      <c r="CB189" s="230"/>
      <c r="CC189" s="230"/>
      <c r="CD189" s="230"/>
      <c r="CE189" s="230"/>
      <c r="CF189" s="230"/>
      <c r="CG189" s="230"/>
      <c r="CH189" s="230"/>
      <c r="CI189" s="230"/>
      <c r="CJ189" s="230"/>
      <c r="CK189" s="230"/>
      <c r="CL189" s="230"/>
      <c r="CM189" s="230"/>
      <c r="CN189" s="230"/>
      <c r="CO189" s="230"/>
      <c r="CP189" s="230"/>
      <c r="CQ189" s="230"/>
      <c r="CR189" s="230"/>
      <c r="CS189" s="230"/>
      <c r="CT189" s="230"/>
      <c r="CU189" s="230"/>
      <c r="CV189" s="230"/>
      <c r="CW189" s="230"/>
      <c r="CX189" s="239"/>
      <c r="CY189" s="833">
        <f t="shared" si="3"/>
        <v>0</v>
      </c>
      <c r="DB189" s="834">
        <f>CY189*'O4'!AF189</f>
        <v>0</v>
      </c>
    </row>
    <row r="190" spans="2:106" ht="9.9499999999999993" customHeight="1">
      <c r="B190" s="832">
        <f>'O4'!B190</f>
        <v>0</v>
      </c>
      <c r="C190" s="234"/>
      <c r="D190" s="235"/>
      <c r="E190" s="235"/>
      <c r="F190" s="235"/>
      <c r="G190" s="235"/>
      <c r="H190" s="235"/>
      <c r="I190" s="235"/>
      <c r="J190" s="235"/>
      <c r="K190" s="235"/>
      <c r="L190" s="235"/>
      <c r="M190" s="235"/>
      <c r="N190" s="235"/>
      <c r="O190" s="235"/>
      <c r="P190" s="235"/>
      <c r="Q190" s="235"/>
      <c r="R190" s="235"/>
      <c r="S190" s="235"/>
      <c r="T190" s="235"/>
      <c r="U190" s="235"/>
      <c r="V190" s="235"/>
      <c r="W190" s="235"/>
      <c r="X190" s="235"/>
      <c r="Y190" s="235"/>
      <c r="Z190" s="235"/>
      <c r="AA190" s="235"/>
      <c r="AB190" s="235"/>
      <c r="AC190" s="235"/>
      <c r="AD190" s="235"/>
      <c r="AE190" s="235"/>
      <c r="AF190" s="235"/>
      <c r="AG190" s="235"/>
      <c r="AH190" s="235"/>
      <c r="AI190" s="235"/>
      <c r="AJ190" s="235"/>
      <c r="AK190" s="235"/>
      <c r="AL190" s="235"/>
      <c r="AM190" s="235"/>
      <c r="AN190" s="235"/>
      <c r="AO190" s="235"/>
      <c r="AP190" s="235"/>
      <c r="AQ190" s="235"/>
      <c r="AR190" s="235"/>
      <c r="AS190" s="235"/>
      <c r="AT190" s="235"/>
      <c r="AU190" s="235"/>
      <c r="AV190" s="235"/>
      <c r="AW190" s="235"/>
      <c r="AX190" s="235"/>
      <c r="AY190" s="235"/>
      <c r="AZ190" s="235"/>
      <c r="BA190" s="235"/>
      <c r="BB190" s="235"/>
      <c r="BC190" s="235"/>
      <c r="BD190" s="235"/>
      <c r="BE190" s="235"/>
      <c r="BF190" s="235"/>
      <c r="BG190" s="235"/>
      <c r="BH190" s="235"/>
      <c r="BI190" s="235"/>
      <c r="BJ190" s="235"/>
      <c r="BK190" s="235"/>
      <c r="BL190" s="235"/>
      <c r="BM190" s="235"/>
      <c r="BN190" s="235"/>
      <c r="BO190" s="235"/>
      <c r="BP190" s="235"/>
      <c r="BQ190" s="235"/>
      <c r="BR190" s="235"/>
      <c r="BS190" s="235"/>
      <c r="BT190" s="235"/>
      <c r="BU190" s="235"/>
      <c r="BV190" s="235"/>
      <c r="BW190" s="235"/>
      <c r="BX190" s="235"/>
      <c r="BY190" s="235"/>
      <c r="BZ190" s="235"/>
      <c r="CA190" s="235"/>
      <c r="CB190" s="235"/>
      <c r="CC190" s="235"/>
      <c r="CD190" s="235"/>
      <c r="CE190" s="235"/>
      <c r="CF190" s="235"/>
      <c r="CG190" s="235"/>
      <c r="CH190" s="235"/>
      <c r="CI190" s="235"/>
      <c r="CJ190" s="235"/>
      <c r="CK190" s="235"/>
      <c r="CL190" s="235"/>
      <c r="CM190" s="235"/>
      <c r="CN190" s="235"/>
      <c r="CO190" s="235"/>
      <c r="CP190" s="235"/>
      <c r="CQ190" s="235"/>
      <c r="CR190" s="235"/>
      <c r="CS190" s="235"/>
      <c r="CT190" s="235"/>
      <c r="CU190" s="235"/>
      <c r="CV190" s="235"/>
      <c r="CW190" s="235"/>
      <c r="CX190" s="242"/>
      <c r="CY190" s="833">
        <f t="shared" si="3"/>
        <v>0</v>
      </c>
      <c r="DB190" s="834">
        <f>CY190*'O4'!AF190</f>
        <v>0</v>
      </c>
    </row>
    <row r="191" spans="2:106" ht="9.9499999999999993" customHeight="1">
      <c r="B191" s="832">
        <f>'O4'!B191</f>
        <v>0</v>
      </c>
      <c r="C191" s="229"/>
      <c r="D191" s="230"/>
      <c r="E191" s="230"/>
      <c r="F191" s="230"/>
      <c r="G191" s="230"/>
      <c r="H191" s="230"/>
      <c r="I191" s="230"/>
      <c r="J191" s="230"/>
      <c r="K191" s="230"/>
      <c r="L191" s="230"/>
      <c r="M191" s="230"/>
      <c r="N191" s="230"/>
      <c r="O191" s="230"/>
      <c r="P191" s="230"/>
      <c r="Q191" s="230"/>
      <c r="R191" s="230"/>
      <c r="S191" s="230"/>
      <c r="T191" s="230"/>
      <c r="U191" s="230"/>
      <c r="V191" s="230"/>
      <c r="W191" s="230"/>
      <c r="X191" s="230"/>
      <c r="Y191" s="230"/>
      <c r="Z191" s="230"/>
      <c r="AA191" s="230"/>
      <c r="AB191" s="230"/>
      <c r="AC191" s="230"/>
      <c r="AD191" s="230"/>
      <c r="AE191" s="230"/>
      <c r="AF191" s="230"/>
      <c r="AG191" s="230"/>
      <c r="AH191" s="230"/>
      <c r="AI191" s="230"/>
      <c r="AJ191" s="230"/>
      <c r="AK191" s="230"/>
      <c r="AL191" s="230"/>
      <c r="AM191" s="230"/>
      <c r="AN191" s="230"/>
      <c r="AO191" s="230"/>
      <c r="AP191" s="230"/>
      <c r="AQ191" s="230"/>
      <c r="AR191" s="230"/>
      <c r="AS191" s="230"/>
      <c r="AT191" s="230"/>
      <c r="AU191" s="230"/>
      <c r="AV191" s="230"/>
      <c r="AW191" s="230"/>
      <c r="AX191" s="230"/>
      <c r="AY191" s="230"/>
      <c r="AZ191" s="230"/>
      <c r="BA191" s="230"/>
      <c r="BB191" s="230"/>
      <c r="BC191" s="230"/>
      <c r="BD191" s="230"/>
      <c r="BE191" s="230"/>
      <c r="BF191" s="230"/>
      <c r="BG191" s="230"/>
      <c r="BH191" s="230"/>
      <c r="BI191" s="230"/>
      <c r="BJ191" s="230"/>
      <c r="BK191" s="230"/>
      <c r="BL191" s="230"/>
      <c r="BM191" s="230"/>
      <c r="BN191" s="230"/>
      <c r="BO191" s="230"/>
      <c r="BP191" s="230"/>
      <c r="BQ191" s="230"/>
      <c r="BR191" s="230"/>
      <c r="BS191" s="230"/>
      <c r="BT191" s="230"/>
      <c r="BU191" s="230"/>
      <c r="BV191" s="230"/>
      <c r="BW191" s="230"/>
      <c r="BX191" s="230"/>
      <c r="BY191" s="230"/>
      <c r="BZ191" s="230"/>
      <c r="CA191" s="230"/>
      <c r="CB191" s="230"/>
      <c r="CC191" s="230"/>
      <c r="CD191" s="230"/>
      <c r="CE191" s="230"/>
      <c r="CF191" s="230"/>
      <c r="CG191" s="230"/>
      <c r="CH191" s="230"/>
      <c r="CI191" s="230"/>
      <c r="CJ191" s="230"/>
      <c r="CK191" s="230"/>
      <c r="CL191" s="230"/>
      <c r="CM191" s="230"/>
      <c r="CN191" s="230"/>
      <c r="CO191" s="230"/>
      <c r="CP191" s="230"/>
      <c r="CQ191" s="230"/>
      <c r="CR191" s="230"/>
      <c r="CS191" s="230"/>
      <c r="CT191" s="230"/>
      <c r="CU191" s="230"/>
      <c r="CV191" s="230"/>
      <c r="CW191" s="230"/>
      <c r="CX191" s="239"/>
      <c r="CY191" s="833">
        <f t="shared" si="3"/>
        <v>0</v>
      </c>
      <c r="DB191" s="834">
        <f>CY191*'O4'!AF191</f>
        <v>0</v>
      </c>
    </row>
    <row r="192" spans="2:106" ht="9.9499999999999993" customHeight="1">
      <c r="B192" s="832">
        <f>'O4'!B192</f>
        <v>0</v>
      </c>
      <c r="C192" s="231"/>
      <c r="D192" s="233"/>
      <c r="E192" s="233"/>
      <c r="F192" s="233"/>
      <c r="G192" s="233"/>
      <c r="H192" s="233"/>
      <c r="I192" s="233"/>
      <c r="J192" s="233"/>
      <c r="K192" s="233"/>
      <c r="L192" s="233"/>
      <c r="M192" s="233"/>
      <c r="N192" s="233"/>
      <c r="O192" s="233"/>
      <c r="P192" s="233"/>
      <c r="Q192" s="233"/>
      <c r="R192" s="233"/>
      <c r="S192" s="233"/>
      <c r="T192" s="233"/>
      <c r="U192" s="233"/>
      <c r="V192" s="233"/>
      <c r="W192" s="233"/>
      <c r="X192" s="233"/>
      <c r="Y192" s="233"/>
      <c r="Z192" s="233"/>
      <c r="AA192" s="233"/>
      <c r="AB192" s="233"/>
      <c r="AC192" s="233"/>
      <c r="AD192" s="233"/>
      <c r="AE192" s="233"/>
      <c r="AF192" s="233"/>
      <c r="AG192" s="233"/>
      <c r="AH192" s="233"/>
      <c r="AI192" s="233"/>
      <c r="AJ192" s="233"/>
      <c r="AK192" s="233"/>
      <c r="AL192" s="233"/>
      <c r="AM192" s="233"/>
      <c r="AN192" s="233"/>
      <c r="AO192" s="233"/>
      <c r="AP192" s="233"/>
      <c r="AQ192" s="233"/>
      <c r="AR192" s="233"/>
      <c r="AS192" s="233"/>
      <c r="AT192" s="233"/>
      <c r="AU192" s="233"/>
      <c r="AV192" s="233"/>
      <c r="AW192" s="233"/>
      <c r="AX192" s="233"/>
      <c r="AY192" s="233"/>
      <c r="AZ192" s="233"/>
      <c r="BA192" s="233"/>
      <c r="BB192" s="233"/>
      <c r="BC192" s="233"/>
      <c r="BD192" s="233"/>
      <c r="BE192" s="233"/>
      <c r="BF192" s="233"/>
      <c r="BG192" s="233"/>
      <c r="BH192" s="233"/>
      <c r="BI192" s="233"/>
      <c r="BJ192" s="233"/>
      <c r="BK192" s="233"/>
      <c r="BL192" s="233"/>
      <c r="BM192" s="233"/>
      <c r="BN192" s="233"/>
      <c r="BO192" s="233"/>
      <c r="BP192" s="233"/>
      <c r="BQ192" s="233"/>
      <c r="BR192" s="233"/>
      <c r="BS192" s="233"/>
      <c r="BT192" s="233"/>
      <c r="BU192" s="233"/>
      <c r="BV192" s="233"/>
      <c r="BW192" s="233"/>
      <c r="BX192" s="233"/>
      <c r="BY192" s="233"/>
      <c r="BZ192" s="233"/>
      <c r="CA192" s="233"/>
      <c r="CB192" s="233"/>
      <c r="CC192" s="233"/>
      <c r="CD192" s="233"/>
      <c r="CE192" s="233"/>
      <c r="CF192" s="233"/>
      <c r="CG192" s="233"/>
      <c r="CH192" s="233"/>
      <c r="CI192" s="233"/>
      <c r="CJ192" s="233"/>
      <c r="CK192" s="233"/>
      <c r="CL192" s="233"/>
      <c r="CM192" s="233"/>
      <c r="CN192" s="233"/>
      <c r="CO192" s="233"/>
      <c r="CP192" s="233"/>
      <c r="CQ192" s="233"/>
      <c r="CR192" s="233"/>
      <c r="CS192" s="233"/>
      <c r="CT192" s="233"/>
      <c r="CU192" s="233"/>
      <c r="CV192" s="233"/>
      <c r="CW192" s="233"/>
      <c r="CX192" s="241"/>
      <c r="CY192" s="833">
        <f t="shared" si="3"/>
        <v>0</v>
      </c>
      <c r="DB192" s="834">
        <f>CY192*'O4'!AF192</f>
        <v>0</v>
      </c>
    </row>
    <row r="193" spans="2:106" ht="9.9499999999999993" customHeight="1">
      <c r="B193" s="832">
        <f>'O4'!B193</f>
        <v>0</v>
      </c>
      <c r="C193" s="229"/>
      <c r="D193" s="230"/>
      <c r="E193" s="230"/>
      <c r="F193" s="230"/>
      <c r="G193" s="230"/>
      <c r="H193" s="230"/>
      <c r="I193" s="230"/>
      <c r="J193" s="230"/>
      <c r="K193" s="230"/>
      <c r="L193" s="230"/>
      <c r="M193" s="230"/>
      <c r="N193" s="230"/>
      <c r="O193" s="230"/>
      <c r="P193" s="230"/>
      <c r="Q193" s="230"/>
      <c r="R193" s="230"/>
      <c r="S193" s="230"/>
      <c r="T193" s="230"/>
      <c r="U193" s="230"/>
      <c r="V193" s="230"/>
      <c r="W193" s="230"/>
      <c r="X193" s="230"/>
      <c r="Y193" s="230"/>
      <c r="Z193" s="230"/>
      <c r="AA193" s="230"/>
      <c r="AB193" s="230"/>
      <c r="AC193" s="230"/>
      <c r="AD193" s="230"/>
      <c r="AE193" s="230"/>
      <c r="AF193" s="230"/>
      <c r="AG193" s="230"/>
      <c r="AH193" s="230"/>
      <c r="AI193" s="230"/>
      <c r="AJ193" s="230"/>
      <c r="AK193" s="230"/>
      <c r="AL193" s="230"/>
      <c r="AM193" s="230"/>
      <c r="AN193" s="230"/>
      <c r="AO193" s="230"/>
      <c r="AP193" s="230"/>
      <c r="AQ193" s="230"/>
      <c r="AR193" s="230"/>
      <c r="AS193" s="230"/>
      <c r="AT193" s="230"/>
      <c r="AU193" s="230"/>
      <c r="AV193" s="230"/>
      <c r="AW193" s="230"/>
      <c r="AX193" s="230"/>
      <c r="AY193" s="230"/>
      <c r="AZ193" s="230"/>
      <c r="BA193" s="230"/>
      <c r="BB193" s="230"/>
      <c r="BC193" s="230"/>
      <c r="BD193" s="230"/>
      <c r="BE193" s="230"/>
      <c r="BF193" s="230"/>
      <c r="BG193" s="230"/>
      <c r="BH193" s="230"/>
      <c r="BI193" s="230"/>
      <c r="BJ193" s="230"/>
      <c r="BK193" s="230"/>
      <c r="BL193" s="230"/>
      <c r="BM193" s="230"/>
      <c r="BN193" s="230"/>
      <c r="BO193" s="230"/>
      <c r="BP193" s="230"/>
      <c r="BQ193" s="230"/>
      <c r="BR193" s="230"/>
      <c r="BS193" s="230"/>
      <c r="BT193" s="230"/>
      <c r="BU193" s="230"/>
      <c r="BV193" s="230"/>
      <c r="BW193" s="230"/>
      <c r="BX193" s="230"/>
      <c r="BY193" s="230"/>
      <c r="BZ193" s="230"/>
      <c r="CA193" s="230"/>
      <c r="CB193" s="230"/>
      <c r="CC193" s="230"/>
      <c r="CD193" s="230"/>
      <c r="CE193" s="230"/>
      <c r="CF193" s="230"/>
      <c r="CG193" s="230"/>
      <c r="CH193" s="230"/>
      <c r="CI193" s="230"/>
      <c r="CJ193" s="230"/>
      <c r="CK193" s="230"/>
      <c r="CL193" s="230"/>
      <c r="CM193" s="230"/>
      <c r="CN193" s="230"/>
      <c r="CO193" s="230"/>
      <c r="CP193" s="230"/>
      <c r="CQ193" s="230"/>
      <c r="CR193" s="230"/>
      <c r="CS193" s="230"/>
      <c r="CT193" s="230"/>
      <c r="CU193" s="230"/>
      <c r="CV193" s="230"/>
      <c r="CW193" s="230"/>
      <c r="CX193" s="239"/>
      <c r="CY193" s="833">
        <f t="shared" si="3"/>
        <v>0</v>
      </c>
      <c r="DB193" s="834">
        <f>CY193*'O4'!AF193</f>
        <v>0</v>
      </c>
    </row>
    <row r="194" spans="2:106" ht="9.9499999999999993" customHeight="1">
      <c r="B194" s="832">
        <f>'O4'!B194</f>
        <v>0</v>
      </c>
      <c r="C194" s="231"/>
      <c r="D194" s="233"/>
      <c r="E194" s="233"/>
      <c r="F194" s="233"/>
      <c r="G194" s="233"/>
      <c r="H194" s="233"/>
      <c r="I194" s="233"/>
      <c r="J194" s="233"/>
      <c r="K194" s="233"/>
      <c r="L194" s="233"/>
      <c r="M194" s="233"/>
      <c r="N194" s="233"/>
      <c r="O194" s="233"/>
      <c r="P194" s="233"/>
      <c r="Q194" s="233"/>
      <c r="R194" s="233"/>
      <c r="S194" s="233"/>
      <c r="T194" s="233"/>
      <c r="U194" s="233"/>
      <c r="V194" s="233"/>
      <c r="W194" s="233"/>
      <c r="X194" s="233"/>
      <c r="Y194" s="233"/>
      <c r="Z194" s="233"/>
      <c r="AA194" s="233"/>
      <c r="AB194" s="233"/>
      <c r="AC194" s="233"/>
      <c r="AD194" s="233"/>
      <c r="AE194" s="233"/>
      <c r="AF194" s="233"/>
      <c r="AG194" s="233"/>
      <c r="AH194" s="233"/>
      <c r="AI194" s="233"/>
      <c r="AJ194" s="233"/>
      <c r="AK194" s="233"/>
      <c r="AL194" s="233"/>
      <c r="AM194" s="233"/>
      <c r="AN194" s="233"/>
      <c r="AO194" s="233"/>
      <c r="AP194" s="233"/>
      <c r="AQ194" s="233"/>
      <c r="AR194" s="233"/>
      <c r="AS194" s="233"/>
      <c r="AT194" s="233"/>
      <c r="AU194" s="233"/>
      <c r="AV194" s="233"/>
      <c r="AW194" s="233"/>
      <c r="AX194" s="233"/>
      <c r="AY194" s="233"/>
      <c r="AZ194" s="233"/>
      <c r="BA194" s="233"/>
      <c r="BB194" s="233"/>
      <c r="BC194" s="233"/>
      <c r="BD194" s="233"/>
      <c r="BE194" s="233"/>
      <c r="BF194" s="233"/>
      <c r="BG194" s="233"/>
      <c r="BH194" s="233"/>
      <c r="BI194" s="233"/>
      <c r="BJ194" s="233"/>
      <c r="BK194" s="233"/>
      <c r="BL194" s="233"/>
      <c r="BM194" s="233"/>
      <c r="BN194" s="233"/>
      <c r="BO194" s="233"/>
      <c r="BP194" s="233"/>
      <c r="BQ194" s="233"/>
      <c r="BR194" s="233"/>
      <c r="BS194" s="233"/>
      <c r="BT194" s="233"/>
      <c r="BU194" s="233"/>
      <c r="BV194" s="233"/>
      <c r="BW194" s="233"/>
      <c r="BX194" s="233"/>
      <c r="BY194" s="233"/>
      <c r="BZ194" s="233"/>
      <c r="CA194" s="233"/>
      <c r="CB194" s="233"/>
      <c r="CC194" s="233"/>
      <c r="CD194" s="233"/>
      <c r="CE194" s="233"/>
      <c r="CF194" s="233"/>
      <c r="CG194" s="233"/>
      <c r="CH194" s="233"/>
      <c r="CI194" s="233"/>
      <c r="CJ194" s="233"/>
      <c r="CK194" s="233"/>
      <c r="CL194" s="233"/>
      <c r="CM194" s="233"/>
      <c r="CN194" s="233"/>
      <c r="CO194" s="233"/>
      <c r="CP194" s="233"/>
      <c r="CQ194" s="233"/>
      <c r="CR194" s="233"/>
      <c r="CS194" s="233"/>
      <c r="CT194" s="233"/>
      <c r="CU194" s="233"/>
      <c r="CV194" s="233"/>
      <c r="CW194" s="233"/>
      <c r="CX194" s="241"/>
      <c r="CY194" s="833">
        <f t="shared" si="3"/>
        <v>0</v>
      </c>
      <c r="DB194" s="834">
        <f>CY194*'O4'!AF194</f>
        <v>0</v>
      </c>
    </row>
    <row r="195" spans="2:106" ht="9.9499999999999993" customHeight="1">
      <c r="B195" s="832">
        <f>'O4'!B195</f>
        <v>0</v>
      </c>
      <c r="C195" s="229"/>
      <c r="D195" s="230"/>
      <c r="E195" s="230"/>
      <c r="F195" s="230"/>
      <c r="G195" s="230"/>
      <c r="H195" s="230"/>
      <c r="I195" s="230"/>
      <c r="J195" s="230"/>
      <c r="K195" s="230"/>
      <c r="L195" s="230"/>
      <c r="M195" s="230"/>
      <c r="N195" s="230"/>
      <c r="O195" s="230"/>
      <c r="P195" s="230"/>
      <c r="Q195" s="230"/>
      <c r="R195" s="230"/>
      <c r="S195" s="230"/>
      <c r="T195" s="230"/>
      <c r="U195" s="230"/>
      <c r="V195" s="230"/>
      <c r="W195" s="230"/>
      <c r="X195" s="230"/>
      <c r="Y195" s="230"/>
      <c r="Z195" s="230"/>
      <c r="AA195" s="230"/>
      <c r="AB195" s="230"/>
      <c r="AC195" s="230"/>
      <c r="AD195" s="230"/>
      <c r="AE195" s="230"/>
      <c r="AF195" s="230"/>
      <c r="AG195" s="230"/>
      <c r="AH195" s="230"/>
      <c r="AI195" s="230"/>
      <c r="AJ195" s="230"/>
      <c r="AK195" s="230"/>
      <c r="AL195" s="230"/>
      <c r="AM195" s="230"/>
      <c r="AN195" s="230"/>
      <c r="AO195" s="230"/>
      <c r="AP195" s="230"/>
      <c r="AQ195" s="230"/>
      <c r="AR195" s="230"/>
      <c r="AS195" s="230"/>
      <c r="AT195" s="230"/>
      <c r="AU195" s="230"/>
      <c r="AV195" s="230"/>
      <c r="AW195" s="230"/>
      <c r="AX195" s="230"/>
      <c r="AY195" s="230"/>
      <c r="AZ195" s="230"/>
      <c r="BA195" s="230"/>
      <c r="BB195" s="230"/>
      <c r="BC195" s="230"/>
      <c r="BD195" s="230"/>
      <c r="BE195" s="230"/>
      <c r="BF195" s="230"/>
      <c r="BG195" s="230"/>
      <c r="BH195" s="230"/>
      <c r="BI195" s="230"/>
      <c r="BJ195" s="230"/>
      <c r="BK195" s="230"/>
      <c r="BL195" s="230"/>
      <c r="BM195" s="230"/>
      <c r="BN195" s="230"/>
      <c r="BO195" s="230"/>
      <c r="BP195" s="230"/>
      <c r="BQ195" s="230"/>
      <c r="BR195" s="230"/>
      <c r="BS195" s="230"/>
      <c r="BT195" s="230"/>
      <c r="BU195" s="230"/>
      <c r="BV195" s="230"/>
      <c r="BW195" s="230"/>
      <c r="BX195" s="230"/>
      <c r="BY195" s="230"/>
      <c r="BZ195" s="230"/>
      <c r="CA195" s="230"/>
      <c r="CB195" s="230"/>
      <c r="CC195" s="230"/>
      <c r="CD195" s="230"/>
      <c r="CE195" s="230"/>
      <c r="CF195" s="230"/>
      <c r="CG195" s="230"/>
      <c r="CH195" s="230"/>
      <c r="CI195" s="230"/>
      <c r="CJ195" s="230"/>
      <c r="CK195" s="230"/>
      <c r="CL195" s="230"/>
      <c r="CM195" s="230"/>
      <c r="CN195" s="230"/>
      <c r="CO195" s="230"/>
      <c r="CP195" s="230"/>
      <c r="CQ195" s="230"/>
      <c r="CR195" s="230"/>
      <c r="CS195" s="230"/>
      <c r="CT195" s="230"/>
      <c r="CU195" s="230"/>
      <c r="CV195" s="230"/>
      <c r="CW195" s="230"/>
      <c r="CX195" s="239"/>
      <c r="CY195" s="833">
        <f t="shared" si="3"/>
        <v>0</v>
      </c>
      <c r="DB195" s="834">
        <f>CY195*'O4'!AF195</f>
        <v>0</v>
      </c>
    </row>
    <row r="196" spans="2:106" ht="9.9499999999999993" customHeight="1">
      <c r="B196" s="832">
        <f>'O4'!B196</f>
        <v>0</v>
      </c>
      <c r="C196" s="234"/>
      <c r="D196" s="235"/>
      <c r="E196" s="235"/>
      <c r="F196" s="235"/>
      <c r="G196" s="235"/>
      <c r="H196" s="235"/>
      <c r="I196" s="235"/>
      <c r="J196" s="235"/>
      <c r="K196" s="235"/>
      <c r="L196" s="235"/>
      <c r="M196" s="235"/>
      <c r="N196" s="235"/>
      <c r="O196" s="235"/>
      <c r="P196" s="235"/>
      <c r="Q196" s="235"/>
      <c r="R196" s="235"/>
      <c r="S196" s="235"/>
      <c r="T196" s="235"/>
      <c r="U196" s="235"/>
      <c r="V196" s="235"/>
      <c r="W196" s="235"/>
      <c r="X196" s="235"/>
      <c r="Y196" s="235"/>
      <c r="Z196" s="235"/>
      <c r="AA196" s="235"/>
      <c r="AB196" s="235"/>
      <c r="AC196" s="235"/>
      <c r="AD196" s="235"/>
      <c r="AE196" s="235"/>
      <c r="AF196" s="235"/>
      <c r="AG196" s="235"/>
      <c r="AH196" s="235"/>
      <c r="AI196" s="235"/>
      <c r="AJ196" s="235"/>
      <c r="AK196" s="235"/>
      <c r="AL196" s="235"/>
      <c r="AM196" s="235"/>
      <c r="AN196" s="235"/>
      <c r="AO196" s="235"/>
      <c r="AP196" s="235"/>
      <c r="AQ196" s="235"/>
      <c r="AR196" s="235"/>
      <c r="AS196" s="235"/>
      <c r="AT196" s="235"/>
      <c r="AU196" s="235"/>
      <c r="AV196" s="235"/>
      <c r="AW196" s="235"/>
      <c r="AX196" s="235"/>
      <c r="AY196" s="235"/>
      <c r="AZ196" s="235"/>
      <c r="BA196" s="235"/>
      <c r="BB196" s="235"/>
      <c r="BC196" s="235"/>
      <c r="BD196" s="235"/>
      <c r="BE196" s="235"/>
      <c r="BF196" s="235"/>
      <c r="BG196" s="235"/>
      <c r="BH196" s="235"/>
      <c r="BI196" s="235"/>
      <c r="BJ196" s="235"/>
      <c r="BK196" s="235"/>
      <c r="BL196" s="235"/>
      <c r="BM196" s="235"/>
      <c r="BN196" s="235"/>
      <c r="BO196" s="235"/>
      <c r="BP196" s="235"/>
      <c r="BQ196" s="235"/>
      <c r="BR196" s="235"/>
      <c r="BS196" s="235"/>
      <c r="BT196" s="235"/>
      <c r="BU196" s="235"/>
      <c r="BV196" s="235"/>
      <c r="BW196" s="235"/>
      <c r="BX196" s="235"/>
      <c r="BY196" s="235"/>
      <c r="BZ196" s="235"/>
      <c r="CA196" s="235"/>
      <c r="CB196" s="235"/>
      <c r="CC196" s="235"/>
      <c r="CD196" s="235"/>
      <c r="CE196" s="235"/>
      <c r="CF196" s="235"/>
      <c r="CG196" s="235"/>
      <c r="CH196" s="235"/>
      <c r="CI196" s="235"/>
      <c r="CJ196" s="235"/>
      <c r="CK196" s="235"/>
      <c r="CL196" s="235"/>
      <c r="CM196" s="235"/>
      <c r="CN196" s="235"/>
      <c r="CO196" s="235"/>
      <c r="CP196" s="235"/>
      <c r="CQ196" s="235"/>
      <c r="CR196" s="235"/>
      <c r="CS196" s="235"/>
      <c r="CT196" s="235"/>
      <c r="CU196" s="235"/>
      <c r="CV196" s="235"/>
      <c r="CW196" s="235"/>
      <c r="CX196" s="242"/>
      <c r="CY196" s="833">
        <f t="shared" si="3"/>
        <v>0</v>
      </c>
      <c r="DB196" s="834">
        <f>CY196*'O4'!AF196</f>
        <v>0</v>
      </c>
    </row>
    <row r="197" spans="2:106" ht="9.9499999999999993" customHeight="1">
      <c r="B197" s="832">
        <f>'O4'!B197</f>
        <v>0</v>
      </c>
      <c r="C197" s="229"/>
      <c r="D197" s="230"/>
      <c r="E197" s="230"/>
      <c r="F197" s="230"/>
      <c r="G197" s="230"/>
      <c r="H197" s="230"/>
      <c r="I197" s="230"/>
      <c r="J197" s="230"/>
      <c r="K197" s="230"/>
      <c r="L197" s="230"/>
      <c r="M197" s="230"/>
      <c r="N197" s="230"/>
      <c r="O197" s="230"/>
      <c r="P197" s="230"/>
      <c r="Q197" s="230"/>
      <c r="R197" s="230"/>
      <c r="S197" s="230"/>
      <c r="T197" s="230"/>
      <c r="U197" s="230"/>
      <c r="V197" s="230"/>
      <c r="W197" s="230"/>
      <c r="X197" s="230"/>
      <c r="Y197" s="230"/>
      <c r="Z197" s="230"/>
      <c r="AA197" s="230"/>
      <c r="AB197" s="230"/>
      <c r="AC197" s="230"/>
      <c r="AD197" s="230"/>
      <c r="AE197" s="230"/>
      <c r="AF197" s="230"/>
      <c r="AG197" s="230"/>
      <c r="AH197" s="230"/>
      <c r="AI197" s="230"/>
      <c r="AJ197" s="230"/>
      <c r="AK197" s="230"/>
      <c r="AL197" s="230"/>
      <c r="AM197" s="230"/>
      <c r="AN197" s="230"/>
      <c r="AO197" s="230"/>
      <c r="AP197" s="230"/>
      <c r="AQ197" s="230"/>
      <c r="AR197" s="230"/>
      <c r="AS197" s="230"/>
      <c r="AT197" s="230"/>
      <c r="AU197" s="230"/>
      <c r="AV197" s="230"/>
      <c r="AW197" s="230"/>
      <c r="AX197" s="230"/>
      <c r="AY197" s="230"/>
      <c r="AZ197" s="230"/>
      <c r="BA197" s="230"/>
      <c r="BB197" s="230"/>
      <c r="BC197" s="230"/>
      <c r="BD197" s="230"/>
      <c r="BE197" s="230"/>
      <c r="BF197" s="230"/>
      <c r="BG197" s="230"/>
      <c r="BH197" s="230"/>
      <c r="BI197" s="230"/>
      <c r="BJ197" s="230"/>
      <c r="BK197" s="230"/>
      <c r="BL197" s="230"/>
      <c r="BM197" s="230"/>
      <c r="BN197" s="230"/>
      <c r="BO197" s="230"/>
      <c r="BP197" s="230"/>
      <c r="BQ197" s="230"/>
      <c r="BR197" s="230"/>
      <c r="BS197" s="230"/>
      <c r="BT197" s="230"/>
      <c r="BU197" s="230"/>
      <c r="BV197" s="230"/>
      <c r="BW197" s="230"/>
      <c r="BX197" s="230"/>
      <c r="BY197" s="230"/>
      <c r="BZ197" s="230"/>
      <c r="CA197" s="230"/>
      <c r="CB197" s="230"/>
      <c r="CC197" s="230"/>
      <c r="CD197" s="230"/>
      <c r="CE197" s="230"/>
      <c r="CF197" s="230"/>
      <c r="CG197" s="230"/>
      <c r="CH197" s="230"/>
      <c r="CI197" s="230"/>
      <c r="CJ197" s="230"/>
      <c r="CK197" s="230"/>
      <c r="CL197" s="230"/>
      <c r="CM197" s="230"/>
      <c r="CN197" s="230"/>
      <c r="CO197" s="230"/>
      <c r="CP197" s="230"/>
      <c r="CQ197" s="230"/>
      <c r="CR197" s="230"/>
      <c r="CS197" s="230"/>
      <c r="CT197" s="230"/>
      <c r="CU197" s="230"/>
      <c r="CV197" s="230"/>
      <c r="CW197" s="230"/>
      <c r="CX197" s="239"/>
      <c r="CY197" s="833">
        <f t="shared" si="3"/>
        <v>0</v>
      </c>
      <c r="DB197" s="834">
        <f>CY197*'O4'!AF197</f>
        <v>0</v>
      </c>
    </row>
    <row r="198" spans="2:106" ht="9.9499999999999993" customHeight="1">
      <c r="B198" s="832">
        <f>'O4'!B198</f>
        <v>0</v>
      </c>
      <c r="C198" s="231"/>
      <c r="D198" s="233"/>
      <c r="E198" s="233"/>
      <c r="F198" s="233"/>
      <c r="G198" s="233"/>
      <c r="H198" s="233"/>
      <c r="I198" s="233"/>
      <c r="J198" s="233"/>
      <c r="K198" s="233"/>
      <c r="L198" s="233"/>
      <c r="M198" s="233"/>
      <c r="N198" s="233"/>
      <c r="O198" s="233"/>
      <c r="P198" s="233"/>
      <c r="Q198" s="233"/>
      <c r="R198" s="233"/>
      <c r="S198" s="233"/>
      <c r="T198" s="233"/>
      <c r="U198" s="233"/>
      <c r="V198" s="233"/>
      <c r="W198" s="233"/>
      <c r="X198" s="233"/>
      <c r="Y198" s="233"/>
      <c r="Z198" s="233"/>
      <c r="AA198" s="233"/>
      <c r="AB198" s="233"/>
      <c r="AC198" s="233"/>
      <c r="AD198" s="233"/>
      <c r="AE198" s="233"/>
      <c r="AF198" s="233"/>
      <c r="AG198" s="233"/>
      <c r="AH198" s="233"/>
      <c r="AI198" s="233"/>
      <c r="AJ198" s="233"/>
      <c r="AK198" s="233"/>
      <c r="AL198" s="233"/>
      <c r="AM198" s="233"/>
      <c r="AN198" s="233"/>
      <c r="AO198" s="233"/>
      <c r="AP198" s="233"/>
      <c r="AQ198" s="233"/>
      <c r="AR198" s="233"/>
      <c r="AS198" s="233"/>
      <c r="AT198" s="233"/>
      <c r="AU198" s="233"/>
      <c r="AV198" s="233"/>
      <c r="AW198" s="233"/>
      <c r="AX198" s="233"/>
      <c r="AY198" s="233"/>
      <c r="AZ198" s="233"/>
      <c r="BA198" s="233"/>
      <c r="BB198" s="233"/>
      <c r="BC198" s="233"/>
      <c r="BD198" s="233"/>
      <c r="BE198" s="233"/>
      <c r="BF198" s="233"/>
      <c r="BG198" s="233"/>
      <c r="BH198" s="233"/>
      <c r="BI198" s="233"/>
      <c r="BJ198" s="233"/>
      <c r="BK198" s="233"/>
      <c r="BL198" s="233"/>
      <c r="BM198" s="233"/>
      <c r="BN198" s="233"/>
      <c r="BO198" s="233"/>
      <c r="BP198" s="233"/>
      <c r="BQ198" s="233"/>
      <c r="BR198" s="233"/>
      <c r="BS198" s="233"/>
      <c r="BT198" s="233"/>
      <c r="BU198" s="233"/>
      <c r="BV198" s="233"/>
      <c r="BW198" s="233"/>
      <c r="BX198" s="233"/>
      <c r="BY198" s="233"/>
      <c r="BZ198" s="233"/>
      <c r="CA198" s="233"/>
      <c r="CB198" s="233"/>
      <c r="CC198" s="233"/>
      <c r="CD198" s="233"/>
      <c r="CE198" s="233"/>
      <c r="CF198" s="233"/>
      <c r="CG198" s="233"/>
      <c r="CH198" s="233"/>
      <c r="CI198" s="233"/>
      <c r="CJ198" s="233"/>
      <c r="CK198" s="233"/>
      <c r="CL198" s="233"/>
      <c r="CM198" s="233"/>
      <c r="CN198" s="233"/>
      <c r="CO198" s="233"/>
      <c r="CP198" s="233"/>
      <c r="CQ198" s="233"/>
      <c r="CR198" s="233"/>
      <c r="CS198" s="233"/>
      <c r="CT198" s="233"/>
      <c r="CU198" s="233"/>
      <c r="CV198" s="233"/>
      <c r="CW198" s="233"/>
      <c r="CX198" s="241"/>
      <c r="CY198" s="833">
        <f t="shared" si="3"/>
        <v>0</v>
      </c>
      <c r="DB198" s="834">
        <f>CY198*'O4'!AF198</f>
        <v>0</v>
      </c>
    </row>
    <row r="199" spans="2:106" ht="9.9499999999999993" customHeight="1">
      <c r="B199" s="832">
        <f>'O4'!B199</f>
        <v>0</v>
      </c>
      <c r="C199" s="229"/>
      <c r="D199" s="230"/>
      <c r="E199" s="230"/>
      <c r="F199" s="230"/>
      <c r="G199" s="230"/>
      <c r="H199" s="230"/>
      <c r="I199" s="230"/>
      <c r="J199" s="230"/>
      <c r="K199" s="230"/>
      <c r="L199" s="230"/>
      <c r="M199" s="230"/>
      <c r="N199" s="230"/>
      <c r="O199" s="230"/>
      <c r="P199" s="230"/>
      <c r="Q199" s="230"/>
      <c r="R199" s="230"/>
      <c r="S199" s="230"/>
      <c r="T199" s="230"/>
      <c r="U199" s="230"/>
      <c r="V199" s="230"/>
      <c r="W199" s="230"/>
      <c r="X199" s="230"/>
      <c r="Y199" s="230"/>
      <c r="Z199" s="230"/>
      <c r="AA199" s="230"/>
      <c r="AB199" s="230"/>
      <c r="AC199" s="230"/>
      <c r="AD199" s="230"/>
      <c r="AE199" s="230"/>
      <c r="AF199" s="230"/>
      <c r="AG199" s="230"/>
      <c r="AH199" s="230"/>
      <c r="AI199" s="230"/>
      <c r="AJ199" s="230"/>
      <c r="AK199" s="230"/>
      <c r="AL199" s="230"/>
      <c r="AM199" s="230"/>
      <c r="AN199" s="230"/>
      <c r="AO199" s="230"/>
      <c r="AP199" s="230"/>
      <c r="AQ199" s="230"/>
      <c r="AR199" s="230"/>
      <c r="AS199" s="230"/>
      <c r="AT199" s="230"/>
      <c r="AU199" s="230"/>
      <c r="AV199" s="230"/>
      <c r="AW199" s="230"/>
      <c r="AX199" s="230"/>
      <c r="AY199" s="230"/>
      <c r="AZ199" s="230"/>
      <c r="BA199" s="230"/>
      <c r="BB199" s="230"/>
      <c r="BC199" s="230"/>
      <c r="BD199" s="230"/>
      <c r="BE199" s="230"/>
      <c r="BF199" s="230"/>
      <c r="BG199" s="230"/>
      <c r="BH199" s="230"/>
      <c r="BI199" s="230"/>
      <c r="BJ199" s="230"/>
      <c r="BK199" s="230"/>
      <c r="BL199" s="230"/>
      <c r="BM199" s="230"/>
      <c r="BN199" s="230"/>
      <c r="BO199" s="230"/>
      <c r="BP199" s="230"/>
      <c r="BQ199" s="230"/>
      <c r="BR199" s="230"/>
      <c r="BS199" s="230"/>
      <c r="BT199" s="230"/>
      <c r="BU199" s="230"/>
      <c r="BV199" s="230"/>
      <c r="BW199" s="230"/>
      <c r="BX199" s="230"/>
      <c r="BY199" s="230"/>
      <c r="BZ199" s="230"/>
      <c r="CA199" s="230"/>
      <c r="CB199" s="230"/>
      <c r="CC199" s="230"/>
      <c r="CD199" s="230"/>
      <c r="CE199" s="230"/>
      <c r="CF199" s="230"/>
      <c r="CG199" s="230"/>
      <c r="CH199" s="230"/>
      <c r="CI199" s="230"/>
      <c r="CJ199" s="230"/>
      <c r="CK199" s="230"/>
      <c r="CL199" s="230"/>
      <c r="CM199" s="230"/>
      <c r="CN199" s="230"/>
      <c r="CO199" s="230"/>
      <c r="CP199" s="230"/>
      <c r="CQ199" s="230"/>
      <c r="CR199" s="230"/>
      <c r="CS199" s="230"/>
      <c r="CT199" s="230"/>
      <c r="CU199" s="230"/>
      <c r="CV199" s="230"/>
      <c r="CW199" s="230"/>
      <c r="CX199" s="239"/>
      <c r="CY199" s="833">
        <f t="shared" si="3"/>
        <v>0</v>
      </c>
      <c r="DB199" s="834">
        <f>CY199*'O4'!AF199</f>
        <v>0</v>
      </c>
    </row>
    <row r="200" spans="2:106" ht="9.9499999999999993" customHeight="1">
      <c r="B200" s="832">
        <f>'O4'!B200</f>
        <v>0</v>
      </c>
      <c r="C200" s="231"/>
      <c r="D200" s="233"/>
      <c r="E200" s="233"/>
      <c r="F200" s="233"/>
      <c r="G200" s="233"/>
      <c r="H200" s="233"/>
      <c r="I200" s="233"/>
      <c r="J200" s="233"/>
      <c r="K200" s="233"/>
      <c r="L200" s="233"/>
      <c r="M200" s="233"/>
      <c r="N200" s="233"/>
      <c r="O200" s="233"/>
      <c r="P200" s="233"/>
      <c r="Q200" s="233"/>
      <c r="R200" s="233"/>
      <c r="S200" s="233"/>
      <c r="T200" s="233"/>
      <c r="U200" s="233"/>
      <c r="V200" s="233"/>
      <c r="W200" s="233"/>
      <c r="X200" s="233"/>
      <c r="Y200" s="233"/>
      <c r="Z200" s="233"/>
      <c r="AA200" s="233"/>
      <c r="AB200" s="233"/>
      <c r="AC200" s="233"/>
      <c r="AD200" s="233"/>
      <c r="AE200" s="233"/>
      <c r="AF200" s="233"/>
      <c r="AG200" s="233"/>
      <c r="AH200" s="233"/>
      <c r="AI200" s="233"/>
      <c r="AJ200" s="233"/>
      <c r="AK200" s="233"/>
      <c r="AL200" s="233"/>
      <c r="AM200" s="233"/>
      <c r="AN200" s="233"/>
      <c r="AO200" s="233"/>
      <c r="AP200" s="233"/>
      <c r="AQ200" s="233"/>
      <c r="AR200" s="233"/>
      <c r="AS200" s="233"/>
      <c r="AT200" s="233"/>
      <c r="AU200" s="233"/>
      <c r="AV200" s="233"/>
      <c r="AW200" s="233"/>
      <c r="AX200" s="233"/>
      <c r="AY200" s="233"/>
      <c r="AZ200" s="233"/>
      <c r="BA200" s="233"/>
      <c r="BB200" s="233"/>
      <c r="BC200" s="233"/>
      <c r="BD200" s="233"/>
      <c r="BE200" s="233"/>
      <c r="BF200" s="233"/>
      <c r="BG200" s="233"/>
      <c r="BH200" s="233"/>
      <c r="BI200" s="233"/>
      <c r="BJ200" s="233"/>
      <c r="BK200" s="233"/>
      <c r="BL200" s="233"/>
      <c r="BM200" s="233"/>
      <c r="BN200" s="233"/>
      <c r="BO200" s="233"/>
      <c r="BP200" s="233"/>
      <c r="BQ200" s="233"/>
      <c r="BR200" s="233"/>
      <c r="BS200" s="233"/>
      <c r="BT200" s="233"/>
      <c r="BU200" s="233"/>
      <c r="BV200" s="233"/>
      <c r="BW200" s="233"/>
      <c r="BX200" s="233"/>
      <c r="BY200" s="233"/>
      <c r="BZ200" s="233"/>
      <c r="CA200" s="233"/>
      <c r="CB200" s="233"/>
      <c r="CC200" s="233"/>
      <c r="CD200" s="233"/>
      <c r="CE200" s="233"/>
      <c r="CF200" s="233"/>
      <c r="CG200" s="233"/>
      <c r="CH200" s="233"/>
      <c r="CI200" s="233"/>
      <c r="CJ200" s="233"/>
      <c r="CK200" s="233"/>
      <c r="CL200" s="233"/>
      <c r="CM200" s="233"/>
      <c r="CN200" s="233"/>
      <c r="CO200" s="233"/>
      <c r="CP200" s="233"/>
      <c r="CQ200" s="233"/>
      <c r="CR200" s="233"/>
      <c r="CS200" s="233"/>
      <c r="CT200" s="233"/>
      <c r="CU200" s="233"/>
      <c r="CV200" s="233"/>
      <c r="CW200" s="233"/>
      <c r="CX200" s="241"/>
      <c r="CY200" s="833">
        <f t="shared" si="3"/>
        <v>0</v>
      </c>
      <c r="DB200" s="834">
        <f>CY200*'O4'!AF200</f>
        <v>0</v>
      </c>
    </row>
    <row r="201" spans="2:106" ht="9.9499999999999993" customHeight="1">
      <c r="B201" s="832">
        <f>'O4'!B201</f>
        <v>0</v>
      </c>
      <c r="C201" s="229"/>
      <c r="D201" s="230"/>
      <c r="E201" s="230"/>
      <c r="F201" s="230"/>
      <c r="G201" s="230"/>
      <c r="H201" s="230"/>
      <c r="I201" s="230"/>
      <c r="J201" s="230"/>
      <c r="K201" s="230"/>
      <c r="L201" s="230"/>
      <c r="M201" s="230"/>
      <c r="N201" s="230"/>
      <c r="O201" s="230"/>
      <c r="P201" s="230"/>
      <c r="Q201" s="230"/>
      <c r="R201" s="230"/>
      <c r="S201" s="230"/>
      <c r="T201" s="230"/>
      <c r="U201" s="230"/>
      <c r="V201" s="230"/>
      <c r="W201" s="230"/>
      <c r="X201" s="230"/>
      <c r="Y201" s="230"/>
      <c r="Z201" s="230"/>
      <c r="AA201" s="230"/>
      <c r="AB201" s="230"/>
      <c r="AC201" s="230"/>
      <c r="AD201" s="230"/>
      <c r="AE201" s="230"/>
      <c r="AF201" s="230"/>
      <c r="AG201" s="230"/>
      <c r="AH201" s="230"/>
      <c r="AI201" s="230"/>
      <c r="AJ201" s="230"/>
      <c r="AK201" s="230"/>
      <c r="AL201" s="230"/>
      <c r="AM201" s="230"/>
      <c r="AN201" s="230"/>
      <c r="AO201" s="230"/>
      <c r="AP201" s="230"/>
      <c r="AQ201" s="230"/>
      <c r="AR201" s="230"/>
      <c r="AS201" s="230"/>
      <c r="AT201" s="230"/>
      <c r="AU201" s="230"/>
      <c r="AV201" s="230"/>
      <c r="AW201" s="230"/>
      <c r="AX201" s="230"/>
      <c r="AY201" s="230"/>
      <c r="AZ201" s="230"/>
      <c r="BA201" s="230"/>
      <c r="BB201" s="230"/>
      <c r="BC201" s="230"/>
      <c r="BD201" s="230"/>
      <c r="BE201" s="230"/>
      <c r="BF201" s="230"/>
      <c r="BG201" s="230"/>
      <c r="BH201" s="230"/>
      <c r="BI201" s="230"/>
      <c r="BJ201" s="230"/>
      <c r="BK201" s="230"/>
      <c r="BL201" s="230"/>
      <c r="BM201" s="230"/>
      <c r="BN201" s="230"/>
      <c r="BO201" s="230"/>
      <c r="BP201" s="230"/>
      <c r="BQ201" s="230"/>
      <c r="BR201" s="230"/>
      <c r="BS201" s="230"/>
      <c r="BT201" s="230"/>
      <c r="BU201" s="230"/>
      <c r="BV201" s="230"/>
      <c r="BW201" s="230"/>
      <c r="BX201" s="230"/>
      <c r="BY201" s="230"/>
      <c r="BZ201" s="230"/>
      <c r="CA201" s="230"/>
      <c r="CB201" s="230"/>
      <c r="CC201" s="230"/>
      <c r="CD201" s="230"/>
      <c r="CE201" s="230"/>
      <c r="CF201" s="230"/>
      <c r="CG201" s="230"/>
      <c r="CH201" s="230"/>
      <c r="CI201" s="230"/>
      <c r="CJ201" s="230"/>
      <c r="CK201" s="230"/>
      <c r="CL201" s="230"/>
      <c r="CM201" s="230"/>
      <c r="CN201" s="230"/>
      <c r="CO201" s="230"/>
      <c r="CP201" s="230"/>
      <c r="CQ201" s="230"/>
      <c r="CR201" s="230"/>
      <c r="CS201" s="230"/>
      <c r="CT201" s="230"/>
      <c r="CU201" s="230"/>
      <c r="CV201" s="230"/>
      <c r="CW201" s="230"/>
      <c r="CX201" s="239"/>
      <c r="CY201" s="833">
        <f t="shared" si="3"/>
        <v>0</v>
      </c>
      <c r="DB201" s="834">
        <f>CY201*'O4'!AF201</f>
        <v>0</v>
      </c>
    </row>
    <row r="202" spans="2:106" ht="9.9499999999999993" customHeight="1">
      <c r="B202" s="832">
        <f>'O4'!B202</f>
        <v>0</v>
      </c>
      <c r="C202" s="234"/>
      <c r="D202" s="235"/>
      <c r="E202" s="235"/>
      <c r="F202" s="235"/>
      <c r="G202" s="235"/>
      <c r="H202" s="235"/>
      <c r="I202" s="235"/>
      <c r="J202" s="235"/>
      <c r="K202" s="235"/>
      <c r="L202" s="235"/>
      <c r="M202" s="235"/>
      <c r="N202" s="235"/>
      <c r="O202" s="235"/>
      <c r="P202" s="235"/>
      <c r="Q202" s="235"/>
      <c r="R202" s="235"/>
      <c r="S202" s="235"/>
      <c r="T202" s="235"/>
      <c r="U202" s="235"/>
      <c r="V202" s="235"/>
      <c r="W202" s="235"/>
      <c r="X202" s="235"/>
      <c r="Y202" s="235"/>
      <c r="Z202" s="235"/>
      <c r="AA202" s="235"/>
      <c r="AB202" s="235"/>
      <c r="AC202" s="235"/>
      <c r="AD202" s="235"/>
      <c r="AE202" s="235"/>
      <c r="AF202" s="235"/>
      <c r="AG202" s="235"/>
      <c r="AH202" s="235"/>
      <c r="AI202" s="235"/>
      <c r="AJ202" s="235"/>
      <c r="AK202" s="235"/>
      <c r="AL202" s="235"/>
      <c r="AM202" s="235"/>
      <c r="AN202" s="235"/>
      <c r="AO202" s="235"/>
      <c r="AP202" s="235"/>
      <c r="AQ202" s="235"/>
      <c r="AR202" s="235"/>
      <c r="AS202" s="235"/>
      <c r="AT202" s="235"/>
      <c r="AU202" s="235"/>
      <c r="AV202" s="235"/>
      <c r="AW202" s="235"/>
      <c r="AX202" s="235"/>
      <c r="AY202" s="235"/>
      <c r="AZ202" s="235"/>
      <c r="BA202" s="235"/>
      <c r="BB202" s="235"/>
      <c r="BC202" s="235"/>
      <c r="BD202" s="235"/>
      <c r="BE202" s="235"/>
      <c r="BF202" s="235"/>
      <c r="BG202" s="235"/>
      <c r="BH202" s="235"/>
      <c r="BI202" s="235"/>
      <c r="BJ202" s="235"/>
      <c r="BK202" s="235"/>
      <c r="BL202" s="235"/>
      <c r="BM202" s="235"/>
      <c r="BN202" s="235"/>
      <c r="BO202" s="235"/>
      <c r="BP202" s="235"/>
      <c r="BQ202" s="235"/>
      <c r="BR202" s="235"/>
      <c r="BS202" s="235"/>
      <c r="BT202" s="235"/>
      <c r="BU202" s="235"/>
      <c r="BV202" s="235"/>
      <c r="BW202" s="235"/>
      <c r="BX202" s="235"/>
      <c r="BY202" s="235"/>
      <c r="BZ202" s="235"/>
      <c r="CA202" s="235"/>
      <c r="CB202" s="235"/>
      <c r="CC202" s="235"/>
      <c r="CD202" s="235"/>
      <c r="CE202" s="235"/>
      <c r="CF202" s="235"/>
      <c r="CG202" s="235"/>
      <c r="CH202" s="235"/>
      <c r="CI202" s="235"/>
      <c r="CJ202" s="235"/>
      <c r="CK202" s="235"/>
      <c r="CL202" s="235"/>
      <c r="CM202" s="235"/>
      <c r="CN202" s="235"/>
      <c r="CO202" s="235"/>
      <c r="CP202" s="235"/>
      <c r="CQ202" s="235"/>
      <c r="CR202" s="235"/>
      <c r="CS202" s="235"/>
      <c r="CT202" s="235"/>
      <c r="CU202" s="235"/>
      <c r="CV202" s="235"/>
      <c r="CW202" s="235"/>
      <c r="CX202" s="242"/>
      <c r="CY202" s="833">
        <f t="shared" si="3"/>
        <v>0</v>
      </c>
      <c r="DB202" s="834">
        <f>CY202*'O4'!AF202</f>
        <v>0</v>
      </c>
    </row>
    <row r="203" spans="2:106" ht="9.9499999999999993" customHeight="1">
      <c r="B203" s="832">
        <f>'O4'!B203</f>
        <v>0</v>
      </c>
      <c r="C203" s="229"/>
      <c r="D203" s="230"/>
      <c r="E203" s="230"/>
      <c r="F203" s="230"/>
      <c r="G203" s="230"/>
      <c r="H203" s="230"/>
      <c r="I203" s="230"/>
      <c r="J203" s="230"/>
      <c r="K203" s="230"/>
      <c r="L203" s="230"/>
      <c r="M203" s="230"/>
      <c r="N203" s="230"/>
      <c r="O203" s="230"/>
      <c r="P203" s="230"/>
      <c r="Q203" s="230"/>
      <c r="R203" s="230"/>
      <c r="S203" s="230"/>
      <c r="T203" s="230"/>
      <c r="U203" s="230"/>
      <c r="V203" s="230"/>
      <c r="W203" s="230"/>
      <c r="X203" s="230"/>
      <c r="Y203" s="230"/>
      <c r="Z203" s="230"/>
      <c r="AA203" s="230"/>
      <c r="AB203" s="230"/>
      <c r="AC203" s="230"/>
      <c r="AD203" s="230"/>
      <c r="AE203" s="230"/>
      <c r="AF203" s="230"/>
      <c r="AG203" s="230"/>
      <c r="AH203" s="230"/>
      <c r="AI203" s="230"/>
      <c r="AJ203" s="230"/>
      <c r="AK203" s="230"/>
      <c r="AL203" s="230"/>
      <c r="AM203" s="230"/>
      <c r="AN203" s="230"/>
      <c r="AO203" s="230"/>
      <c r="AP203" s="230"/>
      <c r="AQ203" s="230"/>
      <c r="AR203" s="230"/>
      <c r="AS203" s="230"/>
      <c r="AT203" s="230"/>
      <c r="AU203" s="230"/>
      <c r="AV203" s="230"/>
      <c r="AW203" s="230"/>
      <c r="AX203" s="230"/>
      <c r="AY203" s="230"/>
      <c r="AZ203" s="230"/>
      <c r="BA203" s="230"/>
      <c r="BB203" s="230"/>
      <c r="BC203" s="230"/>
      <c r="BD203" s="230"/>
      <c r="BE203" s="230"/>
      <c r="BF203" s="230"/>
      <c r="BG203" s="230"/>
      <c r="BH203" s="230"/>
      <c r="BI203" s="230"/>
      <c r="BJ203" s="230"/>
      <c r="BK203" s="230"/>
      <c r="BL203" s="230"/>
      <c r="BM203" s="230"/>
      <c r="BN203" s="230"/>
      <c r="BO203" s="230"/>
      <c r="BP203" s="230"/>
      <c r="BQ203" s="230"/>
      <c r="BR203" s="230"/>
      <c r="BS203" s="230"/>
      <c r="BT203" s="230"/>
      <c r="BU203" s="230"/>
      <c r="BV203" s="230"/>
      <c r="BW203" s="230"/>
      <c r="BX203" s="230"/>
      <c r="BY203" s="230"/>
      <c r="BZ203" s="230"/>
      <c r="CA203" s="230"/>
      <c r="CB203" s="230"/>
      <c r="CC203" s="230"/>
      <c r="CD203" s="230"/>
      <c r="CE203" s="230"/>
      <c r="CF203" s="230"/>
      <c r="CG203" s="230"/>
      <c r="CH203" s="230"/>
      <c r="CI203" s="230"/>
      <c r="CJ203" s="230"/>
      <c r="CK203" s="230"/>
      <c r="CL203" s="230"/>
      <c r="CM203" s="230"/>
      <c r="CN203" s="230"/>
      <c r="CO203" s="230"/>
      <c r="CP203" s="230"/>
      <c r="CQ203" s="230"/>
      <c r="CR203" s="230"/>
      <c r="CS203" s="230"/>
      <c r="CT203" s="230"/>
      <c r="CU203" s="230"/>
      <c r="CV203" s="230"/>
      <c r="CW203" s="230"/>
      <c r="CX203" s="239"/>
      <c r="CY203" s="833">
        <f t="shared" si="3"/>
        <v>0</v>
      </c>
      <c r="DB203" s="834">
        <f>CY203*'O4'!AF203</f>
        <v>0</v>
      </c>
    </row>
    <row r="204" spans="2:106" ht="9.9499999999999993" customHeight="1">
      <c r="B204" s="832">
        <f>'O4'!B204</f>
        <v>0</v>
      </c>
      <c r="C204" s="231"/>
      <c r="D204" s="233"/>
      <c r="E204" s="233"/>
      <c r="F204" s="233"/>
      <c r="G204" s="233"/>
      <c r="H204" s="233"/>
      <c r="I204" s="233"/>
      <c r="J204" s="233"/>
      <c r="K204" s="233"/>
      <c r="L204" s="233"/>
      <c r="M204" s="233"/>
      <c r="N204" s="233"/>
      <c r="O204" s="233"/>
      <c r="P204" s="233"/>
      <c r="Q204" s="233"/>
      <c r="R204" s="233"/>
      <c r="S204" s="233"/>
      <c r="T204" s="233"/>
      <c r="U204" s="233"/>
      <c r="V204" s="233"/>
      <c r="W204" s="233"/>
      <c r="X204" s="233"/>
      <c r="Y204" s="233"/>
      <c r="Z204" s="233"/>
      <c r="AA204" s="233"/>
      <c r="AB204" s="233"/>
      <c r="AC204" s="233"/>
      <c r="AD204" s="233"/>
      <c r="AE204" s="233"/>
      <c r="AF204" s="233"/>
      <c r="AG204" s="233"/>
      <c r="AH204" s="233"/>
      <c r="AI204" s="233"/>
      <c r="AJ204" s="233"/>
      <c r="AK204" s="233"/>
      <c r="AL204" s="233"/>
      <c r="AM204" s="233"/>
      <c r="AN204" s="233"/>
      <c r="AO204" s="233"/>
      <c r="AP204" s="233"/>
      <c r="AQ204" s="233"/>
      <c r="AR204" s="233"/>
      <c r="AS204" s="233"/>
      <c r="AT204" s="233"/>
      <c r="AU204" s="233"/>
      <c r="AV204" s="233"/>
      <c r="AW204" s="233"/>
      <c r="AX204" s="233"/>
      <c r="AY204" s="233"/>
      <c r="AZ204" s="233"/>
      <c r="BA204" s="233"/>
      <c r="BB204" s="233"/>
      <c r="BC204" s="233"/>
      <c r="BD204" s="233"/>
      <c r="BE204" s="233"/>
      <c r="BF204" s="233"/>
      <c r="BG204" s="233"/>
      <c r="BH204" s="233"/>
      <c r="BI204" s="233"/>
      <c r="BJ204" s="233"/>
      <c r="BK204" s="233"/>
      <c r="BL204" s="233"/>
      <c r="BM204" s="233"/>
      <c r="BN204" s="233"/>
      <c r="BO204" s="233"/>
      <c r="BP204" s="233"/>
      <c r="BQ204" s="233"/>
      <c r="BR204" s="233"/>
      <c r="BS204" s="233"/>
      <c r="BT204" s="233"/>
      <c r="BU204" s="233"/>
      <c r="BV204" s="233"/>
      <c r="BW204" s="233"/>
      <c r="BX204" s="233"/>
      <c r="BY204" s="233"/>
      <c r="BZ204" s="233"/>
      <c r="CA204" s="233"/>
      <c r="CB204" s="233"/>
      <c r="CC204" s="233"/>
      <c r="CD204" s="233"/>
      <c r="CE204" s="233"/>
      <c r="CF204" s="233"/>
      <c r="CG204" s="233"/>
      <c r="CH204" s="233"/>
      <c r="CI204" s="233"/>
      <c r="CJ204" s="233"/>
      <c r="CK204" s="233"/>
      <c r="CL204" s="233"/>
      <c r="CM204" s="233"/>
      <c r="CN204" s="233"/>
      <c r="CO204" s="233"/>
      <c r="CP204" s="233"/>
      <c r="CQ204" s="233"/>
      <c r="CR204" s="233"/>
      <c r="CS204" s="233"/>
      <c r="CT204" s="233"/>
      <c r="CU204" s="233"/>
      <c r="CV204" s="233"/>
      <c r="CW204" s="233"/>
      <c r="CX204" s="241"/>
      <c r="CY204" s="833">
        <f t="shared" si="3"/>
        <v>0</v>
      </c>
      <c r="DB204" s="834">
        <f>CY204*'O4'!AF204</f>
        <v>0</v>
      </c>
    </row>
    <row r="205" spans="2:106" ht="9.9499999999999993" customHeight="1">
      <c r="B205" s="832">
        <f>'O4'!B205</f>
        <v>0</v>
      </c>
      <c r="C205" s="229"/>
      <c r="D205" s="230"/>
      <c r="E205" s="230"/>
      <c r="F205" s="230"/>
      <c r="G205" s="230"/>
      <c r="H205" s="230"/>
      <c r="I205" s="230"/>
      <c r="J205" s="230"/>
      <c r="K205" s="230"/>
      <c r="L205" s="230"/>
      <c r="M205" s="230"/>
      <c r="N205" s="230"/>
      <c r="O205" s="230"/>
      <c r="P205" s="230"/>
      <c r="Q205" s="230"/>
      <c r="R205" s="230"/>
      <c r="S205" s="230"/>
      <c r="T205" s="230"/>
      <c r="U205" s="230"/>
      <c r="V205" s="230"/>
      <c r="W205" s="230"/>
      <c r="X205" s="230"/>
      <c r="Y205" s="230"/>
      <c r="Z205" s="230"/>
      <c r="AA205" s="230"/>
      <c r="AB205" s="230"/>
      <c r="AC205" s="230"/>
      <c r="AD205" s="230"/>
      <c r="AE205" s="230"/>
      <c r="AF205" s="230"/>
      <c r="AG205" s="230"/>
      <c r="AH205" s="230"/>
      <c r="AI205" s="230"/>
      <c r="AJ205" s="230"/>
      <c r="AK205" s="230"/>
      <c r="AL205" s="230"/>
      <c r="AM205" s="230"/>
      <c r="AN205" s="230"/>
      <c r="AO205" s="230"/>
      <c r="AP205" s="230"/>
      <c r="AQ205" s="230"/>
      <c r="AR205" s="230"/>
      <c r="AS205" s="230"/>
      <c r="AT205" s="230"/>
      <c r="AU205" s="230"/>
      <c r="AV205" s="230"/>
      <c r="AW205" s="230"/>
      <c r="AX205" s="230"/>
      <c r="AY205" s="230"/>
      <c r="AZ205" s="230"/>
      <c r="BA205" s="230"/>
      <c r="BB205" s="230"/>
      <c r="BC205" s="230"/>
      <c r="BD205" s="230"/>
      <c r="BE205" s="230"/>
      <c r="BF205" s="230"/>
      <c r="BG205" s="230"/>
      <c r="BH205" s="230"/>
      <c r="BI205" s="230"/>
      <c r="BJ205" s="230"/>
      <c r="BK205" s="230"/>
      <c r="BL205" s="230"/>
      <c r="BM205" s="230"/>
      <c r="BN205" s="230"/>
      <c r="BO205" s="230"/>
      <c r="BP205" s="230"/>
      <c r="BQ205" s="230"/>
      <c r="BR205" s="230"/>
      <c r="BS205" s="230"/>
      <c r="BT205" s="230"/>
      <c r="BU205" s="230"/>
      <c r="BV205" s="230"/>
      <c r="BW205" s="230"/>
      <c r="BX205" s="230"/>
      <c r="BY205" s="230"/>
      <c r="BZ205" s="230"/>
      <c r="CA205" s="230"/>
      <c r="CB205" s="230"/>
      <c r="CC205" s="230"/>
      <c r="CD205" s="230"/>
      <c r="CE205" s="230"/>
      <c r="CF205" s="230"/>
      <c r="CG205" s="230"/>
      <c r="CH205" s="230"/>
      <c r="CI205" s="230"/>
      <c r="CJ205" s="230"/>
      <c r="CK205" s="230"/>
      <c r="CL205" s="230"/>
      <c r="CM205" s="230"/>
      <c r="CN205" s="230"/>
      <c r="CO205" s="230"/>
      <c r="CP205" s="230"/>
      <c r="CQ205" s="230"/>
      <c r="CR205" s="230"/>
      <c r="CS205" s="230"/>
      <c r="CT205" s="230"/>
      <c r="CU205" s="230"/>
      <c r="CV205" s="230"/>
      <c r="CW205" s="230"/>
      <c r="CX205" s="239"/>
      <c r="CY205" s="833">
        <f t="shared" si="3"/>
        <v>0</v>
      </c>
      <c r="DB205" s="834">
        <f>CY205*'O4'!AF205</f>
        <v>0</v>
      </c>
    </row>
    <row r="206" spans="2:106" ht="9.9499999999999993" customHeight="1">
      <c r="B206" s="832">
        <f>'O4'!B206</f>
        <v>0</v>
      </c>
      <c r="C206" s="231"/>
      <c r="D206" s="233"/>
      <c r="E206" s="233"/>
      <c r="F206" s="233"/>
      <c r="G206" s="233"/>
      <c r="H206" s="233"/>
      <c r="I206" s="233"/>
      <c r="J206" s="233"/>
      <c r="K206" s="233"/>
      <c r="L206" s="233"/>
      <c r="M206" s="233"/>
      <c r="N206" s="233"/>
      <c r="O206" s="233"/>
      <c r="P206" s="233"/>
      <c r="Q206" s="233"/>
      <c r="R206" s="233"/>
      <c r="S206" s="233"/>
      <c r="T206" s="233"/>
      <c r="U206" s="233"/>
      <c r="V206" s="233"/>
      <c r="W206" s="233"/>
      <c r="X206" s="233"/>
      <c r="Y206" s="233"/>
      <c r="Z206" s="233"/>
      <c r="AA206" s="233"/>
      <c r="AB206" s="233"/>
      <c r="AC206" s="233"/>
      <c r="AD206" s="233"/>
      <c r="AE206" s="233"/>
      <c r="AF206" s="233"/>
      <c r="AG206" s="233"/>
      <c r="AH206" s="233"/>
      <c r="AI206" s="233"/>
      <c r="AJ206" s="233"/>
      <c r="AK206" s="233"/>
      <c r="AL206" s="233"/>
      <c r="AM206" s="233"/>
      <c r="AN206" s="233"/>
      <c r="AO206" s="233"/>
      <c r="AP206" s="233"/>
      <c r="AQ206" s="233"/>
      <c r="AR206" s="233"/>
      <c r="AS206" s="233"/>
      <c r="AT206" s="233"/>
      <c r="AU206" s="233"/>
      <c r="AV206" s="233"/>
      <c r="AW206" s="233"/>
      <c r="AX206" s="233"/>
      <c r="AY206" s="233"/>
      <c r="AZ206" s="233"/>
      <c r="BA206" s="233"/>
      <c r="BB206" s="233"/>
      <c r="BC206" s="233"/>
      <c r="BD206" s="233"/>
      <c r="BE206" s="233"/>
      <c r="BF206" s="233"/>
      <c r="BG206" s="233"/>
      <c r="BH206" s="233"/>
      <c r="BI206" s="233"/>
      <c r="BJ206" s="233"/>
      <c r="BK206" s="233"/>
      <c r="BL206" s="233"/>
      <c r="BM206" s="233"/>
      <c r="BN206" s="233"/>
      <c r="BO206" s="233"/>
      <c r="BP206" s="233"/>
      <c r="BQ206" s="233"/>
      <c r="BR206" s="233"/>
      <c r="BS206" s="233"/>
      <c r="BT206" s="233"/>
      <c r="BU206" s="233"/>
      <c r="BV206" s="233"/>
      <c r="BW206" s="233"/>
      <c r="BX206" s="233"/>
      <c r="BY206" s="233"/>
      <c r="BZ206" s="233"/>
      <c r="CA206" s="233"/>
      <c r="CB206" s="233"/>
      <c r="CC206" s="233"/>
      <c r="CD206" s="233"/>
      <c r="CE206" s="233"/>
      <c r="CF206" s="233"/>
      <c r="CG206" s="233"/>
      <c r="CH206" s="233"/>
      <c r="CI206" s="233"/>
      <c r="CJ206" s="233"/>
      <c r="CK206" s="233"/>
      <c r="CL206" s="233"/>
      <c r="CM206" s="233"/>
      <c r="CN206" s="233"/>
      <c r="CO206" s="233"/>
      <c r="CP206" s="233"/>
      <c r="CQ206" s="233"/>
      <c r="CR206" s="233"/>
      <c r="CS206" s="233"/>
      <c r="CT206" s="233"/>
      <c r="CU206" s="233"/>
      <c r="CV206" s="233"/>
      <c r="CW206" s="233"/>
      <c r="CX206" s="241"/>
      <c r="CY206" s="833">
        <f t="shared" si="3"/>
        <v>0</v>
      </c>
      <c r="DB206" s="834">
        <f>CY206*'O4'!AF206</f>
        <v>0</v>
      </c>
    </row>
    <row r="207" spans="2:106" ht="9.9499999999999993" customHeight="1">
      <c r="B207" s="832">
        <f>'O4'!B207</f>
        <v>0</v>
      </c>
      <c r="C207" s="229"/>
      <c r="D207" s="230"/>
      <c r="E207" s="230"/>
      <c r="F207" s="230"/>
      <c r="G207" s="230"/>
      <c r="H207" s="230"/>
      <c r="I207" s="230"/>
      <c r="J207" s="230"/>
      <c r="K207" s="230"/>
      <c r="L207" s="230"/>
      <c r="M207" s="230"/>
      <c r="N207" s="230"/>
      <c r="O207" s="230"/>
      <c r="P207" s="230"/>
      <c r="Q207" s="230"/>
      <c r="R207" s="230"/>
      <c r="S207" s="230"/>
      <c r="T207" s="230"/>
      <c r="U207" s="230"/>
      <c r="V207" s="230"/>
      <c r="W207" s="230"/>
      <c r="X207" s="230"/>
      <c r="Y207" s="230"/>
      <c r="Z207" s="230"/>
      <c r="AA207" s="230"/>
      <c r="AB207" s="230"/>
      <c r="AC207" s="230"/>
      <c r="AD207" s="230"/>
      <c r="AE207" s="230"/>
      <c r="AF207" s="230"/>
      <c r="AG207" s="230"/>
      <c r="AH207" s="230"/>
      <c r="AI207" s="230"/>
      <c r="AJ207" s="230"/>
      <c r="AK207" s="230"/>
      <c r="AL207" s="230"/>
      <c r="AM207" s="230"/>
      <c r="AN207" s="230"/>
      <c r="AO207" s="230"/>
      <c r="AP207" s="230"/>
      <c r="AQ207" s="230"/>
      <c r="AR207" s="230"/>
      <c r="AS207" s="230"/>
      <c r="AT207" s="230"/>
      <c r="AU207" s="230"/>
      <c r="AV207" s="230"/>
      <c r="AW207" s="230"/>
      <c r="AX207" s="230"/>
      <c r="AY207" s="230"/>
      <c r="AZ207" s="230"/>
      <c r="BA207" s="230"/>
      <c r="BB207" s="230"/>
      <c r="BC207" s="230"/>
      <c r="BD207" s="230"/>
      <c r="BE207" s="230"/>
      <c r="BF207" s="230"/>
      <c r="BG207" s="230"/>
      <c r="BH207" s="230"/>
      <c r="BI207" s="230"/>
      <c r="BJ207" s="230"/>
      <c r="BK207" s="230"/>
      <c r="BL207" s="230"/>
      <c r="BM207" s="230"/>
      <c r="BN207" s="230"/>
      <c r="BO207" s="230"/>
      <c r="BP207" s="230"/>
      <c r="BQ207" s="230"/>
      <c r="BR207" s="230"/>
      <c r="BS207" s="230"/>
      <c r="BT207" s="230"/>
      <c r="BU207" s="230"/>
      <c r="BV207" s="230"/>
      <c r="BW207" s="230"/>
      <c r="BX207" s="230"/>
      <c r="BY207" s="230"/>
      <c r="BZ207" s="230"/>
      <c r="CA207" s="230"/>
      <c r="CB207" s="230"/>
      <c r="CC207" s="230"/>
      <c r="CD207" s="230"/>
      <c r="CE207" s="230"/>
      <c r="CF207" s="230"/>
      <c r="CG207" s="230"/>
      <c r="CH207" s="230"/>
      <c r="CI207" s="230"/>
      <c r="CJ207" s="230"/>
      <c r="CK207" s="230"/>
      <c r="CL207" s="230"/>
      <c r="CM207" s="230"/>
      <c r="CN207" s="230"/>
      <c r="CO207" s="230"/>
      <c r="CP207" s="230"/>
      <c r="CQ207" s="230"/>
      <c r="CR207" s="230"/>
      <c r="CS207" s="230"/>
      <c r="CT207" s="230"/>
      <c r="CU207" s="230"/>
      <c r="CV207" s="230"/>
      <c r="CW207" s="230"/>
      <c r="CX207" s="239"/>
      <c r="CY207" s="833">
        <f t="shared" si="3"/>
        <v>0</v>
      </c>
      <c r="DB207" s="834">
        <f>CY207*'O4'!AF207</f>
        <v>0</v>
      </c>
    </row>
    <row r="208" spans="2:106" ht="9.9499999999999993" customHeight="1">
      <c r="B208" s="832">
        <f>'O4'!B208</f>
        <v>0</v>
      </c>
      <c r="C208" s="234"/>
      <c r="D208" s="235"/>
      <c r="E208" s="235"/>
      <c r="F208" s="235"/>
      <c r="G208" s="235"/>
      <c r="H208" s="235"/>
      <c r="I208" s="235"/>
      <c r="J208" s="235"/>
      <c r="K208" s="235"/>
      <c r="L208" s="235"/>
      <c r="M208" s="235"/>
      <c r="N208" s="235"/>
      <c r="O208" s="235"/>
      <c r="P208" s="235"/>
      <c r="Q208" s="235"/>
      <c r="R208" s="235"/>
      <c r="S208" s="235"/>
      <c r="T208" s="235"/>
      <c r="U208" s="235"/>
      <c r="V208" s="235"/>
      <c r="W208" s="235"/>
      <c r="X208" s="235"/>
      <c r="Y208" s="235"/>
      <c r="Z208" s="235"/>
      <c r="AA208" s="235"/>
      <c r="AB208" s="235"/>
      <c r="AC208" s="235"/>
      <c r="AD208" s="235"/>
      <c r="AE208" s="235"/>
      <c r="AF208" s="235"/>
      <c r="AG208" s="235"/>
      <c r="AH208" s="235"/>
      <c r="AI208" s="235"/>
      <c r="AJ208" s="235"/>
      <c r="AK208" s="235"/>
      <c r="AL208" s="235"/>
      <c r="AM208" s="235"/>
      <c r="AN208" s="235"/>
      <c r="AO208" s="235"/>
      <c r="AP208" s="235"/>
      <c r="AQ208" s="235"/>
      <c r="AR208" s="235"/>
      <c r="AS208" s="235"/>
      <c r="AT208" s="235"/>
      <c r="AU208" s="235"/>
      <c r="AV208" s="235"/>
      <c r="AW208" s="235"/>
      <c r="AX208" s="235"/>
      <c r="AY208" s="235"/>
      <c r="AZ208" s="235"/>
      <c r="BA208" s="235"/>
      <c r="BB208" s="235"/>
      <c r="BC208" s="235"/>
      <c r="BD208" s="235"/>
      <c r="BE208" s="235"/>
      <c r="BF208" s="235"/>
      <c r="BG208" s="235"/>
      <c r="BH208" s="235"/>
      <c r="BI208" s="235"/>
      <c r="BJ208" s="235"/>
      <c r="BK208" s="235"/>
      <c r="BL208" s="235"/>
      <c r="BM208" s="235"/>
      <c r="BN208" s="235"/>
      <c r="BO208" s="235"/>
      <c r="BP208" s="235"/>
      <c r="BQ208" s="235"/>
      <c r="BR208" s="235"/>
      <c r="BS208" s="235"/>
      <c r="BT208" s="235"/>
      <c r="BU208" s="235"/>
      <c r="BV208" s="235"/>
      <c r="BW208" s="235"/>
      <c r="BX208" s="235"/>
      <c r="BY208" s="235"/>
      <c r="BZ208" s="235"/>
      <c r="CA208" s="235"/>
      <c r="CB208" s="235"/>
      <c r="CC208" s="235"/>
      <c r="CD208" s="235"/>
      <c r="CE208" s="235"/>
      <c r="CF208" s="235"/>
      <c r="CG208" s="235"/>
      <c r="CH208" s="235"/>
      <c r="CI208" s="235"/>
      <c r="CJ208" s="235"/>
      <c r="CK208" s="235"/>
      <c r="CL208" s="235"/>
      <c r="CM208" s="235"/>
      <c r="CN208" s="235"/>
      <c r="CO208" s="235"/>
      <c r="CP208" s="235"/>
      <c r="CQ208" s="235"/>
      <c r="CR208" s="235"/>
      <c r="CS208" s="235"/>
      <c r="CT208" s="235"/>
      <c r="CU208" s="235"/>
      <c r="CV208" s="235"/>
      <c r="CW208" s="235"/>
      <c r="CX208" s="242"/>
      <c r="CY208" s="833">
        <f t="shared" ref="CY208:CY271" si="4">(SUMIF(C208:CX208,"&lt;=1")+COUNTIF(C208:CX208,"&gt;1"))/$F$10</f>
        <v>0</v>
      </c>
      <c r="DB208" s="834">
        <f>CY208*'O4'!AF208</f>
        <v>0</v>
      </c>
    </row>
    <row r="209" spans="2:106" ht="9.9499999999999993" customHeight="1">
      <c r="B209" s="832">
        <f>'O4'!B209</f>
        <v>0</v>
      </c>
      <c r="C209" s="229"/>
      <c r="D209" s="230"/>
      <c r="E209" s="230"/>
      <c r="F209" s="230"/>
      <c r="G209" s="230"/>
      <c r="H209" s="230"/>
      <c r="I209" s="230"/>
      <c r="J209" s="230"/>
      <c r="K209" s="230"/>
      <c r="L209" s="230"/>
      <c r="M209" s="230"/>
      <c r="N209" s="230"/>
      <c r="O209" s="230"/>
      <c r="P209" s="230"/>
      <c r="Q209" s="230"/>
      <c r="R209" s="230"/>
      <c r="S209" s="230"/>
      <c r="T209" s="230"/>
      <c r="U209" s="230"/>
      <c r="V209" s="230"/>
      <c r="W209" s="230"/>
      <c r="X209" s="230"/>
      <c r="Y209" s="230"/>
      <c r="Z209" s="230"/>
      <c r="AA209" s="230"/>
      <c r="AB209" s="230"/>
      <c r="AC209" s="230"/>
      <c r="AD209" s="230"/>
      <c r="AE209" s="230"/>
      <c r="AF209" s="230"/>
      <c r="AG209" s="230"/>
      <c r="AH209" s="230"/>
      <c r="AI209" s="230"/>
      <c r="AJ209" s="230"/>
      <c r="AK209" s="230"/>
      <c r="AL209" s="230"/>
      <c r="AM209" s="230"/>
      <c r="AN209" s="230"/>
      <c r="AO209" s="230"/>
      <c r="AP209" s="230"/>
      <c r="AQ209" s="230"/>
      <c r="AR209" s="230"/>
      <c r="AS209" s="230"/>
      <c r="AT209" s="230"/>
      <c r="AU209" s="230"/>
      <c r="AV209" s="230"/>
      <c r="AW209" s="230"/>
      <c r="AX209" s="230"/>
      <c r="AY209" s="230"/>
      <c r="AZ209" s="230"/>
      <c r="BA209" s="230"/>
      <c r="BB209" s="230"/>
      <c r="BC209" s="230"/>
      <c r="BD209" s="230"/>
      <c r="BE209" s="230"/>
      <c r="BF209" s="230"/>
      <c r="BG209" s="230"/>
      <c r="BH209" s="230"/>
      <c r="BI209" s="230"/>
      <c r="BJ209" s="230"/>
      <c r="BK209" s="230"/>
      <c r="BL209" s="230"/>
      <c r="BM209" s="230"/>
      <c r="BN209" s="230"/>
      <c r="BO209" s="230"/>
      <c r="BP209" s="230"/>
      <c r="BQ209" s="230"/>
      <c r="BR209" s="230"/>
      <c r="BS209" s="230"/>
      <c r="BT209" s="230"/>
      <c r="BU209" s="230"/>
      <c r="BV209" s="230"/>
      <c r="BW209" s="230"/>
      <c r="BX209" s="230"/>
      <c r="BY209" s="230"/>
      <c r="BZ209" s="230"/>
      <c r="CA209" s="230"/>
      <c r="CB209" s="230"/>
      <c r="CC209" s="230"/>
      <c r="CD209" s="230"/>
      <c r="CE209" s="230"/>
      <c r="CF209" s="230"/>
      <c r="CG209" s="230"/>
      <c r="CH209" s="230"/>
      <c r="CI209" s="230"/>
      <c r="CJ209" s="230"/>
      <c r="CK209" s="230"/>
      <c r="CL209" s="230"/>
      <c r="CM209" s="230"/>
      <c r="CN209" s="230"/>
      <c r="CO209" s="230"/>
      <c r="CP209" s="230"/>
      <c r="CQ209" s="230"/>
      <c r="CR209" s="230"/>
      <c r="CS209" s="230"/>
      <c r="CT209" s="230"/>
      <c r="CU209" s="230"/>
      <c r="CV209" s="230"/>
      <c r="CW209" s="230"/>
      <c r="CX209" s="239"/>
      <c r="CY209" s="833">
        <f t="shared" si="4"/>
        <v>0</v>
      </c>
      <c r="DB209" s="834">
        <f>CY209*'O4'!AF209</f>
        <v>0</v>
      </c>
    </row>
    <row r="210" spans="2:106" ht="9.9499999999999993" customHeight="1">
      <c r="B210" s="832">
        <f>'O4'!B210</f>
        <v>0</v>
      </c>
      <c r="C210" s="231"/>
      <c r="D210" s="233"/>
      <c r="E210" s="233"/>
      <c r="F210" s="233"/>
      <c r="G210" s="233"/>
      <c r="H210" s="233"/>
      <c r="I210" s="233"/>
      <c r="J210" s="233"/>
      <c r="K210" s="233"/>
      <c r="L210" s="233"/>
      <c r="M210" s="233"/>
      <c r="N210" s="233"/>
      <c r="O210" s="233"/>
      <c r="P210" s="233"/>
      <c r="Q210" s="233"/>
      <c r="R210" s="233"/>
      <c r="S210" s="233"/>
      <c r="T210" s="233"/>
      <c r="U210" s="233"/>
      <c r="V210" s="233"/>
      <c r="W210" s="233"/>
      <c r="X210" s="233"/>
      <c r="Y210" s="233"/>
      <c r="Z210" s="233"/>
      <c r="AA210" s="233"/>
      <c r="AB210" s="233"/>
      <c r="AC210" s="233"/>
      <c r="AD210" s="233"/>
      <c r="AE210" s="233"/>
      <c r="AF210" s="233"/>
      <c r="AG210" s="233"/>
      <c r="AH210" s="233"/>
      <c r="AI210" s="233"/>
      <c r="AJ210" s="233"/>
      <c r="AK210" s="233"/>
      <c r="AL210" s="233"/>
      <c r="AM210" s="233"/>
      <c r="AN210" s="233"/>
      <c r="AO210" s="233"/>
      <c r="AP210" s="233"/>
      <c r="AQ210" s="233"/>
      <c r="AR210" s="233"/>
      <c r="AS210" s="233"/>
      <c r="AT210" s="233"/>
      <c r="AU210" s="233"/>
      <c r="AV210" s="233"/>
      <c r="AW210" s="233"/>
      <c r="AX210" s="233"/>
      <c r="AY210" s="233"/>
      <c r="AZ210" s="233"/>
      <c r="BA210" s="233"/>
      <c r="BB210" s="233"/>
      <c r="BC210" s="233"/>
      <c r="BD210" s="233"/>
      <c r="BE210" s="233"/>
      <c r="BF210" s="233"/>
      <c r="BG210" s="233"/>
      <c r="BH210" s="233"/>
      <c r="BI210" s="233"/>
      <c r="BJ210" s="233"/>
      <c r="BK210" s="233"/>
      <c r="BL210" s="233"/>
      <c r="BM210" s="233"/>
      <c r="BN210" s="233"/>
      <c r="BO210" s="233"/>
      <c r="BP210" s="233"/>
      <c r="BQ210" s="233"/>
      <c r="BR210" s="233"/>
      <c r="BS210" s="233"/>
      <c r="BT210" s="233"/>
      <c r="BU210" s="233"/>
      <c r="BV210" s="233"/>
      <c r="BW210" s="233"/>
      <c r="BX210" s="233"/>
      <c r="BY210" s="233"/>
      <c r="BZ210" s="233"/>
      <c r="CA210" s="233"/>
      <c r="CB210" s="233"/>
      <c r="CC210" s="233"/>
      <c r="CD210" s="233"/>
      <c r="CE210" s="233"/>
      <c r="CF210" s="233"/>
      <c r="CG210" s="233"/>
      <c r="CH210" s="233"/>
      <c r="CI210" s="233"/>
      <c r="CJ210" s="233"/>
      <c r="CK210" s="233"/>
      <c r="CL210" s="233"/>
      <c r="CM210" s="233"/>
      <c r="CN210" s="233"/>
      <c r="CO210" s="233"/>
      <c r="CP210" s="233"/>
      <c r="CQ210" s="233"/>
      <c r="CR210" s="233"/>
      <c r="CS210" s="233"/>
      <c r="CT210" s="233"/>
      <c r="CU210" s="233"/>
      <c r="CV210" s="233"/>
      <c r="CW210" s="233"/>
      <c r="CX210" s="241"/>
      <c r="CY210" s="833">
        <f t="shared" si="4"/>
        <v>0</v>
      </c>
      <c r="DB210" s="834">
        <f>CY210*'O4'!AF210</f>
        <v>0</v>
      </c>
    </row>
    <row r="211" spans="2:106" ht="9.9499999999999993" customHeight="1">
      <c r="B211" s="832">
        <f>'O4'!B211</f>
        <v>0</v>
      </c>
      <c r="C211" s="229"/>
      <c r="D211" s="230"/>
      <c r="E211" s="230"/>
      <c r="F211" s="230"/>
      <c r="G211" s="230"/>
      <c r="H211" s="230"/>
      <c r="I211" s="230"/>
      <c r="J211" s="230"/>
      <c r="K211" s="230"/>
      <c r="L211" s="230"/>
      <c r="M211" s="230"/>
      <c r="N211" s="230"/>
      <c r="O211" s="230"/>
      <c r="P211" s="230"/>
      <c r="Q211" s="230"/>
      <c r="R211" s="230"/>
      <c r="S211" s="230"/>
      <c r="T211" s="230"/>
      <c r="U211" s="230"/>
      <c r="V211" s="230"/>
      <c r="W211" s="230"/>
      <c r="X211" s="230"/>
      <c r="Y211" s="230"/>
      <c r="Z211" s="230"/>
      <c r="AA211" s="230"/>
      <c r="AB211" s="230"/>
      <c r="AC211" s="230"/>
      <c r="AD211" s="230"/>
      <c r="AE211" s="230"/>
      <c r="AF211" s="230"/>
      <c r="AG211" s="230"/>
      <c r="AH211" s="230"/>
      <c r="AI211" s="230"/>
      <c r="AJ211" s="230"/>
      <c r="AK211" s="230"/>
      <c r="AL211" s="230"/>
      <c r="AM211" s="230"/>
      <c r="AN211" s="230"/>
      <c r="AO211" s="230"/>
      <c r="AP211" s="230"/>
      <c r="AQ211" s="230"/>
      <c r="AR211" s="230"/>
      <c r="AS211" s="230"/>
      <c r="AT211" s="230"/>
      <c r="AU211" s="230"/>
      <c r="AV211" s="230"/>
      <c r="AW211" s="230"/>
      <c r="AX211" s="230"/>
      <c r="AY211" s="230"/>
      <c r="AZ211" s="230"/>
      <c r="BA211" s="230"/>
      <c r="BB211" s="230"/>
      <c r="BC211" s="230"/>
      <c r="BD211" s="230"/>
      <c r="BE211" s="230"/>
      <c r="BF211" s="230"/>
      <c r="BG211" s="230"/>
      <c r="BH211" s="230"/>
      <c r="BI211" s="230"/>
      <c r="BJ211" s="230"/>
      <c r="BK211" s="230"/>
      <c r="BL211" s="230"/>
      <c r="BM211" s="230"/>
      <c r="BN211" s="230"/>
      <c r="BO211" s="230"/>
      <c r="BP211" s="230"/>
      <c r="BQ211" s="230"/>
      <c r="BR211" s="230"/>
      <c r="BS211" s="230"/>
      <c r="BT211" s="230"/>
      <c r="BU211" s="230"/>
      <c r="BV211" s="230"/>
      <c r="BW211" s="230"/>
      <c r="BX211" s="230"/>
      <c r="BY211" s="230"/>
      <c r="BZ211" s="230"/>
      <c r="CA211" s="230"/>
      <c r="CB211" s="230"/>
      <c r="CC211" s="230"/>
      <c r="CD211" s="230"/>
      <c r="CE211" s="230"/>
      <c r="CF211" s="230"/>
      <c r="CG211" s="230"/>
      <c r="CH211" s="230"/>
      <c r="CI211" s="230"/>
      <c r="CJ211" s="230"/>
      <c r="CK211" s="230"/>
      <c r="CL211" s="230"/>
      <c r="CM211" s="230"/>
      <c r="CN211" s="230"/>
      <c r="CO211" s="230"/>
      <c r="CP211" s="230"/>
      <c r="CQ211" s="230"/>
      <c r="CR211" s="230"/>
      <c r="CS211" s="230"/>
      <c r="CT211" s="230"/>
      <c r="CU211" s="230"/>
      <c r="CV211" s="230"/>
      <c r="CW211" s="230"/>
      <c r="CX211" s="239"/>
      <c r="CY211" s="833">
        <f t="shared" si="4"/>
        <v>0</v>
      </c>
      <c r="DB211" s="834">
        <f>CY211*'O4'!AF211</f>
        <v>0</v>
      </c>
    </row>
    <row r="212" spans="2:106" ht="9.9499999999999993" customHeight="1">
      <c r="B212" s="832">
        <f>'O4'!B212</f>
        <v>0</v>
      </c>
      <c r="C212" s="231"/>
      <c r="D212" s="233"/>
      <c r="E212" s="233"/>
      <c r="F212" s="233"/>
      <c r="G212" s="233"/>
      <c r="H212" s="233"/>
      <c r="I212" s="233"/>
      <c r="J212" s="233"/>
      <c r="K212" s="233"/>
      <c r="L212" s="233"/>
      <c r="M212" s="233"/>
      <c r="N212" s="233"/>
      <c r="O212" s="233"/>
      <c r="P212" s="233"/>
      <c r="Q212" s="233"/>
      <c r="R212" s="233"/>
      <c r="S212" s="233"/>
      <c r="T212" s="233"/>
      <c r="U212" s="233"/>
      <c r="V212" s="233"/>
      <c r="W212" s="233"/>
      <c r="X212" s="233"/>
      <c r="Y212" s="233"/>
      <c r="Z212" s="233"/>
      <c r="AA212" s="233"/>
      <c r="AB212" s="233"/>
      <c r="AC212" s="233"/>
      <c r="AD212" s="233"/>
      <c r="AE212" s="233"/>
      <c r="AF212" s="233"/>
      <c r="AG212" s="233"/>
      <c r="AH212" s="233"/>
      <c r="AI212" s="233"/>
      <c r="AJ212" s="233"/>
      <c r="AK212" s="233"/>
      <c r="AL212" s="233"/>
      <c r="AM212" s="233"/>
      <c r="AN212" s="233"/>
      <c r="AO212" s="233"/>
      <c r="AP212" s="233"/>
      <c r="AQ212" s="233"/>
      <c r="AR212" s="233"/>
      <c r="AS212" s="233"/>
      <c r="AT212" s="233"/>
      <c r="AU212" s="233"/>
      <c r="AV212" s="233"/>
      <c r="AW212" s="233"/>
      <c r="AX212" s="233"/>
      <c r="AY212" s="233"/>
      <c r="AZ212" s="233"/>
      <c r="BA212" s="233"/>
      <c r="BB212" s="233"/>
      <c r="BC212" s="233"/>
      <c r="BD212" s="233"/>
      <c r="BE212" s="233"/>
      <c r="BF212" s="233"/>
      <c r="BG212" s="233"/>
      <c r="BH212" s="233"/>
      <c r="BI212" s="233"/>
      <c r="BJ212" s="233"/>
      <c r="BK212" s="233"/>
      <c r="BL212" s="233"/>
      <c r="BM212" s="233"/>
      <c r="BN212" s="233"/>
      <c r="BO212" s="233"/>
      <c r="BP212" s="233"/>
      <c r="BQ212" s="233"/>
      <c r="BR212" s="233"/>
      <c r="BS212" s="233"/>
      <c r="BT212" s="233"/>
      <c r="BU212" s="233"/>
      <c r="BV212" s="233"/>
      <c r="BW212" s="233"/>
      <c r="BX212" s="233"/>
      <c r="BY212" s="233"/>
      <c r="BZ212" s="233"/>
      <c r="CA212" s="233"/>
      <c r="CB212" s="233"/>
      <c r="CC212" s="233"/>
      <c r="CD212" s="233"/>
      <c r="CE212" s="233"/>
      <c r="CF212" s="233"/>
      <c r="CG212" s="233"/>
      <c r="CH212" s="233"/>
      <c r="CI212" s="233"/>
      <c r="CJ212" s="233"/>
      <c r="CK212" s="233"/>
      <c r="CL212" s="233"/>
      <c r="CM212" s="233"/>
      <c r="CN212" s="233"/>
      <c r="CO212" s="233"/>
      <c r="CP212" s="233"/>
      <c r="CQ212" s="233"/>
      <c r="CR212" s="233"/>
      <c r="CS212" s="233"/>
      <c r="CT212" s="233"/>
      <c r="CU212" s="233"/>
      <c r="CV212" s="233"/>
      <c r="CW212" s="233"/>
      <c r="CX212" s="241"/>
      <c r="CY212" s="833">
        <f t="shared" si="4"/>
        <v>0</v>
      </c>
      <c r="DB212" s="834">
        <f>CY212*'O4'!AF212</f>
        <v>0</v>
      </c>
    </row>
    <row r="213" spans="2:106" ht="9.9499999999999993" customHeight="1">
      <c r="B213" s="832">
        <f>'O4'!B213</f>
        <v>0</v>
      </c>
      <c r="C213" s="229"/>
      <c r="D213" s="230"/>
      <c r="E213" s="230"/>
      <c r="F213" s="230"/>
      <c r="G213" s="230"/>
      <c r="H213" s="230"/>
      <c r="I213" s="230"/>
      <c r="J213" s="230"/>
      <c r="K213" s="230"/>
      <c r="L213" s="230"/>
      <c r="M213" s="230"/>
      <c r="N213" s="230"/>
      <c r="O213" s="230"/>
      <c r="P213" s="230"/>
      <c r="Q213" s="230"/>
      <c r="R213" s="230"/>
      <c r="S213" s="230"/>
      <c r="T213" s="230"/>
      <c r="U213" s="230"/>
      <c r="V213" s="230"/>
      <c r="W213" s="230"/>
      <c r="X213" s="230"/>
      <c r="Y213" s="230"/>
      <c r="Z213" s="230"/>
      <c r="AA213" s="230"/>
      <c r="AB213" s="230"/>
      <c r="AC213" s="230"/>
      <c r="AD213" s="230"/>
      <c r="AE213" s="230"/>
      <c r="AF213" s="230"/>
      <c r="AG213" s="230"/>
      <c r="AH213" s="230"/>
      <c r="AI213" s="230"/>
      <c r="AJ213" s="230"/>
      <c r="AK213" s="230"/>
      <c r="AL213" s="230"/>
      <c r="AM213" s="230"/>
      <c r="AN213" s="230"/>
      <c r="AO213" s="230"/>
      <c r="AP213" s="230"/>
      <c r="AQ213" s="230"/>
      <c r="AR213" s="230"/>
      <c r="AS213" s="230"/>
      <c r="AT213" s="230"/>
      <c r="AU213" s="230"/>
      <c r="AV213" s="230"/>
      <c r="AW213" s="230"/>
      <c r="AX213" s="230"/>
      <c r="AY213" s="230"/>
      <c r="AZ213" s="230"/>
      <c r="BA213" s="230"/>
      <c r="BB213" s="230"/>
      <c r="BC213" s="230"/>
      <c r="BD213" s="230"/>
      <c r="BE213" s="230"/>
      <c r="BF213" s="230"/>
      <c r="BG213" s="230"/>
      <c r="BH213" s="230"/>
      <c r="BI213" s="230"/>
      <c r="BJ213" s="230"/>
      <c r="BK213" s="230"/>
      <c r="BL213" s="230"/>
      <c r="BM213" s="230"/>
      <c r="BN213" s="230"/>
      <c r="BO213" s="230"/>
      <c r="BP213" s="230"/>
      <c r="BQ213" s="230"/>
      <c r="BR213" s="230"/>
      <c r="BS213" s="230"/>
      <c r="BT213" s="230"/>
      <c r="BU213" s="230"/>
      <c r="BV213" s="230"/>
      <c r="BW213" s="230"/>
      <c r="BX213" s="230"/>
      <c r="BY213" s="230"/>
      <c r="BZ213" s="230"/>
      <c r="CA213" s="230"/>
      <c r="CB213" s="230"/>
      <c r="CC213" s="230"/>
      <c r="CD213" s="230"/>
      <c r="CE213" s="230"/>
      <c r="CF213" s="230"/>
      <c r="CG213" s="230"/>
      <c r="CH213" s="230"/>
      <c r="CI213" s="230"/>
      <c r="CJ213" s="230"/>
      <c r="CK213" s="230"/>
      <c r="CL213" s="230"/>
      <c r="CM213" s="230"/>
      <c r="CN213" s="230"/>
      <c r="CO213" s="230"/>
      <c r="CP213" s="230"/>
      <c r="CQ213" s="230"/>
      <c r="CR213" s="230"/>
      <c r="CS213" s="230"/>
      <c r="CT213" s="230"/>
      <c r="CU213" s="230"/>
      <c r="CV213" s="230"/>
      <c r="CW213" s="230"/>
      <c r="CX213" s="239"/>
      <c r="CY213" s="833">
        <f t="shared" si="4"/>
        <v>0</v>
      </c>
      <c r="DB213" s="834">
        <f>CY213*'O4'!AF213</f>
        <v>0</v>
      </c>
    </row>
    <row r="214" spans="2:106" ht="9.9499999999999993" customHeight="1">
      <c r="B214" s="832">
        <f>'O4'!B214</f>
        <v>0</v>
      </c>
      <c r="C214" s="234"/>
      <c r="D214" s="235"/>
      <c r="E214" s="235"/>
      <c r="F214" s="235"/>
      <c r="G214" s="235"/>
      <c r="H214" s="235"/>
      <c r="I214" s="235"/>
      <c r="J214" s="235"/>
      <c r="K214" s="235"/>
      <c r="L214" s="235"/>
      <c r="M214" s="235"/>
      <c r="N214" s="235"/>
      <c r="O214" s="235"/>
      <c r="P214" s="235"/>
      <c r="Q214" s="235"/>
      <c r="R214" s="235"/>
      <c r="S214" s="235"/>
      <c r="T214" s="235"/>
      <c r="U214" s="235"/>
      <c r="V214" s="235"/>
      <c r="W214" s="235"/>
      <c r="X214" s="235"/>
      <c r="Y214" s="235"/>
      <c r="Z214" s="235"/>
      <c r="AA214" s="235"/>
      <c r="AB214" s="235"/>
      <c r="AC214" s="235"/>
      <c r="AD214" s="235"/>
      <c r="AE214" s="235"/>
      <c r="AF214" s="235"/>
      <c r="AG214" s="235"/>
      <c r="AH214" s="235"/>
      <c r="AI214" s="235"/>
      <c r="AJ214" s="235"/>
      <c r="AK214" s="235"/>
      <c r="AL214" s="235"/>
      <c r="AM214" s="235"/>
      <c r="AN214" s="235"/>
      <c r="AO214" s="235"/>
      <c r="AP214" s="235"/>
      <c r="AQ214" s="235"/>
      <c r="AR214" s="235"/>
      <c r="AS214" s="235"/>
      <c r="AT214" s="235"/>
      <c r="AU214" s="235"/>
      <c r="AV214" s="235"/>
      <c r="AW214" s="235"/>
      <c r="AX214" s="235"/>
      <c r="AY214" s="235"/>
      <c r="AZ214" s="235"/>
      <c r="BA214" s="235"/>
      <c r="BB214" s="235"/>
      <c r="BC214" s="235"/>
      <c r="BD214" s="235"/>
      <c r="BE214" s="235"/>
      <c r="BF214" s="235"/>
      <c r="BG214" s="235"/>
      <c r="BH214" s="235"/>
      <c r="BI214" s="235"/>
      <c r="BJ214" s="235"/>
      <c r="BK214" s="235"/>
      <c r="BL214" s="235"/>
      <c r="BM214" s="235"/>
      <c r="BN214" s="235"/>
      <c r="BO214" s="235"/>
      <c r="BP214" s="235"/>
      <c r="BQ214" s="235"/>
      <c r="BR214" s="235"/>
      <c r="BS214" s="235"/>
      <c r="BT214" s="235"/>
      <c r="BU214" s="235"/>
      <c r="BV214" s="235"/>
      <c r="BW214" s="235"/>
      <c r="BX214" s="235"/>
      <c r="BY214" s="235"/>
      <c r="BZ214" s="235"/>
      <c r="CA214" s="235"/>
      <c r="CB214" s="235"/>
      <c r="CC214" s="235"/>
      <c r="CD214" s="235"/>
      <c r="CE214" s="235"/>
      <c r="CF214" s="235"/>
      <c r="CG214" s="235"/>
      <c r="CH214" s="235"/>
      <c r="CI214" s="235"/>
      <c r="CJ214" s="235"/>
      <c r="CK214" s="235"/>
      <c r="CL214" s="235"/>
      <c r="CM214" s="235"/>
      <c r="CN214" s="235"/>
      <c r="CO214" s="235"/>
      <c r="CP214" s="235"/>
      <c r="CQ214" s="235"/>
      <c r="CR214" s="235"/>
      <c r="CS214" s="235"/>
      <c r="CT214" s="235"/>
      <c r="CU214" s="235"/>
      <c r="CV214" s="235"/>
      <c r="CW214" s="235"/>
      <c r="CX214" s="242"/>
      <c r="CY214" s="833">
        <f t="shared" si="4"/>
        <v>0</v>
      </c>
      <c r="DB214" s="834">
        <f>CY214*'O4'!AF214</f>
        <v>0</v>
      </c>
    </row>
    <row r="215" spans="2:106" ht="9.9499999999999993" customHeight="1">
      <c r="B215" s="832">
        <f>'O4'!B215</f>
        <v>0</v>
      </c>
      <c r="C215" s="229"/>
      <c r="D215" s="230"/>
      <c r="E215" s="230"/>
      <c r="F215" s="230"/>
      <c r="G215" s="230"/>
      <c r="H215" s="230"/>
      <c r="I215" s="230"/>
      <c r="J215" s="230"/>
      <c r="K215" s="230"/>
      <c r="L215" s="230"/>
      <c r="M215" s="230"/>
      <c r="N215" s="230"/>
      <c r="O215" s="230"/>
      <c r="P215" s="230"/>
      <c r="Q215" s="230"/>
      <c r="R215" s="230"/>
      <c r="S215" s="230"/>
      <c r="T215" s="230"/>
      <c r="U215" s="230"/>
      <c r="V215" s="230"/>
      <c r="W215" s="230"/>
      <c r="X215" s="230"/>
      <c r="Y215" s="230"/>
      <c r="Z215" s="230"/>
      <c r="AA215" s="230"/>
      <c r="AB215" s="230"/>
      <c r="AC215" s="230"/>
      <c r="AD215" s="230"/>
      <c r="AE215" s="230"/>
      <c r="AF215" s="230"/>
      <c r="AG215" s="230"/>
      <c r="AH215" s="230"/>
      <c r="AI215" s="230"/>
      <c r="AJ215" s="230"/>
      <c r="AK215" s="230"/>
      <c r="AL215" s="230"/>
      <c r="AM215" s="230"/>
      <c r="AN215" s="230"/>
      <c r="AO215" s="230"/>
      <c r="AP215" s="230"/>
      <c r="AQ215" s="230"/>
      <c r="AR215" s="230"/>
      <c r="AS215" s="230"/>
      <c r="AT215" s="230"/>
      <c r="AU215" s="230"/>
      <c r="AV215" s="230"/>
      <c r="AW215" s="230"/>
      <c r="AX215" s="230"/>
      <c r="AY215" s="230"/>
      <c r="AZ215" s="230"/>
      <c r="BA215" s="230"/>
      <c r="BB215" s="230"/>
      <c r="BC215" s="230"/>
      <c r="BD215" s="230"/>
      <c r="BE215" s="230"/>
      <c r="BF215" s="230"/>
      <c r="BG215" s="230"/>
      <c r="BH215" s="230"/>
      <c r="BI215" s="230"/>
      <c r="BJ215" s="230"/>
      <c r="BK215" s="230"/>
      <c r="BL215" s="230"/>
      <c r="BM215" s="230"/>
      <c r="BN215" s="230"/>
      <c r="BO215" s="230"/>
      <c r="BP215" s="230"/>
      <c r="BQ215" s="230"/>
      <c r="BR215" s="230"/>
      <c r="BS215" s="230"/>
      <c r="BT215" s="230"/>
      <c r="BU215" s="230"/>
      <c r="BV215" s="230"/>
      <c r="BW215" s="230"/>
      <c r="BX215" s="230"/>
      <c r="BY215" s="230"/>
      <c r="BZ215" s="230"/>
      <c r="CA215" s="230"/>
      <c r="CB215" s="230"/>
      <c r="CC215" s="230"/>
      <c r="CD215" s="230"/>
      <c r="CE215" s="230"/>
      <c r="CF215" s="230"/>
      <c r="CG215" s="230"/>
      <c r="CH215" s="230"/>
      <c r="CI215" s="230"/>
      <c r="CJ215" s="230"/>
      <c r="CK215" s="230"/>
      <c r="CL215" s="230"/>
      <c r="CM215" s="230"/>
      <c r="CN215" s="230"/>
      <c r="CO215" s="230"/>
      <c r="CP215" s="230"/>
      <c r="CQ215" s="230"/>
      <c r="CR215" s="230"/>
      <c r="CS215" s="230"/>
      <c r="CT215" s="230"/>
      <c r="CU215" s="230"/>
      <c r="CV215" s="230"/>
      <c r="CW215" s="230"/>
      <c r="CX215" s="239"/>
      <c r="CY215" s="833">
        <f t="shared" si="4"/>
        <v>0</v>
      </c>
      <c r="DB215" s="834">
        <f>CY215*'O4'!AF215</f>
        <v>0</v>
      </c>
    </row>
    <row r="216" spans="2:106" ht="9.9499999999999993" customHeight="1">
      <c r="B216" s="832">
        <f>'O4'!B216</f>
        <v>0</v>
      </c>
      <c r="C216" s="231"/>
      <c r="D216" s="233"/>
      <c r="E216" s="233"/>
      <c r="F216" s="233"/>
      <c r="G216" s="233"/>
      <c r="H216" s="233"/>
      <c r="I216" s="233"/>
      <c r="J216" s="233"/>
      <c r="K216" s="233"/>
      <c r="L216" s="233"/>
      <c r="M216" s="233"/>
      <c r="N216" s="233"/>
      <c r="O216" s="233"/>
      <c r="P216" s="233"/>
      <c r="Q216" s="233"/>
      <c r="R216" s="233"/>
      <c r="S216" s="233"/>
      <c r="T216" s="233"/>
      <c r="U216" s="233"/>
      <c r="V216" s="233"/>
      <c r="W216" s="233"/>
      <c r="X216" s="233"/>
      <c r="Y216" s="233"/>
      <c r="Z216" s="233"/>
      <c r="AA216" s="233"/>
      <c r="AB216" s="233"/>
      <c r="AC216" s="233"/>
      <c r="AD216" s="233"/>
      <c r="AE216" s="233"/>
      <c r="AF216" s="233"/>
      <c r="AG216" s="233"/>
      <c r="AH216" s="233"/>
      <c r="AI216" s="233"/>
      <c r="AJ216" s="233"/>
      <c r="AK216" s="233"/>
      <c r="AL216" s="233"/>
      <c r="AM216" s="233"/>
      <c r="AN216" s="233"/>
      <c r="AO216" s="233"/>
      <c r="AP216" s="233"/>
      <c r="AQ216" s="233"/>
      <c r="AR216" s="233"/>
      <c r="AS216" s="233"/>
      <c r="AT216" s="233"/>
      <c r="AU216" s="233"/>
      <c r="AV216" s="233"/>
      <c r="AW216" s="233"/>
      <c r="AX216" s="233"/>
      <c r="AY216" s="233"/>
      <c r="AZ216" s="233"/>
      <c r="BA216" s="233"/>
      <c r="BB216" s="233"/>
      <c r="BC216" s="233"/>
      <c r="BD216" s="233"/>
      <c r="BE216" s="233"/>
      <c r="BF216" s="233"/>
      <c r="BG216" s="233"/>
      <c r="BH216" s="233"/>
      <c r="BI216" s="233"/>
      <c r="BJ216" s="233"/>
      <c r="BK216" s="233"/>
      <c r="BL216" s="233"/>
      <c r="BM216" s="233"/>
      <c r="BN216" s="233"/>
      <c r="BO216" s="233"/>
      <c r="BP216" s="233"/>
      <c r="BQ216" s="233"/>
      <c r="BR216" s="233"/>
      <c r="BS216" s="233"/>
      <c r="BT216" s="233"/>
      <c r="BU216" s="233"/>
      <c r="BV216" s="233"/>
      <c r="BW216" s="233"/>
      <c r="BX216" s="233"/>
      <c r="BY216" s="233"/>
      <c r="BZ216" s="233"/>
      <c r="CA216" s="233"/>
      <c r="CB216" s="233"/>
      <c r="CC216" s="233"/>
      <c r="CD216" s="233"/>
      <c r="CE216" s="233"/>
      <c r="CF216" s="233"/>
      <c r="CG216" s="233"/>
      <c r="CH216" s="233"/>
      <c r="CI216" s="233"/>
      <c r="CJ216" s="233"/>
      <c r="CK216" s="233"/>
      <c r="CL216" s="233"/>
      <c r="CM216" s="233"/>
      <c r="CN216" s="233"/>
      <c r="CO216" s="233"/>
      <c r="CP216" s="233"/>
      <c r="CQ216" s="233"/>
      <c r="CR216" s="233"/>
      <c r="CS216" s="233"/>
      <c r="CT216" s="233"/>
      <c r="CU216" s="233"/>
      <c r="CV216" s="233"/>
      <c r="CW216" s="233"/>
      <c r="CX216" s="241"/>
      <c r="CY216" s="833">
        <f t="shared" si="4"/>
        <v>0</v>
      </c>
      <c r="DB216" s="834">
        <f>CY216*'O4'!AF216</f>
        <v>0</v>
      </c>
    </row>
    <row r="217" spans="2:106" ht="9.9499999999999993" customHeight="1">
      <c r="B217" s="832">
        <f>'O4'!B217</f>
        <v>0</v>
      </c>
      <c r="C217" s="229"/>
      <c r="D217" s="230"/>
      <c r="E217" s="230"/>
      <c r="F217" s="230"/>
      <c r="G217" s="230"/>
      <c r="H217" s="230"/>
      <c r="I217" s="230"/>
      <c r="J217" s="230"/>
      <c r="K217" s="230"/>
      <c r="L217" s="230"/>
      <c r="M217" s="230"/>
      <c r="N217" s="230"/>
      <c r="O217" s="230"/>
      <c r="P217" s="230"/>
      <c r="Q217" s="230"/>
      <c r="R217" s="230"/>
      <c r="S217" s="230"/>
      <c r="T217" s="230"/>
      <c r="U217" s="230"/>
      <c r="V217" s="230"/>
      <c r="W217" s="230"/>
      <c r="X217" s="230"/>
      <c r="Y217" s="230"/>
      <c r="Z217" s="230"/>
      <c r="AA217" s="230"/>
      <c r="AB217" s="230"/>
      <c r="AC217" s="230"/>
      <c r="AD217" s="230"/>
      <c r="AE217" s="230"/>
      <c r="AF217" s="230"/>
      <c r="AG217" s="230"/>
      <c r="AH217" s="230"/>
      <c r="AI217" s="230"/>
      <c r="AJ217" s="230"/>
      <c r="AK217" s="230"/>
      <c r="AL217" s="230"/>
      <c r="AM217" s="230"/>
      <c r="AN217" s="230"/>
      <c r="AO217" s="230"/>
      <c r="AP217" s="230"/>
      <c r="AQ217" s="230"/>
      <c r="AR217" s="230"/>
      <c r="AS217" s="230"/>
      <c r="AT217" s="230"/>
      <c r="AU217" s="230"/>
      <c r="AV217" s="230"/>
      <c r="AW217" s="230"/>
      <c r="AX217" s="230"/>
      <c r="AY217" s="230"/>
      <c r="AZ217" s="230"/>
      <c r="BA217" s="230"/>
      <c r="BB217" s="230"/>
      <c r="BC217" s="230"/>
      <c r="BD217" s="230"/>
      <c r="BE217" s="230"/>
      <c r="BF217" s="230"/>
      <c r="BG217" s="230"/>
      <c r="BH217" s="230"/>
      <c r="BI217" s="230"/>
      <c r="BJ217" s="230"/>
      <c r="BK217" s="230"/>
      <c r="BL217" s="230"/>
      <c r="BM217" s="230"/>
      <c r="BN217" s="230"/>
      <c r="BO217" s="230"/>
      <c r="BP217" s="230"/>
      <c r="BQ217" s="230"/>
      <c r="BR217" s="230"/>
      <c r="BS217" s="230"/>
      <c r="BT217" s="230"/>
      <c r="BU217" s="230"/>
      <c r="BV217" s="230"/>
      <c r="BW217" s="230"/>
      <c r="BX217" s="230"/>
      <c r="BY217" s="230"/>
      <c r="BZ217" s="230"/>
      <c r="CA217" s="230"/>
      <c r="CB217" s="230"/>
      <c r="CC217" s="230"/>
      <c r="CD217" s="230"/>
      <c r="CE217" s="230"/>
      <c r="CF217" s="230"/>
      <c r="CG217" s="230"/>
      <c r="CH217" s="230"/>
      <c r="CI217" s="230"/>
      <c r="CJ217" s="230"/>
      <c r="CK217" s="230"/>
      <c r="CL217" s="230"/>
      <c r="CM217" s="230"/>
      <c r="CN217" s="230"/>
      <c r="CO217" s="230"/>
      <c r="CP217" s="230"/>
      <c r="CQ217" s="230"/>
      <c r="CR217" s="230"/>
      <c r="CS217" s="230"/>
      <c r="CT217" s="230"/>
      <c r="CU217" s="230"/>
      <c r="CV217" s="230"/>
      <c r="CW217" s="230"/>
      <c r="CX217" s="239"/>
      <c r="CY217" s="833">
        <f t="shared" si="4"/>
        <v>0</v>
      </c>
      <c r="DB217" s="834">
        <f>CY217*'O4'!AF217</f>
        <v>0</v>
      </c>
    </row>
    <row r="218" spans="2:106" ht="9.9499999999999993" customHeight="1">
      <c r="B218" s="832">
        <f>'O4'!B218</f>
        <v>0</v>
      </c>
      <c r="C218" s="231"/>
      <c r="D218" s="233"/>
      <c r="E218" s="233"/>
      <c r="F218" s="233"/>
      <c r="G218" s="233"/>
      <c r="H218" s="233"/>
      <c r="I218" s="233"/>
      <c r="J218" s="233"/>
      <c r="K218" s="233"/>
      <c r="L218" s="233"/>
      <c r="M218" s="233"/>
      <c r="N218" s="233"/>
      <c r="O218" s="233"/>
      <c r="P218" s="233"/>
      <c r="Q218" s="233"/>
      <c r="R218" s="233"/>
      <c r="S218" s="233"/>
      <c r="T218" s="233"/>
      <c r="U218" s="233"/>
      <c r="V218" s="233"/>
      <c r="W218" s="233"/>
      <c r="X218" s="233"/>
      <c r="Y218" s="233"/>
      <c r="Z218" s="233"/>
      <c r="AA218" s="233"/>
      <c r="AB218" s="233"/>
      <c r="AC218" s="233"/>
      <c r="AD218" s="233"/>
      <c r="AE218" s="233"/>
      <c r="AF218" s="233"/>
      <c r="AG218" s="233"/>
      <c r="AH218" s="233"/>
      <c r="AI218" s="233"/>
      <c r="AJ218" s="233"/>
      <c r="AK218" s="233"/>
      <c r="AL218" s="233"/>
      <c r="AM218" s="233"/>
      <c r="AN218" s="233"/>
      <c r="AO218" s="233"/>
      <c r="AP218" s="233"/>
      <c r="AQ218" s="233"/>
      <c r="AR218" s="233"/>
      <c r="AS218" s="233"/>
      <c r="AT218" s="233"/>
      <c r="AU218" s="233"/>
      <c r="AV218" s="233"/>
      <c r="AW218" s="233"/>
      <c r="AX218" s="233"/>
      <c r="AY218" s="233"/>
      <c r="AZ218" s="233"/>
      <c r="BA218" s="233"/>
      <c r="BB218" s="233"/>
      <c r="BC218" s="233"/>
      <c r="BD218" s="233"/>
      <c r="BE218" s="233"/>
      <c r="BF218" s="233"/>
      <c r="BG218" s="233"/>
      <c r="BH218" s="233"/>
      <c r="BI218" s="233"/>
      <c r="BJ218" s="233"/>
      <c r="BK218" s="233"/>
      <c r="BL218" s="233"/>
      <c r="BM218" s="233"/>
      <c r="BN218" s="233"/>
      <c r="BO218" s="233"/>
      <c r="BP218" s="233"/>
      <c r="BQ218" s="233"/>
      <c r="BR218" s="233"/>
      <c r="BS218" s="233"/>
      <c r="BT218" s="233"/>
      <c r="BU218" s="233"/>
      <c r="BV218" s="233"/>
      <c r="BW218" s="233"/>
      <c r="BX218" s="233"/>
      <c r="BY218" s="233"/>
      <c r="BZ218" s="233"/>
      <c r="CA218" s="233"/>
      <c r="CB218" s="233"/>
      <c r="CC218" s="233"/>
      <c r="CD218" s="233"/>
      <c r="CE218" s="233"/>
      <c r="CF218" s="233"/>
      <c r="CG218" s="233"/>
      <c r="CH218" s="233"/>
      <c r="CI218" s="233"/>
      <c r="CJ218" s="233"/>
      <c r="CK218" s="233"/>
      <c r="CL218" s="233"/>
      <c r="CM218" s="233"/>
      <c r="CN218" s="233"/>
      <c r="CO218" s="233"/>
      <c r="CP218" s="233"/>
      <c r="CQ218" s="233"/>
      <c r="CR218" s="233"/>
      <c r="CS218" s="233"/>
      <c r="CT218" s="233"/>
      <c r="CU218" s="233"/>
      <c r="CV218" s="233"/>
      <c r="CW218" s="233"/>
      <c r="CX218" s="241"/>
      <c r="CY218" s="833">
        <f t="shared" si="4"/>
        <v>0</v>
      </c>
      <c r="DB218" s="834">
        <f>CY218*'O4'!AF218</f>
        <v>0</v>
      </c>
    </row>
    <row r="219" spans="2:106" ht="9.9499999999999993" customHeight="1">
      <c r="B219" s="832">
        <f>'O4'!B219</f>
        <v>0</v>
      </c>
      <c r="C219" s="229"/>
      <c r="D219" s="230"/>
      <c r="E219" s="230"/>
      <c r="F219" s="230"/>
      <c r="G219" s="230"/>
      <c r="H219" s="230"/>
      <c r="I219" s="230"/>
      <c r="J219" s="230"/>
      <c r="K219" s="230"/>
      <c r="L219" s="230"/>
      <c r="M219" s="230"/>
      <c r="N219" s="230"/>
      <c r="O219" s="230"/>
      <c r="P219" s="230"/>
      <c r="Q219" s="230"/>
      <c r="R219" s="230"/>
      <c r="S219" s="230"/>
      <c r="T219" s="230"/>
      <c r="U219" s="230"/>
      <c r="V219" s="230"/>
      <c r="W219" s="230"/>
      <c r="X219" s="230"/>
      <c r="Y219" s="230"/>
      <c r="Z219" s="230"/>
      <c r="AA219" s="230"/>
      <c r="AB219" s="230"/>
      <c r="AC219" s="230"/>
      <c r="AD219" s="230"/>
      <c r="AE219" s="230"/>
      <c r="AF219" s="230"/>
      <c r="AG219" s="230"/>
      <c r="AH219" s="230"/>
      <c r="AI219" s="230"/>
      <c r="AJ219" s="230"/>
      <c r="AK219" s="230"/>
      <c r="AL219" s="230"/>
      <c r="AM219" s="230"/>
      <c r="AN219" s="230"/>
      <c r="AO219" s="230"/>
      <c r="AP219" s="230"/>
      <c r="AQ219" s="230"/>
      <c r="AR219" s="230"/>
      <c r="AS219" s="230"/>
      <c r="AT219" s="230"/>
      <c r="AU219" s="230"/>
      <c r="AV219" s="230"/>
      <c r="AW219" s="230"/>
      <c r="AX219" s="230"/>
      <c r="AY219" s="230"/>
      <c r="AZ219" s="230"/>
      <c r="BA219" s="230"/>
      <c r="BB219" s="230"/>
      <c r="BC219" s="230"/>
      <c r="BD219" s="230"/>
      <c r="BE219" s="230"/>
      <c r="BF219" s="230"/>
      <c r="BG219" s="230"/>
      <c r="BH219" s="230"/>
      <c r="BI219" s="230"/>
      <c r="BJ219" s="230"/>
      <c r="BK219" s="230"/>
      <c r="BL219" s="230"/>
      <c r="BM219" s="230"/>
      <c r="BN219" s="230"/>
      <c r="BO219" s="230"/>
      <c r="BP219" s="230"/>
      <c r="BQ219" s="230"/>
      <c r="BR219" s="230"/>
      <c r="BS219" s="230"/>
      <c r="BT219" s="230"/>
      <c r="BU219" s="230"/>
      <c r="BV219" s="230"/>
      <c r="BW219" s="230"/>
      <c r="BX219" s="230"/>
      <c r="BY219" s="230"/>
      <c r="BZ219" s="230"/>
      <c r="CA219" s="230"/>
      <c r="CB219" s="230"/>
      <c r="CC219" s="230"/>
      <c r="CD219" s="230"/>
      <c r="CE219" s="230"/>
      <c r="CF219" s="230"/>
      <c r="CG219" s="230"/>
      <c r="CH219" s="230"/>
      <c r="CI219" s="230"/>
      <c r="CJ219" s="230"/>
      <c r="CK219" s="230"/>
      <c r="CL219" s="230"/>
      <c r="CM219" s="230"/>
      <c r="CN219" s="230"/>
      <c r="CO219" s="230"/>
      <c r="CP219" s="230"/>
      <c r="CQ219" s="230"/>
      <c r="CR219" s="230"/>
      <c r="CS219" s="230"/>
      <c r="CT219" s="230"/>
      <c r="CU219" s="230"/>
      <c r="CV219" s="230"/>
      <c r="CW219" s="230"/>
      <c r="CX219" s="239"/>
      <c r="CY219" s="833">
        <f t="shared" si="4"/>
        <v>0</v>
      </c>
      <c r="DB219" s="834">
        <f>CY219*'O4'!AF219</f>
        <v>0</v>
      </c>
    </row>
    <row r="220" spans="2:106" ht="9.9499999999999993" customHeight="1">
      <c r="B220" s="832">
        <f>'O4'!B220</f>
        <v>0</v>
      </c>
      <c r="C220" s="234"/>
      <c r="D220" s="235"/>
      <c r="E220" s="235"/>
      <c r="F220" s="235"/>
      <c r="G220" s="235"/>
      <c r="H220" s="235"/>
      <c r="I220" s="235"/>
      <c r="J220" s="235"/>
      <c r="K220" s="235"/>
      <c r="L220" s="235"/>
      <c r="M220" s="235"/>
      <c r="N220" s="235"/>
      <c r="O220" s="235"/>
      <c r="P220" s="235"/>
      <c r="Q220" s="235"/>
      <c r="R220" s="235"/>
      <c r="S220" s="235"/>
      <c r="T220" s="235"/>
      <c r="U220" s="235"/>
      <c r="V220" s="235"/>
      <c r="W220" s="235"/>
      <c r="X220" s="235"/>
      <c r="Y220" s="235"/>
      <c r="Z220" s="235"/>
      <c r="AA220" s="235"/>
      <c r="AB220" s="235"/>
      <c r="AC220" s="235"/>
      <c r="AD220" s="235"/>
      <c r="AE220" s="235"/>
      <c r="AF220" s="235"/>
      <c r="AG220" s="235"/>
      <c r="AH220" s="235"/>
      <c r="AI220" s="235"/>
      <c r="AJ220" s="235"/>
      <c r="AK220" s="235"/>
      <c r="AL220" s="235"/>
      <c r="AM220" s="235"/>
      <c r="AN220" s="235"/>
      <c r="AO220" s="235"/>
      <c r="AP220" s="235"/>
      <c r="AQ220" s="235"/>
      <c r="AR220" s="235"/>
      <c r="AS220" s="235"/>
      <c r="AT220" s="235"/>
      <c r="AU220" s="235"/>
      <c r="AV220" s="235"/>
      <c r="AW220" s="235"/>
      <c r="AX220" s="235"/>
      <c r="AY220" s="235"/>
      <c r="AZ220" s="235"/>
      <c r="BA220" s="235"/>
      <c r="BB220" s="235"/>
      <c r="BC220" s="235"/>
      <c r="BD220" s="235"/>
      <c r="BE220" s="235"/>
      <c r="BF220" s="235"/>
      <c r="BG220" s="235"/>
      <c r="BH220" s="235"/>
      <c r="BI220" s="235"/>
      <c r="BJ220" s="235"/>
      <c r="BK220" s="235"/>
      <c r="BL220" s="235"/>
      <c r="BM220" s="235"/>
      <c r="BN220" s="235"/>
      <c r="BO220" s="235"/>
      <c r="BP220" s="235"/>
      <c r="BQ220" s="235"/>
      <c r="BR220" s="235"/>
      <c r="BS220" s="235"/>
      <c r="BT220" s="235"/>
      <c r="BU220" s="235"/>
      <c r="BV220" s="235"/>
      <c r="BW220" s="235"/>
      <c r="BX220" s="235"/>
      <c r="BY220" s="235"/>
      <c r="BZ220" s="235"/>
      <c r="CA220" s="235"/>
      <c r="CB220" s="235"/>
      <c r="CC220" s="235"/>
      <c r="CD220" s="235"/>
      <c r="CE220" s="235"/>
      <c r="CF220" s="235"/>
      <c r="CG220" s="235"/>
      <c r="CH220" s="235"/>
      <c r="CI220" s="235"/>
      <c r="CJ220" s="235"/>
      <c r="CK220" s="235"/>
      <c r="CL220" s="235"/>
      <c r="CM220" s="235"/>
      <c r="CN220" s="235"/>
      <c r="CO220" s="235"/>
      <c r="CP220" s="235"/>
      <c r="CQ220" s="235"/>
      <c r="CR220" s="235"/>
      <c r="CS220" s="235"/>
      <c r="CT220" s="235"/>
      <c r="CU220" s="235"/>
      <c r="CV220" s="235"/>
      <c r="CW220" s="235"/>
      <c r="CX220" s="242"/>
      <c r="CY220" s="833">
        <f t="shared" si="4"/>
        <v>0</v>
      </c>
      <c r="DB220" s="834">
        <f>CY220*'O4'!AF220</f>
        <v>0</v>
      </c>
    </row>
    <row r="221" spans="2:106" ht="9.9499999999999993" customHeight="1">
      <c r="B221" s="832">
        <f>'O4'!B221</f>
        <v>0</v>
      </c>
      <c r="C221" s="229"/>
      <c r="D221" s="230"/>
      <c r="E221" s="230"/>
      <c r="F221" s="230"/>
      <c r="G221" s="230"/>
      <c r="H221" s="230"/>
      <c r="I221" s="230"/>
      <c r="J221" s="230"/>
      <c r="K221" s="230"/>
      <c r="L221" s="230"/>
      <c r="M221" s="230"/>
      <c r="N221" s="230"/>
      <c r="O221" s="230"/>
      <c r="P221" s="230"/>
      <c r="Q221" s="230"/>
      <c r="R221" s="230"/>
      <c r="S221" s="230"/>
      <c r="T221" s="230"/>
      <c r="U221" s="230"/>
      <c r="V221" s="230"/>
      <c r="W221" s="230"/>
      <c r="X221" s="230"/>
      <c r="Y221" s="230"/>
      <c r="Z221" s="230"/>
      <c r="AA221" s="230"/>
      <c r="AB221" s="230"/>
      <c r="AC221" s="230"/>
      <c r="AD221" s="230"/>
      <c r="AE221" s="230"/>
      <c r="AF221" s="230"/>
      <c r="AG221" s="230"/>
      <c r="AH221" s="230"/>
      <c r="AI221" s="230"/>
      <c r="AJ221" s="230"/>
      <c r="AK221" s="230"/>
      <c r="AL221" s="230"/>
      <c r="AM221" s="230"/>
      <c r="AN221" s="230"/>
      <c r="AO221" s="230"/>
      <c r="AP221" s="230"/>
      <c r="AQ221" s="230"/>
      <c r="AR221" s="230"/>
      <c r="AS221" s="230"/>
      <c r="AT221" s="230"/>
      <c r="AU221" s="230"/>
      <c r="AV221" s="230"/>
      <c r="AW221" s="230"/>
      <c r="AX221" s="230"/>
      <c r="AY221" s="230"/>
      <c r="AZ221" s="230"/>
      <c r="BA221" s="230"/>
      <c r="BB221" s="230"/>
      <c r="BC221" s="230"/>
      <c r="BD221" s="230"/>
      <c r="BE221" s="230"/>
      <c r="BF221" s="230"/>
      <c r="BG221" s="230"/>
      <c r="BH221" s="230"/>
      <c r="BI221" s="230"/>
      <c r="BJ221" s="230"/>
      <c r="BK221" s="230"/>
      <c r="BL221" s="230"/>
      <c r="BM221" s="230"/>
      <c r="BN221" s="230"/>
      <c r="BO221" s="230"/>
      <c r="BP221" s="230"/>
      <c r="BQ221" s="230"/>
      <c r="BR221" s="230"/>
      <c r="BS221" s="230"/>
      <c r="BT221" s="230"/>
      <c r="BU221" s="230"/>
      <c r="BV221" s="230"/>
      <c r="BW221" s="230"/>
      <c r="BX221" s="230"/>
      <c r="BY221" s="230"/>
      <c r="BZ221" s="230"/>
      <c r="CA221" s="230"/>
      <c r="CB221" s="230"/>
      <c r="CC221" s="230"/>
      <c r="CD221" s="230"/>
      <c r="CE221" s="230"/>
      <c r="CF221" s="230"/>
      <c r="CG221" s="230"/>
      <c r="CH221" s="230"/>
      <c r="CI221" s="230"/>
      <c r="CJ221" s="230"/>
      <c r="CK221" s="230"/>
      <c r="CL221" s="230"/>
      <c r="CM221" s="230"/>
      <c r="CN221" s="230"/>
      <c r="CO221" s="230"/>
      <c r="CP221" s="230"/>
      <c r="CQ221" s="230"/>
      <c r="CR221" s="230"/>
      <c r="CS221" s="230"/>
      <c r="CT221" s="230"/>
      <c r="CU221" s="230"/>
      <c r="CV221" s="230"/>
      <c r="CW221" s="230"/>
      <c r="CX221" s="239"/>
      <c r="CY221" s="833">
        <f t="shared" si="4"/>
        <v>0</v>
      </c>
      <c r="DB221" s="834">
        <f>CY221*'O4'!AF221</f>
        <v>0</v>
      </c>
    </row>
    <row r="222" spans="2:106" ht="9.9499999999999993" customHeight="1">
      <c r="B222" s="832">
        <f>'O4'!B222</f>
        <v>0</v>
      </c>
      <c r="C222" s="231"/>
      <c r="D222" s="233"/>
      <c r="E222" s="233"/>
      <c r="F222" s="233"/>
      <c r="G222" s="233"/>
      <c r="H222" s="233"/>
      <c r="I222" s="233"/>
      <c r="J222" s="233"/>
      <c r="K222" s="233"/>
      <c r="L222" s="233"/>
      <c r="M222" s="233"/>
      <c r="N222" s="233"/>
      <c r="O222" s="233"/>
      <c r="P222" s="233"/>
      <c r="Q222" s="233"/>
      <c r="R222" s="233"/>
      <c r="S222" s="233"/>
      <c r="T222" s="233"/>
      <c r="U222" s="233"/>
      <c r="V222" s="233"/>
      <c r="W222" s="233"/>
      <c r="X222" s="233"/>
      <c r="Y222" s="233"/>
      <c r="Z222" s="233"/>
      <c r="AA222" s="233"/>
      <c r="AB222" s="233"/>
      <c r="AC222" s="233"/>
      <c r="AD222" s="233"/>
      <c r="AE222" s="233"/>
      <c r="AF222" s="233"/>
      <c r="AG222" s="233"/>
      <c r="AH222" s="233"/>
      <c r="AI222" s="233"/>
      <c r="AJ222" s="233"/>
      <c r="AK222" s="233"/>
      <c r="AL222" s="233"/>
      <c r="AM222" s="233"/>
      <c r="AN222" s="233"/>
      <c r="AO222" s="233"/>
      <c r="AP222" s="233"/>
      <c r="AQ222" s="233"/>
      <c r="AR222" s="233"/>
      <c r="AS222" s="233"/>
      <c r="AT222" s="233"/>
      <c r="AU222" s="233"/>
      <c r="AV222" s="233"/>
      <c r="AW222" s="233"/>
      <c r="AX222" s="233"/>
      <c r="AY222" s="233"/>
      <c r="AZ222" s="233"/>
      <c r="BA222" s="233"/>
      <c r="BB222" s="233"/>
      <c r="BC222" s="233"/>
      <c r="BD222" s="233"/>
      <c r="BE222" s="233"/>
      <c r="BF222" s="233"/>
      <c r="BG222" s="233"/>
      <c r="BH222" s="233"/>
      <c r="BI222" s="233"/>
      <c r="BJ222" s="233"/>
      <c r="BK222" s="233"/>
      <c r="BL222" s="233"/>
      <c r="BM222" s="233"/>
      <c r="BN222" s="233"/>
      <c r="BO222" s="233"/>
      <c r="BP222" s="233"/>
      <c r="BQ222" s="233"/>
      <c r="BR222" s="233"/>
      <c r="BS222" s="233"/>
      <c r="BT222" s="233"/>
      <c r="BU222" s="233"/>
      <c r="BV222" s="233"/>
      <c r="BW222" s="233"/>
      <c r="BX222" s="233"/>
      <c r="BY222" s="233"/>
      <c r="BZ222" s="233"/>
      <c r="CA222" s="233"/>
      <c r="CB222" s="233"/>
      <c r="CC222" s="233"/>
      <c r="CD222" s="233"/>
      <c r="CE222" s="233"/>
      <c r="CF222" s="233"/>
      <c r="CG222" s="233"/>
      <c r="CH222" s="233"/>
      <c r="CI222" s="233"/>
      <c r="CJ222" s="233"/>
      <c r="CK222" s="233"/>
      <c r="CL222" s="233"/>
      <c r="CM222" s="233"/>
      <c r="CN222" s="233"/>
      <c r="CO222" s="233"/>
      <c r="CP222" s="233"/>
      <c r="CQ222" s="233"/>
      <c r="CR222" s="233"/>
      <c r="CS222" s="233"/>
      <c r="CT222" s="233"/>
      <c r="CU222" s="233"/>
      <c r="CV222" s="233"/>
      <c r="CW222" s="233"/>
      <c r="CX222" s="241"/>
      <c r="CY222" s="833">
        <f t="shared" si="4"/>
        <v>0</v>
      </c>
      <c r="DB222" s="834">
        <f>CY222*'O4'!AF222</f>
        <v>0</v>
      </c>
    </row>
    <row r="223" spans="2:106" ht="9.9499999999999993" customHeight="1">
      <c r="B223" s="832">
        <f>'O4'!B223</f>
        <v>0</v>
      </c>
      <c r="C223" s="229"/>
      <c r="D223" s="230"/>
      <c r="E223" s="230"/>
      <c r="F223" s="230"/>
      <c r="G223" s="230"/>
      <c r="H223" s="230"/>
      <c r="I223" s="230"/>
      <c r="J223" s="230"/>
      <c r="K223" s="230"/>
      <c r="L223" s="230"/>
      <c r="M223" s="230"/>
      <c r="N223" s="230"/>
      <c r="O223" s="230"/>
      <c r="P223" s="230"/>
      <c r="Q223" s="230"/>
      <c r="R223" s="230"/>
      <c r="S223" s="230"/>
      <c r="T223" s="230"/>
      <c r="U223" s="230"/>
      <c r="V223" s="230"/>
      <c r="W223" s="230"/>
      <c r="X223" s="230"/>
      <c r="Y223" s="230"/>
      <c r="Z223" s="230"/>
      <c r="AA223" s="230"/>
      <c r="AB223" s="230"/>
      <c r="AC223" s="230"/>
      <c r="AD223" s="230"/>
      <c r="AE223" s="230"/>
      <c r="AF223" s="230"/>
      <c r="AG223" s="230"/>
      <c r="AH223" s="230"/>
      <c r="AI223" s="230"/>
      <c r="AJ223" s="230"/>
      <c r="AK223" s="230"/>
      <c r="AL223" s="230"/>
      <c r="AM223" s="230"/>
      <c r="AN223" s="230"/>
      <c r="AO223" s="230"/>
      <c r="AP223" s="230"/>
      <c r="AQ223" s="230"/>
      <c r="AR223" s="230"/>
      <c r="AS223" s="230"/>
      <c r="AT223" s="230"/>
      <c r="AU223" s="230"/>
      <c r="AV223" s="230"/>
      <c r="AW223" s="230"/>
      <c r="AX223" s="230"/>
      <c r="AY223" s="230"/>
      <c r="AZ223" s="230"/>
      <c r="BA223" s="230"/>
      <c r="BB223" s="230"/>
      <c r="BC223" s="230"/>
      <c r="BD223" s="230"/>
      <c r="BE223" s="230"/>
      <c r="BF223" s="230"/>
      <c r="BG223" s="230"/>
      <c r="BH223" s="230"/>
      <c r="BI223" s="230"/>
      <c r="BJ223" s="230"/>
      <c r="BK223" s="230"/>
      <c r="BL223" s="230"/>
      <c r="BM223" s="230"/>
      <c r="BN223" s="230"/>
      <c r="BO223" s="230"/>
      <c r="BP223" s="230"/>
      <c r="BQ223" s="230"/>
      <c r="BR223" s="230"/>
      <c r="BS223" s="230"/>
      <c r="BT223" s="230"/>
      <c r="BU223" s="230"/>
      <c r="BV223" s="230"/>
      <c r="BW223" s="230"/>
      <c r="BX223" s="230"/>
      <c r="BY223" s="230"/>
      <c r="BZ223" s="230"/>
      <c r="CA223" s="230"/>
      <c r="CB223" s="230"/>
      <c r="CC223" s="230"/>
      <c r="CD223" s="230"/>
      <c r="CE223" s="230"/>
      <c r="CF223" s="230"/>
      <c r="CG223" s="230"/>
      <c r="CH223" s="230"/>
      <c r="CI223" s="230"/>
      <c r="CJ223" s="230"/>
      <c r="CK223" s="230"/>
      <c r="CL223" s="230"/>
      <c r="CM223" s="230"/>
      <c r="CN223" s="230"/>
      <c r="CO223" s="230"/>
      <c r="CP223" s="230"/>
      <c r="CQ223" s="230"/>
      <c r="CR223" s="230"/>
      <c r="CS223" s="230"/>
      <c r="CT223" s="230"/>
      <c r="CU223" s="230"/>
      <c r="CV223" s="230"/>
      <c r="CW223" s="230"/>
      <c r="CX223" s="239"/>
      <c r="CY223" s="833">
        <f t="shared" si="4"/>
        <v>0</v>
      </c>
      <c r="DB223" s="834">
        <f>CY223*'O4'!AF223</f>
        <v>0</v>
      </c>
    </row>
    <row r="224" spans="2:106" ht="9.9499999999999993" customHeight="1">
      <c r="B224" s="832">
        <f>'O4'!B224</f>
        <v>0</v>
      </c>
      <c r="C224" s="231"/>
      <c r="D224" s="233"/>
      <c r="E224" s="233"/>
      <c r="F224" s="233"/>
      <c r="G224" s="233"/>
      <c r="H224" s="233"/>
      <c r="I224" s="233"/>
      <c r="J224" s="233"/>
      <c r="K224" s="233"/>
      <c r="L224" s="233"/>
      <c r="M224" s="233"/>
      <c r="N224" s="233"/>
      <c r="O224" s="233"/>
      <c r="P224" s="233"/>
      <c r="Q224" s="233"/>
      <c r="R224" s="233"/>
      <c r="S224" s="233"/>
      <c r="T224" s="233"/>
      <c r="U224" s="233"/>
      <c r="V224" s="233"/>
      <c r="W224" s="233"/>
      <c r="X224" s="233"/>
      <c r="Y224" s="233"/>
      <c r="Z224" s="233"/>
      <c r="AA224" s="233"/>
      <c r="AB224" s="233"/>
      <c r="AC224" s="233"/>
      <c r="AD224" s="233"/>
      <c r="AE224" s="233"/>
      <c r="AF224" s="233"/>
      <c r="AG224" s="233"/>
      <c r="AH224" s="233"/>
      <c r="AI224" s="233"/>
      <c r="AJ224" s="233"/>
      <c r="AK224" s="233"/>
      <c r="AL224" s="233"/>
      <c r="AM224" s="233"/>
      <c r="AN224" s="233"/>
      <c r="AO224" s="233"/>
      <c r="AP224" s="233"/>
      <c r="AQ224" s="233"/>
      <c r="AR224" s="233"/>
      <c r="AS224" s="233"/>
      <c r="AT224" s="233"/>
      <c r="AU224" s="233"/>
      <c r="AV224" s="233"/>
      <c r="AW224" s="233"/>
      <c r="AX224" s="233"/>
      <c r="AY224" s="233"/>
      <c r="AZ224" s="233"/>
      <c r="BA224" s="233"/>
      <c r="BB224" s="233"/>
      <c r="BC224" s="233"/>
      <c r="BD224" s="233"/>
      <c r="BE224" s="233"/>
      <c r="BF224" s="233"/>
      <c r="BG224" s="233"/>
      <c r="BH224" s="233"/>
      <c r="BI224" s="233"/>
      <c r="BJ224" s="233"/>
      <c r="BK224" s="233"/>
      <c r="BL224" s="233"/>
      <c r="BM224" s="233"/>
      <c r="BN224" s="233"/>
      <c r="BO224" s="233"/>
      <c r="BP224" s="233"/>
      <c r="BQ224" s="233"/>
      <c r="BR224" s="233"/>
      <c r="BS224" s="233"/>
      <c r="BT224" s="233"/>
      <c r="BU224" s="233"/>
      <c r="BV224" s="233"/>
      <c r="BW224" s="233"/>
      <c r="BX224" s="233"/>
      <c r="BY224" s="233"/>
      <c r="BZ224" s="233"/>
      <c r="CA224" s="233"/>
      <c r="CB224" s="233"/>
      <c r="CC224" s="233"/>
      <c r="CD224" s="233"/>
      <c r="CE224" s="233"/>
      <c r="CF224" s="233"/>
      <c r="CG224" s="233"/>
      <c r="CH224" s="233"/>
      <c r="CI224" s="233"/>
      <c r="CJ224" s="233"/>
      <c r="CK224" s="233"/>
      <c r="CL224" s="233"/>
      <c r="CM224" s="233"/>
      <c r="CN224" s="233"/>
      <c r="CO224" s="233"/>
      <c r="CP224" s="233"/>
      <c r="CQ224" s="233"/>
      <c r="CR224" s="233"/>
      <c r="CS224" s="233"/>
      <c r="CT224" s="233"/>
      <c r="CU224" s="233"/>
      <c r="CV224" s="233"/>
      <c r="CW224" s="233"/>
      <c r="CX224" s="241"/>
      <c r="CY224" s="833">
        <f t="shared" si="4"/>
        <v>0</v>
      </c>
      <c r="DB224" s="834">
        <f>CY224*'O4'!AF224</f>
        <v>0</v>
      </c>
    </row>
    <row r="225" spans="2:106" ht="9.9499999999999993" customHeight="1">
      <c r="B225" s="832">
        <f>'O4'!B225</f>
        <v>0</v>
      </c>
      <c r="C225" s="229"/>
      <c r="D225" s="230"/>
      <c r="E225" s="230"/>
      <c r="F225" s="230"/>
      <c r="G225" s="230"/>
      <c r="H225" s="230"/>
      <c r="I225" s="230"/>
      <c r="J225" s="230"/>
      <c r="K225" s="230"/>
      <c r="L225" s="230"/>
      <c r="M225" s="230"/>
      <c r="N225" s="230"/>
      <c r="O225" s="230"/>
      <c r="P225" s="230"/>
      <c r="Q225" s="230"/>
      <c r="R225" s="230"/>
      <c r="S225" s="230"/>
      <c r="T225" s="230"/>
      <c r="U225" s="230"/>
      <c r="V225" s="230"/>
      <c r="W225" s="230"/>
      <c r="X225" s="230"/>
      <c r="Y225" s="230"/>
      <c r="Z225" s="230"/>
      <c r="AA225" s="230"/>
      <c r="AB225" s="230"/>
      <c r="AC225" s="230"/>
      <c r="AD225" s="230"/>
      <c r="AE225" s="230"/>
      <c r="AF225" s="230"/>
      <c r="AG225" s="230"/>
      <c r="AH225" s="230"/>
      <c r="AI225" s="230"/>
      <c r="AJ225" s="230"/>
      <c r="AK225" s="230"/>
      <c r="AL225" s="230"/>
      <c r="AM225" s="230"/>
      <c r="AN225" s="230"/>
      <c r="AO225" s="230"/>
      <c r="AP225" s="230"/>
      <c r="AQ225" s="230"/>
      <c r="AR225" s="230"/>
      <c r="AS225" s="230"/>
      <c r="AT225" s="230"/>
      <c r="AU225" s="230"/>
      <c r="AV225" s="230"/>
      <c r="AW225" s="230"/>
      <c r="AX225" s="230"/>
      <c r="AY225" s="230"/>
      <c r="AZ225" s="230"/>
      <c r="BA225" s="230"/>
      <c r="BB225" s="230"/>
      <c r="BC225" s="230"/>
      <c r="BD225" s="230"/>
      <c r="BE225" s="230"/>
      <c r="BF225" s="230"/>
      <c r="BG225" s="230"/>
      <c r="BH225" s="230"/>
      <c r="BI225" s="230"/>
      <c r="BJ225" s="230"/>
      <c r="BK225" s="230"/>
      <c r="BL225" s="230"/>
      <c r="BM225" s="230"/>
      <c r="BN225" s="230"/>
      <c r="BO225" s="230"/>
      <c r="BP225" s="230"/>
      <c r="BQ225" s="230"/>
      <c r="BR225" s="230"/>
      <c r="BS225" s="230"/>
      <c r="BT225" s="230"/>
      <c r="BU225" s="230"/>
      <c r="BV225" s="230"/>
      <c r="BW225" s="230"/>
      <c r="BX225" s="230"/>
      <c r="BY225" s="230"/>
      <c r="BZ225" s="230"/>
      <c r="CA225" s="230"/>
      <c r="CB225" s="230"/>
      <c r="CC225" s="230"/>
      <c r="CD225" s="230"/>
      <c r="CE225" s="230"/>
      <c r="CF225" s="230"/>
      <c r="CG225" s="230"/>
      <c r="CH225" s="230"/>
      <c r="CI225" s="230"/>
      <c r="CJ225" s="230"/>
      <c r="CK225" s="230"/>
      <c r="CL225" s="230"/>
      <c r="CM225" s="230"/>
      <c r="CN225" s="230"/>
      <c r="CO225" s="230"/>
      <c r="CP225" s="230"/>
      <c r="CQ225" s="230"/>
      <c r="CR225" s="230"/>
      <c r="CS225" s="230"/>
      <c r="CT225" s="230"/>
      <c r="CU225" s="230"/>
      <c r="CV225" s="230"/>
      <c r="CW225" s="230"/>
      <c r="CX225" s="239"/>
      <c r="CY225" s="833">
        <f t="shared" si="4"/>
        <v>0</v>
      </c>
      <c r="DB225" s="834">
        <f>CY225*'O4'!AF225</f>
        <v>0</v>
      </c>
    </row>
    <row r="226" spans="2:106" ht="9.9499999999999993" customHeight="1">
      <c r="B226" s="832">
        <f>'O4'!B226</f>
        <v>0</v>
      </c>
      <c r="C226" s="234"/>
      <c r="D226" s="235"/>
      <c r="E226" s="235"/>
      <c r="F226" s="235"/>
      <c r="G226" s="235"/>
      <c r="H226" s="235"/>
      <c r="I226" s="235"/>
      <c r="J226" s="235"/>
      <c r="K226" s="235"/>
      <c r="L226" s="235"/>
      <c r="M226" s="235"/>
      <c r="N226" s="235"/>
      <c r="O226" s="235"/>
      <c r="P226" s="235"/>
      <c r="Q226" s="235"/>
      <c r="R226" s="235"/>
      <c r="S226" s="235"/>
      <c r="T226" s="235"/>
      <c r="U226" s="235"/>
      <c r="V226" s="235"/>
      <c r="W226" s="235"/>
      <c r="X226" s="235"/>
      <c r="Y226" s="235"/>
      <c r="Z226" s="235"/>
      <c r="AA226" s="235"/>
      <c r="AB226" s="235"/>
      <c r="AC226" s="235"/>
      <c r="AD226" s="235"/>
      <c r="AE226" s="235"/>
      <c r="AF226" s="235"/>
      <c r="AG226" s="235"/>
      <c r="AH226" s="235"/>
      <c r="AI226" s="235"/>
      <c r="AJ226" s="235"/>
      <c r="AK226" s="235"/>
      <c r="AL226" s="235"/>
      <c r="AM226" s="235"/>
      <c r="AN226" s="235"/>
      <c r="AO226" s="235"/>
      <c r="AP226" s="235"/>
      <c r="AQ226" s="235"/>
      <c r="AR226" s="235"/>
      <c r="AS226" s="235"/>
      <c r="AT226" s="235"/>
      <c r="AU226" s="235"/>
      <c r="AV226" s="235"/>
      <c r="AW226" s="235"/>
      <c r="AX226" s="235"/>
      <c r="AY226" s="235"/>
      <c r="AZ226" s="235"/>
      <c r="BA226" s="235"/>
      <c r="BB226" s="235"/>
      <c r="BC226" s="235"/>
      <c r="BD226" s="235"/>
      <c r="BE226" s="235"/>
      <c r="BF226" s="235"/>
      <c r="BG226" s="235"/>
      <c r="BH226" s="235"/>
      <c r="BI226" s="235"/>
      <c r="BJ226" s="235"/>
      <c r="BK226" s="235"/>
      <c r="BL226" s="235"/>
      <c r="BM226" s="235"/>
      <c r="BN226" s="235"/>
      <c r="BO226" s="235"/>
      <c r="BP226" s="235"/>
      <c r="BQ226" s="235"/>
      <c r="BR226" s="235"/>
      <c r="BS226" s="235"/>
      <c r="BT226" s="235"/>
      <c r="BU226" s="235"/>
      <c r="BV226" s="235"/>
      <c r="BW226" s="235"/>
      <c r="BX226" s="235"/>
      <c r="BY226" s="235"/>
      <c r="BZ226" s="235"/>
      <c r="CA226" s="235"/>
      <c r="CB226" s="235"/>
      <c r="CC226" s="235"/>
      <c r="CD226" s="235"/>
      <c r="CE226" s="235"/>
      <c r="CF226" s="235"/>
      <c r="CG226" s="235"/>
      <c r="CH226" s="235"/>
      <c r="CI226" s="235"/>
      <c r="CJ226" s="235"/>
      <c r="CK226" s="235"/>
      <c r="CL226" s="235"/>
      <c r="CM226" s="235"/>
      <c r="CN226" s="235"/>
      <c r="CO226" s="235"/>
      <c r="CP226" s="235"/>
      <c r="CQ226" s="235"/>
      <c r="CR226" s="235"/>
      <c r="CS226" s="235"/>
      <c r="CT226" s="235"/>
      <c r="CU226" s="235"/>
      <c r="CV226" s="235"/>
      <c r="CW226" s="235"/>
      <c r="CX226" s="242"/>
      <c r="CY226" s="833">
        <f t="shared" si="4"/>
        <v>0</v>
      </c>
      <c r="DB226" s="834">
        <f>CY226*'O4'!AF226</f>
        <v>0</v>
      </c>
    </row>
    <row r="227" spans="2:106" ht="9.9499999999999993" customHeight="1">
      <c r="B227" s="832">
        <f>'O4'!B227</f>
        <v>0</v>
      </c>
      <c r="C227" s="229"/>
      <c r="D227" s="230"/>
      <c r="E227" s="230"/>
      <c r="F227" s="230"/>
      <c r="G227" s="230"/>
      <c r="H227" s="230"/>
      <c r="I227" s="230"/>
      <c r="J227" s="230"/>
      <c r="K227" s="230"/>
      <c r="L227" s="230"/>
      <c r="M227" s="230"/>
      <c r="N227" s="230"/>
      <c r="O227" s="230"/>
      <c r="P227" s="230"/>
      <c r="Q227" s="230"/>
      <c r="R227" s="230"/>
      <c r="S227" s="230"/>
      <c r="T227" s="230"/>
      <c r="U227" s="230"/>
      <c r="V227" s="230"/>
      <c r="W227" s="230"/>
      <c r="X227" s="230"/>
      <c r="Y227" s="230"/>
      <c r="Z227" s="230"/>
      <c r="AA227" s="230"/>
      <c r="AB227" s="230"/>
      <c r="AC227" s="230"/>
      <c r="AD227" s="230"/>
      <c r="AE227" s="230"/>
      <c r="AF227" s="230"/>
      <c r="AG227" s="230"/>
      <c r="AH227" s="230"/>
      <c r="AI227" s="230"/>
      <c r="AJ227" s="230"/>
      <c r="AK227" s="230"/>
      <c r="AL227" s="230"/>
      <c r="AM227" s="230"/>
      <c r="AN227" s="230"/>
      <c r="AO227" s="230"/>
      <c r="AP227" s="230"/>
      <c r="AQ227" s="230"/>
      <c r="AR227" s="230"/>
      <c r="AS227" s="230"/>
      <c r="AT227" s="230"/>
      <c r="AU227" s="230"/>
      <c r="AV227" s="230"/>
      <c r="AW227" s="230"/>
      <c r="AX227" s="230"/>
      <c r="AY227" s="230"/>
      <c r="AZ227" s="230"/>
      <c r="BA227" s="230"/>
      <c r="BB227" s="230"/>
      <c r="BC227" s="230"/>
      <c r="BD227" s="230"/>
      <c r="BE227" s="230"/>
      <c r="BF227" s="230"/>
      <c r="BG227" s="230"/>
      <c r="BH227" s="230"/>
      <c r="BI227" s="230"/>
      <c r="BJ227" s="230"/>
      <c r="BK227" s="230"/>
      <c r="BL227" s="230"/>
      <c r="BM227" s="230"/>
      <c r="BN227" s="230"/>
      <c r="BO227" s="230"/>
      <c r="BP227" s="230"/>
      <c r="BQ227" s="230"/>
      <c r="BR227" s="230"/>
      <c r="BS227" s="230"/>
      <c r="BT227" s="230"/>
      <c r="BU227" s="230"/>
      <c r="BV227" s="230"/>
      <c r="BW227" s="230"/>
      <c r="BX227" s="230"/>
      <c r="BY227" s="230"/>
      <c r="BZ227" s="230"/>
      <c r="CA227" s="230"/>
      <c r="CB227" s="230"/>
      <c r="CC227" s="230"/>
      <c r="CD227" s="230"/>
      <c r="CE227" s="230"/>
      <c r="CF227" s="230"/>
      <c r="CG227" s="230"/>
      <c r="CH227" s="230"/>
      <c r="CI227" s="230"/>
      <c r="CJ227" s="230"/>
      <c r="CK227" s="230"/>
      <c r="CL227" s="230"/>
      <c r="CM227" s="230"/>
      <c r="CN227" s="230"/>
      <c r="CO227" s="230"/>
      <c r="CP227" s="230"/>
      <c r="CQ227" s="230"/>
      <c r="CR227" s="230"/>
      <c r="CS227" s="230"/>
      <c r="CT227" s="230"/>
      <c r="CU227" s="230"/>
      <c r="CV227" s="230"/>
      <c r="CW227" s="230"/>
      <c r="CX227" s="239"/>
      <c r="CY227" s="833">
        <f t="shared" si="4"/>
        <v>0</v>
      </c>
      <c r="DB227" s="834">
        <f>CY227*'O4'!AF227</f>
        <v>0</v>
      </c>
    </row>
    <row r="228" spans="2:106" ht="9.9499999999999993" customHeight="1">
      <c r="B228" s="832">
        <f>'O4'!B228</f>
        <v>0</v>
      </c>
      <c r="C228" s="231"/>
      <c r="D228" s="233"/>
      <c r="E228" s="233"/>
      <c r="F228" s="233"/>
      <c r="G228" s="233"/>
      <c r="H228" s="233"/>
      <c r="I228" s="233"/>
      <c r="J228" s="233"/>
      <c r="K228" s="233"/>
      <c r="L228" s="233"/>
      <c r="M228" s="233"/>
      <c r="N228" s="233"/>
      <c r="O228" s="233"/>
      <c r="P228" s="233"/>
      <c r="Q228" s="233"/>
      <c r="R228" s="233"/>
      <c r="S228" s="233"/>
      <c r="T228" s="233"/>
      <c r="U228" s="233"/>
      <c r="V228" s="233"/>
      <c r="W228" s="233"/>
      <c r="X228" s="233"/>
      <c r="Y228" s="233"/>
      <c r="Z228" s="233"/>
      <c r="AA228" s="233"/>
      <c r="AB228" s="233"/>
      <c r="AC228" s="233"/>
      <c r="AD228" s="233"/>
      <c r="AE228" s="233"/>
      <c r="AF228" s="233"/>
      <c r="AG228" s="233"/>
      <c r="AH228" s="233"/>
      <c r="AI228" s="233"/>
      <c r="AJ228" s="233"/>
      <c r="AK228" s="233"/>
      <c r="AL228" s="233"/>
      <c r="AM228" s="233"/>
      <c r="AN228" s="233"/>
      <c r="AO228" s="233"/>
      <c r="AP228" s="233"/>
      <c r="AQ228" s="233"/>
      <c r="AR228" s="233"/>
      <c r="AS228" s="233"/>
      <c r="AT228" s="233"/>
      <c r="AU228" s="233"/>
      <c r="AV228" s="233"/>
      <c r="AW228" s="233"/>
      <c r="AX228" s="233"/>
      <c r="AY228" s="233"/>
      <c r="AZ228" s="233"/>
      <c r="BA228" s="233"/>
      <c r="BB228" s="233"/>
      <c r="BC228" s="233"/>
      <c r="BD228" s="233"/>
      <c r="BE228" s="233"/>
      <c r="BF228" s="233"/>
      <c r="BG228" s="233"/>
      <c r="BH228" s="233"/>
      <c r="BI228" s="233"/>
      <c r="BJ228" s="233"/>
      <c r="BK228" s="233"/>
      <c r="BL228" s="233"/>
      <c r="BM228" s="233"/>
      <c r="BN228" s="233"/>
      <c r="BO228" s="233"/>
      <c r="BP228" s="233"/>
      <c r="BQ228" s="233"/>
      <c r="BR228" s="233"/>
      <c r="BS228" s="233"/>
      <c r="BT228" s="233"/>
      <c r="BU228" s="233"/>
      <c r="BV228" s="233"/>
      <c r="BW228" s="233"/>
      <c r="BX228" s="233"/>
      <c r="BY228" s="233"/>
      <c r="BZ228" s="233"/>
      <c r="CA228" s="233"/>
      <c r="CB228" s="233"/>
      <c r="CC228" s="233"/>
      <c r="CD228" s="233"/>
      <c r="CE228" s="233"/>
      <c r="CF228" s="233"/>
      <c r="CG228" s="233"/>
      <c r="CH228" s="233"/>
      <c r="CI228" s="233"/>
      <c r="CJ228" s="233"/>
      <c r="CK228" s="233"/>
      <c r="CL228" s="233"/>
      <c r="CM228" s="233"/>
      <c r="CN228" s="233"/>
      <c r="CO228" s="233"/>
      <c r="CP228" s="233"/>
      <c r="CQ228" s="233"/>
      <c r="CR228" s="233"/>
      <c r="CS228" s="233"/>
      <c r="CT228" s="233"/>
      <c r="CU228" s="233"/>
      <c r="CV228" s="233"/>
      <c r="CW228" s="233"/>
      <c r="CX228" s="241"/>
      <c r="CY228" s="833">
        <f t="shared" si="4"/>
        <v>0</v>
      </c>
      <c r="DB228" s="834">
        <f>CY228*'O4'!AF228</f>
        <v>0</v>
      </c>
    </row>
    <row r="229" spans="2:106" ht="9.9499999999999993" customHeight="1">
      <c r="B229" s="832">
        <f>'O4'!B229</f>
        <v>0</v>
      </c>
      <c r="C229" s="229"/>
      <c r="D229" s="230"/>
      <c r="E229" s="230"/>
      <c r="F229" s="230"/>
      <c r="G229" s="230"/>
      <c r="H229" s="230"/>
      <c r="I229" s="230"/>
      <c r="J229" s="230"/>
      <c r="K229" s="230"/>
      <c r="L229" s="230"/>
      <c r="M229" s="230"/>
      <c r="N229" s="230"/>
      <c r="O229" s="230"/>
      <c r="P229" s="230"/>
      <c r="Q229" s="230"/>
      <c r="R229" s="230"/>
      <c r="S229" s="230"/>
      <c r="T229" s="230"/>
      <c r="U229" s="230"/>
      <c r="V229" s="230"/>
      <c r="W229" s="230"/>
      <c r="X229" s="230"/>
      <c r="Y229" s="230"/>
      <c r="Z229" s="230"/>
      <c r="AA229" s="230"/>
      <c r="AB229" s="230"/>
      <c r="AC229" s="230"/>
      <c r="AD229" s="230"/>
      <c r="AE229" s="230"/>
      <c r="AF229" s="230"/>
      <c r="AG229" s="230"/>
      <c r="AH229" s="230"/>
      <c r="AI229" s="230"/>
      <c r="AJ229" s="230"/>
      <c r="AK229" s="230"/>
      <c r="AL229" s="230"/>
      <c r="AM229" s="230"/>
      <c r="AN229" s="230"/>
      <c r="AO229" s="230"/>
      <c r="AP229" s="230"/>
      <c r="AQ229" s="230"/>
      <c r="AR229" s="230"/>
      <c r="AS229" s="230"/>
      <c r="AT229" s="230"/>
      <c r="AU229" s="230"/>
      <c r="AV229" s="230"/>
      <c r="AW229" s="230"/>
      <c r="AX229" s="230"/>
      <c r="AY229" s="230"/>
      <c r="AZ229" s="230"/>
      <c r="BA229" s="230"/>
      <c r="BB229" s="230"/>
      <c r="BC229" s="230"/>
      <c r="BD229" s="230"/>
      <c r="BE229" s="230"/>
      <c r="BF229" s="230"/>
      <c r="BG229" s="230"/>
      <c r="BH229" s="230"/>
      <c r="BI229" s="230"/>
      <c r="BJ229" s="230"/>
      <c r="BK229" s="230"/>
      <c r="BL229" s="230"/>
      <c r="BM229" s="230"/>
      <c r="BN229" s="230"/>
      <c r="BO229" s="230"/>
      <c r="BP229" s="230"/>
      <c r="BQ229" s="230"/>
      <c r="BR229" s="230"/>
      <c r="BS229" s="230"/>
      <c r="BT229" s="230"/>
      <c r="BU229" s="230"/>
      <c r="BV229" s="230"/>
      <c r="BW229" s="230"/>
      <c r="BX229" s="230"/>
      <c r="BY229" s="230"/>
      <c r="BZ229" s="230"/>
      <c r="CA229" s="230"/>
      <c r="CB229" s="230"/>
      <c r="CC229" s="230"/>
      <c r="CD229" s="230"/>
      <c r="CE229" s="230"/>
      <c r="CF229" s="230"/>
      <c r="CG229" s="230"/>
      <c r="CH229" s="230"/>
      <c r="CI229" s="230"/>
      <c r="CJ229" s="230"/>
      <c r="CK229" s="230"/>
      <c r="CL229" s="230"/>
      <c r="CM229" s="230"/>
      <c r="CN229" s="230"/>
      <c r="CO229" s="230"/>
      <c r="CP229" s="230"/>
      <c r="CQ229" s="230"/>
      <c r="CR229" s="230"/>
      <c r="CS229" s="230"/>
      <c r="CT229" s="230"/>
      <c r="CU229" s="230"/>
      <c r="CV229" s="230"/>
      <c r="CW229" s="230"/>
      <c r="CX229" s="239"/>
      <c r="CY229" s="833">
        <f t="shared" si="4"/>
        <v>0</v>
      </c>
      <c r="DB229" s="834">
        <f>CY229*'O4'!AF229</f>
        <v>0</v>
      </c>
    </row>
    <row r="230" spans="2:106" ht="9.9499999999999993" customHeight="1">
      <c r="B230" s="832">
        <f>'O4'!B230</f>
        <v>0</v>
      </c>
      <c r="C230" s="231"/>
      <c r="D230" s="233"/>
      <c r="E230" s="233"/>
      <c r="F230" s="233"/>
      <c r="G230" s="233"/>
      <c r="H230" s="233"/>
      <c r="I230" s="233"/>
      <c r="J230" s="233"/>
      <c r="K230" s="233"/>
      <c r="L230" s="233"/>
      <c r="M230" s="233"/>
      <c r="N230" s="233"/>
      <c r="O230" s="233"/>
      <c r="P230" s="233"/>
      <c r="Q230" s="233"/>
      <c r="R230" s="233"/>
      <c r="S230" s="233"/>
      <c r="T230" s="233"/>
      <c r="U230" s="233"/>
      <c r="V230" s="233"/>
      <c r="W230" s="233"/>
      <c r="X230" s="233"/>
      <c r="Y230" s="233"/>
      <c r="Z230" s="233"/>
      <c r="AA230" s="233"/>
      <c r="AB230" s="233"/>
      <c r="AC230" s="233"/>
      <c r="AD230" s="233"/>
      <c r="AE230" s="233"/>
      <c r="AF230" s="233"/>
      <c r="AG230" s="233"/>
      <c r="AH230" s="233"/>
      <c r="AI230" s="233"/>
      <c r="AJ230" s="233"/>
      <c r="AK230" s="233"/>
      <c r="AL230" s="233"/>
      <c r="AM230" s="233"/>
      <c r="AN230" s="233"/>
      <c r="AO230" s="233"/>
      <c r="AP230" s="233"/>
      <c r="AQ230" s="233"/>
      <c r="AR230" s="233"/>
      <c r="AS230" s="233"/>
      <c r="AT230" s="233"/>
      <c r="AU230" s="233"/>
      <c r="AV230" s="233"/>
      <c r="AW230" s="233"/>
      <c r="AX230" s="233"/>
      <c r="AY230" s="233"/>
      <c r="AZ230" s="233"/>
      <c r="BA230" s="233"/>
      <c r="BB230" s="233"/>
      <c r="BC230" s="233"/>
      <c r="BD230" s="233"/>
      <c r="BE230" s="233"/>
      <c r="BF230" s="233"/>
      <c r="BG230" s="233"/>
      <c r="BH230" s="233"/>
      <c r="BI230" s="233"/>
      <c r="BJ230" s="233"/>
      <c r="BK230" s="233"/>
      <c r="BL230" s="233"/>
      <c r="BM230" s="233"/>
      <c r="BN230" s="233"/>
      <c r="BO230" s="233"/>
      <c r="BP230" s="233"/>
      <c r="BQ230" s="233"/>
      <c r="BR230" s="233"/>
      <c r="BS230" s="233"/>
      <c r="BT230" s="233"/>
      <c r="BU230" s="233"/>
      <c r="BV230" s="233"/>
      <c r="BW230" s="233"/>
      <c r="BX230" s="233"/>
      <c r="BY230" s="233"/>
      <c r="BZ230" s="233"/>
      <c r="CA230" s="233"/>
      <c r="CB230" s="233"/>
      <c r="CC230" s="233"/>
      <c r="CD230" s="233"/>
      <c r="CE230" s="233"/>
      <c r="CF230" s="233"/>
      <c r="CG230" s="233"/>
      <c r="CH230" s="233"/>
      <c r="CI230" s="233"/>
      <c r="CJ230" s="233"/>
      <c r="CK230" s="233"/>
      <c r="CL230" s="233"/>
      <c r="CM230" s="233"/>
      <c r="CN230" s="233"/>
      <c r="CO230" s="233"/>
      <c r="CP230" s="233"/>
      <c r="CQ230" s="233"/>
      <c r="CR230" s="233"/>
      <c r="CS230" s="233"/>
      <c r="CT230" s="233"/>
      <c r="CU230" s="233"/>
      <c r="CV230" s="233"/>
      <c r="CW230" s="233"/>
      <c r="CX230" s="241"/>
      <c r="CY230" s="833">
        <f t="shared" si="4"/>
        <v>0</v>
      </c>
      <c r="DB230" s="834">
        <f>CY230*'O4'!AF230</f>
        <v>0</v>
      </c>
    </row>
    <row r="231" spans="2:106" ht="9.9499999999999993" customHeight="1">
      <c r="B231" s="832">
        <f>'O4'!B231</f>
        <v>0</v>
      </c>
      <c r="C231" s="229"/>
      <c r="D231" s="230"/>
      <c r="E231" s="230"/>
      <c r="F231" s="230"/>
      <c r="G231" s="230"/>
      <c r="H231" s="230"/>
      <c r="I231" s="230"/>
      <c r="J231" s="230"/>
      <c r="K231" s="230"/>
      <c r="L231" s="230"/>
      <c r="M231" s="230"/>
      <c r="N231" s="230"/>
      <c r="O231" s="230"/>
      <c r="P231" s="230"/>
      <c r="Q231" s="230"/>
      <c r="R231" s="230"/>
      <c r="S231" s="230"/>
      <c r="T231" s="230"/>
      <c r="U231" s="230"/>
      <c r="V231" s="230"/>
      <c r="W231" s="230"/>
      <c r="X231" s="230"/>
      <c r="Y231" s="230"/>
      <c r="Z231" s="230"/>
      <c r="AA231" s="230"/>
      <c r="AB231" s="230"/>
      <c r="AC231" s="230"/>
      <c r="AD231" s="230"/>
      <c r="AE231" s="230"/>
      <c r="AF231" s="230"/>
      <c r="AG231" s="230"/>
      <c r="AH231" s="230"/>
      <c r="AI231" s="230"/>
      <c r="AJ231" s="230"/>
      <c r="AK231" s="230"/>
      <c r="AL231" s="230"/>
      <c r="AM231" s="230"/>
      <c r="AN231" s="230"/>
      <c r="AO231" s="230"/>
      <c r="AP231" s="230"/>
      <c r="AQ231" s="230"/>
      <c r="AR231" s="230"/>
      <c r="AS231" s="230"/>
      <c r="AT231" s="230"/>
      <c r="AU231" s="230"/>
      <c r="AV231" s="230"/>
      <c r="AW231" s="230"/>
      <c r="AX231" s="230"/>
      <c r="AY231" s="230"/>
      <c r="AZ231" s="230"/>
      <c r="BA231" s="230"/>
      <c r="BB231" s="230"/>
      <c r="BC231" s="230"/>
      <c r="BD231" s="230"/>
      <c r="BE231" s="230"/>
      <c r="BF231" s="230"/>
      <c r="BG231" s="230"/>
      <c r="BH231" s="230"/>
      <c r="BI231" s="230"/>
      <c r="BJ231" s="230"/>
      <c r="BK231" s="230"/>
      <c r="BL231" s="230"/>
      <c r="BM231" s="230"/>
      <c r="BN231" s="230"/>
      <c r="BO231" s="230"/>
      <c r="BP231" s="230"/>
      <c r="BQ231" s="230"/>
      <c r="BR231" s="230"/>
      <c r="BS231" s="230"/>
      <c r="BT231" s="230"/>
      <c r="BU231" s="230"/>
      <c r="BV231" s="230"/>
      <c r="BW231" s="230"/>
      <c r="BX231" s="230"/>
      <c r="BY231" s="230"/>
      <c r="BZ231" s="230"/>
      <c r="CA231" s="230"/>
      <c r="CB231" s="230"/>
      <c r="CC231" s="230"/>
      <c r="CD231" s="230"/>
      <c r="CE231" s="230"/>
      <c r="CF231" s="230"/>
      <c r="CG231" s="230"/>
      <c r="CH231" s="230"/>
      <c r="CI231" s="230"/>
      <c r="CJ231" s="230"/>
      <c r="CK231" s="230"/>
      <c r="CL231" s="230"/>
      <c r="CM231" s="230"/>
      <c r="CN231" s="230"/>
      <c r="CO231" s="230"/>
      <c r="CP231" s="230"/>
      <c r="CQ231" s="230"/>
      <c r="CR231" s="230"/>
      <c r="CS231" s="230"/>
      <c r="CT231" s="230"/>
      <c r="CU231" s="230"/>
      <c r="CV231" s="230"/>
      <c r="CW231" s="230"/>
      <c r="CX231" s="239"/>
      <c r="CY231" s="833">
        <f t="shared" si="4"/>
        <v>0</v>
      </c>
      <c r="DB231" s="834">
        <f>CY231*'O4'!AF231</f>
        <v>0</v>
      </c>
    </row>
    <row r="232" spans="2:106" ht="9.9499999999999993" customHeight="1">
      <c r="B232" s="832">
        <f>'O4'!B232</f>
        <v>0</v>
      </c>
      <c r="C232" s="234"/>
      <c r="D232" s="235"/>
      <c r="E232" s="235"/>
      <c r="F232" s="235"/>
      <c r="G232" s="235"/>
      <c r="H232" s="235"/>
      <c r="I232" s="235"/>
      <c r="J232" s="235"/>
      <c r="K232" s="235"/>
      <c r="L232" s="235"/>
      <c r="M232" s="235"/>
      <c r="N232" s="235"/>
      <c r="O232" s="235"/>
      <c r="P232" s="235"/>
      <c r="Q232" s="235"/>
      <c r="R232" s="235"/>
      <c r="S232" s="235"/>
      <c r="T232" s="235"/>
      <c r="U232" s="235"/>
      <c r="V232" s="235"/>
      <c r="W232" s="235"/>
      <c r="X232" s="235"/>
      <c r="Y232" s="235"/>
      <c r="Z232" s="235"/>
      <c r="AA232" s="235"/>
      <c r="AB232" s="235"/>
      <c r="AC232" s="235"/>
      <c r="AD232" s="235"/>
      <c r="AE232" s="235"/>
      <c r="AF232" s="235"/>
      <c r="AG232" s="235"/>
      <c r="AH232" s="235"/>
      <c r="AI232" s="235"/>
      <c r="AJ232" s="235"/>
      <c r="AK232" s="235"/>
      <c r="AL232" s="235"/>
      <c r="AM232" s="235"/>
      <c r="AN232" s="235"/>
      <c r="AO232" s="235"/>
      <c r="AP232" s="235"/>
      <c r="AQ232" s="235"/>
      <c r="AR232" s="235"/>
      <c r="AS232" s="235"/>
      <c r="AT232" s="235"/>
      <c r="AU232" s="235"/>
      <c r="AV232" s="235"/>
      <c r="AW232" s="235"/>
      <c r="AX232" s="235"/>
      <c r="AY232" s="235"/>
      <c r="AZ232" s="235"/>
      <c r="BA232" s="235"/>
      <c r="BB232" s="235"/>
      <c r="BC232" s="235"/>
      <c r="BD232" s="235"/>
      <c r="BE232" s="235"/>
      <c r="BF232" s="235"/>
      <c r="BG232" s="235"/>
      <c r="BH232" s="235"/>
      <c r="BI232" s="235"/>
      <c r="BJ232" s="235"/>
      <c r="BK232" s="235"/>
      <c r="BL232" s="235"/>
      <c r="BM232" s="235"/>
      <c r="BN232" s="235"/>
      <c r="BO232" s="235"/>
      <c r="BP232" s="235"/>
      <c r="BQ232" s="235"/>
      <c r="BR232" s="235"/>
      <c r="BS232" s="235"/>
      <c r="BT232" s="235"/>
      <c r="BU232" s="235"/>
      <c r="BV232" s="235"/>
      <c r="BW232" s="235"/>
      <c r="BX232" s="235"/>
      <c r="BY232" s="235"/>
      <c r="BZ232" s="235"/>
      <c r="CA232" s="235"/>
      <c r="CB232" s="235"/>
      <c r="CC232" s="235"/>
      <c r="CD232" s="235"/>
      <c r="CE232" s="235"/>
      <c r="CF232" s="235"/>
      <c r="CG232" s="235"/>
      <c r="CH232" s="235"/>
      <c r="CI232" s="235"/>
      <c r="CJ232" s="235"/>
      <c r="CK232" s="235"/>
      <c r="CL232" s="235"/>
      <c r="CM232" s="235"/>
      <c r="CN232" s="235"/>
      <c r="CO232" s="235"/>
      <c r="CP232" s="235"/>
      <c r="CQ232" s="235"/>
      <c r="CR232" s="235"/>
      <c r="CS232" s="235"/>
      <c r="CT232" s="235"/>
      <c r="CU232" s="235"/>
      <c r="CV232" s="235"/>
      <c r="CW232" s="235"/>
      <c r="CX232" s="242"/>
      <c r="CY232" s="833">
        <f t="shared" si="4"/>
        <v>0</v>
      </c>
      <c r="DB232" s="834">
        <f>CY232*'O4'!AF232</f>
        <v>0</v>
      </c>
    </row>
    <row r="233" spans="2:106" ht="9.9499999999999993" customHeight="1">
      <c r="B233" s="832">
        <f>'O4'!B233</f>
        <v>0</v>
      </c>
      <c r="C233" s="229"/>
      <c r="D233" s="230"/>
      <c r="E233" s="230"/>
      <c r="F233" s="230"/>
      <c r="G233" s="230"/>
      <c r="H233" s="230"/>
      <c r="I233" s="230"/>
      <c r="J233" s="230"/>
      <c r="K233" s="230"/>
      <c r="L233" s="230"/>
      <c r="M233" s="230"/>
      <c r="N233" s="230"/>
      <c r="O233" s="230"/>
      <c r="P233" s="230"/>
      <c r="Q233" s="230"/>
      <c r="R233" s="230"/>
      <c r="S233" s="230"/>
      <c r="T233" s="230"/>
      <c r="U233" s="230"/>
      <c r="V233" s="230"/>
      <c r="W233" s="230"/>
      <c r="X233" s="230"/>
      <c r="Y233" s="230"/>
      <c r="Z233" s="230"/>
      <c r="AA233" s="230"/>
      <c r="AB233" s="230"/>
      <c r="AC233" s="230"/>
      <c r="AD233" s="230"/>
      <c r="AE233" s="230"/>
      <c r="AF233" s="230"/>
      <c r="AG233" s="230"/>
      <c r="AH233" s="230"/>
      <c r="AI233" s="230"/>
      <c r="AJ233" s="230"/>
      <c r="AK233" s="230"/>
      <c r="AL233" s="230"/>
      <c r="AM233" s="230"/>
      <c r="AN233" s="230"/>
      <c r="AO233" s="230"/>
      <c r="AP233" s="230"/>
      <c r="AQ233" s="230"/>
      <c r="AR233" s="230"/>
      <c r="AS233" s="230"/>
      <c r="AT233" s="230"/>
      <c r="AU233" s="230"/>
      <c r="AV233" s="230"/>
      <c r="AW233" s="230"/>
      <c r="AX233" s="230"/>
      <c r="AY233" s="230"/>
      <c r="AZ233" s="230"/>
      <c r="BA233" s="230"/>
      <c r="BB233" s="230"/>
      <c r="BC233" s="230"/>
      <c r="BD233" s="230"/>
      <c r="BE233" s="230"/>
      <c r="BF233" s="230"/>
      <c r="BG233" s="230"/>
      <c r="BH233" s="230"/>
      <c r="BI233" s="230"/>
      <c r="BJ233" s="230"/>
      <c r="BK233" s="230"/>
      <c r="BL233" s="230"/>
      <c r="BM233" s="230"/>
      <c r="BN233" s="230"/>
      <c r="BO233" s="230"/>
      <c r="BP233" s="230"/>
      <c r="BQ233" s="230"/>
      <c r="BR233" s="230"/>
      <c r="BS233" s="230"/>
      <c r="BT233" s="230"/>
      <c r="BU233" s="230"/>
      <c r="BV233" s="230"/>
      <c r="BW233" s="230"/>
      <c r="BX233" s="230"/>
      <c r="BY233" s="230"/>
      <c r="BZ233" s="230"/>
      <c r="CA233" s="230"/>
      <c r="CB233" s="230"/>
      <c r="CC233" s="230"/>
      <c r="CD233" s="230"/>
      <c r="CE233" s="230"/>
      <c r="CF233" s="230"/>
      <c r="CG233" s="230"/>
      <c r="CH233" s="230"/>
      <c r="CI233" s="230"/>
      <c r="CJ233" s="230"/>
      <c r="CK233" s="230"/>
      <c r="CL233" s="230"/>
      <c r="CM233" s="230"/>
      <c r="CN233" s="230"/>
      <c r="CO233" s="230"/>
      <c r="CP233" s="230"/>
      <c r="CQ233" s="230"/>
      <c r="CR233" s="230"/>
      <c r="CS233" s="230"/>
      <c r="CT233" s="230"/>
      <c r="CU233" s="230"/>
      <c r="CV233" s="230"/>
      <c r="CW233" s="230"/>
      <c r="CX233" s="239"/>
      <c r="CY233" s="833">
        <f t="shared" si="4"/>
        <v>0</v>
      </c>
      <c r="DB233" s="834">
        <f>CY233*'O4'!AF233</f>
        <v>0</v>
      </c>
    </row>
    <row r="234" spans="2:106" ht="9.9499999999999993" customHeight="1">
      <c r="B234" s="832">
        <f>'O4'!B234</f>
        <v>0</v>
      </c>
      <c r="C234" s="231"/>
      <c r="D234" s="233"/>
      <c r="E234" s="233"/>
      <c r="F234" s="233"/>
      <c r="G234" s="233"/>
      <c r="H234" s="233"/>
      <c r="I234" s="233"/>
      <c r="J234" s="233"/>
      <c r="K234" s="233"/>
      <c r="L234" s="233"/>
      <c r="M234" s="233"/>
      <c r="N234" s="233"/>
      <c r="O234" s="233"/>
      <c r="P234" s="233"/>
      <c r="Q234" s="233"/>
      <c r="R234" s="233"/>
      <c r="S234" s="233"/>
      <c r="T234" s="233"/>
      <c r="U234" s="233"/>
      <c r="V234" s="233"/>
      <c r="W234" s="233"/>
      <c r="X234" s="233"/>
      <c r="Y234" s="233"/>
      <c r="Z234" s="233"/>
      <c r="AA234" s="233"/>
      <c r="AB234" s="233"/>
      <c r="AC234" s="233"/>
      <c r="AD234" s="233"/>
      <c r="AE234" s="233"/>
      <c r="AF234" s="233"/>
      <c r="AG234" s="233"/>
      <c r="AH234" s="233"/>
      <c r="AI234" s="233"/>
      <c r="AJ234" s="233"/>
      <c r="AK234" s="233"/>
      <c r="AL234" s="233"/>
      <c r="AM234" s="233"/>
      <c r="AN234" s="233"/>
      <c r="AO234" s="233"/>
      <c r="AP234" s="233"/>
      <c r="AQ234" s="233"/>
      <c r="AR234" s="233"/>
      <c r="AS234" s="233"/>
      <c r="AT234" s="233"/>
      <c r="AU234" s="233"/>
      <c r="AV234" s="233"/>
      <c r="AW234" s="233"/>
      <c r="AX234" s="233"/>
      <c r="AY234" s="233"/>
      <c r="AZ234" s="233"/>
      <c r="BA234" s="233"/>
      <c r="BB234" s="233"/>
      <c r="BC234" s="233"/>
      <c r="BD234" s="233"/>
      <c r="BE234" s="233"/>
      <c r="BF234" s="233"/>
      <c r="BG234" s="233"/>
      <c r="BH234" s="233"/>
      <c r="BI234" s="233"/>
      <c r="BJ234" s="233"/>
      <c r="BK234" s="233"/>
      <c r="BL234" s="233"/>
      <c r="BM234" s="233"/>
      <c r="BN234" s="233"/>
      <c r="BO234" s="233"/>
      <c r="BP234" s="233"/>
      <c r="BQ234" s="233"/>
      <c r="BR234" s="233"/>
      <c r="BS234" s="233"/>
      <c r="BT234" s="233"/>
      <c r="BU234" s="233"/>
      <c r="BV234" s="233"/>
      <c r="BW234" s="233"/>
      <c r="BX234" s="233"/>
      <c r="BY234" s="233"/>
      <c r="BZ234" s="233"/>
      <c r="CA234" s="233"/>
      <c r="CB234" s="233"/>
      <c r="CC234" s="233"/>
      <c r="CD234" s="233"/>
      <c r="CE234" s="233"/>
      <c r="CF234" s="233"/>
      <c r="CG234" s="233"/>
      <c r="CH234" s="233"/>
      <c r="CI234" s="233"/>
      <c r="CJ234" s="233"/>
      <c r="CK234" s="233"/>
      <c r="CL234" s="233"/>
      <c r="CM234" s="233"/>
      <c r="CN234" s="233"/>
      <c r="CO234" s="233"/>
      <c r="CP234" s="233"/>
      <c r="CQ234" s="233"/>
      <c r="CR234" s="233"/>
      <c r="CS234" s="233"/>
      <c r="CT234" s="233"/>
      <c r="CU234" s="233"/>
      <c r="CV234" s="233"/>
      <c r="CW234" s="233"/>
      <c r="CX234" s="241"/>
      <c r="CY234" s="833">
        <f t="shared" si="4"/>
        <v>0</v>
      </c>
      <c r="DB234" s="834">
        <f>CY234*'O4'!AF234</f>
        <v>0</v>
      </c>
    </row>
    <row r="235" spans="2:106" ht="9.9499999999999993" customHeight="1">
      <c r="B235" s="832">
        <f>'O4'!B235</f>
        <v>0</v>
      </c>
      <c r="C235" s="229"/>
      <c r="D235" s="230"/>
      <c r="E235" s="230"/>
      <c r="F235" s="230"/>
      <c r="G235" s="230"/>
      <c r="H235" s="230"/>
      <c r="I235" s="230"/>
      <c r="J235" s="230"/>
      <c r="K235" s="230"/>
      <c r="L235" s="230"/>
      <c r="M235" s="230"/>
      <c r="N235" s="230"/>
      <c r="O235" s="230"/>
      <c r="P235" s="230"/>
      <c r="Q235" s="230"/>
      <c r="R235" s="230"/>
      <c r="S235" s="230"/>
      <c r="T235" s="230"/>
      <c r="U235" s="230"/>
      <c r="V235" s="230"/>
      <c r="W235" s="230"/>
      <c r="X235" s="230"/>
      <c r="Y235" s="230"/>
      <c r="Z235" s="230"/>
      <c r="AA235" s="230"/>
      <c r="AB235" s="230"/>
      <c r="AC235" s="230"/>
      <c r="AD235" s="230"/>
      <c r="AE235" s="230"/>
      <c r="AF235" s="230"/>
      <c r="AG235" s="230"/>
      <c r="AH235" s="230"/>
      <c r="AI235" s="230"/>
      <c r="AJ235" s="230"/>
      <c r="AK235" s="230"/>
      <c r="AL235" s="230"/>
      <c r="AM235" s="230"/>
      <c r="AN235" s="230"/>
      <c r="AO235" s="230"/>
      <c r="AP235" s="230"/>
      <c r="AQ235" s="230"/>
      <c r="AR235" s="230"/>
      <c r="AS235" s="230"/>
      <c r="AT235" s="230"/>
      <c r="AU235" s="230"/>
      <c r="AV235" s="230"/>
      <c r="AW235" s="230"/>
      <c r="AX235" s="230"/>
      <c r="AY235" s="230"/>
      <c r="AZ235" s="230"/>
      <c r="BA235" s="230"/>
      <c r="BB235" s="230"/>
      <c r="BC235" s="230"/>
      <c r="BD235" s="230"/>
      <c r="BE235" s="230"/>
      <c r="BF235" s="230"/>
      <c r="BG235" s="230"/>
      <c r="BH235" s="230"/>
      <c r="BI235" s="230"/>
      <c r="BJ235" s="230"/>
      <c r="BK235" s="230"/>
      <c r="BL235" s="230"/>
      <c r="BM235" s="230"/>
      <c r="BN235" s="230"/>
      <c r="BO235" s="230"/>
      <c r="BP235" s="230"/>
      <c r="BQ235" s="230"/>
      <c r="BR235" s="230"/>
      <c r="BS235" s="230"/>
      <c r="BT235" s="230"/>
      <c r="BU235" s="230"/>
      <c r="BV235" s="230"/>
      <c r="BW235" s="230"/>
      <c r="BX235" s="230"/>
      <c r="BY235" s="230"/>
      <c r="BZ235" s="230"/>
      <c r="CA235" s="230"/>
      <c r="CB235" s="230"/>
      <c r="CC235" s="230"/>
      <c r="CD235" s="230"/>
      <c r="CE235" s="230"/>
      <c r="CF235" s="230"/>
      <c r="CG235" s="230"/>
      <c r="CH235" s="230"/>
      <c r="CI235" s="230"/>
      <c r="CJ235" s="230"/>
      <c r="CK235" s="230"/>
      <c r="CL235" s="230"/>
      <c r="CM235" s="230"/>
      <c r="CN235" s="230"/>
      <c r="CO235" s="230"/>
      <c r="CP235" s="230"/>
      <c r="CQ235" s="230"/>
      <c r="CR235" s="230"/>
      <c r="CS235" s="230"/>
      <c r="CT235" s="230"/>
      <c r="CU235" s="230"/>
      <c r="CV235" s="230"/>
      <c r="CW235" s="230"/>
      <c r="CX235" s="239"/>
      <c r="CY235" s="833">
        <f t="shared" si="4"/>
        <v>0</v>
      </c>
      <c r="DB235" s="834">
        <f>CY235*'O4'!AF235</f>
        <v>0</v>
      </c>
    </row>
    <row r="236" spans="2:106" ht="9.9499999999999993" customHeight="1">
      <c r="B236" s="832">
        <f>'O4'!B236</f>
        <v>0</v>
      </c>
      <c r="C236" s="231"/>
      <c r="D236" s="233"/>
      <c r="E236" s="233"/>
      <c r="F236" s="233"/>
      <c r="G236" s="233"/>
      <c r="H236" s="233"/>
      <c r="I236" s="233"/>
      <c r="J236" s="233"/>
      <c r="K236" s="233"/>
      <c r="L236" s="233"/>
      <c r="M236" s="233"/>
      <c r="N236" s="233"/>
      <c r="O236" s="233"/>
      <c r="P236" s="233"/>
      <c r="Q236" s="233"/>
      <c r="R236" s="233"/>
      <c r="S236" s="233"/>
      <c r="T236" s="233"/>
      <c r="U236" s="233"/>
      <c r="V236" s="233"/>
      <c r="W236" s="233"/>
      <c r="X236" s="233"/>
      <c r="Y236" s="233"/>
      <c r="Z236" s="233"/>
      <c r="AA236" s="233"/>
      <c r="AB236" s="233"/>
      <c r="AC236" s="233"/>
      <c r="AD236" s="233"/>
      <c r="AE236" s="233"/>
      <c r="AF236" s="233"/>
      <c r="AG236" s="233"/>
      <c r="AH236" s="233"/>
      <c r="AI236" s="233"/>
      <c r="AJ236" s="233"/>
      <c r="AK236" s="233"/>
      <c r="AL236" s="233"/>
      <c r="AM236" s="233"/>
      <c r="AN236" s="233"/>
      <c r="AO236" s="233"/>
      <c r="AP236" s="233"/>
      <c r="AQ236" s="233"/>
      <c r="AR236" s="233"/>
      <c r="AS236" s="233"/>
      <c r="AT236" s="233"/>
      <c r="AU236" s="233"/>
      <c r="AV236" s="233"/>
      <c r="AW236" s="233"/>
      <c r="AX236" s="233"/>
      <c r="AY236" s="233"/>
      <c r="AZ236" s="233"/>
      <c r="BA236" s="233"/>
      <c r="BB236" s="233"/>
      <c r="BC236" s="233"/>
      <c r="BD236" s="233"/>
      <c r="BE236" s="233"/>
      <c r="BF236" s="233"/>
      <c r="BG236" s="233"/>
      <c r="BH236" s="233"/>
      <c r="BI236" s="233"/>
      <c r="BJ236" s="233"/>
      <c r="BK236" s="233"/>
      <c r="BL236" s="233"/>
      <c r="BM236" s="233"/>
      <c r="BN236" s="233"/>
      <c r="BO236" s="233"/>
      <c r="BP236" s="233"/>
      <c r="BQ236" s="233"/>
      <c r="BR236" s="233"/>
      <c r="BS236" s="233"/>
      <c r="BT236" s="233"/>
      <c r="BU236" s="233"/>
      <c r="BV236" s="233"/>
      <c r="BW236" s="233"/>
      <c r="BX236" s="233"/>
      <c r="BY236" s="233"/>
      <c r="BZ236" s="233"/>
      <c r="CA236" s="233"/>
      <c r="CB236" s="233"/>
      <c r="CC236" s="233"/>
      <c r="CD236" s="233"/>
      <c r="CE236" s="233"/>
      <c r="CF236" s="233"/>
      <c r="CG236" s="233"/>
      <c r="CH236" s="233"/>
      <c r="CI236" s="233"/>
      <c r="CJ236" s="233"/>
      <c r="CK236" s="233"/>
      <c r="CL236" s="233"/>
      <c r="CM236" s="233"/>
      <c r="CN236" s="233"/>
      <c r="CO236" s="233"/>
      <c r="CP236" s="233"/>
      <c r="CQ236" s="233"/>
      <c r="CR236" s="233"/>
      <c r="CS236" s="233"/>
      <c r="CT236" s="233"/>
      <c r="CU236" s="233"/>
      <c r="CV236" s="233"/>
      <c r="CW236" s="233"/>
      <c r="CX236" s="241"/>
      <c r="CY236" s="833">
        <f t="shared" si="4"/>
        <v>0</v>
      </c>
      <c r="DB236" s="834">
        <f>CY236*'O4'!AF236</f>
        <v>0</v>
      </c>
    </row>
    <row r="237" spans="2:106" ht="9.9499999999999993" customHeight="1">
      <c r="B237" s="832">
        <f>'O4'!B237</f>
        <v>0</v>
      </c>
      <c r="C237" s="229"/>
      <c r="D237" s="230"/>
      <c r="E237" s="230"/>
      <c r="F237" s="230"/>
      <c r="G237" s="230"/>
      <c r="H237" s="230"/>
      <c r="I237" s="230"/>
      <c r="J237" s="230"/>
      <c r="K237" s="230"/>
      <c r="L237" s="230"/>
      <c r="M237" s="230"/>
      <c r="N237" s="230"/>
      <c r="O237" s="230"/>
      <c r="P237" s="230"/>
      <c r="Q237" s="230"/>
      <c r="R237" s="230"/>
      <c r="S237" s="230"/>
      <c r="T237" s="230"/>
      <c r="U237" s="230"/>
      <c r="V237" s="230"/>
      <c r="W237" s="230"/>
      <c r="X237" s="230"/>
      <c r="Y237" s="230"/>
      <c r="Z237" s="230"/>
      <c r="AA237" s="230"/>
      <c r="AB237" s="230"/>
      <c r="AC237" s="230"/>
      <c r="AD237" s="230"/>
      <c r="AE237" s="230"/>
      <c r="AF237" s="230"/>
      <c r="AG237" s="230"/>
      <c r="AH237" s="230"/>
      <c r="AI237" s="230"/>
      <c r="AJ237" s="230"/>
      <c r="AK237" s="230"/>
      <c r="AL237" s="230"/>
      <c r="AM237" s="230"/>
      <c r="AN237" s="230"/>
      <c r="AO237" s="230"/>
      <c r="AP237" s="230"/>
      <c r="AQ237" s="230"/>
      <c r="AR237" s="230"/>
      <c r="AS237" s="230"/>
      <c r="AT237" s="230"/>
      <c r="AU237" s="230"/>
      <c r="AV237" s="230"/>
      <c r="AW237" s="230"/>
      <c r="AX237" s="230"/>
      <c r="AY237" s="230"/>
      <c r="AZ237" s="230"/>
      <c r="BA237" s="230"/>
      <c r="BB237" s="230"/>
      <c r="BC237" s="230"/>
      <c r="BD237" s="230"/>
      <c r="BE237" s="230"/>
      <c r="BF237" s="230"/>
      <c r="BG237" s="230"/>
      <c r="BH237" s="230"/>
      <c r="BI237" s="230"/>
      <c r="BJ237" s="230"/>
      <c r="BK237" s="230"/>
      <c r="BL237" s="230"/>
      <c r="BM237" s="230"/>
      <c r="BN237" s="230"/>
      <c r="BO237" s="230"/>
      <c r="BP237" s="230"/>
      <c r="BQ237" s="230"/>
      <c r="BR237" s="230"/>
      <c r="BS237" s="230"/>
      <c r="BT237" s="230"/>
      <c r="BU237" s="230"/>
      <c r="BV237" s="230"/>
      <c r="BW237" s="230"/>
      <c r="BX237" s="230"/>
      <c r="BY237" s="230"/>
      <c r="BZ237" s="230"/>
      <c r="CA237" s="230"/>
      <c r="CB237" s="230"/>
      <c r="CC237" s="230"/>
      <c r="CD237" s="230"/>
      <c r="CE237" s="230"/>
      <c r="CF237" s="230"/>
      <c r="CG237" s="230"/>
      <c r="CH237" s="230"/>
      <c r="CI237" s="230"/>
      <c r="CJ237" s="230"/>
      <c r="CK237" s="230"/>
      <c r="CL237" s="230"/>
      <c r="CM237" s="230"/>
      <c r="CN237" s="230"/>
      <c r="CO237" s="230"/>
      <c r="CP237" s="230"/>
      <c r="CQ237" s="230"/>
      <c r="CR237" s="230"/>
      <c r="CS237" s="230"/>
      <c r="CT237" s="230"/>
      <c r="CU237" s="230"/>
      <c r="CV237" s="230"/>
      <c r="CW237" s="230"/>
      <c r="CX237" s="239"/>
      <c r="CY237" s="833">
        <f t="shared" si="4"/>
        <v>0</v>
      </c>
      <c r="DB237" s="834">
        <f>CY237*'O4'!AF237</f>
        <v>0</v>
      </c>
    </row>
    <row r="238" spans="2:106" ht="9.9499999999999993" customHeight="1">
      <c r="B238" s="832">
        <f>'O4'!B238</f>
        <v>0</v>
      </c>
      <c r="C238" s="234"/>
      <c r="D238" s="235"/>
      <c r="E238" s="235"/>
      <c r="F238" s="235"/>
      <c r="G238" s="235"/>
      <c r="H238" s="235"/>
      <c r="I238" s="235"/>
      <c r="J238" s="235"/>
      <c r="K238" s="235"/>
      <c r="L238" s="235"/>
      <c r="M238" s="235"/>
      <c r="N238" s="235"/>
      <c r="O238" s="235"/>
      <c r="P238" s="235"/>
      <c r="Q238" s="235"/>
      <c r="R238" s="235"/>
      <c r="S238" s="235"/>
      <c r="T238" s="235"/>
      <c r="U238" s="235"/>
      <c r="V238" s="235"/>
      <c r="W238" s="235"/>
      <c r="X238" s="235"/>
      <c r="Y238" s="235"/>
      <c r="Z238" s="235"/>
      <c r="AA238" s="235"/>
      <c r="AB238" s="235"/>
      <c r="AC238" s="235"/>
      <c r="AD238" s="235"/>
      <c r="AE238" s="235"/>
      <c r="AF238" s="235"/>
      <c r="AG238" s="235"/>
      <c r="AH238" s="235"/>
      <c r="AI238" s="235"/>
      <c r="AJ238" s="235"/>
      <c r="AK238" s="235"/>
      <c r="AL238" s="235"/>
      <c r="AM238" s="235"/>
      <c r="AN238" s="235"/>
      <c r="AO238" s="235"/>
      <c r="AP238" s="235"/>
      <c r="AQ238" s="235"/>
      <c r="AR238" s="235"/>
      <c r="AS238" s="235"/>
      <c r="AT238" s="235"/>
      <c r="AU238" s="235"/>
      <c r="AV238" s="235"/>
      <c r="AW238" s="235"/>
      <c r="AX238" s="235"/>
      <c r="AY238" s="235"/>
      <c r="AZ238" s="235"/>
      <c r="BA238" s="235"/>
      <c r="BB238" s="235"/>
      <c r="BC238" s="235"/>
      <c r="BD238" s="235"/>
      <c r="BE238" s="235"/>
      <c r="BF238" s="235"/>
      <c r="BG238" s="235"/>
      <c r="BH238" s="235"/>
      <c r="BI238" s="235"/>
      <c r="BJ238" s="235"/>
      <c r="BK238" s="235"/>
      <c r="BL238" s="235"/>
      <c r="BM238" s="235"/>
      <c r="BN238" s="235"/>
      <c r="BO238" s="235"/>
      <c r="BP238" s="235"/>
      <c r="BQ238" s="235"/>
      <c r="BR238" s="235"/>
      <c r="BS238" s="235"/>
      <c r="BT238" s="235"/>
      <c r="BU238" s="235"/>
      <c r="BV238" s="235"/>
      <c r="BW238" s="235"/>
      <c r="BX238" s="235"/>
      <c r="BY238" s="235"/>
      <c r="BZ238" s="235"/>
      <c r="CA238" s="235"/>
      <c r="CB238" s="235"/>
      <c r="CC238" s="235"/>
      <c r="CD238" s="235"/>
      <c r="CE238" s="235"/>
      <c r="CF238" s="235"/>
      <c r="CG238" s="235"/>
      <c r="CH238" s="235"/>
      <c r="CI238" s="235"/>
      <c r="CJ238" s="235"/>
      <c r="CK238" s="235"/>
      <c r="CL238" s="235"/>
      <c r="CM238" s="235"/>
      <c r="CN238" s="235"/>
      <c r="CO238" s="235"/>
      <c r="CP238" s="235"/>
      <c r="CQ238" s="235"/>
      <c r="CR238" s="235"/>
      <c r="CS238" s="235"/>
      <c r="CT238" s="235"/>
      <c r="CU238" s="235"/>
      <c r="CV238" s="235"/>
      <c r="CW238" s="235"/>
      <c r="CX238" s="242"/>
      <c r="CY238" s="833">
        <f t="shared" si="4"/>
        <v>0</v>
      </c>
      <c r="DB238" s="834">
        <f>CY238*'O4'!AF238</f>
        <v>0</v>
      </c>
    </row>
    <row r="239" spans="2:106" ht="9.9499999999999993" customHeight="1">
      <c r="B239" s="832">
        <f>'O4'!B239</f>
        <v>0</v>
      </c>
      <c r="C239" s="229"/>
      <c r="D239" s="230"/>
      <c r="E239" s="230"/>
      <c r="F239" s="230"/>
      <c r="G239" s="230"/>
      <c r="H239" s="230"/>
      <c r="I239" s="230"/>
      <c r="J239" s="230"/>
      <c r="K239" s="230"/>
      <c r="L239" s="230"/>
      <c r="M239" s="230"/>
      <c r="N239" s="230"/>
      <c r="O239" s="230"/>
      <c r="P239" s="230"/>
      <c r="Q239" s="230"/>
      <c r="R239" s="230"/>
      <c r="S239" s="230"/>
      <c r="T239" s="230"/>
      <c r="U239" s="230"/>
      <c r="V239" s="230"/>
      <c r="W239" s="230"/>
      <c r="X239" s="230"/>
      <c r="Y239" s="230"/>
      <c r="Z239" s="230"/>
      <c r="AA239" s="230"/>
      <c r="AB239" s="230"/>
      <c r="AC239" s="230"/>
      <c r="AD239" s="230"/>
      <c r="AE239" s="230"/>
      <c r="AF239" s="230"/>
      <c r="AG239" s="230"/>
      <c r="AH239" s="230"/>
      <c r="AI239" s="230"/>
      <c r="AJ239" s="230"/>
      <c r="AK239" s="230"/>
      <c r="AL239" s="230"/>
      <c r="AM239" s="230"/>
      <c r="AN239" s="230"/>
      <c r="AO239" s="230"/>
      <c r="AP239" s="230"/>
      <c r="AQ239" s="230"/>
      <c r="AR239" s="230"/>
      <c r="AS239" s="230"/>
      <c r="AT239" s="230"/>
      <c r="AU239" s="230"/>
      <c r="AV239" s="230"/>
      <c r="AW239" s="230"/>
      <c r="AX239" s="230"/>
      <c r="AY239" s="230"/>
      <c r="AZ239" s="230"/>
      <c r="BA239" s="230"/>
      <c r="BB239" s="230"/>
      <c r="BC239" s="230"/>
      <c r="BD239" s="230"/>
      <c r="BE239" s="230"/>
      <c r="BF239" s="230"/>
      <c r="BG239" s="230"/>
      <c r="BH239" s="230"/>
      <c r="BI239" s="230"/>
      <c r="BJ239" s="230"/>
      <c r="BK239" s="230"/>
      <c r="BL239" s="230"/>
      <c r="BM239" s="230"/>
      <c r="BN239" s="230"/>
      <c r="BO239" s="230"/>
      <c r="BP239" s="230"/>
      <c r="BQ239" s="230"/>
      <c r="BR239" s="230"/>
      <c r="BS239" s="230"/>
      <c r="BT239" s="230"/>
      <c r="BU239" s="230"/>
      <c r="BV239" s="230"/>
      <c r="BW239" s="230"/>
      <c r="BX239" s="230"/>
      <c r="BY239" s="230"/>
      <c r="BZ239" s="230"/>
      <c r="CA239" s="230"/>
      <c r="CB239" s="230"/>
      <c r="CC239" s="230"/>
      <c r="CD239" s="230"/>
      <c r="CE239" s="230"/>
      <c r="CF239" s="230"/>
      <c r="CG239" s="230"/>
      <c r="CH239" s="230"/>
      <c r="CI239" s="230"/>
      <c r="CJ239" s="230"/>
      <c r="CK239" s="230"/>
      <c r="CL239" s="230"/>
      <c r="CM239" s="230"/>
      <c r="CN239" s="230"/>
      <c r="CO239" s="230"/>
      <c r="CP239" s="230"/>
      <c r="CQ239" s="230"/>
      <c r="CR239" s="230"/>
      <c r="CS239" s="230"/>
      <c r="CT239" s="230"/>
      <c r="CU239" s="230"/>
      <c r="CV239" s="230"/>
      <c r="CW239" s="230"/>
      <c r="CX239" s="239"/>
      <c r="CY239" s="833">
        <f t="shared" si="4"/>
        <v>0</v>
      </c>
      <c r="DB239" s="834">
        <f>CY239*'O4'!AF239</f>
        <v>0</v>
      </c>
    </row>
    <row r="240" spans="2:106" ht="9.9499999999999993" customHeight="1">
      <c r="B240" s="832">
        <f>'O4'!B240</f>
        <v>0</v>
      </c>
      <c r="C240" s="231"/>
      <c r="D240" s="233"/>
      <c r="E240" s="233"/>
      <c r="F240" s="233"/>
      <c r="G240" s="233"/>
      <c r="H240" s="233"/>
      <c r="I240" s="233"/>
      <c r="J240" s="233"/>
      <c r="K240" s="233"/>
      <c r="L240" s="233"/>
      <c r="M240" s="233"/>
      <c r="N240" s="233"/>
      <c r="O240" s="233"/>
      <c r="P240" s="233"/>
      <c r="Q240" s="233"/>
      <c r="R240" s="233"/>
      <c r="S240" s="233"/>
      <c r="T240" s="233"/>
      <c r="U240" s="233"/>
      <c r="V240" s="233"/>
      <c r="W240" s="233"/>
      <c r="X240" s="233"/>
      <c r="Y240" s="233"/>
      <c r="Z240" s="233"/>
      <c r="AA240" s="233"/>
      <c r="AB240" s="233"/>
      <c r="AC240" s="233"/>
      <c r="AD240" s="233"/>
      <c r="AE240" s="233"/>
      <c r="AF240" s="233"/>
      <c r="AG240" s="233"/>
      <c r="AH240" s="233"/>
      <c r="AI240" s="233"/>
      <c r="AJ240" s="233"/>
      <c r="AK240" s="233"/>
      <c r="AL240" s="233"/>
      <c r="AM240" s="233"/>
      <c r="AN240" s="233"/>
      <c r="AO240" s="233"/>
      <c r="AP240" s="233"/>
      <c r="AQ240" s="233"/>
      <c r="AR240" s="233"/>
      <c r="AS240" s="233"/>
      <c r="AT240" s="233"/>
      <c r="AU240" s="233"/>
      <c r="AV240" s="233"/>
      <c r="AW240" s="233"/>
      <c r="AX240" s="233"/>
      <c r="AY240" s="233"/>
      <c r="AZ240" s="233"/>
      <c r="BA240" s="233"/>
      <c r="BB240" s="233"/>
      <c r="BC240" s="233"/>
      <c r="BD240" s="233"/>
      <c r="BE240" s="233"/>
      <c r="BF240" s="233"/>
      <c r="BG240" s="233"/>
      <c r="BH240" s="233"/>
      <c r="BI240" s="233"/>
      <c r="BJ240" s="233"/>
      <c r="BK240" s="233"/>
      <c r="BL240" s="233"/>
      <c r="BM240" s="233"/>
      <c r="BN240" s="233"/>
      <c r="BO240" s="233"/>
      <c r="BP240" s="233"/>
      <c r="BQ240" s="233"/>
      <c r="BR240" s="233"/>
      <c r="BS240" s="233"/>
      <c r="BT240" s="233"/>
      <c r="BU240" s="233"/>
      <c r="BV240" s="233"/>
      <c r="BW240" s="233"/>
      <c r="BX240" s="233"/>
      <c r="BY240" s="233"/>
      <c r="BZ240" s="233"/>
      <c r="CA240" s="233"/>
      <c r="CB240" s="233"/>
      <c r="CC240" s="233"/>
      <c r="CD240" s="233"/>
      <c r="CE240" s="233"/>
      <c r="CF240" s="233"/>
      <c r="CG240" s="233"/>
      <c r="CH240" s="233"/>
      <c r="CI240" s="233"/>
      <c r="CJ240" s="233"/>
      <c r="CK240" s="233"/>
      <c r="CL240" s="233"/>
      <c r="CM240" s="233"/>
      <c r="CN240" s="233"/>
      <c r="CO240" s="233"/>
      <c r="CP240" s="233"/>
      <c r="CQ240" s="233"/>
      <c r="CR240" s="233"/>
      <c r="CS240" s="233"/>
      <c r="CT240" s="233"/>
      <c r="CU240" s="233"/>
      <c r="CV240" s="233"/>
      <c r="CW240" s="233"/>
      <c r="CX240" s="241"/>
      <c r="CY240" s="833">
        <f t="shared" si="4"/>
        <v>0</v>
      </c>
      <c r="DB240" s="834">
        <f>CY240*'O4'!AF240</f>
        <v>0</v>
      </c>
    </row>
    <row r="241" spans="2:106" ht="9.9499999999999993" customHeight="1">
      <c r="B241" s="832">
        <f>'O4'!B241</f>
        <v>0</v>
      </c>
      <c r="C241" s="229"/>
      <c r="D241" s="230"/>
      <c r="E241" s="230"/>
      <c r="F241" s="230"/>
      <c r="G241" s="230"/>
      <c r="H241" s="230"/>
      <c r="I241" s="230"/>
      <c r="J241" s="230"/>
      <c r="K241" s="230"/>
      <c r="L241" s="230"/>
      <c r="M241" s="230"/>
      <c r="N241" s="230"/>
      <c r="O241" s="230"/>
      <c r="P241" s="230"/>
      <c r="Q241" s="230"/>
      <c r="R241" s="230"/>
      <c r="S241" s="230"/>
      <c r="T241" s="230"/>
      <c r="U241" s="230"/>
      <c r="V241" s="230"/>
      <c r="W241" s="230"/>
      <c r="X241" s="230"/>
      <c r="Y241" s="230"/>
      <c r="Z241" s="230"/>
      <c r="AA241" s="230"/>
      <c r="AB241" s="230"/>
      <c r="AC241" s="230"/>
      <c r="AD241" s="230"/>
      <c r="AE241" s="230"/>
      <c r="AF241" s="230"/>
      <c r="AG241" s="230"/>
      <c r="AH241" s="230"/>
      <c r="AI241" s="230"/>
      <c r="AJ241" s="230"/>
      <c r="AK241" s="230"/>
      <c r="AL241" s="230"/>
      <c r="AM241" s="230"/>
      <c r="AN241" s="230"/>
      <c r="AO241" s="230"/>
      <c r="AP241" s="230"/>
      <c r="AQ241" s="230"/>
      <c r="AR241" s="230"/>
      <c r="AS241" s="230"/>
      <c r="AT241" s="230"/>
      <c r="AU241" s="230"/>
      <c r="AV241" s="230"/>
      <c r="AW241" s="230"/>
      <c r="AX241" s="230"/>
      <c r="AY241" s="230"/>
      <c r="AZ241" s="230"/>
      <c r="BA241" s="230"/>
      <c r="BB241" s="230"/>
      <c r="BC241" s="230"/>
      <c r="BD241" s="230"/>
      <c r="BE241" s="230"/>
      <c r="BF241" s="230"/>
      <c r="BG241" s="230"/>
      <c r="BH241" s="230"/>
      <c r="BI241" s="230"/>
      <c r="BJ241" s="230"/>
      <c r="BK241" s="230"/>
      <c r="BL241" s="230"/>
      <c r="BM241" s="230"/>
      <c r="BN241" s="230"/>
      <c r="BO241" s="230"/>
      <c r="BP241" s="230"/>
      <c r="BQ241" s="230"/>
      <c r="BR241" s="230"/>
      <c r="BS241" s="230"/>
      <c r="BT241" s="230"/>
      <c r="BU241" s="230"/>
      <c r="BV241" s="230"/>
      <c r="BW241" s="230"/>
      <c r="BX241" s="230"/>
      <c r="BY241" s="230"/>
      <c r="BZ241" s="230"/>
      <c r="CA241" s="230"/>
      <c r="CB241" s="230"/>
      <c r="CC241" s="230"/>
      <c r="CD241" s="230"/>
      <c r="CE241" s="230"/>
      <c r="CF241" s="230"/>
      <c r="CG241" s="230"/>
      <c r="CH241" s="230"/>
      <c r="CI241" s="230"/>
      <c r="CJ241" s="230"/>
      <c r="CK241" s="230"/>
      <c r="CL241" s="230"/>
      <c r="CM241" s="230"/>
      <c r="CN241" s="230"/>
      <c r="CO241" s="230"/>
      <c r="CP241" s="230"/>
      <c r="CQ241" s="230"/>
      <c r="CR241" s="230"/>
      <c r="CS241" s="230"/>
      <c r="CT241" s="230"/>
      <c r="CU241" s="230"/>
      <c r="CV241" s="230"/>
      <c r="CW241" s="230"/>
      <c r="CX241" s="239"/>
      <c r="CY241" s="833">
        <f t="shared" si="4"/>
        <v>0</v>
      </c>
      <c r="DB241" s="834">
        <f>CY241*'O4'!AF241</f>
        <v>0</v>
      </c>
    </row>
    <row r="242" spans="2:106" ht="9.9499999999999993" customHeight="1">
      <c r="B242" s="832">
        <f>'O4'!B242</f>
        <v>0</v>
      </c>
      <c r="C242" s="231"/>
      <c r="D242" s="233"/>
      <c r="E242" s="233"/>
      <c r="F242" s="233"/>
      <c r="G242" s="233"/>
      <c r="H242" s="233"/>
      <c r="I242" s="233"/>
      <c r="J242" s="233"/>
      <c r="K242" s="233"/>
      <c r="L242" s="233"/>
      <c r="M242" s="233"/>
      <c r="N242" s="233"/>
      <c r="O242" s="233"/>
      <c r="P242" s="233"/>
      <c r="Q242" s="233"/>
      <c r="R242" s="233"/>
      <c r="S242" s="233"/>
      <c r="T242" s="233"/>
      <c r="U242" s="233"/>
      <c r="V242" s="233"/>
      <c r="W242" s="233"/>
      <c r="X242" s="233"/>
      <c r="Y242" s="233"/>
      <c r="Z242" s="233"/>
      <c r="AA242" s="233"/>
      <c r="AB242" s="233"/>
      <c r="AC242" s="233"/>
      <c r="AD242" s="233"/>
      <c r="AE242" s="233"/>
      <c r="AF242" s="233"/>
      <c r="AG242" s="233"/>
      <c r="AH242" s="233"/>
      <c r="AI242" s="233"/>
      <c r="AJ242" s="233"/>
      <c r="AK242" s="233"/>
      <c r="AL242" s="233"/>
      <c r="AM242" s="233"/>
      <c r="AN242" s="233"/>
      <c r="AO242" s="233"/>
      <c r="AP242" s="233"/>
      <c r="AQ242" s="233"/>
      <c r="AR242" s="233"/>
      <c r="AS242" s="233"/>
      <c r="AT242" s="233"/>
      <c r="AU242" s="233"/>
      <c r="AV242" s="233"/>
      <c r="AW242" s="233"/>
      <c r="AX242" s="233"/>
      <c r="AY242" s="233"/>
      <c r="AZ242" s="233"/>
      <c r="BA242" s="233"/>
      <c r="BB242" s="233"/>
      <c r="BC242" s="233"/>
      <c r="BD242" s="233"/>
      <c r="BE242" s="233"/>
      <c r="BF242" s="233"/>
      <c r="BG242" s="233"/>
      <c r="BH242" s="233"/>
      <c r="BI242" s="233"/>
      <c r="BJ242" s="233"/>
      <c r="BK242" s="233"/>
      <c r="BL242" s="233"/>
      <c r="BM242" s="233"/>
      <c r="BN242" s="233"/>
      <c r="BO242" s="233"/>
      <c r="BP242" s="233"/>
      <c r="BQ242" s="233"/>
      <c r="BR242" s="233"/>
      <c r="BS242" s="233"/>
      <c r="BT242" s="233"/>
      <c r="BU242" s="233"/>
      <c r="BV242" s="233"/>
      <c r="BW242" s="233"/>
      <c r="BX242" s="233"/>
      <c r="BY242" s="233"/>
      <c r="BZ242" s="233"/>
      <c r="CA242" s="233"/>
      <c r="CB242" s="233"/>
      <c r="CC242" s="233"/>
      <c r="CD242" s="233"/>
      <c r="CE242" s="233"/>
      <c r="CF242" s="233"/>
      <c r="CG242" s="233"/>
      <c r="CH242" s="233"/>
      <c r="CI242" s="233"/>
      <c r="CJ242" s="233"/>
      <c r="CK242" s="233"/>
      <c r="CL242" s="233"/>
      <c r="CM242" s="233"/>
      <c r="CN242" s="233"/>
      <c r="CO242" s="233"/>
      <c r="CP242" s="233"/>
      <c r="CQ242" s="233"/>
      <c r="CR242" s="233"/>
      <c r="CS242" s="233"/>
      <c r="CT242" s="233"/>
      <c r="CU242" s="233"/>
      <c r="CV242" s="233"/>
      <c r="CW242" s="233"/>
      <c r="CX242" s="241"/>
      <c r="CY242" s="833">
        <f t="shared" si="4"/>
        <v>0</v>
      </c>
      <c r="DB242" s="834">
        <f>CY242*'O4'!AF242</f>
        <v>0</v>
      </c>
    </row>
    <row r="243" spans="2:106" ht="9.9499999999999993" customHeight="1">
      <c r="B243" s="832">
        <f>'O4'!B243</f>
        <v>0</v>
      </c>
      <c r="C243" s="229"/>
      <c r="D243" s="230"/>
      <c r="E243" s="230"/>
      <c r="F243" s="230"/>
      <c r="G243" s="230"/>
      <c r="H243" s="230"/>
      <c r="I243" s="230"/>
      <c r="J243" s="230"/>
      <c r="K243" s="230"/>
      <c r="L243" s="230"/>
      <c r="M243" s="230"/>
      <c r="N243" s="230"/>
      <c r="O243" s="230"/>
      <c r="P243" s="230"/>
      <c r="Q243" s="230"/>
      <c r="R243" s="230"/>
      <c r="S243" s="230"/>
      <c r="T243" s="230"/>
      <c r="U243" s="230"/>
      <c r="V243" s="230"/>
      <c r="W243" s="230"/>
      <c r="X243" s="230"/>
      <c r="Y243" s="230"/>
      <c r="Z243" s="230"/>
      <c r="AA243" s="230"/>
      <c r="AB243" s="230"/>
      <c r="AC243" s="230"/>
      <c r="AD243" s="230"/>
      <c r="AE243" s="230"/>
      <c r="AF243" s="230"/>
      <c r="AG243" s="230"/>
      <c r="AH243" s="230"/>
      <c r="AI243" s="230"/>
      <c r="AJ243" s="230"/>
      <c r="AK243" s="230"/>
      <c r="AL243" s="230"/>
      <c r="AM243" s="230"/>
      <c r="AN243" s="230"/>
      <c r="AO243" s="230"/>
      <c r="AP243" s="230"/>
      <c r="AQ243" s="230"/>
      <c r="AR243" s="230"/>
      <c r="AS243" s="230"/>
      <c r="AT243" s="230"/>
      <c r="AU243" s="230"/>
      <c r="AV243" s="230"/>
      <c r="AW243" s="230"/>
      <c r="AX243" s="230"/>
      <c r="AY243" s="230"/>
      <c r="AZ243" s="230"/>
      <c r="BA243" s="230"/>
      <c r="BB243" s="230"/>
      <c r="BC243" s="230"/>
      <c r="BD243" s="230"/>
      <c r="BE243" s="230"/>
      <c r="BF243" s="230"/>
      <c r="BG243" s="230"/>
      <c r="BH243" s="230"/>
      <c r="BI243" s="230"/>
      <c r="BJ243" s="230"/>
      <c r="BK243" s="230"/>
      <c r="BL243" s="230"/>
      <c r="BM243" s="230"/>
      <c r="BN243" s="230"/>
      <c r="BO243" s="230"/>
      <c r="BP243" s="230"/>
      <c r="BQ243" s="230"/>
      <c r="BR243" s="230"/>
      <c r="BS243" s="230"/>
      <c r="BT243" s="230"/>
      <c r="BU243" s="230"/>
      <c r="BV243" s="230"/>
      <c r="BW243" s="230"/>
      <c r="BX243" s="230"/>
      <c r="BY243" s="230"/>
      <c r="BZ243" s="230"/>
      <c r="CA243" s="230"/>
      <c r="CB243" s="230"/>
      <c r="CC243" s="230"/>
      <c r="CD243" s="230"/>
      <c r="CE243" s="230"/>
      <c r="CF243" s="230"/>
      <c r="CG243" s="230"/>
      <c r="CH243" s="230"/>
      <c r="CI243" s="230"/>
      <c r="CJ243" s="230"/>
      <c r="CK243" s="230"/>
      <c r="CL243" s="230"/>
      <c r="CM243" s="230"/>
      <c r="CN243" s="230"/>
      <c r="CO243" s="230"/>
      <c r="CP243" s="230"/>
      <c r="CQ243" s="230"/>
      <c r="CR243" s="230"/>
      <c r="CS243" s="230"/>
      <c r="CT243" s="230"/>
      <c r="CU243" s="230"/>
      <c r="CV243" s="230"/>
      <c r="CW243" s="230"/>
      <c r="CX243" s="239"/>
      <c r="CY243" s="833">
        <f t="shared" si="4"/>
        <v>0</v>
      </c>
      <c r="DB243" s="834">
        <f>CY243*'O4'!AF243</f>
        <v>0</v>
      </c>
    </row>
    <row r="244" spans="2:106" ht="9.9499999999999993" customHeight="1">
      <c r="B244" s="832">
        <f>'O4'!B244</f>
        <v>0</v>
      </c>
      <c r="C244" s="234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  <c r="N244" s="235"/>
      <c r="O244" s="235"/>
      <c r="P244" s="235"/>
      <c r="Q244" s="235"/>
      <c r="R244" s="235"/>
      <c r="S244" s="235"/>
      <c r="T244" s="235"/>
      <c r="U244" s="235"/>
      <c r="V244" s="235"/>
      <c r="W244" s="235"/>
      <c r="X244" s="235"/>
      <c r="Y244" s="235"/>
      <c r="Z244" s="235"/>
      <c r="AA244" s="235"/>
      <c r="AB244" s="235"/>
      <c r="AC244" s="235"/>
      <c r="AD244" s="235"/>
      <c r="AE244" s="235"/>
      <c r="AF244" s="235"/>
      <c r="AG244" s="235"/>
      <c r="AH244" s="235"/>
      <c r="AI244" s="235"/>
      <c r="AJ244" s="235"/>
      <c r="AK244" s="235"/>
      <c r="AL244" s="235"/>
      <c r="AM244" s="235"/>
      <c r="AN244" s="235"/>
      <c r="AO244" s="235"/>
      <c r="AP244" s="235"/>
      <c r="AQ244" s="235"/>
      <c r="AR244" s="235"/>
      <c r="AS244" s="235"/>
      <c r="AT244" s="235"/>
      <c r="AU244" s="235"/>
      <c r="AV244" s="235"/>
      <c r="AW244" s="235"/>
      <c r="AX244" s="235"/>
      <c r="AY244" s="235"/>
      <c r="AZ244" s="235"/>
      <c r="BA244" s="235"/>
      <c r="BB244" s="235"/>
      <c r="BC244" s="235"/>
      <c r="BD244" s="235"/>
      <c r="BE244" s="235"/>
      <c r="BF244" s="235"/>
      <c r="BG244" s="235"/>
      <c r="BH244" s="235"/>
      <c r="BI244" s="235"/>
      <c r="BJ244" s="235"/>
      <c r="BK244" s="235"/>
      <c r="BL244" s="235"/>
      <c r="BM244" s="235"/>
      <c r="BN244" s="235"/>
      <c r="BO244" s="235"/>
      <c r="BP244" s="235"/>
      <c r="BQ244" s="235"/>
      <c r="BR244" s="235"/>
      <c r="BS244" s="235"/>
      <c r="BT244" s="235"/>
      <c r="BU244" s="235"/>
      <c r="BV244" s="235"/>
      <c r="BW244" s="235"/>
      <c r="BX244" s="235"/>
      <c r="BY244" s="235"/>
      <c r="BZ244" s="235"/>
      <c r="CA244" s="235"/>
      <c r="CB244" s="235"/>
      <c r="CC244" s="235"/>
      <c r="CD244" s="235"/>
      <c r="CE244" s="235"/>
      <c r="CF244" s="235"/>
      <c r="CG244" s="235"/>
      <c r="CH244" s="235"/>
      <c r="CI244" s="235"/>
      <c r="CJ244" s="235"/>
      <c r="CK244" s="235"/>
      <c r="CL244" s="235"/>
      <c r="CM244" s="235"/>
      <c r="CN244" s="235"/>
      <c r="CO244" s="235"/>
      <c r="CP244" s="235"/>
      <c r="CQ244" s="235"/>
      <c r="CR244" s="235"/>
      <c r="CS244" s="235"/>
      <c r="CT244" s="235"/>
      <c r="CU244" s="235"/>
      <c r="CV244" s="235"/>
      <c r="CW244" s="235"/>
      <c r="CX244" s="242"/>
      <c r="CY244" s="833">
        <f t="shared" si="4"/>
        <v>0</v>
      </c>
      <c r="DB244" s="834">
        <f>CY244*'O4'!AF244</f>
        <v>0</v>
      </c>
    </row>
    <row r="245" spans="2:106" ht="9.9499999999999993" customHeight="1">
      <c r="B245" s="832">
        <f>'O4'!B245</f>
        <v>0</v>
      </c>
      <c r="C245" s="229"/>
      <c r="D245" s="230"/>
      <c r="E245" s="230"/>
      <c r="F245" s="230"/>
      <c r="G245" s="230"/>
      <c r="H245" s="230"/>
      <c r="I245" s="230"/>
      <c r="J245" s="230"/>
      <c r="K245" s="230"/>
      <c r="L245" s="230"/>
      <c r="M245" s="230"/>
      <c r="N245" s="230"/>
      <c r="O245" s="230"/>
      <c r="P245" s="230"/>
      <c r="Q245" s="230"/>
      <c r="R245" s="230"/>
      <c r="S245" s="230"/>
      <c r="T245" s="230"/>
      <c r="U245" s="230"/>
      <c r="V245" s="230"/>
      <c r="W245" s="230"/>
      <c r="X245" s="230"/>
      <c r="Y245" s="230"/>
      <c r="Z245" s="230"/>
      <c r="AA245" s="230"/>
      <c r="AB245" s="230"/>
      <c r="AC245" s="230"/>
      <c r="AD245" s="230"/>
      <c r="AE245" s="230"/>
      <c r="AF245" s="230"/>
      <c r="AG245" s="230"/>
      <c r="AH245" s="230"/>
      <c r="AI245" s="230"/>
      <c r="AJ245" s="230"/>
      <c r="AK245" s="230"/>
      <c r="AL245" s="230"/>
      <c r="AM245" s="230"/>
      <c r="AN245" s="230"/>
      <c r="AO245" s="230"/>
      <c r="AP245" s="230"/>
      <c r="AQ245" s="230"/>
      <c r="AR245" s="230"/>
      <c r="AS245" s="230"/>
      <c r="AT245" s="230"/>
      <c r="AU245" s="230"/>
      <c r="AV245" s="230"/>
      <c r="AW245" s="230"/>
      <c r="AX245" s="230"/>
      <c r="AY245" s="230"/>
      <c r="AZ245" s="230"/>
      <c r="BA245" s="230"/>
      <c r="BB245" s="230"/>
      <c r="BC245" s="230"/>
      <c r="BD245" s="230"/>
      <c r="BE245" s="230"/>
      <c r="BF245" s="230"/>
      <c r="BG245" s="230"/>
      <c r="BH245" s="230"/>
      <c r="BI245" s="230"/>
      <c r="BJ245" s="230"/>
      <c r="BK245" s="230"/>
      <c r="BL245" s="230"/>
      <c r="BM245" s="230"/>
      <c r="BN245" s="230"/>
      <c r="BO245" s="230"/>
      <c r="BP245" s="230"/>
      <c r="BQ245" s="230"/>
      <c r="BR245" s="230"/>
      <c r="BS245" s="230"/>
      <c r="BT245" s="230"/>
      <c r="BU245" s="230"/>
      <c r="BV245" s="230"/>
      <c r="BW245" s="230"/>
      <c r="BX245" s="230"/>
      <c r="BY245" s="230"/>
      <c r="BZ245" s="230"/>
      <c r="CA245" s="230"/>
      <c r="CB245" s="230"/>
      <c r="CC245" s="230"/>
      <c r="CD245" s="230"/>
      <c r="CE245" s="230"/>
      <c r="CF245" s="230"/>
      <c r="CG245" s="230"/>
      <c r="CH245" s="230"/>
      <c r="CI245" s="230"/>
      <c r="CJ245" s="230"/>
      <c r="CK245" s="230"/>
      <c r="CL245" s="230"/>
      <c r="CM245" s="230"/>
      <c r="CN245" s="230"/>
      <c r="CO245" s="230"/>
      <c r="CP245" s="230"/>
      <c r="CQ245" s="230"/>
      <c r="CR245" s="230"/>
      <c r="CS245" s="230"/>
      <c r="CT245" s="230"/>
      <c r="CU245" s="230"/>
      <c r="CV245" s="230"/>
      <c r="CW245" s="230"/>
      <c r="CX245" s="239"/>
      <c r="CY245" s="833">
        <f t="shared" si="4"/>
        <v>0</v>
      </c>
      <c r="DB245" s="834">
        <f>CY245*'O4'!AF245</f>
        <v>0</v>
      </c>
    </row>
    <row r="246" spans="2:106" ht="9.9499999999999993" customHeight="1">
      <c r="B246" s="832">
        <f>'O4'!B246</f>
        <v>0</v>
      </c>
      <c r="C246" s="231"/>
      <c r="D246" s="233"/>
      <c r="E246" s="233"/>
      <c r="F246" s="233"/>
      <c r="G246" s="233"/>
      <c r="H246" s="233"/>
      <c r="I246" s="233"/>
      <c r="J246" s="233"/>
      <c r="K246" s="233"/>
      <c r="L246" s="233"/>
      <c r="M246" s="233"/>
      <c r="N246" s="233"/>
      <c r="O246" s="233"/>
      <c r="P246" s="233"/>
      <c r="Q246" s="233"/>
      <c r="R246" s="233"/>
      <c r="S246" s="233"/>
      <c r="T246" s="233"/>
      <c r="U246" s="233"/>
      <c r="V246" s="233"/>
      <c r="W246" s="233"/>
      <c r="X246" s="233"/>
      <c r="Y246" s="233"/>
      <c r="Z246" s="233"/>
      <c r="AA246" s="233"/>
      <c r="AB246" s="233"/>
      <c r="AC246" s="233"/>
      <c r="AD246" s="233"/>
      <c r="AE246" s="233"/>
      <c r="AF246" s="233"/>
      <c r="AG246" s="233"/>
      <c r="AH246" s="233"/>
      <c r="AI246" s="233"/>
      <c r="AJ246" s="233"/>
      <c r="AK246" s="233"/>
      <c r="AL246" s="233"/>
      <c r="AM246" s="233"/>
      <c r="AN246" s="233"/>
      <c r="AO246" s="233"/>
      <c r="AP246" s="233"/>
      <c r="AQ246" s="233"/>
      <c r="AR246" s="233"/>
      <c r="AS246" s="233"/>
      <c r="AT246" s="233"/>
      <c r="AU246" s="233"/>
      <c r="AV246" s="233"/>
      <c r="AW246" s="233"/>
      <c r="AX246" s="233"/>
      <c r="AY246" s="233"/>
      <c r="AZ246" s="233"/>
      <c r="BA246" s="233"/>
      <c r="BB246" s="233"/>
      <c r="BC246" s="233"/>
      <c r="BD246" s="233"/>
      <c r="BE246" s="233"/>
      <c r="BF246" s="233"/>
      <c r="BG246" s="233"/>
      <c r="BH246" s="233"/>
      <c r="BI246" s="233"/>
      <c r="BJ246" s="233"/>
      <c r="BK246" s="233"/>
      <c r="BL246" s="233"/>
      <c r="BM246" s="233"/>
      <c r="BN246" s="233"/>
      <c r="BO246" s="233"/>
      <c r="BP246" s="233"/>
      <c r="BQ246" s="233"/>
      <c r="BR246" s="233"/>
      <c r="BS246" s="233"/>
      <c r="BT246" s="233"/>
      <c r="BU246" s="233"/>
      <c r="BV246" s="233"/>
      <c r="BW246" s="233"/>
      <c r="BX246" s="233"/>
      <c r="BY246" s="233"/>
      <c r="BZ246" s="233"/>
      <c r="CA246" s="233"/>
      <c r="CB246" s="233"/>
      <c r="CC246" s="233"/>
      <c r="CD246" s="233"/>
      <c r="CE246" s="233"/>
      <c r="CF246" s="233"/>
      <c r="CG246" s="233"/>
      <c r="CH246" s="233"/>
      <c r="CI246" s="233"/>
      <c r="CJ246" s="233"/>
      <c r="CK246" s="233"/>
      <c r="CL246" s="233"/>
      <c r="CM246" s="233"/>
      <c r="CN246" s="233"/>
      <c r="CO246" s="233"/>
      <c r="CP246" s="233"/>
      <c r="CQ246" s="233"/>
      <c r="CR246" s="233"/>
      <c r="CS246" s="233"/>
      <c r="CT246" s="233"/>
      <c r="CU246" s="233"/>
      <c r="CV246" s="233"/>
      <c r="CW246" s="233"/>
      <c r="CX246" s="241"/>
      <c r="CY246" s="833">
        <f t="shared" si="4"/>
        <v>0</v>
      </c>
      <c r="DB246" s="834">
        <f>CY246*'O4'!AF246</f>
        <v>0</v>
      </c>
    </row>
    <row r="247" spans="2:106" ht="9.9499999999999993" customHeight="1">
      <c r="B247" s="832">
        <f>'O4'!B247</f>
        <v>0</v>
      </c>
      <c r="C247" s="229"/>
      <c r="D247" s="230"/>
      <c r="E247" s="230"/>
      <c r="F247" s="230"/>
      <c r="G247" s="230"/>
      <c r="H247" s="230"/>
      <c r="I247" s="230"/>
      <c r="J247" s="230"/>
      <c r="K247" s="230"/>
      <c r="L247" s="230"/>
      <c r="M247" s="230"/>
      <c r="N247" s="230"/>
      <c r="O247" s="230"/>
      <c r="P247" s="230"/>
      <c r="Q247" s="230"/>
      <c r="R247" s="230"/>
      <c r="S247" s="230"/>
      <c r="T247" s="230"/>
      <c r="U247" s="230"/>
      <c r="V247" s="230"/>
      <c r="W247" s="230"/>
      <c r="X247" s="230"/>
      <c r="Y247" s="230"/>
      <c r="Z247" s="230"/>
      <c r="AA247" s="230"/>
      <c r="AB247" s="230"/>
      <c r="AC247" s="230"/>
      <c r="AD247" s="230"/>
      <c r="AE247" s="230"/>
      <c r="AF247" s="230"/>
      <c r="AG247" s="230"/>
      <c r="AH247" s="230"/>
      <c r="AI247" s="230"/>
      <c r="AJ247" s="230"/>
      <c r="AK247" s="230"/>
      <c r="AL247" s="230"/>
      <c r="AM247" s="230"/>
      <c r="AN247" s="230"/>
      <c r="AO247" s="230"/>
      <c r="AP247" s="230"/>
      <c r="AQ247" s="230"/>
      <c r="AR247" s="230"/>
      <c r="AS247" s="230"/>
      <c r="AT247" s="230"/>
      <c r="AU247" s="230"/>
      <c r="AV247" s="230"/>
      <c r="AW247" s="230"/>
      <c r="AX247" s="230"/>
      <c r="AY247" s="230"/>
      <c r="AZ247" s="230"/>
      <c r="BA247" s="230"/>
      <c r="BB247" s="230"/>
      <c r="BC247" s="230"/>
      <c r="BD247" s="230"/>
      <c r="BE247" s="230"/>
      <c r="BF247" s="230"/>
      <c r="BG247" s="230"/>
      <c r="BH247" s="230"/>
      <c r="BI247" s="230"/>
      <c r="BJ247" s="230"/>
      <c r="BK247" s="230"/>
      <c r="BL247" s="230"/>
      <c r="BM247" s="230"/>
      <c r="BN247" s="230"/>
      <c r="BO247" s="230"/>
      <c r="BP247" s="230"/>
      <c r="BQ247" s="230"/>
      <c r="BR247" s="230"/>
      <c r="BS247" s="230"/>
      <c r="BT247" s="230"/>
      <c r="BU247" s="230"/>
      <c r="BV247" s="230"/>
      <c r="BW247" s="230"/>
      <c r="BX247" s="230"/>
      <c r="BY247" s="230"/>
      <c r="BZ247" s="230"/>
      <c r="CA247" s="230"/>
      <c r="CB247" s="230"/>
      <c r="CC247" s="230"/>
      <c r="CD247" s="230"/>
      <c r="CE247" s="230"/>
      <c r="CF247" s="230"/>
      <c r="CG247" s="230"/>
      <c r="CH247" s="230"/>
      <c r="CI247" s="230"/>
      <c r="CJ247" s="230"/>
      <c r="CK247" s="230"/>
      <c r="CL247" s="230"/>
      <c r="CM247" s="230"/>
      <c r="CN247" s="230"/>
      <c r="CO247" s="230"/>
      <c r="CP247" s="230"/>
      <c r="CQ247" s="230"/>
      <c r="CR247" s="230"/>
      <c r="CS247" s="230"/>
      <c r="CT247" s="230"/>
      <c r="CU247" s="230"/>
      <c r="CV247" s="230"/>
      <c r="CW247" s="230"/>
      <c r="CX247" s="239"/>
      <c r="CY247" s="833">
        <f t="shared" si="4"/>
        <v>0</v>
      </c>
      <c r="DB247" s="834">
        <f>CY247*'O4'!AF247</f>
        <v>0</v>
      </c>
    </row>
    <row r="248" spans="2:106" ht="9.9499999999999993" customHeight="1">
      <c r="B248" s="832">
        <f>'O4'!B248</f>
        <v>0</v>
      </c>
      <c r="C248" s="231"/>
      <c r="D248" s="233"/>
      <c r="E248" s="233"/>
      <c r="F248" s="233"/>
      <c r="G248" s="233"/>
      <c r="H248" s="233"/>
      <c r="I248" s="233"/>
      <c r="J248" s="233"/>
      <c r="K248" s="233"/>
      <c r="L248" s="233"/>
      <c r="M248" s="233"/>
      <c r="N248" s="233"/>
      <c r="O248" s="233"/>
      <c r="P248" s="233"/>
      <c r="Q248" s="233"/>
      <c r="R248" s="233"/>
      <c r="S248" s="233"/>
      <c r="T248" s="233"/>
      <c r="U248" s="233"/>
      <c r="V248" s="233"/>
      <c r="W248" s="233"/>
      <c r="X248" s="233"/>
      <c r="Y248" s="233"/>
      <c r="Z248" s="233"/>
      <c r="AA248" s="233"/>
      <c r="AB248" s="233"/>
      <c r="AC248" s="233"/>
      <c r="AD248" s="233"/>
      <c r="AE248" s="233"/>
      <c r="AF248" s="233"/>
      <c r="AG248" s="233"/>
      <c r="AH248" s="233"/>
      <c r="AI248" s="233"/>
      <c r="AJ248" s="233"/>
      <c r="AK248" s="233"/>
      <c r="AL248" s="233"/>
      <c r="AM248" s="233"/>
      <c r="AN248" s="233"/>
      <c r="AO248" s="233"/>
      <c r="AP248" s="233"/>
      <c r="AQ248" s="233"/>
      <c r="AR248" s="233"/>
      <c r="AS248" s="233"/>
      <c r="AT248" s="233"/>
      <c r="AU248" s="233"/>
      <c r="AV248" s="233"/>
      <c r="AW248" s="233"/>
      <c r="AX248" s="233"/>
      <c r="AY248" s="233"/>
      <c r="AZ248" s="233"/>
      <c r="BA248" s="233"/>
      <c r="BB248" s="233"/>
      <c r="BC248" s="233"/>
      <c r="BD248" s="233"/>
      <c r="BE248" s="233"/>
      <c r="BF248" s="233"/>
      <c r="BG248" s="233"/>
      <c r="BH248" s="233"/>
      <c r="BI248" s="233"/>
      <c r="BJ248" s="233"/>
      <c r="BK248" s="233"/>
      <c r="BL248" s="233"/>
      <c r="BM248" s="233"/>
      <c r="BN248" s="233"/>
      <c r="BO248" s="233"/>
      <c r="BP248" s="233"/>
      <c r="BQ248" s="233"/>
      <c r="BR248" s="233"/>
      <c r="BS248" s="233"/>
      <c r="BT248" s="233"/>
      <c r="BU248" s="233"/>
      <c r="BV248" s="233"/>
      <c r="BW248" s="233"/>
      <c r="BX248" s="233"/>
      <c r="BY248" s="233"/>
      <c r="BZ248" s="233"/>
      <c r="CA248" s="233"/>
      <c r="CB248" s="233"/>
      <c r="CC248" s="233"/>
      <c r="CD248" s="233"/>
      <c r="CE248" s="233"/>
      <c r="CF248" s="233"/>
      <c r="CG248" s="233"/>
      <c r="CH248" s="233"/>
      <c r="CI248" s="233"/>
      <c r="CJ248" s="233"/>
      <c r="CK248" s="233"/>
      <c r="CL248" s="233"/>
      <c r="CM248" s="233"/>
      <c r="CN248" s="233"/>
      <c r="CO248" s="233"/>
      <c r="CP248" s="233"/>
      <c r="CQ248" s="233"/>
      <c r="CR248" s="233"/>
      <c r="CS248" s="233"/>
      <c r="CT248" s="233"/>
      <c r="CU248" s="233"/>
      <c r="CV248" s="233"/>
      <c r="CW248" s="233"/>
      <c r="CX248" s="241"/>
      <c r="CY248" s="833">
        <f t="shared" si="4"/>
        <v>0</v>
      </c>
      <c r="DB248" s="834">
        <f>CY248*'O4'!AF248</f>
        <v>0</v>
      </c>
    </row>
    <row r="249" spans="2:106" ht="9.9499999999999993" customHeight="1">
      <c r="B249" s="832">
        <f>'O4'!B249</f>
        <v>0</v>
      </c>
      <c r="C249" s="229"/>
      <c r="D249" s="230"/>
      <c r="E249" s="230"/>
      <c r="F249" s="230"/>
      <c r="G249" s="230"/>
      <c r="H249" s="230"/>
      <c r="I249" s="230"/>
      <c r="J249" s="230"/>
      <c r="K249" s="230"/>
      <c r="L249" s="230"/>
      <c r="M249" s="230"/>
      <c r="N249" s="230"/>
      <c r="O249" s="230"/>
      <c r="P249" s="230"/>
      <c r="Q249" s="230"/>
      <c r="R249" s="230"/>
      <c r="S249" s="230"/>
      <c r="T249" s="230"/>
      <c r="U249" s="230"/>
      <c r="V249" s="230"/>
      <c r="W249" s="230"/>
      <c r="X249" s="230"/>
      <c r="Y249" s="230"/>
      <c r="Z249" s="230"/>
      <c r="AA249" s="230"/>
      <c r="AB249" s="230"/>
      <c r="AC249" s="230"/>
      <c r="AD249" s="230"/>
      <c r="AE249" s="230"/>
      <c r="AF249" s="230"/>
      <c r="AG249" s="230"/>
      <c r="AH249" s="230"/>
      <c r="AI249" s="230"/>
      <c r="AJ249" s="230"/>
      <c r="AK249" s="230"/>
      <c r="AL249" s="230"/>
      <c r="AM249" s="230"/>
      <c r="AN249" s="230"/>
      <c r="AO249" s="230"/>
      <c r="AP249" s="230"/>
      <c r="AQ249" s="230"/>
      <c r="AR249" s="230"/>
      <c r="AS249" s="230"/>
      <c r="AT249" s="230"/>
      <c r="AU249" s="230"/>
      <c r="AV249" s="230"/>
      <c r="AW249" s="230"/>
      <c r="AX249" s="230"/>
      <c r="AY249" s="230"/>
      <c r="AZ249" s="230"/>
      <c r="BA249" s="230"/>
      <c r="BB249" s="230"/>
      <c r="BC249" s="230"/>
      <c r="BD249" s="230"/>
      <c r="BE249" s="230"/>
      <c r="BF249" s="230"/>
      <c r="BG249" s="230"/>
      <c r="BH249" s="230"/>
      <c r="BI249" s="230"/>
      <c r="BJ249" s="230"/>
      <c r="BK249" s="230"/>
      <c r="BL249" s="230"/>
      <c r="BM249" s="230"/>
      <c r="BN249" s="230"/>
      <c r="BO249" s="230"/>
      <c r="BP249" s="230"/>
      <c r="BQ249" s="230"/>
      <c r="BR249" s="230"/>
      <c r="BS249" s="230"/>
      <c r="BT249" s="230"/>
      <c r="BU249" s="230"/>
      <c r="BV249" s="230"/>
      <c r="BW249" s="230"/>
      <c r="BX249" s="230"/>
      <c r="BY249" s="230"/>
      <c r="BZ249" s="230"/>
      <c r="CA249" s="230"/>
      <c r="CB249" s="230"/>
      <c r="CC249" s="230"/>
      <c r="CD249" s="230"/>
      <c r="CE249" s="230"/>
      <c r="CF249" s="230"/>
      <c r="CG249" s="230"/>
      <c r="CH249" s="230"/>
      <c r="CI249" s="230"/>
      <c r="CJ249" s="230"/>
      <c r="CK249" s="230"/>
      <c r="CL249" s="230"/>
      <c r="CM249" s="230"/>
      <c r="CN249" s="230"/>
      <c r="CO249" s="230"/>
      <c r="CP249" s="230"/>
      <c r="CQ249" s="230"/>
      <c r="CR249" s="230"/>
      <c r="CS249" s="230"/>
      <c r="CT249" s="230"/>
      <c r="CU249" s="230"/>
      <c r="CV249" s="230"/>
      <c r="CW249" s="230"/>
      <c r="CX249" s="239"/>
      <c r="CY249" s="833">
        <f t="shared" si="4"/>
        <v>0</v>
      </c>
      <c r="DB249" s="834">
        <f>CY249*'O4'!AF249</f>
        <v>0</v>
      </c>
    </row>
    <row r="250" spans="2:106" ht="9.9499999999999993" customHeight="1">
      <c r="B250" s="832">
        <f>'O4'!B250</f>
        <v>0</v>
      </c>
      <c r="C250" s="234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  <c r="N250" s="235"/>
      <c r="O250" s="235"/>
      <c r="P250" s="235"/>
      <c r="Q250" s="235"/>
      <c r="R250" s="235"/>
      <c r="S250" s="235"/>
      <c r="T250" s="235"/>
      <c r="U250" s="235"/>
      <c r="V250" s="235"/>
      <c r="W250" s="235"/>
      <c r="X250" s="235"/>
      <c r="Y250" s="235"/>
      <c r="Z250" s="235"/>
      <c r="AA250" s="235"/>
      <c r="AB250" s="235"/>
      <c r="AC250" s="235"/>
      <c r="AD250" s="235"/>
      <c r="AE250" s="235"/>
      <c r="AF250" s="235"/>
      <c r="AG250" s="235"/>
      <c r="AH250" s="235"/>
      <c r="AI250" s="235"/>
      <c r="AJ250" s="235"/>
      <c r="AK250" s="235"/>
      <c r="AL250" s="235"/>
      <c r="AM250" s="235"/>
      <c r="AN250" s="235"/>
      <c r="AO250" s="235"/>
      <c r="AP250" s="235"/>
      <c r="AQ250" s="235"/>
      <c r="AR250" s="235"/>
      <c r="AS250" s="235"/>
      <c r="AT250" s="235"/>
      <c r="AU250" s="235"/>
      <c r="AV250" s="235"/>
      <c r="AW250" s="235"/>
      <c r="AX250" s="235"/>
      <c r="AY250" s="235"/>
      <c r="AZ250" s="235"/>
      <c r="BA250" s="235"/>
      <c r="BB250" s="235"/>
      <c r="BC250" s="235"/>
      <c r="BD250" s="235"/>
      <c r="BE250" s="235"/>
      <c r="BF250" s="235"/>
      <c r="BG250" s="235"/>
      <c r="BH250" s="235"/>
      <c r="BI250" s="235"/>
      <c r="BJ250" s="235"/>
      <c r="BK250" s="235"/>
      <c r="BL250" s="235"/>
      <c r="BM250" s="235"/>
      <c r="BN250" s="235"/>
      <c r="BO250" s="235"/>
      <c r="BP250" s="235"/>
      <c r="BQ250" s="235"/>
      <c r="BR250" s="235"/>
      <c r="BS250" s="235"/>
      <c r="BT250" s="235"/>
      <c r="BU250" s="235"/>
      <c r="BV250" s="235"/>
      <c r="BW250" s="235"/>
      <c r="BX250" s="235"/>
      <c r="BY250" s="235"/>
      <c r="BZ250" s="235"/>
      <c r="CA250" s="235"/>
      <c r="CB250" s="235"/>
      <c r="CC250" s="235"/>
      <c r="CD250" s="235"/>
      <c r="CE250" s="235"/>
      <c r="CF250" s="235"/>
      <c r="CG250" s="235"/>
      <c r="CH250" s="235"/>
      <c r="CI250" s="235"/>
      <c r="CJ250" s="235"/>
      <c r="CK250" s="235"/>
      <c r="CL250" s="235"/>
      <c r="CM250" s="235"/>
      <c r="CN250" s="235"/>
      <c r="CO250" s="235"/>
      <c r="CP250" s="235"/>
      <c r="CQ250" s="235"/>
      <c r="CR250" s="235"/>
      <c r="CS250" s="235"/>
      <c r="CT250" s="235"/>
      <c r="CU250" s="235"/>
      <c r="CV250" s="235"/>
      <c r="CW250" s="235"/>
      <c r="CX250" s="242"/>
      <c r="CY250" s="833">
        <f t="shared" si="4"/>
        <v>0</v>
      </c>
      <c r="DB250" s="834">
        <f>CY250*'O4'!AF250</f>
        <v>0</v>
      </c>
    </row>
    <row r="251" spans="2:106" ht="9.9499999999999993" customHeight="1">
      <c r="B251" s="832">
        <f>'O4'!B251</f>
        <v>0</v>
      </c>
      <c r="C251" s="229"/>
      <c r="D251" s="230"/>
      <c r="E251" s="230"/>
      <c r="F251" s="230"/>
      <c r="G251" s="230"/>
      <c r="H251" s="230"/>
      <c r="I251" s="230"/>
      <c r="J251" s="230"/>
      <c r="K251" s="230"/>
      <c r="L251" s="230"/>
      <c r="M251" s="230"/>
      <c r="N251" s="230"/>
      <c r="O251" s="230"/>
      <c r="P251" s="230"/>
      <c r="Q251" s="230"/>
      <c r="R251" s="230"/>
      <c r="S251" s="230"/>
      <c r="T251" s="230"/>
      <c r="U251" s="230"/>
      <c r="V251" s="230"/>
      <c r="W251" s="230"/>
      <c r="X251" s="230"/>
      <c r="Y251" s="230"/>
      <c r="Z251" s="230"/>
      <c r="AA251" s="230"/>
      <c r="AB251" s="230"/>
      <c r="AC251" s="230"/>
      <c r="AD251" s="230"/>
      <c r="AE251" s="230"/>
      <c r="AF251" s="230"/>
      <c r="AG251" s="230"/>
      <c r="AH251" s="230"/>
      <c r="AI251" s="230"/>
      <c r="AJ251" s="230"/>
      <c r="AK251" s="230"/>
      <c r="AL251" s="230"/>
      <c r="AM251" s="230"/>
      <c r="AN251" s="230"/>
      <c r="AO251" s="230"/>
      <c r="AP251" s="230"/>
      <c r="AQ251" s="230"/>
      <c r="AR251" s="230"/>
      <c r="AS251" s="230"/>
      <c r="AT251" s="230"/>
      <c r="AU251" s="230"/>
      <c r="AV251" s="230"/>
      <c r="AW251" s="230"/>
      <c r="AX251" s="230"/>
      <c r="AY251" s="230"/>
      <c r="AZ251" s="230"/>
      <c r="BA251" s="230"/>
      <c r="BB251" s="230"/>
      <c r="BC251" s="230"/>
      <c r="BD251" s="230"/>
      <c r="BE251" s="230"/>
      <c r="BF251" s="230"/>
      <c r="BG251" s="230"/>
      <c r="BH251" s="230"/>
      <c r="BI251" s="230"/>
      <c r="BJ251" s="230"/>
      <c r="BK251" s="230"/>
      <c r="BL251" s="230"/>
      <c r="BM251" s="230"/>
      <c r="BN251" s="230"/>
      <c r="BO251" s="230"/>
      <c r="BP251" s="230"/>
      <c r="BQ251" s="230"/>
      <c r="BR251" s="230"/>
      <c r="BS251" s="230"/>
      <c r="BT251" s="230"/>
      <c r="BU251" s="230"/>
      <c r="BV251" s="230"/>
      <c r="BW251" s="230"/>
      <c r="BX251" s="230"/>
      <c r="BY251" s="230"/>
      <c r="BZ251" s="230"/>
      <c r="CA251" s="230"/>
      <c r="CB251" s="230"/>
      <c r="CC251" s="230"/>
      <c r="CD251" s="230"/>
      <c r="CE251" s="230"/>
      <c r="CF251" s="230"/>
      <c r="CG251" s="230"/>
      <c r="CH251" s="230"/>
      <c r="CI251" s="230"/>
      <c r="CJ251" s="230"/>
      <c r="CK251" s="230"/>
      <c r="CL251" s="230"/>
      <c r="CM251" s="230"/>
      <c r="CN251" s="230"/>
      <c r="CO251" s="230"/>
      <c r="CP251" s="230"/>
      <c r="CQ251" s="230"/>
      <c r="CR251" s="230"/>
      <c r="CS251" s="230"/>
      <c r="CT251" s="230"/>
      <c r="CU251" s="230"/>
      <c r="CV251" s="230"/>
      <c r="CW251" s="230"/>
      <c r="CX251" s="239"/>
      <c r="CY251" s="833">
        <f t="shared" si="4"/>
        <v>0</v>
      </c>
      <c r="DB251" s="834">
        <f>CY251*'O4'!AF251</f>
        <v>0</v>
      </c>
    </row>
    <row r="252" spans="2:106" ht="9.9499999999999993" customHeight="1">
      <c r="B252" s="832">
        <f>'O4'!B252</f>
        <v>0</v>
      </c>
      <c r="C252" s="231"/>
      <c r="D252" s="233"/>
      <c r="E252" s="233"/>
      <c r="F252" s="233"/>
      <c r="G252" s="233"/>
      <c r="H252" s="233"/>
      <c r="I252" s="233"/>
      <c r="J252" s="233"/>
      <c r="K252" s="233"/>
      <c r="L252" s="233"/>
      <c r="M252" s="233"/>
      <c r="N252" s="233"/>
      <c r="O252" s="233"/>
      <c r="P252" s="233"/>
      <c r="Q252" s="233"/>
      <c r="R252" s="233"/>
      <c r="S252" s="233"/>
      <c r="T252" s="233"/>
      <c r="U252" s="233"/>
      <c r="V252" s="233"/>
      <c r="W252" s="233"/>
      <c r="X252" s="233"/>
      <c r="Y252" s="233"/>
      <c r="Z252" s="233"/>
      <c r="AA252" s="233"/>
      <c r="AB252" s="233"/>
      <c r="AC252" s="233"/>
      <c r="AD252" s="233"/>
      <c r="AE252" s="233"/>
      <c r="AF252" s="233"/>
      <c r="AG252" s="233"/>
      <c r="AH252" s="233"/>
      <c r="AI252" s="233"/>
      <c r="AJ252" s="233"/>
      <c r="AK252" s="233"/>
      <c r="AL252" s="233"/>
      <c r="AM252" s="233"/>
      <c r="AN252" s="233"/>
      <c r="AO252" s="233"/>
      <c r="AP252" s="233"/>
      <c r="AQ252" s="233"/>
      <c r="AR252" s="233"/>
      <c r="AS252" s="233"/>
      <c r="AT252" s="233"/>
      <c r="AU252" s="233"/>
      <c r="AV252" s="233"/>
      <c r="AW252" s="233"/>
      <c r="AX252" s="233"/>
      <c r="AY252" s="233"/>
      <c r="AZ252" s="233"/>
      <c r="BA252" s="233"/>
      <c r="BB252" s="233"/>
      <c r="BC252" s="233"/>
      <c r="BD252" s="233"/>
      <c r="BE252" s="233"/>
      <c r="BF252" s="233"/>
      <c r="BG252" s="233"/>
      <c r="BH252" s="233"/>
      <c r="BI252" s="233"/>
      <c r="BJ252" s="233"/>
      <c r="BK252" s="233"/>
      <c r="BL252" s="233"/>
      <c r="BM252" s="233"/>
      <c r="BN252" s="233"/>
      <c r="BO252" s="233"/>
      <c r="BP252" s="233"/>
      <c r="BQ252" s="233"/>
      <c r="BR252" s="233"/>
      <c r="BS252" s="233"/>
      <c r="BT252" s="233"/>
      <c r="BU252" s="233"/>
      <c r="BV252" s="233"/>
      <c r="BW252" s="233"/>
      <c r="BX252" s="233"/>
      <c r="BY252" s="233"/>
      <c r="BZ252" s="233"/>
      <c r="CA252" s="233"/>
      <c r="CB252" s="233"/>
      <c r="CC252" s="233"/>
      <c r="CD252" s="233"/>
      <c r="CE252" s="233"/>
      <c r="CF252" s="233"/>
      <c r="CG252" s="233"/>
      <c r="CH252" s="233"/>
      <c r="CI252" s="233"/>
      <c r="CJ252" s="233"/>
      <c r="CK252" s="233"/>
      <c r="CL252" s="233"/>
      <c r="CM252" s="233"/>
      <c r="CN252" s="233"/>
      <c r="CO252" s="233"/>
      <c r="CP252" s="233"/>
      <c r="CQ252" s="233"/>
      <c r="CR252" s="233"/>
      <c r="CS252" s="233"/>
      <c r="CT252" s="233"/>
      <c r="CU252" s="233"/>
      <c r="CV252" s="233"/>
      <c r="CW252" s="233"/>
      <c r="CX252" s="241"/>
      <c r="CY252" s="833">
        <f t="shared" si="4"/>
        <v>0</v>
      </c>
      <c r="DB252" s="834">
        <f>CY252*'O4'!AF252</f>
        <v>0</v>
      </c>
    </row>
    <row r="253" spans="2:106" ht="9.9499999999999993" customHeight="1">
      <c r="B253" s="832">
        <f>'O4'!B253</f>
        <v>0</v>
      </c>
      <c r="C253" s="229"/>
      <c r="D253" s="230"/>
      <c r="E253" s="230"/>
      <c r="F253" s="230"/>
      <c r="G253" s="230"/>
      <c r="H253" s="230"/>
      <c r="I253" s="230"/>
      <c r="J253" s="230"/>
      <c r="K253" s="230"/>
      <c r="L253" s="230"/>
      <c r="M253" s="230"/>
      <c r="N253" s="230"/>
      <c r="O253" s="230"/>
      <c r="P253" s="230"/>
      <c r="Q253" s="230"/>
      <c r="R253" s="230"/>
      <c r="S253" s="230"/>
      <c r="T253" s="230"/>
      <c r="U253" s="230"/>
      <c r="V253" s="230"/>
      <c r="W253" s="230"/>
      <c r="X253" s="230"/>
      <c r="Y253" s="230"/>
      <c r="Z253" s="230"/>
      <c r="AA253" s="230"/>
      <c r="AB253" s="230"/>
      <c r="AC253" s="230"/>
      <c r="AD253" s="230"/>
      <c r="AE253" s="230"/>
      <c r="AF253" s="230"/>
      <c r="AG253" s="230"/>
      <c r="AH253" s="230"/>
      <c r="AI253" s="230"/>
      <c r="AJ253" s="230"/>
      <c r="AK253" s="230"/>
      <c r="AL253" s="230"/>
      <c r="AM253" s="230"/>
      <c r="AN253" s="230"/>
      <c r="AO253" s="230"/>
      <c r="AP253" s="230"/>
      <c r="AQ253" s="230"/>
      <c r="AR253" s="230"/>
      <c r="AS253" s="230"/>
      <c r="AT253" s="230"/>
      <c r="AU253" s="230"/>
      <c r="AV253" s="230"/>
      <c r="AW253" s="230"/>
      <c r="AX253" s="230"/>
      <c r="AY253" s="230"/>
      <c r="AZ253" s="230"/>
      <c r="BA253" s="230"/>
      <c r="BB253" s="230"/>
      <c r="BC253" s="230"/>
      <c r="BD253" s="230"/>
      <c r="BE253" s="230"/>
      <c r="BF253" s="230"/>
      <c r="BG253" s="230"/>
      <c r="BH253" s="230"/>
      <c r="BI253" s="230"/>
      <c r="BJ253" s="230"/>
      <c r="BK253" s="230"/>
      <c r="BL253" s="230"/>
      <c r="BM253" s="230"/>
      <c r="BN253" s="230"/>
      <c r="BO253" s="230"/>
      <c r="BP253" s="230"/>
      <c r="BQ253" s="230"/>
      <c r="BR253" s="230"/>
      <c r="BS253" s="230"/>
      <c r="BT253" s="230"/>
      <c r="BU253" s="230"/>
      <c r="BV253" s="230"/>
      <c r="BW253" s="230"/>
      <c r="BX253" s="230"/>
      <c r="BY253" s="230"/>
      <c r="BZ253" s="230"/>
      <c r="CA253" s="230"/>
      <c r="CB253" s="230"/>
      <c r="CC253" s="230"/>
      <c r="CD253" s="230"/>
      <c r="CE253" s="230"/>
      <c r="CF253" s="230"/>
      <c r="CG253" s="230"/>
      <c r="CH253" s="230"/>
      <c r="CI253" s="230"/>
      <c r="CJ253" s="230"/>
      <c r="CK253" s="230"/>
      <c r="CL253" s="230"/>
      <c r="CM253" s="230"/>
      <c r="CN253" s="230"/>
      <c r="CO253" s="230"/>
      <c r="CP253" s="230"/>
      <c r="CQ253" s="230"/>
      <c r="CR253" s="230"/>
      <c r="CS253" s="230"/>
      <c r="CT253" s="230"/>
      <c r="CU253" s="230"/>
      <c r="CV253" s="230"/>
      <c r="CW253" s="230"/>
      <c r="CX253" s="239"/>
      <c r="CY253" s="833">
        <f t="shared" si="4"/>
        <v>0</v>
      </c>
      <c r="DB253" s="834">
        <f>CY253*'O4'!AF253</f>
        <v>0</v>
      </c>
    </row>
    <row r="254" spans="2:106" ht="9.9499999999999993" customHeight="1">
      <c r="B254" s="832">
        <f>'O4'!B254</f>
        <v>0</v>
      </c>
      <c r="C254" s="231"/>
      <c r="D254" s="233"/>
      <c r="E254" s="233"/>
      <c r="F254" s="233"/>
      <c r="G254" s="233"/>
      <c r="H254" s="233"/>
      <c r="I254" s="233"/>
      <c r="J254" s="233"/>
      <c r="K254" s="233"/>
      <c r="L254" s="233"/>
      <c r="M254" s="233"/>
      <c r="N254" s="233"/>
      <c r="O254" s="233"/>
      <c r="P254" s="233"/>
      <c r="Q254" s="233"/>
      <c r="R254" s="233"/>
      <c r="S254" s="233"/>
      <c r="T254" s="233"/>
      <c r="U254" s="233"/>
      <c r="V254" s="233"/>
      <c r="W254" s="233"/>
      <c r="X254" s="233"/>
      <c r="Y254" s="233"/>
      <c r="Z254" s="233"/>
      <c r="AA254" s="233"/>
      <c r="AB254" s="233"/>
      <c r="AC254" s="233"/>
      <c r="AD254" s="233"/>
      <c r="AE254" s="233"/>
      <c r="AF254" s="233"/>
      <c r="AG254" s="233"/>
      <c r="AH254" s="233"/>
      <c r="AI254" s="233"/>
      <c r="AJ254" s="233"/>
      <c r="AK254" s="233"/>
      <c r="AL254" s="233"/>
      <c r="AM254" s="233"/>
      <c r="AN254" s="233"/>
      <c r="AO254" s="233"/>
      <c r="AP254" s="233"/>
      <c r="AQ254" s="233"/>
      <c r="AR254" s="233"/>
      <c r="AS254" s="233"/>
      <c r="AT254" s="233"/>
      <c r="AU254" s="233"/>
      <c r="AV254" s="233"/>
      <c r="AW254" s="233"/>
      <c r="AX254" s="233"/>
      <c r="AY254" s="233"/>
      <c r="AZ254" s="233"/>
      <c r="BA254" s="233"/>
      <c r="BB254" s="233"/>
      <c r="BC254" s="233"/>
      <c r="BD254" s="233"/>
      <c r="BE254" s="233"/>
      <c r="BF254" s="233"/>
      <c r="BG254" s="233"/>
      <c r="BH254" s="233"/>
      <c r="BI254" s="233"/>
      <c r="BJ254" s="233"/>
      <c r="BK254" s="233"/>
      <c r="BL254" s="233"/>
      <c r="BM254" s="233"/>
      <c r="BN254" s="233"/>
      <c r="BO254" s="233"/>
      <c r="BP254" s="233"/>
      <c r="BQ254" s="233"/>
      <c r="BR254" s="233"/>
      <c r="BS254" s="233"/>
      <c r="BT254" s="233"/>
      <c r="BU254" s="233"/>
      <c r="BV254" s="233"/>
      <c r="BW254" s="233"/>
      <c r="BX254" s="233"/>
      <c r="BY254" s="233"/>
      <c r="BZ254" s="233"/>
      <c r="CA254" s="233"/>
      <c r="CB254" s="233"/>
      <c r="CC254" s="233"/>
      <c r="CD254" s="233"/>
      <c r="CE254" s="233"/>
      <c r="CF254" s="233"/>
      <c r="CG254" s="233"/>
      <c r="CH254" s="233"/>
      <c r="CI254" s="233"/>
      <c r="CJ254" s="233"/>
      <c r="CK254" s="233"/>
      <c r="CL254" s="233"/>
      <c r="CM254" s="233"/>
      <c r="CN254" s="233"/>
      <c r="CO254" s="233"/>
      <c r="CP254" s="233"/>
      <c r="CQ254" s="233"/>
      <c r="CR254" s="233"/>
      <c r="CS254" s="233"/>
      <c r="CT254" s="233"/>
      <c r="CU254" s="233"/>
      <c r="CV254" s="233"/>
      <c r="CW254" s="233"/>
      <c r="CX254" s="241"/>
      <c r="CY254" s="833">
        <f t="shared" si="4"/>
        <v>0</v>
      </c>
      <c r="DB254" s="834">
        <f>CY254*'O4'!AF254</f>
        <v>0</v>
      </c>
    </row>
    <row r="255" spans="2:106" ht="9.9499999999999993" customHeight="1">
      <c r="B255" s="832">
        <f>'O4'!B255</f>
        <v>0</v>
      </c>
      <c r="C255" s="229"/>
      <c r="D255" s="230"/>
      <c r="E255" s="230"/>
      <c r="F255" s="230"/>
      <c r="G255" s="230"/>
      <c r="H255" s="230"/>
      <c r="I255" s="230"/>
      <c r="J255" s="230"/>
      <c r="K255" s="230"/>
      <c r="L255" s="230"/>
      <c r="M255" s="230"/>
      <c r="N255" s="230"/>
      <c r="O255" s="230"/>
      <c r="P255" s="230"/>
      <c r="Q255" s="230"/>
      <c r="R255" s="230"/>
      <c r="S255" s="230"/>
      <c r="T255" s="230"/>
      <c r="U255" s="230"/>
      <c r="V255" s="230"/>
      <c r="W255" s="230"/>
      <c r="X255" s="230"/>
      <c r="Y255" s="230"/>
      <c r="Z255" s="230"/>
      <c r="AA255" s="230"/>
      <c r="AB255" s="230"/>
      <c r="AC255" s="230"/>
      <c r="AD255" s="230"/>
      <c r="AE255" s="230"/>
      <c r="AF255" s="230"/>
      <c r="AG255" s="230"/>
      <c r="AH255" s="230"/>
      <c r="AI255" s="230"/>
      <c r="AJ255" s="230"/>
      <c r="AK255" s="230"/>
      <c r="AL255" s="230"/>
      <c r="AM255" s="230"/>
      <c r="AN255" s="230"/>
      <c r="AO255" s="230"/>
      <c r="AP255" s="230"/>
      <c r="AQ255" s="230"/>
      <c r="AR255" s="230"/>
      <c r="AS255" s="230"/>
      <c r="AT255" s="230"/>
      <c r="AU255" s="230"/>
      <c r="AV255" s="230"/>
      <c r="AW255" s="230"/>
      <c r="AX255" s="230"/>
      <c r="AY255" s="230"/>
      <c r="AZ255" s="230"/>
      <c r="BA255" s="230"/>
      <c r="BB255" s="230"/>
      <c r="BC255" s="230"/>
      <c r="BD255" s="230"/>
      <c r="BE255" s="230"/>
      <c r="BF255" s="230"/>
      <c r="BG255" s="230"/>
      <c r="BH255" s="230"/>
      <c r="BI255" s="230"/>
      <c r="BJ255" s="230"/>
      <c r="BK255" s="230"/>
      <c r="BL255" s="230"/>
      <c r="BM255" s="230"/>
      <c r="BN255" s="230"/>
      <c r="BO255" s="230"/>
      <c r="BP255" s="230"/>
      <c r="BQ255" s="230"/>
      <c r="BR255" s="230"/>
      <c r="BS255" s="230"/>
      <c r="BT255" s="230"/>
      <c r="BU255" s="230"/>
      <c r="BV255" s="230"/>
      <c r="BW255" s="230"/>
      <c r="BX255" s="230"/>
      <c r="BY255" s="230"/>
      <c r="BZ255" s="230"/>
      <c r="CA255" s="230"/>
      <c r="CB255" s="230"/>
      <c r="CC255" s="230"/>
      <c r="CD255" s="230"/>
      <c r="CE255" s="230"/>
      <c r="CF255" s="230"/>
      <c r="CG255" s="230"/>
      <c r="CH255" s="230"/>
      <c r="CI255" s="230"/>
      <c r="CJ255" s="230"/>
      <c r="CK255" s="230"/>
      <c r="CL255" s="230"/>
      <c r="CM255" s="230"/>
      <c r="CN255" s="230"/>
      <c r="CO255" s="230"/>
      <c r="CP255" s="230"/>
      <c r="CQ255" s="230"/>
      <c r="CR255" s="230"/>
      <c r="CS255" s="230"/>
      <c r="CT255" s="230"/>
      <c r="CU255" s="230"/>
      <c r="CV255" s="230"/>
      <c r="CW255" s="230"/>
      <c r="CX255" s="239"/>
      <c r="CY255" s="833">
        <f t="shared" si="4"/>
        <v>0</v>
      </c>
      <c r="DB255" s="834">
        <f>CY255*'O4'!AF255</f>
        <v>0</v>
      </c>
    </row>
    <row r="256" spans="2:106" ht="9.9499999999999993" customHeight="1">
      <c r="B256" s="832">
        <f>'O4'!B256</f>
        <v>0</v>
      </c>
      <c r="C256" s="234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  <c r="N256" s="235"/>
      <c r="O256" s="235"/>
      <c r="P256" s="235"/>
      <c r="Q256" s="235"/>
      <c r="R256" s="235"/>
      <c r="S256" s="235"/>
      <c r="T256" s="235"/>
      <c r="U256" s="235"/>
      <c r="V256" s="235"/>
      <c r="W256" s="235"/>
      <c r="X256" s="235"/>
      <c r="Y256" s="235"/>
      <c r="Z256" s="235"/>
      <c r="AA256" s="235"/>
      <c r="AB256" s="235"/>
      <c r="AC256" s="235"/>
      <c r="AD256" s="235"/>
      <c r="AE256" s="235"/>
      <c r="AF256" s="235"/>
      <c r="AG256" s="235"/>
      <c r="AH256" s="235"/>
      <c r="AI256" s="235"/>
      <c r="AJ256" s="235"/>
      <c r="AK256" s="235"/>
      <c r="AL256" s="235"/>
      <c r="AM256" s="235"/>
      <c r="AN256" s="235"/>
      <c r="AO256" s="235"/>
      <c r="AP256" s="235"/>
      <c r="AQ256" s="235"/>
      <c r="AR256" s="235"/>
      <c r="AS256" s="235"/>
      <c r="AT256" s="235"/>
      <c r="AU256" s="235"/>
      <c r="AV256" s="235"/>
      <c r="AW256" s="235"/>
      <c r="AX256" s="235"/>
      <c r="AY256" s="235"/>
      <c r="AZ256" s="235"/>
      <c r="BA256" s="235"/>
      <c r="BB256" s="235"/>
      <c r="BC256" s="235"/>
      <c r="BD256" s="235"/>
      <c r="BE256" s="235"/>
      <c r="BF256" s="235"/>
      <c r="BG256" s="235"/>
      <c r="BH256" s="235"/>
      <c r="BI256" s="235"/>
      <c r="BJ256" s="235"/>
      <c r="BK256" s="235"/>
      <c r="BL256" s="235"/>
      <c r="BM256" s="235"/>
      <c r="BN256" s="235"/>
      <c r="BO256" s="235"/>
      <c r="BP256" s="235"/>
      <c r="BQ256" s="235"/>
      <c r="BR256" s="235"/>
      <c r="BS256" s="235"/>
      <c r="BT256" s="235"/>
      <c r="BU256" s="235"/>
      <c r="BV256" s="235"/>
      <c r="BW256" s="235"/>
      <c r="BX256" s="235"/>
      <c r="BY256" s="235"/>
      <c r="BZ256" s="235"/>
      <c r="CA256" s="235"/>
      <c r="CB256" s="235"/>
      <c r="CC256" s="235"/>
      <c r="CD256" s="235"/>
      <c r="CE256" s="235"/>
      <c r="CF256" s="235"/>
      <c r="CG256" s="235"/>
      <c r="CH256" s="235"/>
      <c r="CI256" s="235"/>
      <c r="CJ256" s="235"/>
      <c r="CK256" s="235"/>
      <c r="CL256" s="235"/>
      <c r="CM256" s="235"/>
      <c r="CN256" s="235"/>
      <c r="CO256" s="235"/>
      <c r="CP256" s="235"/>
      <c r="CQ256" s="235"/>
      <c r="CR256" s="235"/>
      <c r="CS256" s="235"/>
      <c r="CT256" s="235"/>
      <c r="CU256" s="235"/>
      <c r="CV256" s="235"/>
      <c r="CW256" s="235"/>
      <c r="CX256" s="242"/>
      <c r="CY256" s="833">
        <f t="shared" si="4"/>
        <v>0</v>
      </c>
      <c r="DB256" s="834">
        <f>CY256*'O4'!AF256</f>
        <v>0</v>
      </c>
    </row>
    <row r="257" spans="2:106" ht="9.9499999999999993" customHeight="1">
      <c r="B257" s="832">
        <f>'O4'!B257</f>
        <v>0</v>
      </c>
      <c r="C257" s="229"/>
      <c r="D257" s="230"/>
      <c r="E257" s="230"/>
      <c r="F257" s="230"/>
      <c r="G257" s="230"/>
      <c r="H257" s="230"/>
      <c r="I257" s="230"/>
      <c r="J257" s="230"/>
      <c r="K257" s="230"/>
      <c r="L257" s="230"/>
      <c r="M257" s="230"/>
      <c r="N257" s="230"/>
      <c r="O257" s="230"/>
      <c r="P257" s="230"/>
      <c r="Q257" s="230"/>
      <c r="R257" s="230"/>
      <c r="S257" s="230"/>
      <c r="T257" s="230"/>
      <c r="U257" s="230"/>
      <c r="V257" s="230"/>
      <c r="W257" s="230"/>
      <c r="X257" s="230"/>
      <c r="Y257" s="230"/>
      <c r="Z257" s="230"/>
      <c r="AA257" s="230"/>
      <c r="AB257" s="230"/>
      <c r="AC257" s="230"/>
      <c r="AD257" s="230"/>
      <c r="AE257" s="230"/>
      <c r="AF257" s="230"/>
      <c r="AG257" s="230"/>
      <c r="AH257" s="230"/>
      <c r="AI257" s="230"/>
      <c r="AJ257" s="230"/>
      <c r="AK257" s="230"/>
      <c r="AL257" s="230"/>
      <c r="AM257" s="230"/>
      <c r="AN257" s="230"/>
      <c r="AO257" s="230"/>
      <c r="AP257" s="230"/>
      <c r="AQ257" s="230"/>
      <c r="AR257" s="230"/>
      <c r="AS257" s="230"/>
      <c r="AT257" s="230"/>
      <c r="AU257" s="230"/>
      <c r="AV257" s="230"/>
      <c r="AW257" s="230"/>
      <c r="AX257" s="230"/>
      <c r="AY257" s="230"/>
      <c r="AZ257" s="230"/>
      <c r="BA257" s="230"/>
      <c r="BB257" s="230"/>
      <c r="BC257" s="230"/>
      <c r="BD257" s="230"/>
      <c r="BE257" s="230"/>
      <c r="BF257" s="230"/>
      <c r="BG257" s="230"/>
      <c r="BH257" s="230"/>
      <c r="BI257" s="230"/>
      <c r="BJ257" s="230"/>
      <c r="BK257" s="230"/>
      <c r="BL257" s="230"/>
      <c r="BM257" s="230"/>
      <c r="BN257" s="230"/>
      <c r="BO257" s="230"/>
      <c r="BP257" s="230"/>
      <c r="BQ257" s="230"/>
      <c r="BR257" s="230"/>
      <c r="BS257" s="230"/>
      <c r="BT257" s="230"/>
      <c r="BU257" s="230"/>
      <c r="BV257" s="230"/>
      <c r="BW257" s="230"/>
      <c r="BX257" s="230"/>
      <c r="BY257" s="230"/>
      <c r="BZ257" s="230"/>
      <c r="CA257" s="230"/>
      <c r="CB257" s="230"/>
      <c r="CC257" s="230"/>
      <c r="CD257" s="230"/>
      <c r="CE257" s="230"/>
      <c r="CF257" s="230"/>
      <c r="CG257" s="230"/>
      <c r="CH257" s="230"/>
      <c r="CI257" s="230"/>
      <c r="CJ257" s="230"/>
      <c r="CK257" s="230"/>
      <c r="CL257" s="230"/>
      <c r="CM257" s="230"/>
      <c r="CN257" s="230"/>
      <c r="CO257" s="230"/>
      <c r="CP257" s="230"/>
      <c r="CQ257" s="230"/>
      <c r="CR257" s="230"/>
      <c r="CS257" s="230"/>
      <c r="CT257" s="230"/>
      <c r="CU257" s="230"/>
      <c r="CV257" s="230"/>
      <c r="CW257" s="230"/>
      <c r="CX257" s="239"/>
      <c r="CY257" s="833">
        <f t="shared" si="4"/>
        <v>0</v>
      </c>
      <c r="DB257" s="834">
        <f>CY257*'O4'!AF257</f>
        <v>0</v>
      </c>
    </row>
    <row r="258" spans="2:106" ht="9.9499999999999993" customHeight="1">
      <c r="B258" s="832">
        <f>'O4'!B258</f>
        <v>0</v>
      </c>
      <c r="C258" s="231"/>
      <c r="D258" s="233"/>
      <c r="E258" s="233"/>
      <c r="F258" s="233"/>
      <c r="G258" s="233"/>
      <c r="H258" s="233"/>
      <c r="I258" s="233"/>
      <c r="J258" s="233"/>
      <c r="K258" s="233"/>
      <c r="L258" s="233"/>
      <c r="M258" s="233"/>
      <c r="N258" s="233"/>
      <c r="O258" s="233"/>
      <c r="P258" s="233"/>
      <c r="Q258" s="233"/>
      <c r="R258" s="233"/>
      <c r="S258" s="233"/>
      <c r="T258" s="233"/>
      <c r="U258" s="233"/>
      <c r="V258" s="233"/>
      <c r="W258" s="233"/>
      <c r="X258" s="233"/>
      <c r="Y258" s="233"/>
      <c r="Z258" s="233"/>
      <c r="AA258" s="233"/>
      <c r="AB258" s="233"/>
      <c r="AC258" s="233"/>
      <c r="AD258" s="233"/>
      <c r="AE258" s="233"/>
      <c r="AF258" s="233"/>
      <c r="AG258" s="233"/>
      <c r="AH258" s="233"/>
      <c r="AI258" s="233"/>
      <c r="AJ258" s="233"/>
      <c r="AK258" s="233"/>
      <c r="AL258" s="233"/>
      <c r="AM258" s="233"/>
      <c r="AN258" s="233"/>
      <c r="AO258" s="233"/>
      <c r="AP258" s="233"/>
      <c r="AQ258" s="233"/>
      <c r="AR258" s="233"/>
      <c r="AS258" s="233"/>
      <c r="AT258" s="233"/>
      <c r="AU258" s="233"/>
      <c r="AV258" s="233"/>
      <c r="AW258" s="233"/>
      <c r="AX258" s="233"/>
      <c r="AY258" s="233"/>
      <c r="AZ258" s="233"/>
      <c r="BA258" s="233"/>
      <c r="BB258" s="233"/>
      <c r="BC258" s="233"/>
      <c r="BD258" s="233"/>
      <c r="BE258" s="233"/>
      <c r="BF258" s="233"/>
      <c r="BG258" s="233"/>
      <c r="BH258" s="233"/>
      <c r="BI258" s="233"/>
      <c r="BJ258" s="233"/>
      <c r="BK258" s="233"/>
      <c r="BL258" s="233"/>
      <c r="BM258" s="233"/>
      <c r="BN258" s="233"/>
      <c r="BO258" s="233"/>
      <c r="BP258" s="233"/>
      <c r="BQ258" s="233"/>
      <c r="BR258" s="233"/>
      <c r="BS258" s="233"/>
      <c r="BT258" s="233"/>
      <c r="BU258" s="233"/>
      <c r="BV258" s="233"/>
      <c r="BW258" s="233"/>
      <c r="BX258" s="233"/>
      <c r="BY258" s="233"/>
      <c r="BZ258" s="233"/>
      <c r="CA258" s="233"/>
      <c r="CB258" s="233"/>
      <c r="CC258" s="233"/>
      <c r="CD258" s="233"/>
      <c r="CE258" s="233"/>
      <c r="CF258" s="233"/>
      <c r="CG258" s="233"/>
      <c r="CH258" s="233"/>
      <c r="CI258" s="233"/>
      <c r="CJ258" s="233"/>
      <c r="CK258" s="233"/>
      <c r="CL258" s="233"/>
      <c r="CM258" s="233"/>
      <c r="CN258" s="233"/>
      <c r="CO258" s="233"/>
      <c r="CP258" s="233"/>
      <c r="CQ258" s="233"/>
      <c r="CR258" s="233"/>
      <c r="CS258" s="233"/>
      <c r="CT258" s="233"/>
      <c r="CU258" s="233"/>
      <c r="CV258" s="233"/>
      <c r="CW258" s="233"/>
      <c r="CX258" s="241"/>
      <c r="CY258" s="833">
        <f t="shared" si="4"/>
        <v>0</v>
      </c>
      <c r="DB258" s="834">
        <f>CY258*'O4'!AF258</f>
        <v>0</v>
      </c>
    </row>
    <row r="259" spans="2:106" ht="9.9499999999999993" customHeight="1">
      <c r="B259" s="832">
        <f>'O4'!B259</f>
        <v>0</v>
      </c>
      <c r="C259" s="229"/>
      <c r="D259" s="230"/>
      <c r="E259" s="230"/>
      <c r="F259" s="230"/>
      <c r="G259" s="230"/>
      <c r="H259" s="230"/>
      <c r="I259" s="230"/>
      <c r="J259" s="230"/>
      <c r="K259" s="230"/>
      <c r="L259" s="230"/>
      <c r="M259" s="230"/>
      <c r="N259" s="230"/>
      <c r="O259" s="230"/>
      <c r="P259" s="230"/>
      <c r="Q259" s="230"/>
      <c r="R259" s="230"/>
      <c r="S259" s="230"/>
      <c r="T259" s="230"/>
      <c r="U259" s="230"/>
      <c r="V259" s="230"/>
      <c r="W259" s="230"/>
      <c r="X259" s="230"/>
      <c r="Y259" s="230"/>
      <c r="Z259" s="230"/>
      <c r="AA259" s="230"/>
      <c r="AB259" s="230"/>
      <c r="AC259" s="230"/>
      <c r="AD259" s="230"/>
      <c r="AE259" s="230"/>
      <c r="AF259" s="230"/>
      <c r="AG259" s="230"/>
      <c r="AH259" s="230"/>
      <c r="AI259" s="230"/>
      <c r="AJ259" s="230"/>
      <c r="AK259" s="230"/>
      <c r="AL259" s="230"/>
      <c r="AM259" s="230"/>
      <c r="AN259" s="230"/>
      <c r="AO259" s="230"/>
      <c r="AP259" s="230"/>
      <c r="AQ259" s="230"/>
      <c r="AR259" s="230"/>
      <c r="AS259" s="230"/>
      <c r="AT259" s="230"/>
      <c r="AU259" s="230"/>
      <c r="AV259" s="230"/>
      <c r="AW259" s="230"/>
      <c r="AX259" s="230"/>
      <c r="AY259" s="230"/>
      <c r="AZ259" s="230"/>
      <c r="BA259" s="230"/>
      <c r="BB259" s="230"/>
      <c r="BC259" s="230"/>
      <c r="BD259" s="230"/>
      <c r="BE259" s="230"/>
      <c r="BF259" s="230"/>
      <c r="BG259" s="230"/>
      <c r="BH259" s="230"/>
      <c r="BI259" s="230"/>
      <c r="BJ259" s="230"/>
      <c r="BK259" s="230"/>
      <c r="BL259" s="230"/>
      <c r="BM259" s="230"/>
      <c r="BN259" s="230"/>
      <c r="BO259" s="230"/>
      <c r="BP259" s="230"/>
      <c r="BQ259" s="230"/>
      <c r="BR259" s="230"/>
      <c r="BS259" s="230"/>
      <c r="BT259" s="230"/>
      <c r="BU259" s="230"/>
      <c r="BV259" s="230"/>
      <c r="BW259" s="230"/>
      <c r="BX259" s="230"/>
      <c r="BY259" s="230"/>
      <c r="BZ259" s="230"/>
      <c r="CA259" s="230"/>
      <c r="CB259" s="230"/>
      <c r="CC259" s="230"/>
      <c r="CD259" s="230"/>
      <c r="CE259" s="230"/>
      <c r="CF259" s="230"/>
      <c r="CG259" s="230"/>
      <c r="CH259" s="230"/>
      <c r="CI259" s="230"/>
      <c r="CJ259" s="230"/>
      <c r="CK259" s="230"/>
      <c r="CL259" s="230"/>
      <c r="CM259" s="230"/>
      <c r="CN259" s="230"/>
      <c r="CO259" s="230"/>
      <c r="CP259" s="230"/>
      <c r="CQ259" s="230"/>
      <c r="CR259" s="230"/>
      <c r="CS259" s="230"/>
      <c r="CT259" s="230"/>
      <c r="CU259" s="230"/>
      <c r="CV259" s="230"/>
      <c r="CW259" s="230"/>
      <c r="CX259" s="239"/>
      <c r="CY259" s="833">
        <f t="shared" si="4"/>
        <v>0</v>
      </c>
      <c r="DB259" s="834">
        <f>CY259*'O4'!AF259</f>
        <v>0</v>
      </c>
    </row>
    <row r="260" spans="2:106" ht="9.9499999999999993" customHeight="1">
      <c r="B260" s="832">
        <f>'O4'!B260</f>
        <v>0</v>
      </c>
      <c r="C260" s="231"/>
      <c r="D260" s="233"/>
      <c r="E260" s="233"/>
      <c r="F260" s="233"/>
      <c r="G260" s="233"/>
      <c r="H260" s="233"/>
      <c r="I260" s="233"/>
      <c r="J260" s="233"/>
      <c r="K260" s="233"/>
      <c r="L260" s="233"/>
      <c r="M260" s="233"/>
      <c r="N260" s="233"/>
      <c r="O260" s="233"/>
      <c r="P260" s="233"/>
      <c r="Q260" s="233"/>
      <c r="R260" s="233"/>
      <c r="S260" s="233"/>
      <c r="T260" s="233"/>
      <c r="U260" s="233"/>
      <c r="V260" s="233"/>
      <c r="W260" s="233"/>
      <c r="X260" s="233"/>
      <c r="Y260" s="233"/>
      <c r="Z260" s="233"/>
      <c r="AA260" s="233"/>
      <c r="AB260" s="233"/>
      <c r="AC260" s="233"/>
      <c r="AD260" s="233"/>
      <c r="AE260" s="233"/>
      <c r="AF260" s="233"/>
      <c r="AG260" s="233"/>
      <c r="AH260" s="233"/>
      <c r="AI260" s="233"/>
      <c r="AJ260" s="233"/>
      <c r="AK260" s="233"/>
      <c r="AL260" s="233"/>
      <c r="AM260" s="233"/>
      <c r="AN260" s="233"/>
      <c r="AO260" s="233"/>
      <c r="AP260" s="233"/>
      <c r="AQ260" s="233"/>
      <c r="AR260" s="233"/>
      <c r="AS260" s="233"/>
      <c r="AT260" s="233"/>
      <c r="AU260" s="233"/>
      <c r="AV260" s="233"/>
      <c r="AW260" s="233"/>
      <c r="AX260" s="233"/>
      <c r="AY260" s="233"/>
      <c r="AZ260" s="233"/>
      <c r="BA260" s="233"/>
      <c r="BB260" s="233"/>
      <c r="BC260" s="233"/>
      <c r="BD260" s="233"/>
      <c r="BE260" s="233"/>
      <c r="BF260" s="233"/>
      <c r="BG260" s="233"/>
      <c r="BH260" s="233"/>
      <c r="BI260" s="233"/>
      <c r="BJ260" s="233"/>
      <c r="BK260" s="233"/>
      <c r="BL260" s="233"/>
      <c r="BM260" s="233"/>
      <c r="BN260" s="233"/>
      <c r="BO260" s="233"/>
      <c r="BP260" s="233"/>
      <c r="BQ260" s="233"/>
      <c r="BR260" s="233"/>
      <c r="BS260" s="233"/>
      <c r="BT260" s="233"/>
      <c r="BU260" s="233"/>
      <c r="BV260" s="233"/>
      <c r="BW260" s="233"/>
      <c r="BX260" s="233"/>
      <c r="BY260" s="233"/>
      <c r="BZ260" s="233"/>
      <c r="CA260" s="233"/>
      <c r="CB260" s="233"/>
      <c r="CC260" s="233"/>
      <c r="CD260" s="233"/>
      <c r="CE260" s="233"/>
      <c r="CF260" s="233"/>
      <c r="CG260" s="233"/>
      <c r="CH260" s="233"/>
      <c r="CI260" s="233"/>
      <c r="CJ260" s="233"/>
      <c r="CK260" s="233"/>
      <c r="CL260" s="233"/>
      <c r="CM260" s="233"/>
      <c r="CN260" s="233"/>
      <c r="CO260" s="233"/>
      <c r="CP260" s="233"/>
      <c r="CQ260" s="233"/>
      <c r="CR260" s="233"/>
      <c r="CS260" s="233"/>
      <c r="CT260" s="233"/>
      <c r="CU260" s="233"/>
      <c r="CV260" s="233"/>
      <c r="CW260" s="233"/>
      <c r="CX260" s="241"/>
      <c r="CY260" s="833">
        <f t="shared" si="4"/>
        <v>0</v>
      </c>
      <c r="DB260" s="834">
        <f>CY260*'O4'!AF260</f>
        <v>0</v>
      </c>
    </row>
    <row r="261" spans="2:106" ht="9.9499999999999993" customHeight="1">
      <c r="B261" s="832">
        <f>'O4'!B261</f>
        <v>0</v>
      </c>
      <c r="C261" s="229"/>
      <c r="D261" s="230"/>
      <c r="E261" s="230"/>
      <c r="F261" s="230"/>
      <c r="G261" s="230"/>
      <c r="H261" s="230"/>
      <c r="I261" s="230"/>
      <c r="J261" s="230"/>
      <c r="K261" s="230"/>
      <c r="L261" s="230"/>
      <c r="M261" s="230"/>
      <c r="N261" s="230"/>
      <c r="O261" s="230"/>
      <c r="P261" s="230"/>
      <c r="Q261" s="230"/>
      <c r="R261" s="230"/>
      <c r="S261" s="230"/>
      <c r="T261" s="230"/>
      <c r="U261" s="230"/>
      <c r="V261" s="230"/>
      <c r="W261" s="230"/>
      <c r="X261" s="230"/>
      <c r="Y261" s="230"/>
      <c r="Z261" s="230"/>
      <c r="AA261" s="230"/>
      <c r="AB261" s="230"/>
      <c r="AC261" s="230"/>
      <c r="AD261" s="230"/>
      <c r="AE261" s="230"/>
      <c r="AF261" s="230"/>
      <c r="AG261" s="230"/>
      <c r="AH261" s="230"/>
      <c r="AI261" s="230"/>
      <c r="AJ261" s="230"/>
      <c r="AK261" s="230"/>
      <c r="AL261" s="230"/>
      <c r="AM261" s="230"/>
      <c r="AN261" s="230"/>
      <c r="AO261" s="230"/>
      <c r="AP261" s="230"/>
      <c r="AQ261" s="230"/>
      <c r="AR261" s="230"/>
      <c r="AS261" s="230"/>
      <c r="AT261" s="230"/>
      <c r="AU261" s="230"/>
      <c r="AV261" s="230"/>
      <c r="AW261" s="230"/>
      <c r="AX261" s="230"/>
      <c r="AY261" s="230"/>
      <c r="AZ261" s="230"/>
      <c r="BA261" s="230"/>
      <c r="BB261" s="230"/>
      <c r="BC261" s="230"/>
      <c r="BD261" s="230"/>
      <c r="BE261" s="230"/>
      <c r="BF261" s="230"/>
      <c r="BG261" s="230"/>
      <c r="BH261" s="230"/>
      <c r="BI261" s="230"/>
      <c r="BJ261" s="230"/>
      <c r="BK261" s="230"/>
      <c r="BL261" s="230"/>
      <c r="BM261" s="230"/>
      <c r="BN261" s="230"/>
      <c r="BO261" s="230"/>
      <c r="BP261" s="230"/>
      <c r="BQ261" s="230"/>
      <c r="BR261" s="230"/>
      <c r="BS261" s="230"/>
      <c r="BT261" s="230"/>
      <c r="BU261" s="230"/>
      <c r="BV261" s="230"/>
      <c r="BW261" s="230"/>
      <c r="BX261" s="230"/>
      <c r="BY261" s="230"/>
      <c r="BZ261" s="230"/>
      <c r="CA261" s="230"/>
      <c r="CB261" s="230"/>
      <c r="CC261" s="230"/>
      <c r="CD261" s="230"/>
      <c r="CE261" s="230"/>
      <c r="CF261" s="230"/>
      <c r="CG261" s="230"/>
      <c r="CH261" s="230"/>
      <c r="CI261" s="230"/>
      <c r="CJ261" s="230"/>
      <c r="CK261" s="230"/>
      <c r="CL261" s="230"/>
      <c r="CM261" s="230"/>
      <c r="CN261" s="230"/>
      <c r="CO261" s="230"/>
      <c r="CP261" s="230"/>
      <c r="CQ261" s="230"/>
      <c r="CR261" s="230"/>
      <c r="CS261" s="230"/>
      <c r="CT261" s="230"/>
      <c r="CU261" s="230"/>
      <c r="CV261" s="230"/>
      <c r="CW261" s="230"/>
      <c r="CX261" s="239"/>
      <c r="CY261" s="833">
        <f t="shared" si="4"/>
        <v>0</v>
      </c>
      <c r="DB261" s="834">
        <f>CY261*'O4'!AF261</f>
        <v>0</v>
      </c>
    </row>
    <row r="262" spans="2:106" ht="9.9499999999999993" customHeight="1">
      <c r="B262" s="832">
        <f>'O4'!B262</f>
        <v>0</v>
      </c>
      <c r="C262" s="234"/>
      <c r="D262" s="235"/>
      <c r="E262" s="235"/>
      <c r="F262" s="235"/>
      <c r="G262" s="235"/>
      <c r="H262" s="235"/>
      <c r="I262" s="235"/>
      <c r="J262" s="235"/>
      <c r="K262" s="235"/>
      <c r="L262" s="235"/>
      <c r="M262" s="235"/>
      <c r="N262" s="235"/>
      <c r="O262" s="235"/>
      <c r="P262" s="235"/>
      <c r="Q262" s="235"/>
      <c r="R262" s="235"/>
      <c r="S262" s="235"/>
      <c r="T262" s="235"/>
      <c r="U262" s="235"/>
      <c r="V262" s="235"/>
      <c r="W262" s="235"/>
      <c r="X262" s="235"/>
      <c r="Y262" s="235"/>
      <c r="Z262" s="235"/>
      <c r="AA262" s="235"/>
      <c r="AB262" s="235"/>
      <c r="AC262" s="235"/>
      <c r="AD262" s="235"/>
      <c r="AE262" s="235"/>
      <c r="AF262" s="235"/>
      <c r="AG262" s="235"/>
      <c r="AH262" s="235"/>
      <c r="AI262" s="235"/>
      <c r="AJ262" s="235"/>
      <c r="AK262" s="235"/>
      <c r="AL262" s="235"/>
      <c r="AM262" s="235"/>
      <c r="AN262" s="235"/>
      <c r="AO262" s="235"/>
      <c r="AP262" s="235"/>
      <c r="AQ262" s="235"/>
      <c r="AR262" s="235"/>
      <c r="AS262" s="235"/>
      <c r="AT262" s="235"/>
      <c r="AU262" s="235"/>
      <c r="AV262" s="235"/>
      <c r="AW262" s="235"/>
      <c r="AX262" s="235"/>
      <c r="AY262" s="235"/>
      <c r="AZ262" s="235"/>
      <c r="BA262" s="235"/>
      <c r="BB262" s="235"/>
      <c r="BC262" s="235"/>
      <c r="BD262" s="235"/>
      <c r="BE262" s="235"/>
      <c r="BF262" s="235"/>
      <c r="BG262" s="235"/>
      <c r="BH262" s="235"/>
      <c r="BI262" s="235"/>
      <c r="BJ262" s="235"/>
      <c r="BK262" s="235"/>
      <c r="BL262" s="235"/>
      <c r="BM262" s="235"/>
      <c r="BN262" s="235"/>
      <c r="BO262" s="235"/>
      <c r="BP262" s="235"/>
      <c r="BQ262" s="235"/>
      <c r="BR262" s="235"/>
      <c r="BS262" s="235"/>
      <c r="BT262" s="235"/>
      <c r="BU262" s="235"/>
      <c r="BV262" s="235"/>
      <c r="BW262" s="235"/>
      <c r="BX262" s="235"/>
      <c r="BY262" s="235"/>
      <c r="BZ262" s="235"/>
      <c r="CA262" s="235"/>
      <c r="CB262" s="235"/>
      <c r="CC262" s="235"/>
      <c r="CD262" s="235"/>
      <c r="CE262" s="235"/>
      <c r="CF262" s="235"/>
      <c r="CG262" s="235"/>
      <c r="CH262" s="235"/>
      <c r="CI262" s="235"/>
      <c r="CJ262" s="235"/>
      <c r="CK262" s="235"/>
      <c r="CL262" s="235"/>
      <c r="CM262" s="235"/>
      <c r="CN262" s="235"/>
      <c r="CO262" s="235"/>
      <c r="CP262" s="235"/>
      <c r="CQ262" s="235"/>
      <c r="CR262" s="235"/>
      <c r="CS262" s="235"/>
      <c r="CT262" s="235"/>
      <c r="CU262" s="235"/>
      <c r="CV262" s="235"/>
      <c r="CW262" s="235"/>
      <c r="CX262" s="242"/>
      <c r="CY262" s="833">
        <f t="shared" si="4"/>
        <v>0</v>
      </c>
      <c r="DB262" s="834">
        <f>CY262*'O4'!AF262</f>
        <v>0</v>
      </c>
    </row>
    <row r="263" spans="2:106" ht="9.9499999999999993" customHeight="1">
      <c r="B263" s="832">
        <f>'O4'!B263</f>
        <v>0</v>
      </c>
      <c r="C263" s="229"/>
      <c r="D263" s="230"/>
      <c r="E263" s="230"/>
      <c r="F263" s="230"/>
      <c r="G263" s="230"/>
      <c r="H263" s="230"/>
      <c r="I263" s="230"/>
      <c r="J263" s="230"/>
      <c r="K263" s="230"/>
      <c r="L263" s="230"/>
      <c r="M263" s="230"/>
      <c r="N263" s="230"/>
      <c r="O263" s="230"/>
      <c r="P263" s="230"/>
      <c r="Q263" s="230"/>
      <c r="R263" s="230"/>
      <c r="S263" s="230"/>
      <c r="T263" s="230"/>
      <c r="U263" s="230"/>
      <c r="V263" s="230"/>
      <c r="W263" s="230"/>
      <c r="X263" s="230"/>
      <c r="Y263" s="230"/>
      <c r="Z263" s="230"/>
      <c r="AA263" s="230"/>
      <c r="AB263" s="230"/>
      <c r="AC263" s="230"/>
      <c r="AD263" s="230"/>
      <c r="AE263" s="230"/>
      <c r="AF263" s="230"/>
      <c r="AG263" s="230"/>
      <c r="AH263" s="230"/>
      <c r="AI263" s="230"/>
      <c r="AJ263" s="230"/>
      <c r="AK263" s="230"/>
      <c r="AL263" s="230"/>
      <c r="AM263" s="230"/>
      <c r="AN263" s="230"/>
      <c r="AO263" s="230"/>
      <c r="AP263" s="230"/>
      <c r="AQ263" s="230"/>
      <c r="AR263" s="230"/>
      <c r="AS263" s="230"/>
      <c r="AT263" s="230"/>
      <c r="AU263" s="230"/>
      <c r="AV263" s="230"/>
      <c r="AW263" s="230"/>
      <c r="AX263" s="230"/>
      <c r="AY263" s="230"/>
      <c r="AZ263" s="230"/>
      <c r="BA263" s="230"/>
      <c r="BB263" s="230"/>
      <c r="BC263" s="230"/>
      <c r="BD263" s="230"/>
      <c r="BE263" s="230"/>
      <c r="BF263" s="230"/>
      <c r="BG263" s="230"/>
      <c r="BH263" s="230"/>
      <c r="BI263" s="230"/>
      <c r="BJ263" s="230"/>
      <c r="BK263" s="230"/>
      <c r="BL263" s="230"/>
      <c r="BM263" s="230"/>
      <c r="BN263" s="230"/>
      <c r="BO263" s="230"/>
      <c r="BP263" s="230"/>
      <c r="BQ263" s="230"/>
      <c r="BR263" s="230"/>
      <c r="BS263" s="230"/>
      <c r="BT263" s="230"/>
      <c r="BU263" s="230"/>
      <c r="BV263" s="230"/>
      <c r="BW263" s="230"/>
      <c r="BX263" s="230"/>
      <c r="BY263" s="230"/>
      <c r="BZ263" s="230"/>
      <c r="CA263" s="230"/>
      <c r="CB263" s="230"/>
      <c r="CC263" s="230"/>
      <c r="CD263" s="230"/>
      <c r="CE263" s="230"/>
      <c r="CF263" s="230"/>
      <c r="CG263" s="230"/>
      <c r="CH263" s="230"/>
      <c r="CI263" s="230"/>
      <c r="CJ263" s="230"/>
      <c r="CK263" s="230"/>
      <c r="CL263" s="230"/>
      <c r="CM263" s="230"/>
      <c r="CN263" s="230"/>
      <c r="CO263" s="230"/>
      <c r="CP263" s="230"/>
      <c r="CQ263" s="230"/>
      <c r="CR263" s="230"/>
      <c r="CS263" s="230"/>
      <c r="CT263" s="230"/>
      <c r="CU263" s="230"/>
      <c r="CV263" s="230"/>
      <c r="CW263" s="230"/>
      <c r="CX263" s="239"/>
      <c r="CY263" s="833">
        <f t="shared" si="4"/>
        <v>0</v>
      </c>
      <c r="DB263" s="834">
        <f>CY263*'O4'!AF263</f>
        <v>0</v>
      </c>
    </row>
    <row r="264" spans="2:106" ht="9.9499999999999993" customHeight="1">
      <c r="B264" s="832">
        <f>'O4'!B264</f>
        <v>0</v>
      </c>
      <c r="C264" s="231"/>
      <c r="D264" s="233"/>
      <c r="E264" s="233"/>
      <c r="F264" s="233"/>
      <c r="G264" s="233"/>
      <c r="H264" s="233"/>
      <c r="I264" s="233"/>
      <c r="J264" s="233"/>
      <c r="K264" s="233"/>
      <c r="L264" s="233"/>
      <c r="M264" s="233"/>
      <c r="N264" s="233"/>
      <c r="O264" s="233"/>
      <c r="P264" s="233"/>
      <c r="Q264" s="233"/>
      <c r="R264" s="233"/>
      <c r="S264" s="233"/>
      <c r="T264" s="233"/>
      <c r="U264" s="233"/>
      <c r="V264" s="233"/>
      <c r="W264" s="233"/>
      <c r="X264" s="233"/>
      <c r="Y264" s="233"/>
      <c r="Z264" s="233"/>
      <c r="AA264" s="233"/>
      <c r="AB264" s="233"/>
      <c r="AC264" s="233"/>
      <c r="AD264" s="233"/>
      <c r="AE264" s="233"/>
      <c r="AF264" s="233"/>
      <c r="AG264" s="233"/>
      <c r="AH264" s="233"/>
      <c r="AI264" s="233"/>
      <c r="AJ264" s="233"/>
      <c r="AK264" s="233"/>
      <c r="AL264" s="233"/>
      <c r="AM264" s="233"/>
      <c r="AN264" s="233"/>
      <c r="AO264" s="233"/>
      <c r="AP264" s="233"/>
      <c r="AQ264" s="233"/>
      <c r="AR264" s="233"/>
      <c r="AS264" s="233"/>
      <c r="AT264" s="233"/>
      <c r="AU264" s="233"/>
      <c r="AV264" s="233"/>
      <c r="AW264" s="233"/>
      <c r="AX264" s="233"/>
      <c r="AY264" s="233"/>
      <c r="AZ264" s="233"/>
      <c r="BA264" s="233"/>
      <c r="BB264" s="233"/>
      <c r="BC264" s="233"/>
      <c r="BD264" s="233"/>
      <c r="BE264" s="233"/>
      <c r="BF264" s="233"/>
      <c r="BG264" s="233"/>
      <c r="BH264" s="233"/>
      <c r="BI264" s="233"/>
      <c r="BJ264" s="233"/>
      <c r="BK264" s="233"/>
      <c r="BL264" s="233"/>
      <c r="BM264" s="233"/>
      <c r="BN264" s="233"/>
      <c r="BO264" s="233"/>
      <c r="BP264" s="233"/>
      <c r="BQ264" s="233"/>
      <c r="BR264" s="233"/>
      <c r="BS264" s="233"/>
      <c r="BT264" s="233"/>
      <c r="BU264" s="233"/>
      <c r="BV264" s="233"/>
      <c r="BW264" s="233"/>
      <c r="BX264" s="233"/>
      <c r="BY264" s="233"/>
      <c r="BZ264" s="233"/>
      <c r="CA264" s="233"/>
      <c r="CB264" s="233"/>
      <c r="CC264" s="233"/>
      <c r="CD264" s="233"/>
      <c r="CE264" s="233"/>
      <c r="CF264" s="233"/>
      <c r="CG264" s="233"/>
      <c r="CH264" s="233"/>
      <c r="CI264" s="233"/>
      <c r="CJ264" s="233"/>
      <c r="CK264" s="233"/>
      <c r="CL264" s="233"/>
      <c r="CM264" s="233"/>
      <c r="CN264" s="233"/>
      <c r="CO264" s="233"/>
      <c r="CP264" s="233"/>
      <c r="CQ264" s="233"/>
      <c r="CR264" s="233"/>
      <c r="CS264" s="233"/>
      <c r="CT264" s="233"/>
      <c r="CU264" s="233"/>
      <c r="CV264" s="233"/>
      <c r="CW264" s="233"/>
      <c r="CX264" s="241"/>
      <c r="CY264" s="833">
        <f t="shared" si="4"/>
        <v>0</v>
      </c>
      <c r="DB264" s="834">
        <f>CY264*'O4'!AF264</f>
        <v>0</v>
      </c>
    </row>
    <row r="265" spans="2:106" ht="9.9499999999999993" customHeight="1">
      <c r="B265" s="832">
        <f>'O4'!B265</f>
        <v>0</v>
      </c>
      <c r="C265" s="229"/>
      <c r="D265" s="230"/>
      <c r="E265" s="230"/>
      <c r="F265" s="230"/>
      <c r="G265" s="230"/>
      <c r="H265" s="230"/>
      <c r="I265" s="230"/>
      <c r="J265" s="230"/>
      <c r="K265" s="230"/>
      <c r="L265" s="230"/>
      <c r="M265" s="230"/>
      <c r="N265" s="230"/>
      <c r="O265" s="230"/>
      <c r="P265" s="230"/>
      <c r="Q265" s="230"/>
      <c r="R265" s="230"/>
      <c r="S265" s="230"/>
      <c r="T265" s="230"/>
      <c r="U265" s="230"/>
      <c r="V265" s="230"/>
      <c r="W265" s="230"/>
      <c r="X265" s="230"/>
      <c r="Y265" s="230"/>
      <c r="Z265" s="230"/>
      <c r="AA265" s="230"/>
      <c r="AB265" s="230"/>
      <c r="AC265" s="230"/>
      <c r="AD265" s="230"/>
      <c r="AE265" s="230"/>
      <c r="AF265" s="230"/>
      <c r="AG265" s="230"/>
      <c r="AH265" s="230"/>
      <c r="AI265" s="230"/>
      <c r="AJ265" s="230"/>
      <c r="AK265" s="230"/>
      <c r="AL265" s="230"/>
      <c r="AM265" s="230"/>
      <c r="AN265" s="230"/>
      <c r="AO265" s="230"/>
      <c r="AP265" s="230"/>
      <c r="AQ265" s="230"/>
      <c r="AR265" s="230"/>
      <c r="AS265" s="230"/>
      <c r="AT265" s="230"/>
      <c r="AU265" s="230"/>
      <c r="AV265" s="230"/>
      <c r="AW265" s="230"/>
      <c r="AX265" s="230"/>
      <c r="AY265" s="230"/>
      <c r="AZ265" s="230"/>
      <c r="BA265" s="230"/>
      <c r="BB265" s="230"/>
      <c r="BC265" s="230"/>
      <c r="BD265" s="230"/>
      <c r="BE265" s="230"/>
      <c r="BF265" s="230"/>
      <c r="BG265" s="230"/>
      <c r="BH265" s="230"/>
      <c r="BI265" s="230"/>
      <c r="BJ265" s="230"/>
      <c r="BK265" s="230"/>
      <c r="BL265" s="230"/>
      <c r="BM265" s="230"/>
      <c r="BN265" s="230"/>
      <c r="BO265" s="230"/>
      <c r="BP265" s="230"/>
      <c r="BQ265" s="230"/>
      <c r="BR265" s="230"/>
      <c r="BS265" s="230"/>
      <c r="BT265" s="230"/>
      <c r="BU265" s="230"/>
      <c r="BV265" s="230"/>
      <c r="BW265" s="230"/>
      <c r="BX265" s="230"/>
      <c r="BY265" s="230"/>
      <c r="BZ265" s="230"/>
      <c r="CA265" s="230"/>
      <c r="CB265" s="230"/>
      <c r="CC265" s="230"/>
      <c r="CD265" s="230"/>
      <c r="CE265" s="230"/>
      <c r="CF265" s="230"/>
      <c r="CG265" s="230"/>
      <c r="CH265" s="230"/>
      <c r="CI265" s="230"/>
      <c r="CJ265" s="230"/>
      <c r="CK265" s="230"/>
      <c r="CL265" s="230"/>
      <c r="CM265" s="230"/>
      <c r="CN265" s="230"/>
      <c r="CO265" s="230"/>
      <c r="CP265" s="230"/>
      <c r="CQ265" s="230"/>
      <c r="CR265" s="230"/>
      <c r="CS265" s="230"/>
      <c r="CT265" s="230"/>
      <c r="CU265" s="230"/>
      <c r="CV265" s="230"/>
      <c r="CW265" s="230"/>
      <c r="CX265" s="239"/>
      <c r="CY265" s="833">
        <f t="shared" si="4"/>
        <v>0</v>
      </c>
      <c r="DB265" s="834">
        <f>CY265*'O4'!AF265</f>
        <v>0</v>
      </c>
    </row>
    <row r="266" spans="2:106" ht="9.9499999999999993" customHeight="1">
      <c r="B266" s="832">
        <f>'O4'!B266</f>
        <v>0</v>
      </c>
      <c r="C266" s="231"/>
      <c r="D266" s="233"/>
      <c r="E266" s="233"/>
      <c r="F266" s="233"/>
      <c r="G266" s="233"/>
      <c r="H266" s="233"/>
      <c r="I266" s="233"/>
      <c r="J266" s="233"/>
      <c r="K266" s="233"/>
      <c r="L266" s="233"/>
      <c r="M266" s="233"/>
      <c r="N266" s="233"/>
      <c r="O266" s="233"/>
      <c r="P266" s="233"/>
      <c r="Q266" s="233"/>
      <c r="R266" s="233"/>
      <c r="S266" s="233"/>
      <c r="T266" s="233"/>
      <c r="U266" s="233"/>
      <c r="V266" s="233"/>
      <c r="W266" s="233"/>
      <c r="X266" s="233"/>
      <c r="Y266" s="233"/>
      <c r="Z266" s="233"/>
      <c r="AA266" s="233"/>
      <c r="AB266" s="233"/>
      <c r="AC266" s="233"/>
      <c r="AD266" s="233"/>
      <c r="AE266" s="233"/>
      <c r="AF266" s="233"/>
      <c r="AG266" s="233"/>
      <c r="AH266" s="233"/>
      <c r="AI266" s="233"/>
      <c r="AJ266" s="233"/>
      <c r="AK266" s="233"/>
      <c r="AL266" s="233"/>
      <c r="AM266" s="233"/>
      <c r="AN266" s="233"/>
      <c r="AO266" s="233"/>
      <c r="AP266" s="233"/>
      <c r="AQ266" s="233"/>
      <c r="AR266" s="233"/>
      <c r="AS266" s="233"/>
      <c r="AT266" s="233"/>
      <c r="AU266" s="233"/>
      <c r="AV266" s="233"/>
      <c r="AW266" s="233"/>
      <c r="AX266" s="233"/>
      <c r="AY266" s="233"/>
      <c r="AZ266" s="233"/>
      <c r="BA266" s="233"/>
      <c r="BB266" s="233"/>
      <c r="BC266" s="233"/>
      <c r="BD266" s="233"/>
      <c r="BE266" s="233"/>
      <c r="BF266" s="233"/>
      <c r="BG266" s="233"/>
      <c r="BH266" s="233"/>
      <c r="BI266" s="233"/>
      <c r="BJ266" s="233"/>
      <c r="BK266" s="233"/>
      <c r="BL266" s="233"/>
      <c r="BM266" s="233"/>
      <c r="BN266" s="233"/>
      <c r="BO266" s="233"/>
      <c r="BP266" s="233"/>
      <c r="BQ266" s="233"/>
      <c r="BR266" s="233"/>
      <c r="BS266" s="233"/>
      <c r="BT266" s="233"/>
      <c r="BU266" s="233"/>
      <c r="BV266" s="233"/>
      <c r="BW266" s="233"/>
      <c r="BX266" s="233"/>
      <c r="BY266" s="233"/>
      <c r="BZ266" s="233"/>
      <c r="CA266" s="233"/>
      <c r="CB266" s="233"/>
      <c r="CC266" s="233"/>
      <c r="CD266" s="233"/>
      <c r="CE266" s="233"/>
      <c r="CF266" s="233"/>
      <c r="CG266" s="233"/>
      <c r="CH266" s="233"/>
      <c r="CI266" s="233"/>
      <c r="CJ266" s="233"/>
      <c r="CK266" s="233"/>
      <c r="CL266" s="233"/>
      <c r="CM266" s="233"/>
      <c r="CN266" s="233"/>
      <c r="CO266" s="233"/>
      <c r="CP266" s="233"/>
      <c r="CQ266" s="233"/>
      <c r="CR266" s="233"/>
      <c r="CS266" s="233"/>
      <c r="CT266" s="233"/>
      <c r="CU266" s="233"/>
      <c r="CV266" s="233"/>
      <c r="CW266" s="233"/>
      <c r="CX266" s="241"/>
      <c r="CY266" s="833">
        <f t="shared" si="4"/>
        <v>0</v>
      </c>
      <c r="DB266" s="834">
        <f>CY266*'O4'!AF266</f>
        <v>0</v>
      </c>
    </row>
    <row r="267" spans="2:106" ht="9.9499999999999993" customHeight="1">
      <c r="B267" s="832">
        <f>'O4'!B267</f>
        <v>0</v>
      </c>
      <c r="C267" s="229"/>
      <c r="D267" s="230"/>
      <c r="E267" s="230"/>
      <c r="F267" s="230"/>
      <c r="G267" s="230"/>
      <c r="H267" s="230"/>
      <c r="I267" s="230"/>
      <c r="J267" s="230"/>
      <c r="K267" s="230"/>
      <c r="L267" s="230"/>
      <c r="M267" s="230"/>
      <c r="N267" s="230"/>
      <c r="O267" s="230"/>
      <c r="P267" s="230"/>
      <c r="Q267" s="230"/>
      <c r="R267" s="230"/>
      <c r="S267" s="230"/>
      <c r="T267" s="230"/>
      <c r="U267" s="230"/>
      <c r="V267" s="230"/>
      <c r="W267" s="230"/>
      <c r="X267" s="230"/>
      <c r="Y267" s="230"/>
      <c r="Z267" s="230"/>
      <c r="AA267" s="230"/>
      <c r="AB267" s="230"/>
      <c r="AC267" s="230"/>
      <c r="AD267" s="230"/>
      <c r="AE267" s="230"/>
      <c r="AF267" s="230"/>
      <c r="AG267" s="230"/>
      <c r="AH267" s="230"/>
      <c r="AI267" s="230"/>
      <c r="AJ267" s="230"/>
      <c r="AK267" s="230"/>
      <c r="AL267" s="230"/>
      <c r="AM267" s="230"/>
      <c r="AN267" s="230"/>
      <c r="AO267" s="230"/>
      <c r="AP267" s="230"/>
      <c r="AQ267" s="230"/>
      <c r="AR267" s="230"/>
      <c r="AS267" s="230"/>
      <c r="AT267" s="230"/>
      <c r="AU267" s="230"/>
      <c r="AV267" s="230"/>
      <c r="AW267" s="230"/>
      <c r="AX267" s="230"/>
      <c r="AY267" s="230"/>
      <c r="AZ267" s="230"/>
      <c r="BA267" s="230"/>
      <c r="BB267" s="230"/>
      <c r="BC267" s="230"/>
      <c r="BD267" s="230"/>
      <c r="BE267" s="230"/>
      <c r="BF267" s="230"/>
      <c r="BG267" s="230"/>
      <c r="BH267" s="230"/>
      <c r="BI267" s="230"/>
      <c r="BJ267" s="230"/>
      <c r="BK267" s="230"/>
      <c r="BL267" s="230"/>
      <c r="BM267" s="230"/>
      <c r="BN267" s="230"/>
      <c r="BO267" s="230"/>
      <c r="BP267" s="230"/>
      <c r="BQ267" s="230"/>
      <c r="BR267" s="230"/>
      <c r="BS267" s="230"/>
      <c r="BT267" s="230"/>
      <c r="BU267" s="230"/>
      <c r="BV267" s="230"/>
      <c r="BW267" s="230"/>
      <c r="BX267" s="230"/>
      <c r="BY267" s="230"/>
      <c r="BZ267" s="230"/>
      <c r="CA267" s="230"/>
      <c r="CB267" s="230"/>
      <c r="CC267" s="230"/>
      <c r="CD267" s="230"/>
      <c r="CE267" s="230"/>
      <c r="CF267" s="230"/>
      <c r="CG267" s="230"/>
      <c r="CH267" s="230"/>
      <c r="CI267" s="230"/>
      <c r="CJ267" s="230"/>
      <c r="CK267" s="230"/>
      <c r="CL267" s="230"/>
      <c r="CM267" s="230"/>
      <c r="CN267" s="230"/>
      <c r="CO267" s="230"/>
      <c r="CP267" s="230"/>
      <c r="CQ267" s="230"/>
      <c r="CR267" s="230"/>
      <c r="CS267" s="230"/>
      <c r="CT267" s="230"/>
      <c r="CU267" s="230"/>
      <c r="CV267" s="230"/>
      <c r="CW267" s="230"/>
      <c r="CX267" s="239"/>
      <c r="CY267" s="833">
        <f t="shared" si="4"/>
        <v>0</v>
      </c>
      <c r="DB267" s="834">
        <f>CY267*'O4'!AF267</f>
        <v>0</v>
      </c>
    </row>
    <row r="268" spans="2:106" ht="9.9499999999999993" customHeight="1">
      <c r="B268" s="832">
        <f>'O4'!B268</f>
        <v>0</v>
      </c>
      <c r="C268" s="234"/>
      <c r="D268" s="235"/>
      <c r="E268" s="235"/>
      <c r="F268" s="235"/>
      <c r="G268" s="235"/>
      <c r="H268" s="235"/>
      <c r="I268" s="235"/>
      <c r="J268" s="235"/>
      <c r="K268" s="235"/>
      <c r="L268" s="235"/>
      <c r="M268" s="235"/>
      <c r="N268" s="235"/>
      <c r="O268" s="235"/>
      <c r="P268" s="235"/>
      <c r="Q268" s="235"/>
      <c r="R268" s="235"/>
      <c r="S268" s="235"/>
      <c r="T268" s="235"/>
      <c r="U268" s="235"/>
      <c r="V268" s="235"/>
      <c r="W268" s="235"/>
      <c r="X268" s="235"/>
      <c r="Y268" s="235"/>
      <c r="Z268" s="235"/>
      <c r="AA268" s="235"/>
      <c r="AB268" s="235"/>
      <c r="AC268" s="235"/>
      <c r="AD268" s="235"/>
      <c r="AE268" s="235"/>
      <c r="AF268" s="235"/>
      <c r="AG268" s="235"/>
      <c r="AH268" s="235"/>
      <c r="AI268" s="235"/>
      <c r="AJ268" s="235"/>
      <c r="AK268" s="235"/>
      <c r="AL268" s="235"/>
      <c r="AM268" s="235"/>
      <c r="AN268" s="235"/>
      <c r="AO268" s="235"/>
      <c r="AP268" s="235"/>
      <c r="AQ268" s="235"/>
      <c r="AR268" s="235"/>
      <c r="AS268" s="235"/>
      <c r="AT268" s="235"/>
      <c r="AU268" s="235"/>
      <c r="AV268" s="235"/>
      <c r="AW268" s="235"/>
      <c r="AX268" s="235"/>
      <c r="AY268" s="235"/>
      <c r="AZ268" s="235"/>
      <c r="BA268" s="235"/>
      <c r="BB268" s="235"/>
      <c r="BC268" s="235"/>
      <c r="BD268" s="235"/>
      <c r="BE268" s="235"/>
      <c r="BF268" s="235"/>
      <c r="BG268" s="235"/>
      <c r="BH268" s="235"/>
      <c r="BI268" s="235"/>
      <c r="BJ268" s="235"/>
      <c r="BK268" s="235"/>
      <c r="BL268" s="235"/>
      <c r="BM268" s="235"/>
      <c r="BN268" s="235"/>
      <c r="BO268" s="235"/>
      <c r="BP268" s="235"/>
      <c r="BQ268" s="235"/>
      <c r="BR268" s="235"/>
      <c r="BS268" s="235"/>
      <c r="BT268" s="235"/>
      <c r="BU268" s="235"/>
      <c r="BV268" s="235"/>
      <c r="BW268" s="235"/>
      <c r="BX268" s="235"/>
      <c r="BY268" s="235"/>
      <c r="BZ268" s="235"/>
      <c r="CA268" s="235"/>
      <c r="CB268" s="235"/>
      <c r="CC268" s="235"/>
      <c r="CD268" s="235"/>
      <c r="CE268" s="235"/>
      <c r="CF268" s="235"/>
      <c r="CG268" s="235"/>
      <c r="CH268" s="235"/>
      <c r="CI268" s="235"/>
      <c r="CJ268" s="235"/>
      <c r="CK268" s="235"/>
      <c r="CL268" s="235"/>
      <c r="CM268" s="235"/>
      <c r="CN268" s="235"/>
      <c r="CO268" s="235"/>
      <c r="CP268" s="235"/>
      <c r="CQ268" s="235"/>
      <c r="CR268" s="235"/>
      <c r="CS268" s="235"/>
      <c r="CT268" s="235"/>
      <c r="CU268" s="235"/>
      <c r="CV268" s="235"/>
      <c r="CW268" s="235"/>
      <c r="CX268" s="242"/>
      <c r="CY268" s="833">
        <f t="shared" si="4"/>
        <v>0</v>
      </c>
      <c r="DB268" s="834">
        <f>CY268*'O4'!AF268</f>
        <v>0</v>
      </c>
    </row>
    <row r="269" spans="2:106" ht="9.9499999999999993" customHeight="1">
      <c r="B269" s="832">
        <f>'O4'!B269</f>
        <v>0</v>
      </c>
      <c r="C269" s="229"/>
      <c r="D269" s="230"/>
      <c r="E269" s="230"/>
      <c r="F269" s="230"/>
      <c r="G269" s="230"/>
      <c r="H269" s="230"/>
      <c r="I269" s="230"/>
      <c r="J269" s="230"/>
      <c r="K269" s="230"/>
      <c r="L269" s="230"/>
      <c r="M269" s="230"/>
      <c r="N269" s="230"/>
      <c r="O269" s="230"/>
      <c r="P269" s="230"/>
      <c r="Q269" s="230"/>
      <c r="R269" s="230"/>
      <c r="S269" s="230"/>
      <c r="T269" s="230"/>
      <c r="U269" s="230"/>
      <c r="V269" s="230"/>
      <c r="W269" s="230"/>
      <c r="X269" s="230"/>
      <c r="Y269" s="230"/>
      <c r="Z269" s="230"/>
      <c r="AA269" s="230"/>
      <c r="AB269" s="230"/>
      <c r="AC269" s="230"/>
      <c r="AD269" s="230"/>
      <c r="AE269" s="230"/>
      <c r="AF269" s="230"/>
      <c r="AG269" s="230"/>
      <c r="AH269" s="230"/>
      <c r="AI269" s="230"/>
      <c r="AJ269" s="230"/>
      <c r="AK269" s="230"/>
      <c r="AL269" s="230"/>
      <c r="AM269" s="230"/>
      <c r="AN269" s="230"/>
      <c r="AO269" s="230"/>
      <c r="AP269" s="230"/>
      <c r="AQ269" s="230"/>
      <c r="AR269" s="230"/>
      <c r="AS269" s="230"/>
      <c r="AT269" s="230"/>
      <c r="AU269" s="230"/>
      <c r="AV269" s="230"/>
      <c r="AW269" s="230"/>
      <c r="AX269" s="230"/>
      <c r="AY269" s="230"/>
      <c r="AZ269" s="230"/>
      <c r="BA269" s="230"/>
      <c r="BB269" s="230"/>
      <c r="BC269" s="230"/>
      <c r="BD269" s="230"/>
      <c r="BE269" s="230"/>
      <c r="BF269" s="230"/>
      <c r="BG269" s="230"/>
      <c r="BH269" s="230"/>
      <c r="BI269" s="230"/>
      <c r="BJ269" s="230"/>
      <c r="BK269" s="230"/>
      <c r="BL269" s="230"/>
      <c r="BM269" s="230"/>
      <c r="BN269" s="230"/>
      <c r="BO269" s="230"/>
      <c r="BP269" s="230"/>
      <c r="BQ269" s="230"/>
      <c r="BR269" s="230"/>
      <c r="BS269" s="230"/>
      <c r="BT269" s="230"/>
      <c r="BU269" s="230"/>
      <c r="BV269" s="230"/>
      <c r="BW269" s="230"/>
      <c r="BX269" s="230"/>
      <c r="BY269" s="230"/>
      <c r="BZ269" s="230"/>
      <c r="CA269" s="230"/>
      <c r="CB269" s="230"/>
      <c r="CC269" s="230"/>
      <c r="CD269" s="230"/>
      <c r="CE269" s="230"/>
      <c r="CF269" s="230"/>
      <c r="CG269" s="230"/>
      <c r="CH269" s="230"/>
      <c r="CI269" s="230"/>
      <c r="CJ269" s="230"/>
      <c r="CK269" s="230"/>
      <c r="CL269" s="230"/>
      <c r="CM269" s="230"/>
      <c r="CN269" s="230"/>
      <c r="CO269" s="230"/>
      <c r="CP269" s="230"/>
      <c r="CQ269" s="230"/>
      <c r="CR269" s="230"/>
      <c r="CS269" s="230"/>
      <c r="CT269" s="230"/>
      <c r="CU269" s="230"/>
      <c r="CV269" s="230"/>
      <c r="CW269" s="230"/>
      <c r="CX269" s="239"/>
      <c r="CY269" s="833">
        <f t="shared" si="4"/>
        <v>0</v>
      </c>
      <c r="DB269" s="834">
        <f>CY269*'O4'!AF269</f>
        <v>0</v>
      </c>
    </row>
    <row r="270" spans="2:106" ht="9.9499999999999993" customHeight="1">
      <c r="B270" s="832">
        <f>'O4'!B270</f>
        <v>0</v>
      </c>
      <c r="C270" s="231"/>
      <c r="D270" s="233"/>
      <c r="E270" s="233"/>
      <c r="F270" s="233"/>
      <c r="G270" s="233"/>
      <c r="H270" s="233"/>
      <c r="I270" s="233"/>
      <c r="J270" s="233"/>
      <c r="K270" s="233"/>
      <c r="L270" s="233"/>
      <c r="M270" s="233"/>
      <c r="N270" s="233"/>
      <c r="O270" s="233"/>
      <c r="P270" s="233"/>
      <c r="Q270" s="233"/>
      <c r="R270" s="233"/>
      <c r="S270" s="233"/>
      <c r="T270" s="233"/>
      <c r="U270" s="233"/>
      <c r="V270" s="233"/>
      <c r="W270" s="233"/>
      <c r="X270" s="233"/>
      <c r="Y270" s="233"/>
      <c r="Z270" s="233"/>
      <c r="AA270" s="233"/>
      <c r="AB270" s="233"/>
      <c r="AC270" s="233"/>
      <c r="AD270" s="233"/>
      <c r="AE270" s="233"/>
      <c r="AF270" s="233"/>
      <c r="AG270" s="233"/>
      <c r="AH270" s="233"/>
      <c r="AI270" s="233"/>
      <c r="AJ270" s="233"/>
      <c r="AK270" s="233"/>
      <c r="AL270" s="233"/>
      <c r="AM270" s="233"/>
      <c r="AN270" s="233"/>
      <c r="AO270" s="233"/>
      <c r="AP270" s="233"/>
      <c r="AQ270" s="233"/>
      <c r="AR270" s="233"/>
      <c r="AS270" s="233"/>
      <c r="AT270" s="233"/>
      <c r="AU270" s="233"/>
      <c r="AV270" s="233"/>
      <c r="AW270" s="233"/>
      <c r="AX270" s="233"/>
      <c r="AY270" s="233"/>
      <c r="AZ270" s="233"/>
      <c r="BA270" s="233"/>
      <c r="BB270" s="233"/>
      <c r="BC270" s="233"/>
      <c r="BD270" s="233"/>
      <c r="BE270" s="233"/>
      <c r="BF270" s="233"/>
      <c r="BG270" s="233"/>
      <c r="BH270" s="233"/>
      <c r="BI270" s="233"/>
      <c r="BJ270" s="233"/>
      <c r="BK270" s="233"/>
      <c r="BL270" s="233"/>
      <c r="BM270" s="233"/>
      <c r="BN270" s="233"/>
      <c r="BO270" s="233"/>
      <c r="BP270" s="233"/>
      <c r="BQ270" s="233"/>
      <c r="BR270" s="233"/>
      <c r="BS270" s="233"/>
      <c r="BT270" s="233"/>
      <c r="BU270" s="233"/>
      <c r="BV270" s="233"/>
      <c r="BW270" s="233"/>
      <c r="BX270" s="233"/>
      <c r="BY270" s="233"/>
      <c r="BZ270" s="233"/>
      <c r="CA270" s="233"/>
      <c r="CB270" s="233"/>
      <c r="CC270" s="233"/>
      <c r="CD270" s="233"/>
      <c r="CE270" s="233"/>
      <c r="CF270" s="233"/>
      <c r="CG270" s="233"/>
      <c r="CH270" s="233"/>
      <c r="CI270" s="233"/>
      <c r="CJ270" s="233"/>
      <c r="CK270" s="233"/>
      <c r="CL270" s="233"/>
      <c r="CM270" s="233"/>
      <c r="CN270" s="233"/>
      <c r="CO270" s="233"/>
      <c r="CP270" s="233"/>
      <c r="CQ270" s="233"/>
      <c r="CR270" s="233"/>
      <c r="CS270" s="233"/>
      <c r="CT270" s="233"/>
      <c r="CU270" s="233"/>
      <c r="CV270" s="233"/>
      <c r="CW270" s="233"/>
      <c r="CX270" s="241"/>
      <c r="CY270" s="833">
        <f t="shared" si="4"/>
        <v>0</v>
      </c>
      <c r="DB270" s="834">
        <f>CY270*'O4'!AF270</f>
        <v>0</v>
      </c>
    </row>
    <row r="271" spans="2:106" ht="9.9499999999999993" customHeight="1">
      <c r="B271" s="832">
        <f>'O4'!B271</f>
        <v>0</v>
      </c>
      <c r="C271" s="229"/>
      <c r="D271" s="230"/>
      <c r="E271" s="230"/>
      <c r="F271" s="230"/>
      <c r="G271" s="230"/>
      <c r="H271" s="230"/>
      <c r="I271" s="230"/>
      <c r="J271" s="230"/>
      <c r="K271" s="230"/>
      <c r="L271" s="230"/>
      <c r="M271" s="230"/>
      <c r="N271" s="230"/>
      <c r="O271" s="230"/>
      <c r="P271" s="230"/>
      <c r="Q271" s="230"/>
      <c r="R271" s="230"/>
      <c r="S271" s="230"/>
      <c r="T271" s="230"/>
      <c r="U271" s="230"/>
      <c r="V271" s="230"/>
      <c r="W271" s="230"/>
      <c r="X271" s="230"/>
      <c r="Y271" s="230"/>
      <c r="Z271" s="230"/>
      <c r="AA271" s="230"/>
      <c r="AB271" s="230"/>
      <c r="AC271" s="230"/>
      <c r="AD271" s="230"/>
      <c r="AE271" s="230"/>
      <c r="AF271" s="230"/>
      <c r="AG271" s="230"/>
      <c r="AH271" s="230"/>
      <c r="AI271" s="230"/>
      <c r="AJ271" s="230"/>
      <c r="AK271" s="230"/>
      <c r="AL271" s="230"/>
      <c r="AM271" s="230"/>
      <c r="AN271" s="230"/>
      <c r="AO271" s="230"/>
      <c r="AP271" s="230"/>
      <c r="AQ271" s="230"/>
      <c r="AR271" s="230"/>
      <c r="AS271" s="230"/>
      <c r="AT271" s="230"/>
      <c r="AU271" s="230"/>
      <c r="AV271" s="230"/>
      <c r="AW271" s="230"/>
      <c r="AX271" s="230"/>
      <c r="AY271" s="230"/>
      <c r="AZ271" s="230"/>
      <c r="BA271" s="230"/>
      <c r="BB271" s="230"/>
      <c r="BC271" s="230"/>
      <c r="BD271" s="230"/>
      <c r="BE271" s="230"/>
      <c r="BF271" s="230"/>
      <c r="BG271" s="230"/>
      <c r="BH271" s="230"/>
      <c r="BI271" s="230"/>
      <c r="BJ271" s="230"/>
      <c r="BK271" s="230"/>
      <c r="BL271" s="230"/>
      <c r="BM271" s="230"/>
      <c r="BN271" s="230"/>
      <c r="BO271" s="230"/>
      <c r="BP271" s="230"/>
      <c r="BQ271" s="230"/>
      <c r="BR271" s="230"/>
      <c r="BS271" s="230"/>
      <c r="BT271" s="230"/>
      <c r="BU271" s="230"/>
      <c r="BV271" s="230"/>
      <c r="BW271" s="230"/>
      <c r="BX271" s="230"/>
      <c r="BY271" s="230"/>
      <c r="BZ271" s="230"/>
      <c r="CA271" s="230"/>
      <c r="CB271" s="230"/>
      <c r="CC271" s="230"/>
      <c r="CD271" s="230"/>
      <c r="CE271" s="230"/>
      <c r="CF271" s="230"/>
      <c r="CG271" s="230"/>
      <c r="CH271" s="230"/>
      <c r="CI271" s="230"/>
      <c r="CJ271" s="230"/>
      <c r="CK271" s="230"/>
      <c r="CL271" s="230"/>
      <c r="CM271" s="230"/>
      <c r="CN271" s="230"/>
      <c r="CO271" s="230"/>
      <c r="CP271" s="230"/>
      <c r="CQ271" s="230"/>
      <c r="CR271" s="230"/>
      <c r="CS271" s="230"/>
      <c r="CT271" s="230"/>
      <c r="CU271" s="230"/>
      <c r="CV271" s="230"/>
      <c r="CW271" s="230"/>
      <c r="CX271" s="239"/>
      <c r="CY271" s="833">
        <f t="shared" si="4"/>
        <v>0</v>
      </c>
      <c r="DB271" s="834">
        <f>CY271*'O4'!AF271</f>
        <v>0</v>
      </c>
    </row>
    <row r="272" spans="2:106" ht="9.9499999999999993" customHeight="1">
      <c r="B272" s="832">
        <f>'O4'!B272</f>
        <v>0</v>
      </c>
      <c r="C272" s="231"/>
      <c r="D272" s="233"/>
      <c r="E272" s="233"/>
      <c r="F272" s="233"/>
      <c r="G272" s="233"/>
      <c r="H272" s="233"/>
      <c r="I272" s="233"/>
      <c r="J272" s="233"/>
      <c r="K272" s="233"/>
      <c r="L272" s="233"/>
      <c r="M272" s="233"/>
      <c r="N272" s="233"/>
      <c r="O272" s="233"/>
      <c r="P272" s="233"/>
      <c r="Q272" s="233"/>
      <c r="R272" s="233"/>
      <c r="S272" s="233"/>
      <c r="T272" s="233"/>
      <c r="U272" s="233"/>
      <c r="V272" s="233"/>
      <c r="W272" s="233"/>
      <c r="X272" s="233"/>
      <c r="Y272" s="233"/>
      <c r="Z272" s="233"/>
      <c r="AA272" s="233"/>
      <c r="AB272" s="233"/>
      <c r="AC272" s="233"/>
      <c r="AD272" s="233"/>
      <c r="AE272" s="233"/>
      <c r="AF272" s="233"/>
      <c r="AG272" s="233"/>
      <c r="AH272" s="233"/>
      <c r="AI272" s="233"/>
      <c r="AJ272" s="233"/>
      <c r="AK272" s="233"/>
      <c r="AL272" s="233"/>
      <c r="AM272" s="233"/>
      <c r="AN272" s="233"/>
      <c r="AO272" s="233"/>
      <c r="AP272" s="233"/>
      <c r="AQ272" s="233"/>
      <c r="AR272" s="233"/>
      <c r="AS272" s="233"/>
      <c r="AT272" s="233"/>
      <c r="AU272" s="233"/>
      <c r="AV272" s="233"/>
      <c r="AW272" s="233"/>
      <c r="AX272" s="233"/>
      <c r="AY272" s="233"/>
      <c r="AZ272" s="233"/>
      <c r="BA272" s="233"/>
      <c r="BB272" s="233"/>
      <c r="BC272" s="233"/>
      <c r="BD272" s="233"/>
      <c r="BE272" s="233"/>
      <c r="BF272" s="233"/>
      <c r="BG272" s="233"/>
      <c r="BH272" s="233"/>
      <c r="BI272" s="233"/>
      <c r="BJ272" s="233"/>
      <c r="BK272" s="233"/>
      <c r="BL272" s="233"/>
      <c r="BM272" s="233"/>
      <c r="BN272" s="233"/>
      <c r="BO272" s="233"/>
      <c r="BP272" s="233"/>
      <c r="BQ272" s="233"/>
      <c r="BR272" s="233"/>
      <c r="BS272" s="233"/>
      <c r="BT272" s="233"/>
      <c r="BU272" s="233"/>
      <c r="BV272" s="233"/>
      <c r="BW272" s="233"/>
      <c r="BX272" s="233"/>
      <c r="BY272" s="233"/>
      <c r="BZ272" s="233"/>
      <c r="CA272" s="233"/>
      <c r="CB272" s="233"/>
      <c r="CC272" s="233"/>
      <c r="CD272" s="233"/>
      <c r="CE272" s="233"/>
      <c r="CF272" s="233"/>
      <c r="CG272" s="233"/>
      <c r="CH272" s="233"/>
      <c r="CI272" s="233"/>
      <c r="CJ272" s="233"/>
      <c r="CK272" s="233"/>
      <c r="CL272" s="233"/>
      <c r="CM272" s="233"/>
      <c r="CN272" s="233"/>
      <c r="CO272" s="233"/>
      <c r="CP272" s="233"/>
      <c r="CQ272" s="233"/>
      <c r="CR272" s="233"/>
      <c r="CS272" s="233"/>
      <c r="CT272" s="233"/>
      <c r="CU272" s="233"/>
      <c r="CV272" s="233"/>
      <c r="CW272" s="233"/>
      <c r="CX272" s="241"/>
      <c r="CY272" s="833">
        <f t="shared" ref="CY272:CY314" si="5">(SUMIF(C272:CX272,"&lt;=1")+COUNTIF(C272:CX272,"&gt;1"))/$F$10</f>
        <v>0</v>
      </c>
      <c r="DB272" s="834">
        <f>CY272*'O4'!AF272</f>
        <v>0</v>
      </c>
    </row>
    <row r="273" spans="2:106" ht="9.9499999999999993" customHeight="1">
      <c r="B273" s="832">
        <f>'O4'!B273</f>
        <v>0</v>
      </c>
      <c r="C273" s="229"/>
      <c r="D273" s="230"/>
      <c r="E273" s="230"/>
      <c r="F273" s="230"/>
      <c r="G273" s="230"/>
      <c r="H273" s="230"/>
      <c r="I273" s="230"/>
      <c r="J273" s="230"/>
      <c r="K273" s="230"/>
      <c r="L273" s="230"/>
      <c r="M273" s="230"/>
      <c r="N273" s="230"/>
      <c r="O273" s="230"/>
      <c r="P273" s="230"/>
      <c r="Q273" s="230"/>
      <c r="R273" s="230"/>
      <c r="S273" s="230"/>
      <c r="T273" s="230"/>
      <c r="U273" s="230"/>
      <c r="V273" s="230"/>
      <c r="W273" s="230"/>
      <c r="X273" s="230"/>
      <c r="Y273" s="230"/>
      <c r="Z273" s="230"/>
      <c r="AA273" s="230"/>
      <c r="AB273" s="230"/>
      <c r="AC273" s="230"/>
      <c r="AD273" s="230"/>
      <c r="AE273" s="230"/>
      <c r="AF273" s="230"/>
      <c r="AG273" s="230"/>
      <c r="AH273" s="230"/>
      <c r="AI273" s="230"/>
      <c r="AJ273" s="230"/>
      <c r="AK273" s="230"/>
      <c r="AL273" s="230"/>
      <c r="AM273" s="230"/>
      <c r="AN273" s="230"/>
      <c r="AO273" s="230"/>
      <c r="AP273" s="230"/>
      <c r="AQ273" s="230"/>
      <c r="AR273" s="230"/>
      <c r="AS273" s="230"/>
      <c r="AT273" s="230"/>
      <c r="AU273" s="230"/>
      <c r="AV273" s="230"/>
      <c r="AW273" s="230"/>
      <c r="AX273" s="230"/>
      <c r="AY273" s="230"/>
      <c r="AZ273" s="230"/>
      <c r="BA273" s="230"/>
      <c r="BB273" s="230"/>
      <c r="BC273" s="230"/>
      <c r="BD273" s="230"/>
      <c r="BE273" s="230"/>
      <c r="BF273" s="230"/>
      <c r="BG273" s="230"/>
      <c r="BH273" s="230"/>
      <c r="BI273" s="230"/>
      <c r="BJ273" s="230"/>
      <c r="BK273" s="230"/>
      <c r="BL273" s="230"/>
      <c r="BM273" s="230"/>
      <c r="BN273" s="230"/>
      <c r="BO273" s="230"/>
      <c r="BP273" s="230"/>
      <c r="BQ273" s="230"/>
      <c r="BR273" s="230"/>
      <c r="BS273" s="230"/>
      <c r="BT273" s="230"/>
      <c r="BU273" s="230"/>
      <c r="BV273" s="230"/>
      <c r="BW273" s="230"/>
      <c r="BX273" s="230"/>
      <c r="BY273" s="230"/>
      <c r="BZ273" s="230"/>
      <c r="CA273" s="230"/>
      <c r="CB273" s="230"/>
      <c r="CC273" s="230"/>
      <c r="CD273" s="230"/>
      <c r="CE273" s="230"/>
      <c r="CF273" s="230"/>
      <c r="CG273" s="230"/>
      <c r="CH273" s="230"/>
      <c r="CI273" s="230"/>
      <c r="CJ273" s="230"/>
      <c r="CK273" s="230"/>
      <c r="CL273" s="230"/>
      <c r="CM273" s="230"/>
      <c r="CN273" s="230"/>
      <c r="CO273" s="230"/>
      <c r="CP273" s="230"/>
      <c r="CQ273" s="230"/>
      <c r="CR273" s="230"/>
      <c r="CS273" s="230"/>
      <c r="CT273" s="230"/>
      <c r="CU273" s="230"/>
      <c r="CV273" s="230"/>
      <c r="CW273" s="230"/>
      <c r="CX273" s="239"/>
      <c r="CY273" s="833">
        <f t="shared" si="5"/>
        <v>0</v>
      </c>
      <c r="DB273" s="834">
        <f>CY273*'O4'!AF273</f>
        <v>0</v>
      </c>
    </row>
    <row r="274" spans="2:106" ht="9.9499999999999993" customHeight="1">
      <c r="B274" s="832">
        <f>'O4'!B274</f>
        <v>0</v>
      </c>
      <c r="C274" s="234"/>
      <c r="D274" s="235"/>
      <c r="E274" s="235"/>
      <c r="F274" s="235"/>
      <c r="G274" s="235"/>
      <c r="H274" s="235"/>
      <c r="I274" s="235"/>
      <c r="J274" s="235"/>
      <c r="K274" s="235"/>
      <c r="L274" s="235"/>
      <c r="M274" s="235"/>
      <c r="N274" s="235"/>
      <c r="O274" s="235"/>
      <c r="P274" s="235"/>
      <c r="Q274" s="235"/>
      <c r="R274" s="235"/>
      <c r="S274" s="235"/>
      <c r="T274" s="235"/>
      <c r="U274" s="235"/>
      <c r="V274" s="235"/>
      <c r="W274" s="235"/>
      <c r="X274" s="235"/>
      <c r="Y274" s="235"/>
      <c r="Z274" s="235"/>
      <c r="AA274" s="235"/>
      <c r="AB274" s="235"/>
      <c r="AC274" s="235"/>
      <c r="AD274" s="235"/>
      <c r="AE274" s="235"/>
      <c r="AF274" s="235"/>
      <c r="AG274" s="235"/>
      <c r="AH274" s="235"/>
      <c r="AI274" s="235"/>
      <c r="AJ274" s="235"/>
      <c r="AK274" s="235"/>
      <c r="AL274" s="235"/>
      <c r="AM274" s="235"/>
      <c r="AN274" s="235"/>
      <c r="AO274" s="235"/>
      <c r="AP274" s="235"/>
      <c r="AQ274" s="235"/>
      <c r="AR274" s="235"/>
      <c r="AS274" s="235"/>
      <c r="AT274" s="235"/>
      <c r="AU274" s="235"/>
      <c r="AV274" s="235"/>
      <c r="AW274" s="235"/>
      <c r="AX274" s="235"/>
      <c r="AY274" s="235"/>
      <c r="AZ274" s="235"/>
      <c r="BA274" s="235"/>
      <c r="BB274" s="235"/>
      <c r="BC274" s="235"/>
      <c r="BD274" s="235"/>
      <c r="BE274" s="235"/>
      <c r="BF274" s="235"/>
      <c r="BG274" s="235"/>
      <c r="BH274" s="235"/>
      <c r="BI274" s="235"/>
      <c r="BJ274" s="235"/>
      <c r="BK274" s="235"/>
      <c r="BL274" s="235"/>
      <c r="BM274" s="235"/>
      <c r="BN274" s="235"/>
      <c r="BO274" s="235"/>
      <c r="BP274" s="235"/>
      <c r="BQ274" s="235"/>
      <c r="BR274" s="235"/>
      <c r="BS274" s="235"/>
      <c r="BT274" s="235"/>
      <c r="BU274" s="235"/>
      <c r="BV274" s="235"/>
      <c r="BW274" s="235"/>
      <c r="BX274" s="235"/>
      <c r="BY274" s="235"/>
      <c r="BZ274" s="235"/>
      <c r="CA274" s="235"/>
      <c r="CB274" s="235"/>
      <c r="CC274" s="235"/>
      <c r="CD274" s="235"/>
      <c r="CE274" s="235"/>
      <c r="CF274" s="235"/>
      <c r="CG274" s="235"/>
      <c r="CH274" s="235"/>
      <c r="CI274" s="235"/>
      <c r="CJ274" s="235"/>
      <c r="CK274" s="235"/>
      <c r="CL274" s="235"/>
      <c r="CM274" s="235"/>
      <c r="CN274" s="235"/>
      <c r="CO274" s="235"/>
      <c r="CP274" s="235"/>
      <c r="CQ274" s="235"/>
      <c r="CR274" s="235"/>
      <c r="CS274" s="235"/>
      <c r="CT274" s="235"/>
      <c r="CU274" s="235"/>
      <c r="CV274" s="235"/>
      <c r="CW274" s="235"/>
      <c r="CX274" s="242"/>
      <c r="CY274" s="833">
        <f t="shared" si="5"/>
        <v>0</v>
      </c>
      <c r="DB274" s="834">
        <f>CY274*'O4'!AF274</f>
        <v>0</v>
      </c>
    </row>
    <row r="275" spans="2:106" ht="9.9499999999999993" customHeight="1">
      <c r="B275" s="832">
        <f>'O4'!B275</f>
        <v>0</v>
      </c>
      <c r="C275" s="229"/>
      <c r="D275" s="230"/>
      <c r="E275" s="230"/>
      <c r="F275" s="230"/>
      <c r="G275" s="230"/>
      <c r="H275" s="230"/>
      <c r="I275" s="230"/>
      <c r="J275" s="230"/>
      <c r="K275" s="230"/>
      <c r="L275" s="230"/>
      <c r="M275" s="230"/>
      <c r="N275" s="230"/>
      <c r="O275" s="230"/>
      <c r="P275" s="230"/>
      <c r="Q275" s="230"/>
      <c r="R275" s="230"/>
      <c r="S275" s="230"/>
      <c r="T275" s="230"/>
      <c r="U275" s="230"/>
      <c r="V275" s="230"/>
      <c r="W275" s="230"/>
      <c r="X275" s="230"/>
      <c r="Y275" s="230"/>
      <c r="Z275" s="230"/>
      <c r="AA275" s="230"/>
      <c r="AB275" s="230"/>
      <c r="AC275" s="230"/>
      <c r="AD275" s="230"/>
      <c r="AE275" s="230"/>
      <c r="AF275" s="230"/>
      <c r="AG275" s="230"/>
      <c r="AH275" s="230"/>
      <c r="AI275" s="230"/>
      <c r="AJ275" s="230"/>
      <c r="AK275" s="230"/>
      <c r="AL275" s="230"/>
      <c r="AM275" s="230"/>
      <c r="AN275" s="230"/>
      <c r="AO275" s="230"/>
      <c r="AP275" s="230"/>
      <c r="AQ275" s="230"/>
      <c r="AR275" s="230"/>
      <c r="AS275" s="230"/>
      <c r="AT275" s="230"/>
      <c r="AU275" s="230"/>
      <c r="AV275" s="230"/>
      <c r="AW275" s="230"/>
      <c r="AX275" s="230"/>
      <c r="AY275" s="230"/>
      <c r="AZ275" s="230"/>
      <c r="BA275" s="230"/>
      <c r="BB275" s="230"/>
      <c r="BC275" s="230"/>
      <c r="BD275" s="230"/>
      <c r="BE275" s="230"/>
      <c r="BF275" s="230"/>
      <c r="BG275" s="230"/>
      <c r="BH275" s="230"/>
      <c r="BI275" s="230"/>
      <c r="BJ275" s="230"/>
      <c r="BK275" s="230"/>
      <c r="BL275" s="230"/>
      <c r="BM275" s="230"/>
      <c r="BN275" s="230"/>
      <c r="BO275" s="230"/>
      <c r="BP275" s="230"/>
      <c r="BQ275" s="230"/>
      <c r="BR275" s="230"/>
      <c r="BS275" s="230"/>
      <c r="BT275" s="230"/>
      <c r="BU275" s="230"/>
      <c r="BV275" s="230"/>
      <c r="BW275" s="230"/>
      <c r="BX275" s="230"/>
      <c r="BY275" s="230"/>
      <c r="BZ275" s="230"/>
      <c r="CA275" s="230"/>
      <c r="CB275" s="230"/>
      <c r="CC275" s="230"/>
      <c r="CD275" s="230"/>
      <c r="CE275" s="230"/>
      <c r="CF275" s="230"/>
      <c r="CG275" s="230"/>
      <c r="CH275" s="230"/>
      <c r="CI275" s="230"/>
      <c r="CJ275" s="230"/>
      <c r="CK275" s="230"/>
      <c r="CL275" s="230"/>
      <c r="CM275" s="230"/>
      <c r="CN275" s="230"/>
      <c r="CO275" s="230"/>
      <c r="CP275" s="230"/>
      <c r="CQ275" s="230"/>
      <c r="CR275" s="230"/>
      <c r="CS275" s="230"/>
      <c r="CT275" s="230"/>
      <c r="CU275" s="230"/>
      <c r="CV275" s="230"/>
      <c r="CW275" s="230"/>
      <c r="CX275" s="239"/>
      <c r="CY275" s="833">
        <f t="shared" si="5"/>
        <v>0</v>
      </c>
      <c r="DB275" s="834">
        <f>CY275*'O4'!AF275</f>
        <v>0</v>
      </c>
    </row>
    <row r="276" spans="2:106" ht="9.9499999999999993" customHeight="1">
      <c r="B276" s="832">
        <f>'O4'!B276</f>
        <v>0</v>
      </c>
      <c r="C276" s="231"/>
      <c r="D276" s="233"/>
      <c r="E276" s="233"/>
      <c r="F276" s="233"/>
      <c r="G276" s="233"/>
      <c r="H276" s="233"/>
      <c r="I276" s="233"/>
      <c r="J276" s="233"/>
      <c r="K276" s="233"/>
      <c r="L276" s="233"/>
      <c r="M276" s="233"/>
      <c r="N276" s="233"/>
      <c r="O276" s="233"/>
      <c r="P276" s="233"/>
      <c r="Q276" s="233"/>
      <c r="R276" s="233"/>
      <c r="S276" s="233"/>
      <c r="T276" s="233"/>
      <c r="U276" s="233"/>
      <c r="V276" s="233"/>
      <c r="W276" s="233"/>
      <c r="X276" s="233"/>
      <c r="Y276" s="233"/>
      <c r="Z276" s="233"/>
      <c r="AA276" s="233"/>
      <c r="AB276" s="233"/>
      <c r="AC276" s="233"/>
      <c r="AD276" s="233"/>
      <c r="AE276" s="233"/>
      <c r="AF276" s="233"/>
      <c r="AG276" s="233"/>
      <c r="AH276" s="233"/>
      <c r="AI276" s="233"/>
      <c r="AJ276" s="233"/>
      <c r="AK276" s="233"/>
      <c r="AL276" s="233"/>
      <c r="AM276" s="233"/>
      <c r="AN276" s="233"/>
      <c r="AO276" s="233"/>
      <c r="AP276" s="233"/>
      <c r="AQ276" s="233"/>
      <c r="AR276" s="233"/>
      <c r="AS276" s="233"/>
      <c r="AT276" s="233"/>
      <c r="AU276" s="233"/>
      <c r="AV276" s="233"/>
      <c r="AW276" s="233"/>
      <c r="AX276" s="233"/>
      <c r="AY276" s="233"/>
      <c r="AZ276" s="233"/>
      <c r="BA276" s="233"/>
      <c r="BB276" s="233"/>
      <c r="BC276" s="233"/>
      <c r="BD276" s="233"/>
      <c r="BE276" s="233"/>
      <c r="BF276" s="233"/>
      <c r="BG276" s="233"/>
      <c r="BH276" s="233"/>
      <c r="BI276" s="233"/>
      <c r="BJ276" s="233"/>
      <c r="BK276" s="233"/>
      <c r="BL276" s="233"/>
      <c r="BM276" s="233"/>
      <c r="BN276" s="233"/>
      <c r="BO276" s="233"/>
      <c r="BP276" s="233"/>
      <c r="BQ276" s="233"/>
      <c r="BR276" s="233"/>
      <c r="BS276" s="233"/>
      <c r="BT276" s="233"/>
      <c r="BU276" s="233"/>
      <c r="BV276" s="233"/>
      <c r="BW276" s="233"/>
      <c r="BX276" s="233"/>
      <c r="BY276" s="233"/>
      <c r="BZ276" s="233"/>
      <c r="CA276" s="233"/>
      <c r="CB276" s="233"/>
      <c r="CC276" s="233"/>
      <c r="CD276" s="233"/>
      <c r="CE276" s="233"/>
      <c r="CF276" s="233"/>
      <c r="CG276" s="233"/>
      <c r="CH276" s="233"/>
      <c r="CI276" s="233"/>
      <c r="CJ276" s="233"/>
      <c r="CK276" s="233"/>
      <c r="CL276" s="233"/>
      <c r="CM276" s="233"/>
      <c r="CN276" s="233"/>
      <c r="CO276" s="233"/>
      <c r="CP276" s="233"/>
      <c r="CQ276" s="233"/>
      <c r="CR276" s="233"/>
      <c r="CS276" s="233"/>
      <c r="CT276" s="233"/>
      <c r="CU276" s="233"/>
      <c r="CV276" s="233"/>
      <c r="CW276" s="233"/>
      <c r="CX276" s="241"/>
      <c r="CY276" s="833">
        <f t="shared" si="5"/>
        <v>0</v>
      </c>
      <c r="DB276" s="834">
        <f>CY276*'O4'!AF276</f>
        <v>0</v>
      </c>
    </row>
    <row r="277" spans="2:106" ht="9.9499999999999993" customHeight="1">
      <c r="B277" s="832">
        <f>'O4'!B277</f>
        <v>0</v>
      </c>
      <c r="C277" s="229"/>
      <c r="D277" s="230"/>
      <c r="E277" s="230"/>
      <c r="F277" s="230"/>
      <c r="G277" s="230"/>
      <c r="H277" s="230"/>
      <c r="I277" s="230"/>
      <c r="J277" s="230"/>
      <c r="K277" s="230"/>
      <c r="L277" s="230"/>
      <c r="M277" s="230"/>
      <c r="N277" s="230"/>
      <c r="O277" s="230"/>
      <c r="P277" s="230"/>
      <c r="Q277" s="230"/>
      <c r="R277" s="230"/>
      <c r="S277" s="230"/>
      <c r="T277" s="230"/>
      <c r="U277" s="230"/>
      <c r="V277" s="230"/>
      <c r="W277" s="230"/>
      <c r="X277" s="230"/>
      <c r="Y277" s="230"/>
      <c r="Z277" s="230"/>
      <c r="AA277" s="230"/>
      <c r="AB277" s="230"/>
      <c r="AC277" s="230"/>
      <c r="AD277" s="230"/>
      <c r="AE277" s="230"/>
      <c r="AF277" s="230"/>
      <c r="AG277" s="230"/>
      <c r="AH277" s="230"/>
      <c r="AI277" s="230"/>
      <c r="AJ277" s="230"/>
      <c r="AK277" s="230"/>
      <c r="AL277" s="230"/>
      <c r="AM277" s="230"/>
      <c r="AN277" s="230"/>
      <c r="AO277" s="230"/>
      <c r="AP277" s="230"/>
      <c r="AQ277" s="230"/>
      <c r="AR277" s="230"/>
      <c r="AS277" s="230"/>
      <c r="AT277" s="230"/>
      <c r="AU277" s="230"/>
      <c r="AV277" s="230"/>
      <c r="AW277" s="230"/>
      <c r="AX277" s="230"/>
      <c r="AY277" s="230"/>
      <c r="AZ277" s="230"/>
      <c r="BA277" s="230"/>
      <c r="BB277" s="230"/>
      <c r="BC277" s="230"/>
      <c r="BD277" s="230"/>
      <c r="BE277" s="230"/>
      <c r="BF277" s="230"/>
      <c r="BG277" s="230"/>
      <c r="BH277" s="230"/>
      <c r="BI277" s="230"/>
      <c r="BJ277" s="230"/>
      <c r="BK277" s="230"/>
      <c r="BL277" s="230"/>
      <c r="BM277" s="230"/>
      <c r="BN277" s="230"/>
      <c r="BO277" s="230"/>
      <c r="BP277" s="230"/>
      <c r="BQ277" s="230"/>
      <c r="BR277" s="230"/>
      <c r="BS277" s="230"/>
      <c r="BT277" s="230"/>
      <c r="BU277" s="230"/>
      <c r="BV277" s="230"/>
      <c r="BW277" s="230"/>
      <c r="BX277" s="230"/>
      <c r="BY277" s="230"/>
      <c r="BZ277" s="230"/>
      <c r="CA277" s="230"/>
      <c r="CB277" s="230"/>
      <c r="CC277" s="230"/>
      <c r="CD277" s="230"/>
      <c r="CE277" s="230"/>
      <c r="CF277" s="230"/>
      <c r="CG277" s="230"/>
      <c r="CH277" s="230"/>
      <c r="CI277" s="230"/>
      <c r="CJ277" s="230"/>
      <c r="CK277" s="230"/>
      <c r="CL277" s="230"/>
      <c r="CM277" s="230"/>
      <c r="CN277" s="230"/>
      <c r="CO277" s="230"/>
      <c r="CP277" s="230"/>
      <c r="CQ277" s="230"/>
      <c r="CR277" s="230"/>
      <c r="CS277" s="230"/>
      <c r="CT277" s="230"/>
      <c r="CU277" s="230"/>
      <c r="CV277" s="230"/>
      <c r="CW277" s="230"/>
      <c r="CX277" s="239"/>
      <c r="CY277" s="833">
        <f t="shared" si="5"/>
        <v>0</v>
      </c>
      <c r="DB277" s="834">
        <f>CY277*'O4'!AF277</f>
        <v>0</v>
      </c>
    </row>
    <row r="278" spans="2:106" ht="9.9499999999999993" customHeight="1">
      <c r="B278" s="832">
        <f>'O4'!B278</f>
        <v>0</v>
      </c>
      <c r="C278" s="231"/>
      <c r="D278" s="233"/>
      <c r="E278" s="233"/>
      <c r="F278" s="233"/>
      <c r="G278" s="233"/>
      <c r="H278" s="233"/>
      <c r="I278" s="233"/>
      <c r="J278" s="233"/>
      <c r="K278" s="233"/>
      <c r="L278" s="233"/>
      <c r="M278" s="233"/>
      <c r="N278" s="233"/>
      <c r="O278" s="233"/>
      <c r="P278" s="233"/>
      <c r="Q278" s="233"/>
      <c r="R278" s="233"/>
      <c r="S278" s="233"/>
      <c r="T278" s="233"/>
      <c r="U278" s="233"/>
      <c r="V278" s="233"/>
      <c r="W278" s="233"/>
      <c r="X278" s="233"/>
      <c r="Y278" s="233"/>
      <c r="Z278" s="233"/>
      <c r="AA278" s="233"/>
      <c r="AB278" s="233"/>
      <c r="AC278" s="233"/>
      <c r="AD278" s="233"/>
      <c r="AE278" s="233"/>
      <c r="AF278" s="233"/>
      <c r="AG278" s="233"/>
      <c r="AH278" s="233"/>
      <c r="AI278" s="233"/>
      <c r="AJ278" s="233"/>
      <c r="AK278" s="233"/>
      <c r="AL278" s="233"/>
      <c r="AM278" s="233"/>
      <c r="AN278" s="233"/>
      <c r="AO278" s="233"/>
      <c r="AP278" s="233"/>
      <c r="AQ278" s="233"/>
      <c r="AR278" s="233"/>
      <c r="AS278" s="233"/>
      <c r="AT278" s="233"/>
      <c r="AU278" s="233"/>
      <c r="AV278" s="233"/>
      <c r="AW278" s="233"/>
      <c r="AX278" s="233"/>
      <c r="AY278" s="233"/>
      <c r="AZ278" s="233"/>
      <c r="BA278" s="233"/>
      <c r="BB278" s="233"/>
      <c r="BC278" s="233"/>
      <c r="BD278" s="233"/>
      <c r="BE278" s="233"/>
      <c r="BF278" s="233"/>
      <c r="BG278" s="233"/>
      <c r="BH278" s="233"/>
      <c r="BI278" s="233"/>
      <c r="BJ278" s="233"/>
      <c r="BK278" s="233"/>
      <c r="BL278" s="233"/>
      <c r="BM278" s="233"/>
      <c r="BN278" s="233"/>
      <c r="BO278" s="233"/>
      <c r="BP278" s="233"/>
      <c r="BQ278" s="233"/>
      <c r="BR278" s="233"/>
      <c r="BS278" s="233"/>
      <c r="BT278" s="233"/>
      <c r="BU278" s="233"/>
      <c r="BV278" s="233"/>
      <c r="BW278" s="233"/>
      <c r="BX278" s="233"/>
      <c r="BY278" s="233"/>
      <c r="BZ278" s="233"/>
      <c r="CA278" s="233"/>
      <c r="CB278" s="233"/>
      <c r="CC278" s="233"/>
      <c r="CD278" s="233"/>
      <c r="CE278" s="233"/>
      <c r="CF278" s="233"/>
      <c r="CG278" s="233"/>
      <c r="CH278" s="233"/>
      <c r="CI278" s="233"/>
      <c r="CJ278" s="233"/>
      <c r="CK278" s="233"/>
      <c r="CL278" s="233"/>
      <c r="CM278" s="233"/>
      <c r="CN278" s="233"/>
      <c r="CO278" s="233"/>
      <c r="CP278" s="233"/>
      <c r="CQ278" s="233"/>
      <c r="CR278" s="233"/>
      <c r="CS278" s="233"/>
      <c r="CT278" s="233"/>
      <c r="CU278" s="233"/>
      <c r="CV278" s="233"/>
      <c r="CW278" s="233"/>
      <c r="CX278" s="241"/>
      <c r="CY278" s="833">
        <f t="shared" si="5"/>
        <v>0</v>
      </c>
      <c r="DB278" s="834">
        <f>CY278*'O4'!AF278</f>
        <v>0</v>
      </c>
    </row>
    <row r="279" spans="2:106" ht="9.9499999999999993" customHeight="1">
      <c r="B279" s="832">
        <f>'O4'!B279</f>
        <v>0</v>
      </c>
      <c r="C279" s="229"/>
      <c r="D279" s="230"/>
      <c r="E279" s="230"/>
      <c r="F279" s="230"/>
      <c r="G279" s="230"/>
      <c r="H279" s="230"/>
      <c r="I279" s="230"/>
      <c r="J279" s="230"/>
      <c r="K279" s="230"/>
      <c r="L279" s="230"/>
      <c r="M279" s="230"/>
      <c r="N279" s="230"/>
      <c r="O279" s="230"/>
      <c r="P279" s="230"/>
      <c r="Q279" s="230"/>
      <c r="R279" s="230"/>
      <c r="S279" s="230"/>
      <c r="T279" s="230"/>
      <c r="U279" s="230"/>
      <c r="V279" s="230"/>
      <c r="W279" s="230"/>
      <c r="X279" s="230"/>
      <c r="Y279" s="230"/>
      <c r="Z279" s="230"/>
      <c r="AA279" s="230"/>
      <c r="AB279" s="230"/>
      <c r="AC279" s="230"/>
      <c r="AD279" s="230"/>
      <c r="AE279" s="230"/>
      <c r="AF279" s="230"/>
      <c r="AG279" s="230"/>
      <c r="AH279" s="230"/>
      <c r="AI279" s="230"/>
      <c r="AJ279" s="230"/>
      <c r="AK279" s="230"/>
      <c r="AL279" s="230"/>
      <c r="AM279" s="230"/>
      <c r="AN279" s="230"/>
      <c r="AO279" s="230"/>
      <c r="AP279" s="230"/>
      <c r="AQ279" s="230"/>
      <c r="AR279" s="230"/>
      <c r="AS279" s="230"/>
      <c r="AT279" s="230"/>
      <c r="AU279" s="230"/>
      <c r="AV279" s="230"/>
      <c r="AW279" s="230"/>
      <c r="AX279" s="230"/>
      <c r="AY279" s="230"/>
      <c r="AZ279" s="230"/>
      <c r="BA279" s="230"/>
      <c r="BB279" s="230"/>
      <c r="BC279" s="230"/>
      <c r="BD279" s="230"/>
      <c r="BE279" s="230"/>
      <c r="BF279" s="230"/>
      <c r="BG279" s="230"/>
      <c r="BH279" s="230"/>
      <c r="BI279" s="230"/>
      <c r="BJ279" s="230"/>
      <c r="BK279" s="230"/>
      <c r="BL279" s="230"/>
      <c r="BM279" s="230"/>
      <c r="BN279" s="230"/>
      <c r="BO279" s="230"/>
      <c r="BP279" s="230"/>
      <c r="BQ279" s="230"/>
      <c r="BR279" s="230"/>
      <c r="BS279" s="230"/>
      <c r="BT279" s="230"/>
      <c r="BU279" s="230"/>
      <c r="BV279" s="230"/>
      <c r="BW279" s="230"/>
      <c r="BX279" s="230"/>
      <c r="BY279" s="230"/>
      <c r="BZ279" s="230"/>
      <c r="CA279" s="230"/>
      <c r="CB279" s="230"/>
      <c r="CC279" s="230"/>
      <c r="CD279" s="230"/>
      <c r="CE279" s="230"/>
      <c r="CF279" s="230"/>
      <c r="CG279" s="230"/>
      <c r="CH279" s="230"/>
      <c r="CI279" s="230"/>
      <c r="CJ279" s="230"/>
      <c r="CK279" s="230"/>
      <c r="CL279" s="230"/>
      <c r="CM279" s="230"/>
      <c r="CN279" s="230"/>
      <c r="CO279" s="230"/>
      <c r="CP279" s="230"/>
      <c r="CQ279" s="230"/>
      <c r="CR279" s="230"/>
      <c r="CS279" s="230"/>
      <c r="CT279" s="230"/>
      <c r="CU279" s="230"/>
      <c r="CV279" s="230"/>
      <c r="CW279" s="230"/>
      <c r="CX279" s="239"/>
      <c r="CY279" s="833">
        <f t="shared" si="5"/>
        <v>0</v>
      </c>
      <c r="DB279" s="834">
        <f>CY279*'O4'!AF279</f>
        <v>0</v>
      </c>
    </row>
    <row r="280" spans="2:106" ht="9.9499999999999993" customHeight="1">
      <c r="B280" s="832">
        <f>'O4'!B280</f>
        <v>0</v>
      </c>
      <c r="C280" s="234"/>
      <c r="D280" s="235"/>
      <c r="E280" s="235"/>
      <c r="F280" s="235"/>
      <c r="G280" s="235"/>
      <c r="H280" s="235"/>
      <c r="I280" s="235"/>
      <c r="J280" s="235"/>
      <c r="K280" s="235"/>
      <c r="L280" s="235"/>
      <c r="M280" s="235"/>
      <c r="N280" s="235"/>
      <c r="O280" s="235"/>
      <c r="P280" s="235"/>
      <c r="Q280" s="235"/>
      <c r="R280" s="235"/>
      <c r="S280" s="235"/>
      <c r="T280" s="235"/>
      <c r="U280" s="235"/>
      <c r="V280" s="235"/>
      <c r="W280" s="235"/>
      <c r="X280" s="235"/>
      <c r="Y280" s="235"/>
      <c r="Z280" s="235"/>
      <c r="AA280" s="235"/>
      <c r="AB280" s="235"/>
      <c r="AC280" s="235"/>
      <c r="AD280" s="235"/>
      <c r="AE280" s="235"/>
      <c r="AF280" s="235"/>
      <c r="AG280" s="235"/>
      <c r="AH280" s="235"/>
      <c r="AI280" s="235"/>
      <c r="AJ280" s="235"/>
      <c r="AK280" s="235"/>
      <c r="AL280" s="235"/>
      <c r="AM280" s="235"/>
      <c r="AN280" s="235"/>
      <c r="AO280" s="235"/>
      <c r="AP280" s="235"/>
      <c r="AQ280" s="235"/>
      <c r="AR280" s="235"/>
      <c r="AS280" s="235"/>
      <c r="AT280" s="235"/>
      <c r="AU280" s="235"/>
      <c r="AV280" s="235"/>
      <c r="AW280" s="235"/>
      <c r="AX280" s="235"/>
      <c r="AY280" s="235"/>
      <c r="AZ280" s="235"/>
      <c r="BA280" s="235"/>
      <c r="BB280" s="235"/>
      <c r="BC280" s="235"/>
      <c r="BD280" s="235"/>
      <c r="BE280" s="235"/>
      <c r="BF280" s="235"/>
      <c r="BG280" s="235"/>
      <c r="BH280" s="235"/>
      <c r="BI280" s="235"/>
      <c r="BJ280" s="235"/>
      <c r="BK280" s="235"/>
      <c r="BL280" s="235"/>
      <c r="BM280" s="235"/>
      <c r="BN280" s="235"/>
      <c r="BO280" s="235"/>
      <c r="BP280" s="235"/>
      <c r="BQ280" s="235"/>
      <c r="BR280" s="235"/>
      <c r="BS280" s="235"/>
      <c r="BT280" s="235"/>
      <c r="BU280" s="235"/>
      <c r="BV280" s="235"/>
      <c r="BW280" s="235"/>
      <c r="BX280" s="235"/>
      <c r="BY280" s="235"/>
      <c r="BZ280" s="235"/>
      <c r="CA280" s="235"/>
      <c r="CB280" s="235"/>
      <c r="CC280" s="235"/>
      <c r="CD280" s="235"/>
      <c r="CE280" s="235"/>
      <c r="CF280" s="235"/>
      <c r="CG280" s="235"/>
      <c r="CH280" s="235"/>
      <c r="CI280" s="235"/>
      <c r="CJ280" s="235"/>
      <c r="CK280" s="235"/>
      <c r="CL280" s="235"/>
      <c r="CM280" s="235"/>
      <c r="CN280" s="235"/>
      <c r="CO280" s="235"/>
      <c r="CP280" s="235"/>
      <c r="CQ280" s="235"/>
      <c r="CR280" s="235"/>
      <c r="CS280" s="235"/>
      <c r="CT280" s="235"/>
      <c r="CU280" s="235"/>
      <c r="CV280" s="235"/>
      <c r="CW280" s="235"/>
      <c r="CX280" s="242"/>
      <c r="CY280" s="833">
        <f t="shared" si="5"/>
        <v>0</v>
      </c>
      <c r="DB280" s="834">
        <f>CY280*'O4'!AF280</f>
        <v>0</v>
      </c>
    </row>
    <row r="281" spans="2:106" ht="9.9499999999999993" customHeight="1">
      <c r="B281" s="832">
        <f>'O4'!B281</f>
        <v>0</v>
      </c>
      <c r="C281" s="229"/>
      <c r="D281" s="230"/>
      <c r="E281" s="230"/>
      <c r="F281" s="230"/>
      <c r="G281" s="230"/>
      <c r="H281" s="230"/>
      <c r="I281" s="230"/>
      <c r="J281" s="230"/>
      <c r="K281" s="230"/>
      <c r="L281" s="230"/>
      <c r="M281" s="230"/>
      <c r="N281" s="230"/>
      <c r="O281" s="230"/>
      <c r="P281" s="230"/>
      <c r="Q281" s="230"/>
      <c r="R281" s="230"/>
      <c r="S281" s="230"/>
      <c r="T281" s="230"/>
      <c r="U281" s="230"/>
      <c r="V281" s="230"/>
      <c r="W281" s="230"/>
      <c r="X281" s="230"/>
      <c r="Y281" s="230"/>
      <c r="Z281" s="230"/>
      <c r="AA281" s="230"/>
      <c r="AB281" s="230"/>
      <c r="AC281" s="230"/>
      <c r="AD281" s="230"/>
      <c r="AE281" s="230"/>
      <c r="AF281" s="230"/>
      <c r="AG281" s="230"/>
      <c r="AH281" s="230"/>
      <c r="AI281" s="230"/>
      <c r="AJ281" s="230"/>
      <c r="AK281" s="230"/>
      <c r="AL281" s="230"/>
      <c r="AM281" s="230"/>
      <c r="AN281" s="230"/>
      <c r="AO281" s="230"/>
      <c r="AP281" s="230"/>
      <c r="AQ281" s="230"/>
      <c r="AR281" s="230"/>
      <c r="AS281" s="230"/>
      <c r="AT281" s="230"/>
      <c r="AU281" s="230"/>
      <c r="AV281" s="230"/>
      <c r="AW281" s="230"/>
      <c r="AX281" s="230"/>
      <c r="AY281" s="230"/>
      <c r="AZ281" s="230"/>
      <c r="BA281" s="230"/>
      <c r="BB281" s="230"/>
      <c r="BC281" s="230"/>
      <c r="BD281" s="230"/>
      <c r="BE281" s="230"/>
      <c r="BF281" s="230"/>
      <c r="BG281" s="230"/>
      <c r="BH281" s="230"/>
      <c r="BI281" s="230"/>
      <c r="BJ281" s="230"/>
      <c r="BK281" s="230"/>
      <c r="BL281" s="230"/>
      <c r="BM281" s="230"/>
      <c r="BN281" s="230"/>
      <c r="BO281" s="230"/>
      <c r="BP281" s="230"/>
      <c r="BQ281" s="230"/>
      <c r="BR281" s="230"/>
      <c r="BS281" s="230"/>
      <c r="BT281" s="230"/>
      <c r="BU281" s="230"/>
      <c r="BV281" s="230"/>
      <c r="BW281" s="230"/>
      <c r="BX281" s="230"/>
      <c r="BY281" s="230"/>
      <c r="BZ281" s="230"/>
      <c r="CA281" s="230"/>
      <c r="CB281" s="230"/>
      <c r="CC281" s="230"/>
      <c r="CD281" s="230"/>
      <c r="CE281" s="230"/>
      <c r="CF281" s="230"/>
      <c r="CG281" s="230"/>
      <c r="CH281" s="230"/>
      <c r="CI281" s="230"/>
      <c r="CJ281" s="230"/>
      <c r="CK281" s="230"/>
      <c r="CL281" s="230"/>
      <c r="CM281" s="230"/>
      <c r="CN281" s="230"/>
      <c r="CO281" s="230"/>
      <c r="CP281" s="230"/>
      <c r="CQ281" s="230"/>
      <c r="CR281" s="230"/>
      <c r="CS281" s="230"/>
      <c r="CT281" s="230"/>
      <c r="CU281" s="230"/>
      <c r="CV281" s="230"/>
      <c r="CW281" s="230"/>
      <c r="CX281" s="239"/>
      <c r="CY281" s="833">
        <f t="shared" si="5"/>
        <v>0</v>
      </c>
      <c r="DB281" s="834">
        <f>CY281*'O4'!AF281</f>
        <v>0</v>
      </c>
    </row>
    <row r="282" spans="2:106" ht="9.9499999999999993" customHeight="1">
      <c r="B282" s="832">
        <f>'O4'!B282</f>
        <v>0</v>
      </c>
      <c r="C282" s="234"/>
      <c r="D282" s="235"/>
      <c r="E282" s="235"/>
      <c r="F282" s="235"/>
      <c r="G282" s="235"/>
      <c r="H282" s="235"/>
      <c r="I282" s="235"/>
      <c r="J282" s="235"/>
      <c r="K282" s="235"/>
      <c r="L282" s="235"/>
      <c r="M282" s="235"/>
      <c r="N282" s="235"/>
      <c r="O282" s="235"/>
      <c r="P282" s="235"/>
      <c r="Q282" s="235"/>
      <c r="R282" s="235"/>
      <c r="S282" s="235"/>
      <c r="T282" s="235"/>
      <c r="U282" s="235"/>
      <c r="V282" s="235"/>
      <c r="W282" s="235"/>
      <c r="X282" s="235"/>
      <c r="Y282" s="235"/>
      <c r="Z282" s="235"/>
      <c r="AA282" s="235"/>
      <c r="AB282" s="235"/>
      <c r="AC282" s="235"/>
      <c r="AD282" s="235"/>
      <c r="AE282" s="235"/>
      <c r="AF282" s="235"/>
      <c r="AG282" s="235"/>
      <c r="AH282" s="235"/>
      <c r="AI282" s="235"/>
      <c r="AJ282" s="235"/>
      <c r="AK282" s="235"/>
      <c r="AL282" s="235"/>
      <c r="AM282" s="235"/>
      <c r="AN282" s="235"/>
      <c r="AO282" s="235"/>
      <c r="AP282" s="235"/>
      <c r="AQ282" s="235"/>
      <c r="AR282" s="235"/>
      <c r="AS282" s="235"/>
      <c r="AT282" s="235"/>
      <c r="AU282" s="235"/>
      <c r="AV282" s="235"/>
      <c r="AW282" s="235"/>
      <c r="AX282" s="235"/>
      <c r="AY282" s="235"/>
      <c r="AZ282" s="235"/>
      <c r="BA282" s="235"/>
      <c r="BB282" s="235"/>
      <c r="BC282" s="235"/>
      <c r="BD282" s="235"/>
      <c r="BE282" s="235"/>
      <c r="BF282" s="235"/>
      <c r="BG282" s="235"/>
      <c r="BH282" s="235"/>
      <c r="BI282" s="235"/>
      <c r="BJ282" s="235"/>
      <c r="BK282" s="235"/>
      <c r="BL282" s="235"/>
      <c r="BM282" s="235"/>
      <c r="BN282" s="235"/>
      <c r="BO282" s="235"/>
      <c r="BP282" s="235"/>
      <c r="BQ282" s="235"/>
      <c r="BR282" s="235"/>
      <c r="BS282" s="235"/>
      <c r="BT282" s="235"/>
      <c r="BU282" s="235"/>
      <c r="BV282" s="235"/>
      <c r="BW282" s="235"/>
      <c r="BX282" s="235"/>
      <c r="BY282" s="235"/>
      <c r="BZ282" s="235"/>
      <c r="CA282" s="235"/>
      <c r="CB282" s="235"/>
      <c r="CC282" s="235"/>
      <c r="CD282" s="235"/>
      <c r="CE282" s="235"/>
      <c r="CF282" s="235"/>
      <c r="CG282" s="235"/>
      <c r="CH282" s="235"/>
      <c r="CI282" s="235"/>
      <c r="CJ282" s="235"/>
      <c r="CK282" s="235"/>
      <c r="CL282" s="235"/>
      <c r="CM282" s="235"/>
      <c r="CN282" s="235"/>
      <c r="CO282" s="235"/>
      <c r="CP282" s="235"/>
      <c r="CQ282" s="235"/>
      <c r="CR282" s="235"/>
      <c r="CS282" s="235"/>
      <c r="CT282" s="235"/>
      <c r="CU282" s="235"/>
      <c r="CV282" s="235"/>
      <c r="CW282" s="235"/>
      <c r="CX282" s="242"/>
      <c r="CY282" s="833">
        <f t="shared" si="5"/>
        <v>0</v>
      </c>
      <c r="DB282" s="834">
        <f>CY282*'O4'!AF282</f>
        <v>0</v>
      </c>
    </row>
    <row r="283" spans="2:106" ht="9.9499999999999993" customHeight="1">
      <c r="B283" s="832">
        <f>'O4'!B283</f>
        <v>0</v>
      </c>
      <c r="C283" s="229"/>
      <c r="D283" s="230"/>
      <c r="E283" s="230"/>
      <c r="F283" s="230"/>
      <c r="G283" s="230"/>
      <c r="H283" s="230"/>
      <c r="I283" s="230"/>
      <c r="J283" s="230"/>
      <c r="K283" s="230"/>
      <c r="L283" s="230"/>
      <c r="M283" s="230"/>
      <c r="N283" s="230"/>
      <c r="O283" s="230"/>
      <c r="P283" s="230"/>
      <c r="Q283" s="230"/>
      <c r="R283" s="230"/>
      <c r="S283" s="230"/>
      <c r="T283" s="230"/>
      <c r="U283" s="230"/>
      <c r="V283" s="230"/>
      <c r="W283" s="230"/>
      <c r="X283" s="230"/>
      <c r="Y283" s="230"/>
      <c r="Z283" s="230"/>
      <c r="AA283" s="230"/>
      <c r="AB283" s="230"/>
      <c r="AC283" s="230"/>
      <c r="AD283" s="230"/>
      <c r="AE283" s="230"/>
      <c r="AF283" s="230"/>
      <c r="AG283" s="230"/>
      <c r="AH283" s="230"/>
      <c r="AI283" s="230"/>
      <c r="AJ283" s="230"/>
      <c r="AK283" s="230"/>
      <c r="AL283" s="230"/>
      <c r="AM283" s="230"/>
      <c r="AN283" s="230"/>
      <c r="AO283" s="230"/>
      <c r="AP283" s="230"/>
      <c r="AQ283" s="230"/>
      <c r="AR283" s="230"/>
      <c r="AS283" s="230"/>
      <c r="AT283" s="230"/>
      <c r="AU283" s="230"/>
      <c r="AV283" s="230"/>
      <c r="AW283" s="230"/>
      <c r="AX283" s="230"/>
      <c r="AY283" s="230"/>
      <c r="AZ283" s="230"/>
      <c r="BA283" s="230"/>
      <c r="BB283" s="230"/>
      <c r="BC283" s="230"/>
      <c r="BD283" s="230"/>
      <c r="BE283" s="230"/>
      <c r="BF283" s="230"/>
      <c r="BG283" s="230"/>
      <c r="BH283" s="230"/>
      <c r="BI283" s="230"/>
      <c r="BJ283" s="230"/>
      <c r="BK283" s="230"/>
      <c r="BL283" s="230"/>
      <c r="BM283" s="230"/>
      <c r="BN283" s="230"/>
      <c r="BO283" s="230"/>
      <c r="BP283" s="230"/>
      <c r="BQ283" s="230"/>
      <c r="BR283" s="230"/>
      <c r="BS283" s="230"/>
      <c r="BT283" s="230"/>
      <c r="BU283" s="230"/>
      <c r="BV283" s="230"/>
      <c r="BW283" s="230"/>
      <c r="BX283" s="230"/>
      <c r="BY283" s="230"/>
      <c r="BZ283" s="230"/>
      <c r="CA283" s="230"/>
      <c r="CB283" s="230"/>
      <c r="CC283" s="230"/>
      <c r="CD283" s="230"/>
      <c r="CE283" s="230"/>
      <c r="CF283" s="230"/>
      <c r="CG283" s="230"/>
      <c r="CH283" s="230"/>
      <c r="CI283" s="230"/>
      <c r="CJ283" s="230"/>
      <c r="CK283" s="230"/>
      <c r="CL283" s="230"/>
      <c r="CM283" s="230"/>
      <c r="CN283" s="230"/>
      <c r="CO283" s="230"/>
      <c r="CP283" s="230"/>
      <c r="CQ283" s="230"/>
      <c r="CR283" s="230"/>
      <c r="CS283" s="230"/>
      <c r="CT283" s="230"/>
      <c r="CU283" s="230"/>
      <c r="CV283" s="230"/>
      <c r="CW283" s="230"/>
      <c r="CX283" s="239"/>
      <c r="CY283" s="833">
        <f t="shared" si="5"/>
        <v>0</v>
      </c>
      <c r="DB283" s="834">
        <f>CY283*'O4'!AF283</f>
        <v>0</v>
      </c>
    </row>
    <row r="284" spans="2:106" ht="9.9499999999999993" customHeight="1">
      <c r="B284" s="832">
        <f>'O4'!B284</f>
        <v>0</v>
      </c>
      <c r="C284" s="231"/>
      <c r="D284" s="233"/>
      <c r="E284" s="233"/>
      <c r="F284" s="233"/>
      <c r="G284" s="233"/>
      <c r="H284" s="233"/>
      <c r="I284" s="233"/>
      <c r="J284" s="233"/>
      <c r="K284" s="233"/>
      <c r="L284" s="233"/>
      <c r="M284" s="233"/>
      <c r="N284" s="233"/>
      <c r="O284" s="233"/>
      <c r="P284" s="233"/>
      <c r="Q284" s="233"/>
      <c r="R284" s="233"/>
      <c r="S284" s="233"/>
      <c r="T284" s="233"/>
      <c r="U284" s="233"/>
      <c r="V284" s="233"/>
      <c r="W284" s="233"/>
      <c r="X284" s="233"/>
      <c r="Y284" s="233"/>
      <c r="Z284" s="233"/>
      <c r="AA284" s="233"/>
      <c r="AB284" s="233"/>
      <c r="AC284" s="233"/>
      <c r="AD284" s="233"/>
      <c r="AE284" s="233"/>
      <c r="AF284" s="233"/>
      <c r="AG284" s="233"/>
      <c r="AH284" s="233"/>
      <c r="AI284" s="233"/>
      <c r="AJ284" s="233"/>
      <c r="AK284" s="233"/>
      <c r="AL284" s="233"/>
      <c r="AM284" s="233"/>
      <c r="AN284" s="233"/>
      <c r="AO284" s="233"/>
      <c r="AP284" s="233"/>
      <c r="AQ284" s="233"/>
      <c r="AR284" s="233"/>
      <c r="AS284" s="233"/>
      <c r="AT284" s="233"/>
      <c r="AU284" s="233"/>
      <c r="AV284" s="233"/>
      <c r="AW284" s="233"/>
      <c r="AX284" s="233"/>
      <c r="AY284" s="233"/>
      <c r="AZ284" s="233"/>
      <c r="BA284" s="233"/>
      <c r="BB284" s="233"/>
      <c r="BC284" s="233"/>
      <c r="BD284" s="233"/>
      <c r="BE284" s="233"/>
      <c r="BF284" s="233"/>
      <c r="BG284" s="233"/>
      <c r="BH284" s="233"/>
      <c r="BI284" s="233"/>
      <c r="BJ284" s="233"/>
      <c r="BK284" s="233"/>
      <c r="BL284" s="233"/>
      <c r="BM284" s="233"/>
      <c r="BN284" s="233"/>
      <c r="BO284" s="233"/>
      <c r="BP284" s="233"/>
      <c r="BQ284" s="233"/>
      <c r="BR284" s="233"/>
      <c r="BS284" s="233"/>
      <c r="BT284" s="233"/>
      <c r="BU284" s="233"/>
      <c r="BV284" s="233"/>
      <c r="BW284" s="233"/>
      <c r="BX284" s="233"/>
      <c r="BY284" s="233"/>
      <c r="BZ284" s="233"/>
      <c r="CA284" s="233"/>
      <c r="CB284" s="233"/>
      <c r="CC284" s="233"/>
      <c r="CD284" s="233"/>
      <c r="CE284" s="233"/>
      <c r="CF284" s="233"/>
      <c r="CG284" s="233"/>
      <c r="CH284" s="233"/>
      <c r="CI284" s="233"/>
      <c r="CJ284" s="233"/>
      <c r="CK284" s="233"/>
      <c r="CL284" s="233"/>
      <c r="CM284" s="233"/>
      <c r="CN284" s="233"/>
      <c r="CO284" s="233"/>
      <c r="CP284" s="233"/>
      <c r="CQ284" s="233"/>
      <c r="CR284" s="233"/>
      <c r="CS284" s="233"/>
      <c r="CT284" s="233"/>
      <c r="CU284" s="233"/>
      <c r="CV284" s="233"/>
      <c r="CW284" s="233"/>
      <c r="CX284" s="241"/>
      <c r="CY284" s="833">
        <f t="shared" si="5"/>
        <v>0</v>
      </c>
      <c r="DB284" s="834">
        <f>CY284*'O4'!AF284</f>
        <v>0</v>
      </c>
    </row>
    <row r="285" spans="2:106" ht="9.9499999999999993" customHeight="1">
      <c r="B285" s="832">
        <f>'O4'!B285</f>
        <v>0</v>
      </c>
      <c r="C285" s="229"/>
      <c r="D285" s="230"/>
      <c r="E285" s="230"/>
      <c r="F285" s="230"/>
      <c r="G285" s="230"/>
      <c r="H285" s="230"/>
      <c r="I285" s="230"/>
      <c r="J285" s="230"/>
      <c r="K285" s="230"/>
      <c r="L285" s="230"/>
      <c r="M285" s="230"/>
      <c r="N285" s="230"/>
      <c r="O285" s="230"/>
      <c r="P285" s="230"/>
      <c r="Q285" s="230"/>
      <c r="R285" s="230"/>
      <c r="S285" s="230"/>
      <c r="T285" s="230"/>
      <c r="U285" s="230"/>
      <c r="V285" s="230"/>
      <c r="W285" s="230"/>
      <c r="X285" s="230"/>
      <c r="Y285" s="230"/>
      <c r="Z285" s="230"/>
      <c r="AA285" s="230"/>
      <c r="AB285" s="230"/>
      <c r="AC285" s="230"/>
      <c r="AD285" s="230"/>
      <c r="AE285" s="230"/>
      <c r="AF285" s="230"/>
      <c r="AG285" s="230"/>
      <c r="AH285" s="230"/>
      <c r="AI285" s="230"/>
      <c r="AJ285" s="230"/>
      <c r="AK285" s="230"/>
      <c r="AL285" s="230"/>
      <c r="AM285" s="230"/>
      <c r="AN285" s="230"/>
      <c r="AO285" s="230"/>
      <c r="AP285" s="230"/>
      <c r="AQ285" s="230"/>
      <c r="AR285" s="230"/>
      <c r="AS285" s="230"/>
      <c r="AT285" s="230"/>
      <c r="AU285" s="230"/>
      <c r="AV285" s="230"/>
      <c r="AW285" s="230"/>
      <c r="AX285" s="230"/>
      <c r="AY285" s="230"/>
      <c r="AZ285" s="230"/>
      <c r="BA285" s="230"/>
      <c r="BB285" s="230"/>
      <c r="BC285" s="230"/>
      <c r="BD285" s="230"/>
      <c r="BE285" s="230"/>
      <c r="BF285" s="230"/>
      <c r="BG285" s="230"/>
      <c r="BH285" s="230"/>
      <c r="BI285" s="230"/>
      <c r="BJ285" s="230"/>
      <c r="BK285" s="230"/>
      <c r="BL285" s="230"/>
      <c r="BM285" s="230"/>
      <c r="BN285" s="230"/>
      <c r="BO285" s="230"/>
      <c r="BP285" s="230"/>
      <c r="BQ285" s="230"/>
      <c r="BR285" s="230"/>
      <c r="BS285" s="230"/>
      <c r="BT285" s="230"/>
      <c r="BU285" s="230"/>
      <c r="BV285" s="230"/>
      <c r="BW285" s="230"/>
      <c r="BX285" s="230"/>
      <c r="BY285" s="230"/>
      <c r="BZ285" s="230"/>
      <c r="CA285" s="230"/>
      <c r="CB285" s="230"/>
      <c r="CC285" s="230"/>
      <c r="CD285" s="230"/>
      <c r="CE285" s="230"/>
      <c r="CF285" s="230"/>
      <c r="CG285" s="230"/>
      <c r="CH285" s="230"/>
      <c r="CI285" s="230"/>
      <c r="CJ285" s="230"/>
      <c r="CK285" s="230"/>
      <c r="CL285" s="230"/>
      <c r="CM285" s="230"/>
      <c r="CN285" s="230"/>
      <c r="CO285" s="230"/>
      <c r="CP285" s="230"/>
      <c r="CQ285" s="230"/>
      <c r="CR285" s="230"/>
      <c r="CS285" s="230"/>
      <c r="CT285" s="230"/>
      <c r="CU285" s="230"/>
      <c r="CV285" s="230"/>
      <c r="CW285" s="230"/>
      <c r="CX285" s="239"/>
      <c r="CY285" s="833">
        <f t="shared" si="5"/>
        <v>0</v>
      </c>
      <c r="DB285" s="834">
        <f>CY285*'O4'!AF285</f>
        <v>0</v>
      </c>
    </row>
    <row r="286" spans="2:106" ht="9.9499999999999993" customHeight="1">
      <c r="B286" s="832">
        <f>'O4'!B286</f>
        <v>0</v>
      </c>
      <c r="C286" s="231"/>
      <c r="D286" s="233"/>
      <c r="E286" s="233"/>
      <c r="F286" s="233"/>
      <c r="G286" s="233"/>
      <c r="H286" s="233"/>
      <c r="I286" s="233"/>
      <c r="J286" s="233"/>
      <c r="K286" s="233"/>
      <c r="L286" s="233"/>
      <c r="M286" s="233"/>
      <c r="N286" s="233"/>
      <c r="O286" s="233"/>
      <c r="P286" s="233"/>
      <c r="Q286" s="233"/>
      <c r="R286" s="233"/>
      <c r="S286" s="233"/>
      <c r="T286" s="233"/>
      <c r="U286" s="233"/>
      <c r="V286" s="233"/>
      <c r="W286" s="233"/>
      <c r="X286" s="233"/>
      <c r="Y286" s="233"/>
      <c r="Z286" s="233"/>
      <c r="AA286" s="233"/>
      <c r="AB286" s="233"/>
      <c r="AC286" s="233"/>
      <c r="AD286" s="233"/>
      <c r="AE286" s="233"/>
      <c r="AF286" s="233"/>
      <c r="AG286" s="233"/>
      <c r="AH286" s="233"/>
      <c r="AI286" s="233"/>
      <c r="AJ286" s="233"/>
      <c r="AK286" s="233"/>
      <c r="AL286" s="233"/>
      <c r="AM286" s="233"/>
      <c r="AN286" s="233"/>
      <c r="AO286" s="233"/>
      <c r="AP286" s="233"/>
      <c r="AQ286" s="233"/>
      <c r="AR286" s="233"/>
      <c r="AS286" s="233"/>
      <c r="AT286" s="233"/>
      <c r="AU286" s="233"/>
      <c r="AV286" s="233"/>
      <c r="AW286" s="233"/>
      <c r="AX286" s="233"/>
      <c r="AY286" s="233"/>
      <c r="AZ286" s="233"/>
      <c r="BA286" s="233"/>
      <c r="BB286" s="233"/>
      <c r="BC286" s="233"/>
      <c r="BD286" s="233"/>
      <c r="BE286" s="233"/>
      <c r="BF286" s="233"/>
      <c r="BG286" s="233"/>
      <c r="BH286" s="233"/>
      <c r="BI286" s="233"/>
      <c r="BJ286" s="233"/>
      <c r="BK286" s="233"/>
      <c r="BL286" s="233"/>
      <c r="BM286" s="233"/>
      <c r="BN286" s="233"/>
      <c r="BO286" s="233"/>
      <c r="BP286" s="233"/>
      <c r="BQ286" s="233"/>
      <c r="BR286" s="233"/>
      <c r="BS286" s="233"/>
      <c r="BT286" s="233"/>
      <c r="BU286" s="233"/>
      <c r="BV286" s="233"/>
      <c r="BW286" s="233"/>
      <c r="BX286" s="233"/>
      <c r="BY286" s="233"/>
      <c r="BZ286" s="233"/>
      <c r="CA286" s="233"/>
      <c r="CB286" s="233"/>
      <c r="CC286" s="233"/>
      <c r="CD286" s="233"/>
      <c r="CE286" s="233"/>
      <c r="CF286" s="233"/>
      <c r="CG286" s="233"/>
      <c r="CH286" s="233"/>
      <c r="CI286" s="233"/>
      <c r="CJ286" s="233"/>
      <c r="CK286" s="233"/>
      <c r="CL286" s="233"/>
      <c r="CM286" s="233"/>
      <c r="CN286" s="233"/>
      <c r="CO286" s="233"/>
      <c r="CP286" s="233"/>
      <c r="CQ286" s="233"/>
      <c r="CR286" s="233"/>
      <c r="CS286" s="233"/>
      <c r="CT286" s="233"/>
      <c r="CU286" s="233"/>
      <c r="CV286" s="233"/>
      <c r="CW286" s="233"/>
      <c r="CX286" s="241"/>
      <c r="CY286" s="833">
        <f t="shared" si="5"/>
        <v>0</v>
      </c>
      <c r="DB286" s="834">
        <f>CY286*'O4'!AF286</f>
        <v>0</v>
      </c>
    </row>
    <row r="287" spans="2:106" ht="9.9499999999999993" customHeight="1">
      <c r="B287" s="832">
        <f>'O4'!B287</f>
        <v>0</v>
      </c>
      <c r="C287" s="229"/>
      <c r="D287" s="230"/>
      <c r="E287" s="230"/>
      <c r="F287" s="230"/>
      <c r="G287" s="230"/>
      <c r="H287" s="230"/>
      <c r="I287" s="230"/>
      <c r="J287" s="230"/>
      <c r="K287" s="230"/>
      <c r="L287" s="230"/>
      <c r="M287" s="230"/>
      <c r="N287" s="230"/>
      <c r="O287" s="230"/>
      <c r="P287" s="230"/>
      <c r="Q287" s="230"/>
      <c r="R287" s="230"/>
      <c r="S287" s="230"/>
      <c r="T287" s="230"/>
      <c r="U287" s="230"/>
      <c r="V287" s="230"/>
      <c r="W287" s="230"/>
      <c r="X287" s="230"/>
      <c r="Y287" s="230"/>
      <c r="Z287" s="230"/>
      <c r="AA287" s="230"/>
      <c r="AB287" s="230"/>
      <c r="AC287" s="230"/>
      <c r="AD287" s="230"/>
      <c r="AE287" s="230"/>
      <c r="AF287" s="230"/>
      <c r="AG287" s="230"/>
      <c r="AH287" s="230"/>
      <c r="AI287" s="230"/>
      <c r="AJ287" s="230"/>
      <c r="AK287" s="230"/>
      <c r="AL287" s="230"/>
      <c r="AM287" s="230"/>
      <c r="AN287" s="230"/>
      <c r="AO287" s="230"/>
      <c r="AP287" s="230"/>
      <c r="AQ287" s="230"/>
      <c r="AR287" s="230"/>
      <c r="AS287" s="230"/>
      <c r="AT287" s="230"/>
      <c r="AU287" s="230"/>
      <c r="AV287" s="230"/>
      <c r="AW287" s="230"/>
      <c r="AX287" s="230"/>
      <c r="AY287" s="230"/>
      <c r="AZ287" s="230"/>
      <c r="BA287" s="230"/>
      <c r="BB287" s="230"/>
      <c r="BC287" s="230"/>
      <c r="BD287" s="230"/>
      <c r="BE287" s="230"/>
      <c r="BF287" s="230"/>
      <c r="BG287" s="230"/>
      <c r="BH287" s="230"/>
      <c r="BI287" s="230"/>
      <c r="BJ287" s="230"/>
      <c r="BK287" s="230"/>
      <c r="BL287" s="230"/>
      <c r="BM287" s="230"/>
      <c r="BN287" s="230"/>
      <c r="BO287" s="230"/>
      <c r="BP287" s="230"/>
      <c r="BQ287" s="230"/>
      <c r="BR287" s="230"/>
      <c r="BS287" s="230"/>
      <c r="BT287" s="230"/>
      <c r="BU287" s="230"/>
      <c r="BV287" s="230"/>
      <c r="BW287" s="230"/>
      <c r="BX287" s="230"/>
      <c r="BY287" s="230"/>
      <c r="BZ287" s="230"/>
      <c r="CA287" s="230"/>
      <c r="CB287" s="230"/>
      <c r="CC287" s="230"/>
      <c r="CD287" s="230"/>
      <c r="CE287" s="230"/>
      <c r="CF287" s="230"/>
      <c r="CG287" s="230"/>
      <c r="CH287" s="230"/>
      <c r="CI287" s="230"/>
      <c r="CJ287" s="230"/>
      <c r="CK287" s="230"/>
      <c r="CL287" s="230"/>
      <c r="CM287" s="230"/>
      <c r="CN287" s="230"/>
      <c r="CO287" s="230"/>
      <c r="CP287" s="230"/>
      <c r="CQ287" s="230"/>
      <c r="CR287" s="230"/>
      <c r="CS287" s="230"/>
      <c r="CT287" s="230"/>
      <c r="CU287" s="230"/>
      <c r="CV287" s="230"/>
      <c r="CW287" s="230"/>
      <c r="CX287" s="239"/>
      <c r="CY287" s="833">
        <f t="shared" si="5"/>
        <v>0</v>
      </c>
      <c r="DB287" s="834">
        <f>CY287*'O4'!AF287</f>
        <v>0</v>
      </c>
    </row>
    <row r="288" spans="2:106" ht="9.9499999999999993" customHeight="1">
      <c r="B288" s="832">
        <f>'O4'!B288</f>
        <v>0</v>
      </c>
      <c r="C288" s="234"/>
      <c r="D288" s="235"/>
      <c r="E288" s="235"/>
      <c r="F288" s="235"/>
      <c r="G288" s="235"/>
      <c r="H288" s="235"/>
      <c r="I288" s="235"/>
      <c r="J288" s="235"/>
      <c r="K288" s="235"/>
      <c r="L288" s="235"/>
      <c r="M288" s="235"/>
      <c r="N288" s="235"/>
      <c r="O288" s="235"/>
      <c r="P288" s="235"/>
      <c r="Q288" s="235"/>
      <c r="R288" s="235"/>
      <c r="S288" s="235"/>
      <c r="T288" s="235"/>
      <c r="U288" s="235"/>
      <c r="V288" s="235"/>
      <c r="W288" s="235"/>
      <c r="X288" s="235"/>
      <c r="Y288" s="235"/>
      <c r="Z288" s="235"/>
      <c r="AA288" s="235"/>
      <c r="AB288" s="235"/>
      <c r="AC288" s="235"/>
      <c r="AD288" s="235"/>
      <c r="AE288" s="235"/>
      <c r="AF288" s="235"/>
      <c r="AG288" s="235"/>
      <c r="AH288" s="235"/>
      <c r="AI288" s="235"/>
      <c r="AJ288" s="235"/>
      <c r="AK288" s="235"/>
      <c r="AL288" s="235"/>
      <c r="AM288" s="235"/>
      <c r="AN288" s="235"/>
      <c r="AO288" s="235"/>
      <c r="AP288" s="235"/>
      <c r="AQ288" s="235"/>
      <c r="AR288" s="235"/>
      <c r="AS288" s="235"/>
      <c r="AT288" s="235"/>
      <c r="AU288" s="235"/>
      <c r="AV288" s="235"/>
      <c r="AW288" s="235"/>
      <c r="AX288" s="235"/>
      <c r="AY288" s="235"/>
      <c r="AZ288" s="235"/>
      <c r="BA288" s="235"/>
      <c r="BB288" s="235"/>
      <c r="BC288" s="235"/>
      <c r="BD288" s="235"/>
      <c r="BE288" s="235"/>
      <c r="BF288" s="235"/>
      <c r="BG288" s="235"/>
      <c r="BH288" s="235"/>
      <c r="BI288" s="235"/>
      <c r="BJ288" s="235"/>
      <c r="BK288" s="235"/>
      <c r="BL288" s="235"/>
      <c r="BM288" s="235"/>
      <c r="BN288" s="235"/>
      <c r="BO288" s="235"/>
      <c r="BP288" s="235"/>
      <c r="BQ288" s="235"/>
      <c r="BR288" s="235"/>
      <c r="BS288" s="235"/>
      <c r="BT288" s="235"/>
      <c r="BU288" s="235"/>
      <c r="BV288" s="235"/>
      <c r="BW288" s="235"/>
      <c r="BX288" s="235"/>
      <c r="BY288" s="235"/>
      <c r="BZ288" s="235"/>
      <c r="CA288" s="235"/>
      <c r="CB288" s="235"/>
      <c r="CC288" s="235"/>
      <c r="CD288" s="235"/>
      <c r="CE288" s="235"/>
      <c r="CF288" s="235"/>
      <c r="CG288" s="235"/>
      <c r="CH288" s="235"/>
      <c r="CI288" s="235"/>
      <c r="CJ288" s="235"/>
      <c r="CK288" s="235"/>
      <c r="CL288" s="235"/>
      <c r="CM288" s="235"/>
      <c r="CN288" s="235"/>
      <c r="CO288" s="235"/>
      <c r="CP288" s="235"/>
      <c r="CQ288" s="235"/>
      <c r="CR288" s="235"/>
      <c r="CS288" s="235"/>
      <c r="CT288" s="235"/>
      <c r="CU288" s="235"/>
      <c r="CV288" s="235"/>
      <c r="CW288" s="235"/>
      <c r="CX288" s="242"/>
      <c r="CY288" s="833">
        <f t="shared" si="5"/>
        <v>0</v>
      </c>
      <c r="DB288" s="834">
        <f>CY288*'O4'!AF288</f>
        <v>0</v>
      </c>
    </row>
    <row r="289" spans="2:106" ht="9.9499999999999993" customHeight="1">
      <c r="B289" s="832">
        <f>'O4'!B289</f>
        <v>0</v>
      </c>
      <c r="C289" s="229"/>
      <c r="D289" s="230"/>
      <c r="E289" s="230"/>
      <c r="F289" s="230"/>
      <c r="G289" s="230"/>
      <c r="H289" s="230"/>
      <c r="I289" s="230"/>
      <c r="J289" s="230"/>
      <c r="K289" s="230"/>
      <c r="L289" s="230"/>
      <c r="M289" s="230"/>
      <c r="N289" s="230"/>
      <c r="O289" s="230"/>
      <c r="P289" s="230"/>
      <c r="Q289" s="230"/>
      <c r="R289" s="230"/>
      <c r="S289" s="230"/>
      <c r="T289" s="230"/>
      <c r="U289" s="230"/>
      <c r="V289" s="230"/>
      <c r="W289" s="230"/>
      <c r="X289" s="230"/>
      <c r="Y289" s="230"/>
      <c r="Z289" s="230"/>
      <c r="AA289" s="230"/>
      <c r="AB289" s="230"/>
      <c r="AC289" s="230"/>
      <c r="AD289" s="230"/>
      <c r="AE289" s="230"/>
      <c r="AF289" s="230"/>
      <c r="AG289" s="230"/>
      <c r="AH289" s="230"/>
      <c r="AI289" s="230"/>
      <c r="AJ289" s="230"/>
      <c r="AK289" s="230"/>
      <c r="AL289" s="230"/>
      <c r="AM289" s="230"/>
      <c r="AN289" s="230"/>
      <c r="AO289" s="230"/>
      <c r="AP289" s="230"/>
      <c r="AQ289" s="230"/>
      <c r="AR289" s="230"/>
      <c r="AS289" s="230"/>
      <c r="AT289" s="230"/>
      <c r="AU289" s="230"/>
      <c r="AV289" s="230"/>
      <c r="AW289" s="230"/>
      <c r="AX289" s="230"/>
      <c r="AY289" s="230"/>
      <c r="AZ289" s="230"/>
      <c r="BA289" s="230"/>
      <c r="BB289" s="230"/>
      <c r="BC289" s="230"/>
      <c r="BD289" s="230"/>
      <c r="BE289" s="230"/>
      <c r="BF289" s="230"/>
      <c r="BG289" s="230"/>
      <c r="BH289" s="230"/>
      <c r="BI289" s="230"/>
      <c r="BJ289" s="230"/>
      <c r="BK289" s="230"/>
      <c r="BL289" s="230"/>
      <c r="BM289" s="230"/>
      <c r="BN289" s="230"/>
      <c r="BO289" s="230"/>
      <c r="BP289" s="230"/>
      <c r="BQ289" s="230"/>
      <c r="BR289" s="230"/>
      <c r="BS289" s="230"/>
      <c r="BT289" s="230"/>
      <c r="BU289" s="230"/>
      <c r="BV289" s="230"/>
      <c r="BW289" s="230"/>
      <c r="BX289" s="230"/>
      <c r="BY289" s="230"/>
      <c r="BZ289" s="230"/>
      <c r="CA289" s="230"/>
      <c r="CB289" s="230"/>
      <c r="CC289" s="230"/>
      <c r="CD289" s="230"/>
      <c r="CE289" s="230"/>
      <c r="CF289" s="230"/>
      <c r="CG289" s="230"/>
      <c r="CH289" s="230"/>
      <c r="CI289" s="230"/>
      <c r="CJ289" s="230"/>
      <c r="CK289" s="230"/>
      <c r="CL289" s="230"/>
      <c r="CM289" s="230"/>
      <c r="CN289" s="230"/>
      <c r="CO289" s="230"/>
      <c r="CP289" s="230"/>
      <c r="CQ289" s="230"/>
      <c r="CR289" s="230"/>
      <c r="CS289" s="230"/>
      <c r="CT289" s="230"/>
      <c r="CU289" s="230"/>
      <c r="CV289" s="230"/>
      <c r="CW289" s="230"/>
      <c r="CX289" s="239"/>
      <c r="CY289" s="833">
        <f t="shared" si="5"/>
        <v>0</v>
      </c>
      <c r="DB289" s="834">
        <f>CY289*'O4'!AF289</f>
        <v>0</v>
      </c>
    </row>
    <row r="290" spans="2:106" ht="9.9499999999999993" customHeight="1">
      <c r="B290" s="832">
        <f>'O4'!B290</f>
        <v>0</v>
      </c>
      <c r="C290" s="234"/>
      <c r="D290" s="235"/>
      <c r="E290" s="235"/>
      <c r="F290" s="235"/>
      <c r="G290" s="235"/>
      <c r="H290" s="235"/>
      <c r="I290" s="235"/>
      <c r="J290" s="235"/>
      <c r="K290" s="235"/>
      <c r="L290" s="235"/>
      <c r="M290" s="235"/>
      <c r="N290" s="235"/>
      <c r="O290" s="235"/>
      <c r="P290" s="235"/>
      <c r="Q290" s="235"/>
      <c r="R290" s="235"/>
      <c r="S290" s="235"/>
      <c r="T290" s="235"/>
      <c r="U290" s="235"/>
      <c r="V290" s="235"/>
      <c r="W290" s="235"/>
      <c r="X290" s="235"/>
      <c r="Y290" s="235"/>
      <c r="Z290" s="235"/>
      <c r="AA290" s="235"/>
      <c r="AB290" s="235"/>
      <c r="AC290" s="235"/>
      <c r="AD290" s="235"/>
      <c r="AE290" s="235"/>
      <c r="AF290" s="235"/>
      <c r="AG290" s="235"/>
      <c r="AH290" s="235"/>
      <c r="AI290" s="235"/>
      <c r="AJ290" s="235"/>
      <c r="AK290" s="235"/>
      <c r="AL290" s="235"/>
      <c r="AM290" s="235"/>
      <c r="AN290" s="235"/>
      <c r="AO290" s="235"/>
      <c r="AP290" s="235"/>
      <c r="AQ290" s="235"/>
      <c r="AR290" s="235"/>
      <c r="AS290" s="235"/>
      <c r="AT290" s="235"/>
      <c r="AU290" s="235"/>
      <c r="AV290" s="235"/>
      <c r="AW290" s="235"/>
      <c r="AX290" s="235"/>
      <c r="AY290" s="235"/>
      <c r="AZ290" s="235"/>
      <c r="BA290" s="235"/>
      <c r="BB290" s="235"/>
      <c r="BC290" s="235"/>
      <c r="BD290" s="235"/>
      <c r="BE290" s="235"/>
      <c r="BF290" s="235"/>
      <c r="BG290" s="235"/>
      <c r="BH290" s="235"/>
      <c r="BI290" s="235"/>
      <c r="BJ290" s="235"/>
      <c r="BK290" s="235"/>
      <c r="BL290" s="235"/>
      <c r="BM290" s="235"/>
      <c r="BN290" s="235"/>
      <c r="BO290" s="235"/>
      <c r="BP290" s="235"/>
      <c r="BQ290" s="235"/>
      <c r="BR290" s="235"/>
      <c r="BS290" s="235"/>
      <c r="BT290" s="235"/>
      <c r="BU290" s="235"/>
      <c r="BV290" s="235"/>
      <c r="BW290" s="235"/>
      <c r="BX290" s="235"/>
      <c r="BY290" s="235"/>
      <c r="BZ290" s="235"/>
      <c r="CA290" s="235"/>
      <c r="CB290" s="235"/>
      <c r="CC290" s="235"/>
      <c r="CD290" s="235"/>
      <c r="CE290" s="235"/>
      <c r="CF290" s="235"/>
      <c r="CG290" s="235"/>
      <c r="CH290" s="235"/>
      <c r="CI290" s="235"/>
      <c r="CJ290" s="235"/>
      <c r="CK290" s="235"/>
      <c r="CL290" s="235"/>
      <c r="CM290" s="235"/>
      <c r="CN290" s="235"/>
      <c r="CO290" s="235"/>
      <c r="CP290" s="235"/>
      <c r="CQ290" s="235"/>
      <c r="CR290" s="235"/>
      <c r="CS290" s="235"/>
      <c r="CT290" s="235"/>
      <c r="CU290" s="235"/>
      <c r="CV290" s="235"/>
      <c r="CW290" s="235"/>
      <c r="CX290" s="242"/>
      <c r="CY290" s="833">
        <f t="shared" si="5"/>
        <v>0</v>
      </c>
      <c r="DB290" s="834">
        <f>CY290*'O4'!AF290</f>
        <v>0</v>
      </c>
    </row>
    <row r="291" spans="2:106" ht="9.9499999999999993" customHeight="1">
      <c r="B291" s="832">
        <f>'O4'!B291</f>
        <v>0</v>
      </c>
      <c r="C291" s="229"/>
      <c r="D291" s="230"/>
      <c r="E291" s="230"/>
      <c r="F291" s="230"/>
      <c r="G291" s="230"/>
      <c r="H291" s="230"/>
      <c r="I291" s="230"/>
      <c r="J291" s="230"/>
      <c r="K291" s="230"/>
      <c r="L291" s="230"/>
      <c r="M291" s="230"/>
      <c r="N291" s="230"/>
      <c r="O291" s="230"/>
      <c r="P291" s="230"/>
      <c r="Q291" s="230"/>
      <c r="R291" s="230"/>
      <c r="S291" s="230"/>
      <c r="T291" s="230"/>
      <c r="U291" s="230"/>
      <c r="V291" s="230"/>
      <c r="W291" s="230"/>
      <c r="X291" s="230"/>
      <c r="Y291" s="230"/>
      <c r="Z291" s="230"/>
      <c r="AA291" s="230"/>
      <c r="AB291" s="230"/>
      <c r="AC291" s="230"/>
      <c r="AD291" s="230"/>
      <c r="AE291" s="230"/>
      <c r="AF291" s="230"/>
      <c r="AG291" s="230"/>
      <c r="AH291" s="230"/>
      <c r="AI291" s="230"/>
      <c r="AJ291" s="230"/>
      <c r="AK291" s="230"/>
      <c r="AL291" s="230"/>
      <c r="AM291" s="230"/>
      <c r="AN291" s="230"/>
      <c r="AO291" s="230"/>
      <c r="AP291" s="230"/>
      <c r="AQ291" s="230"/>
      <c r="AR291" s="230"/>
      <c r="AS291" s="230"/>
      <c r="AT291" s="230"/>
      <c r="AU291" s="230"/>
      <c r="AV291" s="230"/>
      <c r="AW291" s="230"/>
      <c r="AX291" s="230"/>
      <c r="AY291" s="230"/>
      <c r="AZ291" s="230"/>
      <c r="BA291" s="230"/>
      <c r="BB291" s="230"/>
      <c r="BC291" s="230"/>
      <c r="BD291" s="230"/>
      <c r="BE291" s="230"/>
      <c r="BF291" s="230"/>
      <c r="BG291" s="230"/>
      <c r="BH291" s="230"/>
      <c r="BI291" s="230"/>
      <c r="BJ291" s="230"/>
      <c r="BK291" s="230"/>
      <c r="BL291" s="230"/>
      <c r="BM291" s="230"/>
      <c r="BN291" s="230"/>
      <c r="BO291" s="230"/>
      <c r="BP291" s="230"/>
      <c r="BQ291" s="230"/>
      <c r="BR291" s="230"/>
      <c r="BS291" s="230"/>
      <c r="BT291" s="230"/>
      <c r="BU291" s="230"/>
      <c r="BV291" s="230"/>
      <c r="BW291" s="230"/>
      <c r="BX291" s="230"/>
      <c r="BY291" s="230"/>
      <c r="BZ291" s="230"/>
      <c r="CA291" s="230"/>
      <c r="CB291" s="230"/>
      <c r="CC291" s="230"/>
      <c r="CD291" s="230"/>
      <c r="CE291" s="230"/>
      <c r="CF291" s="230"/>
      <c r="CG291" s="230"/>
      <c r="CH291" s="230"/>
      <c r="CI291" s="230"/>
      <c r="CJ291" s="230"/>
      <c r="CK291" s="230"/>
      <c r="CL291" s="230"/>
      <c r="CM291" s="230"/>
      <c r="CN291" s="230"/>
      <c r="CO291" s="230"/>
      <c r="CP291" s="230"/>
      <c r="CQ291" s="230"/>
      <c r="CR291" s="230"/>
      <c r="CS291" s="230"/>
      <c r="CT291" s="230"/>
      <c r="CU291" s="230"/>
      <c r="CV291" s="230"/>
      <c r="CW291" s="230"/>
      <c r="CX291" s="239"/>
      <c r="CY291" s="833">
        <f t="shared" si="5"/>
        <v>0</v>
      </c>
      <c r="DB291" s="834">
        <f>CY291*'O4'!AF291</f>
        <v>0</v>
      </c>
    </row>
    <row r="292" spans="2:106" ht="9.9499999999999993" customHeight="1">
      <c r="B292" s="832">
        <f>'O4'!B292</f>
        <v>0</v>
      </c>
      <c r="C292" s="231"/>
      <c r="D292" s="233"/>
      <c r="E292" s="233"/>
      <c r="F292" s="233"/>
      <c r="G292" s="233"/>
      <c r="H292" s="233"/>
      <c r="I292" s="233"/>
      <c r="J292" s="233"/>
      <c r="K292" s="233"/>
      <c r="L292" s="233"/>
      <c r="M292" s="233"/>
      <c r="N292" s="233"/>
      <c r="O292" s="233"/>
      <c r="P292" s="233"/>
      <c r="Q292" s="233"/>
      <c r="R292" s="233"/>
      <c r="S292" s="233"/>
      <c r="T292" s="233"/>
      <c r="U292" s="233"/>
      <c r="V292" s="233"/>
      <c r="W292" s="233"/>
      <c r="X292" s="233"/>
      <c r="Y292" s="233"/>
      <c r="Z292" s="233"/>
      <c r="AA292" s="233"/>
      <c r="AB292" s="233"/>
      <c r="AC292" s="233"/>
      <c r="AD292" s="233"/>
      <c r="AE292" s="233"/>
      <c r="AF292" s="233"/>
      <c r="AG292" s="233"/>
      <c r="AH292" s="233"/>
      <c r="AI292" s="233"/>
      <c r="AJ292" s="233"/>
      <c r="AK292" s="233"/>
      <c r="AL292" s="233"/>
      <c r="AM292" s="233"/>
      <c r="AN292" s="233"/>
      <c r="AO292" s="233"/>
      <c r="AP292" s="233"/>
      <c r="AQ292" s="233"/>
      <c r="AR292" s="233"/>
      <c r="AS292" s="233"/>
      <c r="AT292" s="233"/>
      <c r="AU292" s="233"/>
      <c r="AV292" s="233"/>
      <c r="AW292" s="233"/>
      <c r="AX292" s="233"/>
      <c r="AY292" s="233"/>
      <c r="AZ292" s="233"/>
      <c r="BA292" s="233"/>
      <c r="BB292" s="233"/>
      <c r="BC292" s="233"/>
      <c r="BD292" s="233"/>
      <c r="BE292" s="233"/>
      <c r="BF292" s="233"/>
      <c r="BG292" s="233"/>
      <c r="BH292" s="233"/>
      <c r="BI292" s="233"/>
      <c r="BJ292" s="233"/>
      <c r="BK292" s="233"/>
      <c r="BL292" s="233"/>
      <c r="BM292" s="233"/>
      <c r="BN292" s="233"/>
      <c r="BO292" s="233"/>
      <c r="BP292" s="233"/>
      <c r="BQ292" s="233"/>
      <c r="BR292" s="233"/>
      <c r="BS292" s="233"/>
      <c r="BT292" s="233"/>
      <c r="BU292" s="233"/>
      <c r="BV292" s="233"/>
      <c r="BW292" s="233"/>
      <c r="BX292" s="233"/>
      <c r="BY292" s="233"/>
      <c r="BZ292" s="233"/>
      <c r="CA292" s="233"/>
      <c r="CB292" s="233"/>
      <c r="CC292" s="233"/>
      <c r="CD292" s="233"/>
      <c r="CE292" s="233"/>
      <c r="CF292" s="233"/>
      <c r="CG292" s="233"/>
      <c r="CH292" s="233"/>
      <c r="CI292" s="233"/>
      <c r="CJ292" s="233"/>
      <c r="CK292" s="233"/>
      <c r="CL292" s="233"/>
      <c r="CM292" s="233"/>
      <c r="CN292" s="233"/>
      <c r="CO292" s="233"/>
      <c r="CP292" s="233"/>
      <c r="CQ292" s="233"/>
      <c r="CR292" s="233"/>
      <c r="CS292" s="233"/>
      <c r="CT292" s="233"/>
      <c r="CU292" s="233"/>
      <c r="CV292" s="233"/>
      <c r="CW292" s="233"/>
      <c r="CX292" s="241"/>
      <c r="CY292" s="833">
        <f t="shared" si="5"/>
        <v>0</v>
      </c>
      <c r="DB292" s="834">
        <f>CY292*'O4'!AF292</f>
        <v>0</v>
      </c>
    </row>
    <row r="293" spans="2:106" ht="9.9499999999999993" customHeight="1">
      <c r="B293" s="832">
        <f>'O4'!B293</f>
        <v>0</v>
      </c>
      <c r="C293" s="229"/>
      <c r="D293" s="230"/>
      <c r="E293" s="230"/>
      <c r="F293" s="230"/>
      <c r="G293" s="230"/>
      <c r="H293" s="230"/>
      <c r="I293" s="230"/>
      <c r="J293" s="230"/>
      <c r="K293" s="230"/>
      <c r="L293" s="230"/>
      <c r="M293" s="230"/>
      <c r="N293" s="230"/>
      <c r="O293" s="230"/>
      <c r="P293" s="230"/>
      <c r="Q293" s="230"/>
      <c r="R293" s="230"/>
      <c r="S293" s="230"/>
      <c r="T293" s="230"/>
      <c r="U293" s="230"/>
      <c r="V293" s="230"/>
      <c r="W293" s="230"/>
      <c r="X293" s="230"/>
      <c r="Y293" s="230"/>
      <c r="Z293" s="230"/>
      <c r="AA293" s="230"/>
      <c r="AB293" s="230"/>
      <c r="AC293" s="230"/>
      <c r="AD293" s="230"/>
      <c r="AE293" s="230"/>
      <c r="AF293" s="230"/>
      <c r="AG293" s="230"/>
      <c r="AH293" s="230"/>
      <c r="AI293" s="230"/>
      <c r="AJ293" s="230"/>
      <c r="AK293" s="230"/>
      <c r="AL293" s="230"/>
      <c r="AM293" s="230"/>
      <c r="AN293" s="230"/>
      <c r="AO293" s="230"/>
      <c r="AP293" s="230"/>
      <c r="AQ293" s="230"/>
      <c r="AR293" s="230"/>
      <c r="AS293" s="230"/>
      <c r="AT293" s="230"/>
      <c r="AU293" s="230"/>
      <c r="AV293" s="230"/>
      <c r="AW293" s="230"/>
      <c r="AX293" s="230"/>
      <c r="AY293" s="230"/>
      <c r="AZ293" s="230"/>
      <c r="BA293" s="230"/>
      <c r="BB293" s="230"/>
      <c r="BC293" s="230"/>
      <c r="BD293" s="230"/>
      <c r="BE293" s="230"/>
      <c r="BF293" s="230"/>
      <c r="BG293" s="230"/>
      <c r="BH293" s="230"/>
      <c r="BI293" s="230"/>
      <c r="BJ293" s="230"/>
      <c r="BK293" s="230"/>
      <c r="BL293" s="230"/>
      <c r="BM293" s="230"/>
      <c r="BN293" s="230"/>
      <c r="BO293" s="230"/>
      <c r="BP293" s="230"/>
      <c r="BQ293" s="230"/>
      <c r="BR293" s="230"/>
      <c r="BS293" s="230"/>
      <c r="BT293" s="230"/>
      <c r="BU293" s="230"/>
      <c r="BV293" s="230"/>
      <c r="BW293" s="230"/>
      <c r="BX293" s="230"/>
      <c r="BY293" s="230"/>
      <c r="BZ293" s="230"/>
      <c r="CA293" s="230"/>
      <c r="CB293" s="230"/>
      <c r="CC293" s="230"/>
      <c r="CD293" s="230"/>
      <c r="CE293" s="230"/>
      <c r="CF293" s="230"/>
      <c r="CG293" s="230"/>
      <c r="CH293" s="230"/>
      <c r="CI293" s="230"/>
      <c r="CJ293" s="230"/>
      <c r="CK293" s="230"/>
      <c r="CL293" s="230"/>
      <c r="CM293" s="230"/>
      <c r="CN293" s="230"/>
      <c r="CO293" s="230"/>
      <c r="CP293" s="230"/>
      <c r="CQ293" s="230"/>
      <c r="CR293" s="230"/>
      <c r="CS293" s="230"/>
      <c r="CT293" s="230"/>
      <c r="CU293" s="230"/>
      <c r="CV293" s="230"/>
      <c r="CW293" s="230"/>
      <c r="CX293" s="239"/>
      <c r="CY293" s="833">
        <f t="shared" si="5"/>
        <v>0</v>
      </c>
      <c r="DB293" s="834">
        <f>CY293*'O4'!AF293</f>
        <v>0</v>
      </c>
    </row>
    <row r="294" spans="2:106" ht="9.9499999999999993" customHeight="1">
      <c r="B294" s="832">
        <f>'O4'!B294</f>
        <v>0</v>
      </c>
      <c r="C294" s="231"/>
      <c r="D294" s="233"/>
      <c r="E294" s="233"/>
      <c r="F294" s="233"/>
      <c r="G294" s="233"/>
      <c r="H294" s="233"/>
      <c r="I294" s="233"/>
      <c r="J294" s="233"/>
      <c r="K294" s="233"/>
      <c r="L294" s="233"/>
      <c r="M294" s="233"/>
      <c r="N294" s="233"/>
      <c r="O294" s="233"/>
      <c r="P294" s="233"/>
      <c r="Q294" s="233"/>
      <c r="R294" s="233"/>
      <c r="S294" s="233"/>
      <c r="T294" s="233"/>
      <c r="U294" s="233"/>
      <c r="V294" s="233"/>
      <c r="W294" s="233"/>
      <c r="X294" s="233"/>
      <c r="Y294" s="233"/>
      <c r="Z294" s="233"/>
      <c r="AA294" s="233"/>
      <c r="AB294" s="233"/>
      <c r="AC294" s="233"/>
      <c r="AD294" s="233"/>
      <c r="AE294" s="233"/>
      <c r="AF294" s="233"/>
      <c r="AG294" s="233"/>
      <c r="AH294" s="233"/>
      <c r="AI294" s="233"/>
      <c r="AJ294" s="233"/>
      <c r="AK294" s="233"/>
      <c r="AL294" s="233"/>
      <c r="AM294" s="233"/>
      <c r="AN294" s="233"/>
      <c r="AO294" s="233"/>
      <c r="AP294" s="233"/>
      <c r="AQ294" s="233"/>
      <c r="AR294" s="233"/>
      <c r="AS294" s="233"/>
      <c r="AT294" s="233"/>
      <c r="AU294" s="233"/>
      <c r="AV294" s="233"/>
      <c r="AW294" s="233"/>
      <c r="AX294" s="233"/>
      <c r="AY294" s="233"/>
      <c r="AZ294" s="233"/>
      <c r="BA294" s="233"/>
      <c r="BB294" s="233"/>
      <c r="BC294" s="233"/>
      <c r="BD294" s="233"/>
      <c r="BE294" s="233"/>
      <c r="BF294" s="233"/>
      <c r="BG294" s="233"/>
      <c r="BH294" s="233"/>
      <c r="BI294" s="233"/>
      <c r="BJ294" s="233"/>
      <c r="BK294" s="233"/>
      <c r="BL294" s="233"/>
      <c r="BM294" s="233"/>
      <c r="BN294" s="233"/>
      <c r="BO294" s="233"/>
      <c r="BP294" s="233"/>
      <c r="BQ294" s="233"/>
      <c r="BR294" s="233"/>
      <c r="BS294" s="233"/>
      <c r="BT294" s="233"/>
      <c r="BU294" s="233"/>
      <c r="BV294" s="233"/>
      <c r="BW294" s="233"/>
      <c r="BX294" s="233"/>
      <c r="BY294" s="233"/>
      <c r="BZ294" s="233"/>
      <c r="CA294" s="233"/>
      <c r="CB294" s="233"/>
      <c r="CC294" s="233"/>
      <c r="CD294" s="233"/>
      <c r="CE294" s="233"/>
      <c r="CF294" s="233"/>
      <c r="CG294" s="233"/>
      <c r="CH294" s="233"/>
      <c r="CI294" s="233"/>
      <c r="CJ294" s="233"/>
      <c r="CK294" s="233"/>
      <c r="CL294" s="233"/>
      <c r="CM294" s="233"/>
      <c r="CN294" s="233"/>
      <c r="CO294" s="233"/>
      <c r="CP294" s="233"/>
      <c r="CQ294" s="233"/>
      <c r="CR294" s="233"/>
      <c r="CS294" s="233"/>
      <c r="CT294" s="233"/>
      <c r="CU294" s="233"/>
      <c r="CV294" s="233"/>
      <c r="CW294" s="233"/>
      <c r="CX294" s="241"/>
      <c r="CY294" s="833">
        <f t="shared" si="5"/>
        <v>0</v>
      </c>
      <c r="DB294" s="834">
        <f>CY294*'O4'!AF294</f>
        <v>0</v>
      </c>
    </row>
    <row r="295" spans="2:106" ht="9.9499999999999993" customHeight="1">
      <c r="B295" s="832">
        <f>'O4'!B295</f>
        <v>0</v>
      </c>
      <c r="C295" s="229"/>
      <c r="D295" s="230"/>
      <c r="E295" s="230"/>
      <c r="F295" s="230"/>
      <c r="G295" s="230"/>
      <c r="H295" s="230"/>
      <c r="I295" s="230"/>
      <c r="J295" s="230"/>
      <c r="K295" s="230"/>
      <c r="L295" s="230"/>
      <c r="M295" s="230"/>
      <c r="N295" s="230"/>
      <c r="O295" s="230"/>
      <c r="P295" s="230"/>
      <c r="Q295" s="230"/>
      <c r="R295" s="230"/>
      <c r="S295" s="230"/>
      <c r="T295" s="230"/>
      <c r="U295" s="230"/>
      <c r="V295" s="230"/>
      <c r="W295" s="230"/>
      <c r="X295" s="230"/>
      <c r="Y295" s="230"/>
      <c r="Z295" s="230"/>
      <c r="AA295" s="230"/>
      <c r="AB295" s="230"/>
      <c r="AC295" s="230"/>
      <c r="AD295" s="230"/>
      <c r="AE295" s="230"/>
      <c r="AF295" s="230"/>
      <c r="AG295" s="230"/>
      <c r="AH295" s="230"/>
      <c r="AI295" s="230"/>
      <c r="AJ295" s="230"/>
      <c r="AK295" s="230"/>
      <c r="AL295" s="230"/>
      <c r="AM295" s="230"/>
      <c r="AN295" s="230"/>
      <c r="AO295" s="230"/>
      <c r="AP295" s="230"/>
      <c r="AQ295" s="230"/>
      <c r="AR295" s="230"/>
      <c r="AS295" s="230"/>
      <c r="AT295" s="230"/>
      <c r="AU295" s="230"/>
      <c r="AV295" s="230"/>
      <c r="AW295" s="230"/>
      <c r="AX295" s="230"/>
      <c r="AY295" s="230"/>
      <c r="AZ295" s="230"/>
      <c r="BA295" s="230"/>
      <c r="BB295" s="230"/>
      <c r="BC295" s="230"/>
      <c r="BD295" s="230"/>
      <c r="BE295" s="230"/>
      <c r="BF295" s="230"/>
      <c r="BG295" s="230"/>
      <c r="BH295" s="230"/>
      <c r="BI295" s="230"/>
      <c r="BJ295" s="230"/>
      <c r="BK295" s="230"/>
      <c r="BL295" s="230"/>
      <c r="BM295" s="230"/>
      <c r="BN295" s="230"/>
      <c r="BO295" s="230"/>
      <c r="BP295" s="230"/>
      <c r="BQ295" s="230"/>
      <c r="BR295" s="230"/>
      <c r="BS295" s="230"/>
      <c r="BT295" s="230"/>
      <c r="BU295" s="230"/>
      <c r="BV295" s="230"/>
      <c r="BW295" s="230"/>
      <c r="BX295" s="230"/>
      <c r="BY295" s="230"/>
      <c r="BZ295" s="230"/>
      <c r="CA295" s="230"/>
      <c r="CB295" s="230"/>
      <c r="CC295" s="230"/>
      <c r="CD295" s="230"/>
      <c r="CE295" s="230"/>
      <c r="CF295" s="230"/>
      <c r="CG295" s="230"/>
      <c r="CH295" s="230"/>
      <c r="CI295" s="230"/>
      <c r="CJ295" s="230"/>
      <c r="CK295" s="230"/>
      <c r="CL295" s="230"/>
      <c r="CM295" s="230"/>
      <c r="CN295" s="230"/>
      <c r="CO295" s="230"/>
      <c r="CP295" s="230"/>
      <c r="CQ295" s="230"/>
      <c r="CR295" s="230"/>
      <c r="CS295" s="230"/>
      <c r="CT295" s="230"/>
      <c r="CU295" s="230"/>
      <c r="CV295" s="230"/>
      <c r="CW295" s="230"/>
      <c r="CX295" s="239"/>
      <c r="CY295" s="833">
        <f t="shared" si="5"/>
        <v>0</v>
      </c>
      <c r="DB295" s="834">
        <f>CY295*'O4'!AF295</f>
        <v>0</v>
      </c>
    </row>
    <row r="296" spans="2:106" ht="9.9499999999999993" customHeight="1">
      <c r="B296" s="832">
        <f>'O4'!B296</f>
        <v>0</v>
      </c>
      <c r="C296" s="234"/>
      <c r="D296" s="235"/>
      <c r="E296" s="235"/>
      <c r="F296" s="235"/>
      <c r="G296" s="235"/>
      <c r="H296" s="235"/>
      <c r="I296" s="235"/>
      <c r="J296" s="235"/>
      <c r="K296" s="235"/>
      <c r="L296" s="235"/>
      <c r="M296" s="235"/>
      <c r="N296" s="235"/>
      <c r="O296" s="235"/>
      <c r="P296" s="235"/>
      <c r="Q296" s="235"/>
      <c r="R296" s="235"/>
      <c r="S296" s="235"/>
      <c r="T296" s="235"/>
      <c r="U296" s="235"/>
      <c r="V296" s="235"/>
      <c r="W296" s="235"/>
      <c r="X296" s="235"/>
      <c r="Y296" s="235"/>
      <c r="Z296" s="235"/>
      <c r="AA296" s="235"/>
      <c r="AB296" s="235"/>
      <c r="AC296" s="235"/>
      <c r="AD296" s="235"/>
      <c r="AE296" s="235"/>
      <c r="AF296" s="235"/>
      <c r="AG296" s="235"/>
      <c r="AH296" s="235"/>
      <c r="AI296" s="235"/>
      <c r="AJ296" s="235"/>
      <c r="AK296" s="235"/>
      <c r="AL296" s="235"/>
      <c r="AM296" s="235"/>
      <c r="AN296" s="235"/>
      <c r="AO296" s="235"/>
      <c r="AP296" s="235"/>
      <c r="AQ296" s="235"/>
      <c r="AR296" s="235"/>
      <c r="AS296" s="235"/>
      <c r="AT296" s="235"/>
      <c r="AU296" s="235"/>
      <c r="AV296" s="235"/>
      <c r="AW296" s="235"/>
      <c r="AX296" s="235"/>
      <c r="AY296" s="235"/>
      <c r="AZ296" s="235"/>
      <c r="BA296" s="235"/>
      <c r="BB296" s="235"/>
      <c r="BC296" s="235"/>
      <c r="BD296" s="235"/>
      <c r="BE296" s="235"/>
      <c r="BF296" s="235"/>
      <c r="BG296" s="235"/>
      <c r="BH296" s="235"/>
      <c r="BI296" s="235"/>
      <c r="BJ296" s="235"/>
      <c r="BK296" s="235"/>
      <c r="BL296" s="235"/>
      <c r="BM296" s="235"/>
      <c r="BN296" s="235"/>
      <c r="BO296" s="235"/>
      <c r="BP296" s="235"/>
      <c r="BQ296" s="235"/>
      <c r="BR296" s="235"/>
      <c r="BS296" s="235"/>
      <c r="BT296" s="235"/>
      <c r="BU296" s="235"/>
      <c r="BV296" s="235"/>
      <c r="BW296" s="235"/>
      <c r="BX296" s="235"/>
      <c r="BY296" s="235"/>
      <c r="BZ296" s="235"/>
      <c r="CA296" s="235"/>
      <c r="CB296" s="235"/>
      <c r="CC296" s="235"/>
      <c r="CD296" s="235"/>
      <c r="CE296" s="235"/>
      <c r="CF296" s="235"/>
      <c r="CG296" s="235"/>
      <c r="CH296" s="235"/>
      <c r="CI296" s="235"/>
      <c r="CJ296" s="235"/>
      <c r="CK296" s="235"/>
      <c r="CL296" s="235"/>
      <c r="CM296" s="235"/>
      <c r="CN296" s="235"/>
      <c r="CO296" s="235"/>
      <c r="CP296" s="235"/>
      <c r="CQ296" s="235"/>
      <c r="CR296" s="235"/>
      <c r="CS296" s="235"/>
      <c r="CT296" s="235"/>
      <c r="CU296" s="235"/>
      <c r="CV296" s="235"/>
      <c r="CW296" s="235"/>
      <c r="CX296" s="242"/>
      <c r="CY296" s="833">
        <f t="shared" si="5"/>
        <v>0</v>
      </c>
      <c r="DB296" s="834">
        <f>CY296*'O4'!AF296</f>
        <v>0</v>
      </c>
    </row>
    <row r="297" spans="2:106" ht="9.9499999999999993" customHeight="1">
      <c r="B297" s="832">
        <f>'O4'!B297</f>
        <v>0</v>
      </c>
      <c r="C297" s="229"/>
      <c r="D297" s="230"/>
      <c r="E297" s="230"/>
      <c r="F297" s="230"/>
      <c r="G297" s="230"/>
      <c r="H297" s="230"/>
      <c r="I297" s="230"/>
      <c r="J297" s="230"/>
      <c r="K297" s="230"/>
      <c r="L297" s="230"/>
      <c r="M297" s="230"/>
      <c r="N297" s="230"/>
      <c r="O297" s="230"/>
      <c r="P297" s="230"/>
      <c r="Q297" s="230"/>
      <c r="R297" s="230"/>
      <c r="S297" s="230"/>
      <c r="T297" s="230"/>
      <c r="U297" s="230"/>
      <c r="V297" s="230"/>
      <c r="W297" s="230"/>
      <c r="X297" s="230"/>
      <c r="Y297" s="230"/>
      <c r="Z297" s="230"/>
      <c r="AA297" s="230"/>
      <c r="AB297" s="230"/>
      <c r="AC297" s="230"/>
      <c r="AD297" s="230"/>
      <c r="AE297" s="230"/>
      <c r="AF297" s="230"/>
      <c r="AG297" s="230"/>
      <c r="AH297" s="230"/>
      <c r="AI297" s="230"/>
      <c r="AJ297" s="230"/>
      <c r="AK297" s="230"/>
      <c r="AL297" s="230"/>
      <c r="AM297" s="230"/>
      <c r="AN297" s="230"/>
      <c r="AO297" s="230"/>
      <c r="AP297" s="230"/>
      <c r="AQ297" s="230"/>
      <c r="AR297" s="230"/>
      <c r="AS297" s="230"/>
      <c r="AT297" s="230"/>
      <c r="AU297" s="230"/>
      <c r="AV297" s="230"/>
      <c r="AW297" s="230"/>
      <c r="AX297" s="230"/>
      <c r="AY297" s="230"/>
      <c r="AZ297" s="230"/>
      <c r="BA297" s="230"/>
      <c r="BB297" s="230"/>
      <c r="BC297" s="230"/>
      <c r="BD297" s="230"/>
      <c r="BE297" s="230"/>
      <c r="BF297" s="230"/>
      <c r="BG297" s="230"/>
      <c r="BH297" s="230"/>
      <c r="BI297" s="230"/>
      <c r="BJ297" s="230"/>
      <c r="BK297" s="230"/>
      <c r="BL297" s="230"/>
      <c r="BM297" s="230"/>
      <c r="BN297" s="230"/>
      <c r="BO297" s="230"/>
      <c r="BP297" s="230"/>
      <c r="BQ297" s="230"/>
      <c r="BR297" s="230"/>
      <c r="BS297" s="230"/>
      <c r="BT297" s="230"/>
      <c r="BU297" s="230"/>
      <c r="BV297" s="230"/>
      <c r="BW297" s="230"/>
      <c r="BX297" s="230"/>
      <c r="BY297" s="230"/>
      <c r="BZ297" s="230"/>
      <c r="CA297" s="230"/>
      <c r="CB297" s="230"/>
      <c r="CC297" s="230"/>
      <c r="CD297" s="230"/>
      <c r="CE297" s="230"/>
      <c r="CF297" s="230"/>
      <c r="CG297" s="230"/>
      <c r="CH297" s="230"/>
      <c r="CI297" s="230"/>
      <c r="CJ297" s="230"/>
      <c r="CK297" s="230"/>
      <c r="CL297" s="230"/>
      <c r="CM297" s="230"/>
      <c r="CN297" s="230"/>
      <c r="CO297" s="230"/>
      <c r="CP297" s="230"/>
      <c r="CQ297" s="230"/>
      <c r="CR297" s="230"/>
      <c r="CS297" s="230"/>
      <c r="CT297" s="230"/>
      <c r="CU297" s="230"/>
      <c r="CV297" s="230"/>
      <c r="CW297" s="230"/>
      <c r="CX297" s="239"/>
      <c r="CY297" s="833">
        <f t="shared" si="5"/>
        <v>0</v>
      </c>
      <c r="DB297" s="834">
        <f>CY297*'O4'!AF297</f>
        <v>0</v>
      </c>
    </row>
    <row r="298" spans="2:106" ht="9.9499999999999993" customHeight="1">
      <c r="B298" s="832">
        <f>'O4'!B298</f>
        <v>0</v>
      </c>
      <c r="C298" s="234"/>
      <c r="D298" s="235"/>
      <c r="E298" s="235"/>
      <c r="F298" s="235"/>
      <c r="G298" s="235"/>
      <c r="H298" s="235"/>
      <c r="I298" s="235"/>
      <c r="J298" s="235"/>
      <c r="K298" s="235"/>
      <c r="L298" s="235"/>
      <c r="M298" s="235"/>
      <c r="N298" s="235"/>
      <c r="O298" s="235"/>
      <c r="P298" s="235"/>
      <c r="Q298" s="235"/>
      <c r="R298" s="235"/>
      <c r="S298" s="235"/>
      <c r="T298" s="235"/>
      <c r="U298" s="235"/>
      <c r="V298" s="235"/>
      <c r="W298" s="235"/>
      <c r="X298" s="235"/>
      <c r="Y298" s="235"/>
      <c r="Z298" s="235"/>
      <c r="AA298" s="235"/>
      <c r="AB298" s="235"/>
      <c r="AC298" s="235"/>
      <c r="AD298" s="235"/>
      <c r="AE298" s="235"/>
      <c r="AF298" s="235"/>
      <c r="AG298" s="235"/>
      <c r="AH298" s="235"/>
      <c r="AI298" s="235"/>
      <c r="AJ298" s="235"/>
      <c r="AK298" s="235"/>
      <c r="AL298" s="235"/>
      <c r="AM298" s="235"/>
      <c r="AN298" s="235"/>
      <c r="AO298" s="235"/>
      <c r="AP298" s="235"/>
      <c r="AQ298" s="235"/>
      <c r="AR298" s="235"/>
      <c r="AS298" s="235"/>
      <c r="AT298" s="235"/>
      <c r="AU298" s="235"/>
      <c r="AV298" s="235"/>
      <c r="AW298" s="235"/>
      <c r="AX298" s="235"/>
      <c r="AY298" s="235"/>
      <c r="AZ298" s="235"/>
      <c r="BA298" s="235"/>
      <c r="BB298" s="235"/>
      <c r="BC298" s="235"/>
      <c r="BD298" s="235"/>
      <c r="BE298" s="235"/>
      <c r="BF298" s="235"/>
      <c r="BG298" s="235"/>
      <c r="BH298" s="235"/>
      <c r="BI298" s="235"/>
      <c r="BJ298" s="235"/>
      <c r="BK298" s="235"/>
      <c r="BL298" s="235"/>
      <c r="BM298" s="235"/>
      <c r="BN298" s="235"/>
      <c r="BO298" s="235"/>
      <c r="BP298" s="235"/>
      <c r="BQ298" s="235"/>
      <c r="BR298" s="235"/>
      <c r="BS298" s="235"/>
      <c r="BT298" s="235"/>
      <c r="BU298" s="235"/>
      <c r="BV298" s="235"/>
      <c r="BW298" s="235"/>
      <c r="BX298" s="235"/>
      <c r="BY298" s="235"/>
      <c r="BZ298" s="235"/>
      <c r="CA298" s="235"/>
      <c r="CB298" s="235"/>
      <c r="CC298" s="235"/>
      <c r="CD298" s="235"/>
      <c r="CE298" s="235"/>
      <c r="CF298" s="235"/>
      <c r="CG298" s="235"/>
      <c r="CH298" s="235"/>
      <c r="CI298" s="235"/>
      <c r="CJ298" s="235"/>
      <c r="CK298" s="235"/>
      <c r="CL298" s="235"/>
      <c r="CM298" s="235"/>
      <c r="CN298" s="235"/>
      <c r="CO298" s="235"/>
      <c r="CP298" s="235"/>
      <c r="CQ298" s="235"/>
      <c r="CR298" s="235"/>
      <c r="CS298" s="235"/>
      <c r="CT298" s="235"/>
      <c r="CU298" s="235"/>
      <c r="CV298" s="235"/>
      <c r="CW298" s="235"/>
      <c r="CX298" s="242"/>
      <c r="CY298" s="833">
        <f t="shared" si="5"/>
        <v>0</v>
      </c>
      <c r="DB298" s="834">
        <f>CY298*'O4'!AF298</f>
        <v>0</v>
      </c>
    </row>
    <row r="299" spans="2:106" ht="9.9499999999999993" customHeight="1">
      <c r="B299" s="832">
        <f>'O4'!B299</f>
        <v>0</v>
      </c>
      <c r="C299" s="229"/>
      <c r="D299" s="230"/>
      <c r="E299" s="230"/>
      <c r="F299" s="230"/>
      <c r="G299" s="230"/>
      <c r="H299" s="230"/>
      <c r="I299" s="230"/>
      <c r="J299" s="230"/>
      <c r="K299" s="230"/>
      <c r="L299" s="230"/>
      <c r="M299" s="230"/>
      <c r="N299" s="230"/>
      <c r="O299" s="230"/>
      <c r="P299" s="230"/>
      <c r="Q299" s="230"/>
      <c r="R299" s="230"/>
      <c r="S299" s="230"/>
      <c r="T299" s="230"/>
      <c r="U299" s="230"/>
      <c r="V299" s="230"/>
      <c r="W299" s="230"/>
      <c r="X299" s="230"/>
      <c r="Y299" s="230"/>
      <c r="Z299" s="230"/>
      <c r="AA299" s="230"/>
      <c r="AB299" s="230"/>
      <c r="AC299" s="230"/>
      <c r="AD299" s="230"/>
      <c r="AE299" s="230"/>
      <c r="AF299" s="230"/>
      <c r="AG299" s="230"/>
      <c r="AH299" s="230"/>
      <c r="AI299" s="230"/>
      <c r="AJ299" s="230"/>
      <c r="AK299" s="230"/>
      <c r="AL299" s="230"/>
      <c r="AM299" s="230"/>
      <c r="AN299" s="230"/>
      <c r="AO299" s="230"/>
      <c r="AP299" s="230"/>
      <c r="AQ299" s="230"/>
      <c r="AR299" s="230"/>
      <c r="AS299" s="230"/>
      <c r="AT299" s="230"/>
      <c r="AU299" s="230"/>
      <c r="AV299" s="230"/>
      <c r="AW299" s="230"/>
      <c r="AX299" s="230"/>
      <c r="AY299" s="230"/>
      <c r="AZ299" s="230"/>
      <c r="BA299" s="230"/>
      <c r="BB299" s="230"/>
      <c r="BC299" s="230"/>
      <c r="BD299" s="230"/>
      <c r="BE299" s="230"/>
      <c r="BF299" s="230"/>
      <c r="BG299" s="230"/>
      <c r="BH299" s="230"/>
      <c r="BI299" s="230"/>
      <c r="BJ299" s="230"/>
      <c r="BK299" s="230"/>
      <c r="BL299" s="230"/>
      <c r="BM299" s="230"/>
      <c r="BN299" s="230"/>
      <c r="BO299" s="230"/>
      <c r="BP299" s="230"/>
      <c r="BQ299" s="230"/>
      <c r="BR299" s="230"/>
      <c r="BS299" s="230"/>
      <c r="BT299" s="230"/>
      <c r="BU299" s="230"/>
      <c r="BV299" s="230"/>
      <c r="BW299" s="230"/>
      <c r="BX299" s="230"/>
      <c r="BY299" s="230"/>
      <c r="BZ299" s="230"/>
      <c r="CA299" s="230"/>
      <c r="CB299" s="230"/>
      <c r="CC299" s="230"/>
      <c r="CD299" s="230"/>
      <c r="CE299" s="230"/>
      <c r="CF299" s="230"/>
      <c r="CG299" s="230"/>
      <c r="CH299" s="230"/>
      <c r="CI299" s="230"/>
      <c r="CJ299" s="230"/>
      <c r="CK299" s="230"/>
      <c r="CL299" s="230"/>
      <c r="CM299" s="230"/>
      <c r="CN299" s="230"/>
      <c r="CO299" s="230"/>
      <c r="CP299" s="230"/>
      <c r="CQ299" s="230"/>
      <c r="CR299" s="230"/>
      <c r="CS299" s="230"/>
      <c r="CT299" s="230"/>
      <c r="CU299" s="230"/>
      <c r="CV299" s="230"/>
      <c r="CW299" s="230"/>
      <c r="CX299" s="239"/>
      <c r="CY299" s="833">
        <f t="shared" si="5"/>
        <v>0</v>
      </c>
      <c r="DB299" s="834">
        <f>CY299*'O4'!AF299</f>
        <v>0</v>
      </c>
    </row>
    <row r="300" spans="2:106" ht="9.9499999999999993" customHeight="1">
      <c r="B300" s="832">
        <f>'O4'!B300</f>
        <v>0</v>
      </c>
      <c r="C300" s="231"/>
      <c r="D300" s="233"/>
      <c r="E300" s="233"/>
      <c r="F300" s="233"/>
      <c r="G300" s="233"/>
      <c r="H300" s="233"/>
      <c r="I300" s="233"/>
      <c r="J300" s="233"/>
      <c r="K300" s="233"/>
      <c r="L300" s="233"/>
      <c r="M300" s="233"/>
      <c r="N300" s="233"/>
      <c r="O300" s="233"/>
      <c r="P300" s="233"/>
      <c r="Q300" s="233"/>
      <c r="R300" s="233"/>
      <c r="S300" s="233"/>
      <c r="T300" s="233"/>
      <c r="U300" s="233"/>
      <c r="V300" s="233"/>
      <c r="W300" s="233"/>
      <c r="X300" s="233"/>
      <c r="Y300" s="233"/>
      <c r="Z300" s="233"/>
      <c r="AA300" s="233"/>
      <c r="AB300" s="233"/>
      <c r="AC300" s="233"/>
      <c r="AD300" s="233"/>
      <c r="AE300" s="233"/>
      <c r="AF300" s="233"/>
      <c r="AG300" s="233"/>
      <c r="AH300" s="233"/>
      <c r="AI300" s="233"/>
      <c r="AJ300" s="233"/>
      <c r="AK300" s="233"/>
      <c r="AL300" s="233"/>
      <c r="AM300" s="233"/>
      <c r="AN300" s="233"/>
      <c r="AO300" s="233"/>
      <c r="AP300" s="233"/>
      <c r="AQ300" s="233"/>
      <c r="AR300" s="233"/>
      <c r="AS300" s="233"/>
      <c r="AT300" s="233"/>
      <c r="AU300" s="233"/>
      <c r="AV300" s="233"/>
      <c r="AW300" s="233"/>
      <c r="AX300" s="233"/>
      <c r="AY300" s="233"/>
      <c r="AZ300" s="233"/>
      <c r="BA300" s="233"/>
      <c r="BB300" s="233"/>
      <c r="BC300" s="233"/>
      <c r="BD300" s="233"/>
      <c r="BE300" s="233"/>
      <c r="BF300" s="233"/>
      <c r="BG300" s="233"/>
      <c r="BH300" s="233"/>
      <c r="BI300" s="233"/>
      <c r="BJ300" s="233"/>
      <c r="BK300" s="233"/>
      <c r="BL300" s="233"/>
      <c r="BM300" s="233"/>
      <c r="BN300" s="233"/>
      <c r="BO300" s="233"/>
      <c r="BP300" s="233"/>
      <c r="BQ300" s="233"/>
      <c r="BR300" s="233"/>
      <c r="BS300" s="233"/>
      <c r="BT300" s="233"/>
      <c r="BU300" s="233"/>
      <c r="BV300" s="233"/>
      <c r="BW300" s="233"/>
      <c r="BX300" s="233"/>
      <c r="BY300" s="233"/>
      <c r="BZ300" s="233"/>
      <c r="CA300" s="233"/>
      <c r="CB300" s="233"/>
      <c r="CC300" s="233"/>
      <c r="CD300" s="233"/>
      <c r="CE300" s="233"/>
      <c r="CF300" s="233"/>
      <c r="CG300" s="233"/>
      <c r="CH300" s="233"/>
      <c r="CI300" s="233"/>
      <c r="CJ300" s="233"/>
      <c r="CK300" s="233"/>
      <c r="CL300" s="233"/>
      <c r="CM300" s="233"/>
      <c r="CN300" s="233"/>
      <c r="CO300" s="233"/>
      <c r="CP300" s="233"/>
      <c r="CQ300" s="233"/>
      <c r="CR300" s="233"/>
      <c r="CS300" s="233"/>
      <c r="CT300" s="233"/>
      <c r="CU300" s="233"/>
      <c r="CV300" s="233"/>
      <c r="CW300" s="233"/>
      <c r="CX300" s="241"/>
      <c r="CY300" s="833">
        <f t="shared" si="5"/>
        <v>0</v>
      </c>
      <c r="DB300" s="834">
        <f>CY300*'O4'!AF300</f>
        <v>0</v>
      </c>
    </row>
    <row r="301" spans="2:106" ht="9.9499999999999993" customHeight="1">
      <c r="B301" s="832">
        <f>'O4'!B301</f>
        <v>0</v>
      </c>
      <c r="C301" s="229"/>
      <c r="D301" s="230"/>
      <c r="E301" s="230"/>
      <c r="F301" s="230"/>
      <c r="G301" s="230"/>
      <c r="H301" s="230"/>
      <c r="I301" s="230"/>
      <c r="J301" s="230"/>
      <c r="K301" s="230"/>
      <c r="L301" s="230"/>
      <c r="M301" s="230"/>
      <c r="N301" s="230"/>
      <c r="O301" s="230"/>
      <c r="P301" s="230"/>
      <c r="Q301" s="230"/>
      <c r="R301" s="230"/>
      <c r="S301" s="230"/>
      <c r="T301" s="230"/>
      <c r="U301" s="230"/>
      <c r="V301" s="230"/>
      <c r="W301" s="230"/>
      <c r="X301" s="230"/>
      <c r="Y301" s="230"/>
      <c r="Z301" s="230"/>
      <c r="AA301" s="230"/>
      <c r="AB301" s="230"/>
      <c r="AC301" s="230"/>
      <c r="AD301" s="230"/>
      <c r="AE301" s="230"/>
      <c r="AF301" s="230"/>
      <c r="AG301" s="230"/>
      <c r="AH301" s="230"/>
      <c r="AI301" s="230"/>
      <c r="AJ301" s="230"/>
      <c r="AK301" s="230"/>
      <c r="AL301" s="230"/>
      <c r="AM301" s="230"/>
      <c r="AN301" s="230"/>
      <c r="AO301" s="230"/>
      <c r="AP301" s="230"/>
      <c r="AQ301" s="230"/>
      <c r="AR301" s="230"/>
      <c r="AS301" s="230"/>
      <c r="AT301" s="230"/>
      <c r="AU301" s="230"/>
      <c r="AV301" s="230"/>
      <c r="AW301" s="230"/>
      <c r="AX301" s="230"/>
      <c r="AY301" s="230"/>
      <c r="AZ301" s="230"/>
      <c r="BA301" s="230"/>
      <c r="BB301" s="230"/>
      <c r="BC301" s="230"/>
      <c r="BD301" s="230"/>
      <c r="BE301" s="230"/>
      <c r="BF301" s="230"/>
      <c r="BG301" s="230"/>
      <c r="BH301" s="230"/>
      <c r="BI301" s="230"/>
      <c r="BJ301" s="230"/>
      <c r="BK301" s="230"/>
      <c r="BL301" s="230"/>
      <c r="BM301" s="230"/>
      <c r="BN301" s="230"/>
      <c r="BO301" s="230"/>
      <c r="BP301" s="230"/>
      <c r="BQ301" s="230"/>
      <c r="BR301" s="230"/>
      <c r="BS301" s="230"/>
      <c r="BT301" s="230"/>
      <c r="BU301" s="230"/>
      <c r="BV301" s="230"/>
      <c r="BW301" s="230"/>
      <c r="BX301" s="230"/>
      <c r="BY301" s="230"/>
      <c r="BZ301" s="230"/>
      <c r="CA301" s="230"/>
      <c r="CB301" s="230"/>
      <c r="CC301" s="230"/>
      <c r="CD301" s="230"/>
      <c r="CE301" s="230"/>
      <c r="CF301" s="230"/>
      <c r="CG301" s="230"/>
      <c r="CH301" s="230"/>
      <c r="CI301" s="230"/>
      <c r="CJ301" s="230"/>
      <c r="CK301" s="230"/>
      <c r="CL301" s="230"/>
      <c r="CM301" s="230"/>
      <c r="CN301" s="230"/>
      <c r="CO301" s="230"/>
      <c r="CP301" s="230"/>
      <c r="CQ301" s="230"/>
      <c r="CR301" s="230"/>
      <c r="CS301" s="230"/>
      <c r="CT301" s="230"/>
      <c r="CU301" s="230"/>
      <c r="CV301" s="230"/>
      <c r="CW301" s="230"/>
      <c r="CX301" s="239"/>
      <c r="CY301" s="833">
        <f t="shared" si="5"/>
        <v>0</v>
      </c>
      <c r="DB301" s="834">
        <f>CY301*'O4'!AF301</f>
        <v>0</v>
      </c>
    </row>
    <row r="302" spans="2:106" ht="9.9499999999999993" customHeight="1">
      <c r="B302" s="832">
        <f>'O4'!B302</f>
        <v>0</v>
      </c>
      <c r="C302" s="231"/>
      <c r="D302" s="233"/>
      <c r="E302" s="233"/>
      <c r="F302" s="233"/>
      <c r="G302" s="233"/>
      <c r="H302" s="233"/>
      <c r="I302" s="233"/>
      <c r="J302" s="233"/>
      <c r="K302" s="233"/>
      <c r="L302" s="233"/>
      <c r="M302" s="233"/>
      <c r="N302" s="233"/>
      <c r="O302" s="233"/>
      <c r="P302" s="233"/>
      <c r="Q302" s="233"/>
      <c r="R302" s="233"/>
      <c r="S302" s="233"/>
      <c r="T302" s="233"/>
      <c r="U302" s="233"/>
      <c r="V302" s="233"/>
      <c r="W302" s="233"/>
      <c r="X302" s="233"/>
      <c r="Y302" s="233"/>
      <c r="Z302" s="233"/>
      <c r="AA302" s="233"/>
      <c r="AB302" s="233"/>
      <c r="AC302" s="233"/>
      <c r="AD302" s="233"/>
      <c r="AE302" s="233"/>
      <c r="AF302" s="233"/>
      <c r="AG302" s="233"/>
      <c r="AH302" s="233"/>
      <c r="AI302" s="233"/>
      <c r="AJ302" s="233"/>
      <c r="AK302" s="233"/>
      <c r="AL302" s="233"/>
      <c r="AM302" s="233"/>
      <c r="AN302" s="233"/>
      <c r="AO302" s="233"/>
      <c r="AP302" s="233"/>
      <c r="AQ302" s="233"/>
      <c r="AR302" s="233"/>
      <c r="AS302" s="233"/>
      <c r="AT302" s="233"/>
      <c r="AU302" s="233"/>
      <c r="AV302" s="233"/>
      <c r="AW302" s="233"/>
      <c r="AX302" s="233"/>
      <c r="AY302" s="233"/>
      <c r="AZ302" s="233"/>
      <c r="BA302" s="233"/>
      <c r="BB302" s="233"/>
      <c r="BC302" s="233"/>
      <c r="BD302" s="233"/>
      <c r="BE302" s="233"/>
      <c r="BF302" s="233"/>
      <c r="BG302" s="233"/>
      <c r="BH302" s="233"/>
      <c r="BI302" s="233"/>
      <c r="BJ302" s="233"/>
      <c r="BK302" s="233"/>
      <c r="BL302" s="233"/>
      <c r="BM302" s="233"/>
      <c r="BN302" s="233"/>
      <c r="BO302" s="233"/>
      <c r="BP302" s="233"/>
      <c r="BQ302" s="233"/>
      <c r="BR302" s="233"/>
      <c r="BS302" s="233"/>
      <c r="BT302" s="233"/>
      <c r="BU302" s="233"/>
      <c r="BV302" s="233"/>
      <c r="BW302" s="233"/>
      <c r="BX302" s="233"/>
      <c r="BY302" s="233"/>
      <c r="BZ302" s="233"/>
      <c r="CA302" s="233"/>
      <c r="CB302" s="233"/>
      <c r="CC302" s="233"/>
      <c r="CD302" s="233"/>
      <c r="CE302" s="233"/>
      <c r="CF302" s="233"/>
      <c r="CG302" s="233"/>
      <c r="CH302" s="233"/>
      <c r="CI302" s="233"/>
      <c r="CJ302" s="233"/>
      <c r="CK302" s="233"/>
      <c r="CL302" s="233"/>
      <c r="CM302" s="233"/>
      <c r="CN302" s="233"/>
      <c r="CO302" s="233"/>
      <c r="CP302" s="233"/>
      <c r="CQ302" s="233"/>
      <c r="CR302" s="233"/>
      <c r="CS302" s="233"/>
      <c r="CT302" s="233"/>
      <c r="CU302" s="233"/>
      <c r="CV302" s="233"/>
      <c r="CW302" s="233"/>
      <c r="CX302" s="241"/>
      <c r="CY302" s="833">
        <f t="shared" si="5"/>
        <v>0</v>
      </c>
      <c r="DB302" s="834">
        <f>CY302*'O4'!AF302</f>
        <v>0</v>
      </c>
    </row>
    <row r="303" spans="2:106" ht="9.9499999999999993" customHeight="1">
      <c r="B303" s="832">
        <f>'O4'!B303</f>
        <v>0</v>
      </c>
      <c r="C303" s="229"/>
      <c r="D303" s="230"/>
      <c r="E303" s="230"/>
      <c r="F303" s="230"/>
      <c r="G303" s="230"/>
      <c r="H303" s="230"/>
      <c r="I303" s="230"/>
      <c r="J303" s="230"/>
      <c r="K303" s="230"/>
      <c r="L303" s="230"/>
      <c r="M303" s="230"/>
      <c r="N303" s="230"/>
      <c r="O303" s="230"/>
      <c r="P303" s="230"/>
      <c r="Q303" s="230"/>
      <c r="R303" s="230"/>
      <c r="S303" s="230"/>
      <c r="T303" s="230"/>
      <c r="U303" s="230"/>
      <c r="V303" s="230"/>
      <c r="W303" s="230"/>
      <c r="X303" s="230"/>
      <c r="Y303" s="230"/>
      <c r="Z303" s="230"/>
      <c r="AA303" s="230"/>
      <c r="AB303" s="230"/>
      <c r="AC303" s="230"/>
      <c r="AD303" s="230"/>
      <c r="AE303" s="230"/>
      <c r="AF303" s="230"/>
      <c r="AG303" s="230"/>
      <c r="AH303" s="230"/>
      <c r="AI303" s="230"/>
      <c r="AJ303" s="230"/>
      <c r="AK303" s="230"/>
      <c r="AL303" s="230"/>
      <c r="AM303" s="230"/>
      <c r="AN303" s="230"/>
      <c r="AO303" s="230"/>
      <c r="AP303" s="230"/>
      <c r="AQ303" s="230"/>
      <c r="AR303" s="230"/>
      <c r="AS303" s="230"/>
      <c r="AT303" s="230"/>
      <c r="AU303" s="230"/>
      <c r="AV303" s="230"/>
      <c r="AW303" s="230"/>
      <c r="AX303" s="230"/>
      <c r="AY303" s="230"/>
      <c r="AZ303" s="230"/>
      <c r="BA303" s="230"/>
      <c r="BB303" s="230"/>
      <c r="BC303" s="230"/>
      <c r="BD303" s="230"/>
      <c r="BE303" s="230"/>
      <c r="BF303" s="230"/>
      <c r="BG303" s="230"/>
      <c r="BH303" s="230"/>
      <c r="BI303" s="230"/>
      <c r="BJ303" s="230"/>
      <c r="BK303" s="230"/>
      <c r="BL303" s="230"/>
      <c r="BM303" s="230"/>
      <c r="BN303" s="230"/>
      <c r="BO303" s="230"/>
      <c r="BP303" s="230"/>
      <c r="BQ303" s="230"/>
      <c r="BR303" s="230"/>
      <c r="BS303" s="230"/>
      <c r="BT303" s="230"/>
      <c r="BU303" s="230"/>
      <c r="BV303" s="230"/>
      <c r="BW303" s="230"/>
      <c r="BX303" s="230"/>
      <c r="BY303" s="230"/>
      <c r="BZ303" s="230"/>
      <c r="CA303" s="230"/>
      <c r="CB303" s="230"/>
      <c r="CC303" s="230"/>
      <c r="CD303" s="230"/>
      <c r="CE303" s="230"/>
      <c r="CF303" s="230"/>
      <c r="CG303" s="230"/>
      <c r="CH303" s="230"/>
      <c r="CI303" s="230"/>
      <c r="CJ303" s="230"/>
      <c r="CK303" s="230"/>
      <c r="CL303" s="230"/>
      <c r="CM303" s="230"/>
      <c r="CN303" s="230"/>
      <c r="CO303" s="230"/>
      <c r="CP303" s="230"/>
      <c r="CQ303" s="230"/>
      <c r="CR303" s="230"/>
      <c r="CS303" s="230"/>
      <c r="CT303" s="230"/>
      <c r="CU303" s="230"/>
      <c r="CV303" s="230"/>
      <c r="CW303" s="230"/>
      <c r="CX303" s="239"/>
      <c r="CY303" s="833">
        <f t="shared" si="5"/>
        <v>0</v>
      </c>
      <c r="DB303" s="834">
        <f>CY303*'O4'!AF303</f>
        <v>0</v>
      </c>
    </row>
    <row r="304" spans="2:106" ht="9.9499999999999993" customHeight="1">
      <c r="B304" s="832">
        <f>'O4'!B304</f>
        <v>0</v>
      </c>
      <c r="C304" s="234"/>
      <c r="D304" s="235"/>
      <c r="E304" s="235"/>
      <c r="F304" s="235"/>
      <c r="G304" s="235"/>
      <c r="H304" s="235"/>
      <c r="I304" s="235"/>
      <c r="J304" s="235"/>
      <c r="K304" s="235"/>
      <c r="L304" s="235"/>
      <c r="M304" s="235"/>
      <c r="N304" s="235"/>
      <c r="O304" s="235"/>
      <c r="P304" s="235"/>
      <c r="Q304" s="235"/>
      <c r="R304" s="235"/>
      <c r="S304" s="235"/>
      <c r="T304" s="235"/>
      <c r="U304" s="235"/>
      <c r="V304" s="235"/>
      <c r="W304" s="235"/>
      <c r="X304" s="235"/>
      <c r="Y304" s="235"/>
      <c r="Z304" s="235"/>
      <c r="AA304" s="235"/>
      <c r="AB304" s="235"/>
      <c r="AC304" s="235"/>
      <c r="AD304" s="235"/>
      <c r="AE304" s="235"/>
      <c r="AF304" s="235"/>
      <c r="AG304" s="235"/>
      <c r="AH304" s="235"/>
      <c r="AI304" s="235"/>
      <c r="AJ304" s="235"/>
      <c r="AK304" s="235"/>
      <c r="AL304" s="235"/>
      <c r="AM304" s="235"/>
      <c r="AN304" s="235"/>
      <c r="AO304" s="235"/>
      <c r="AP304" s="235"/>
      <c r="AQ304" s="235"/>
      <c r="AR304" s="235"/>
      <c r="AS304" s="235"/>
      <c r="AT304" s="235"/>
      <c r="AU304" s="235"/>
      <c r="AV304" s="235"/>
      <c r="AW304" s="235"/>
      <c r="AX304" s="235"/>
      <c r="AY304" s="235"/>
      <c r="AZ304" s="235"/>
      <c r="BA304" s="235"/>
      <c r="BB304" s="235"/>
      <c r="BC304" s="235"/>
      <c r="BD304" s="235"/>
      <c r="BE304" s="235"/>
      <c r="BF304" s="235"/>
      <c r="BG304" s="235"/>
      <c r="BH304" s="235"/>
      <c r="BI304" s="235"/>
      <c r="BJ304" s="235"/>
      <c r="BK304" s="235"/>
      <c r="BL304" s="235"/>
      <c r="BM304" s="235"/>
      <c r="BN304" s="235"/>
      <c r="BO304" s="235"/>
      <c r="BP304" s="235"/>
      <c r="BQ304" s="235"/>
      <c r="BR304" s="235"/>
      <c r="BS304" s="235"/>
      <c r="BT304" s="235"/>
      <c r="BU304" s="235"/>
      <c r="BV304" s="235"/>
      <c r="BW304" s="235"/>
      <c r="BX304" s="235"/>
      <c r="BY304" s="235"/>
      <c r="BZ304" s="235"/>
      <c r="CA304" s="235"/>
      <c r="CB304" s="235"/>
      <c r="CC304" s="235"/>
      <c r="CD304" s="235"/>
      <c r="CE304" s="235"/>
      <c r="CF304" s="235"/>
      <c r="CG304" s="235"/>
      <c r="CH304" s="235"/>
      <c r="CI304" s="235"/>
      <c r="CJ304" s="235"/>
      <c r="CK304" s="235"/>
      <c r="CL304" s="235"/>
      <c r="CM304" s="235"/>
      <c r="CN304" s="235"/>
      <c r="CO304" s="235"/>
      <c r="CP304" s="235"/>
      <c r="CQ304" s="235"/>
      <c r="CR304" s="235"/>
      <c r="CS304" s="235"/>
      <c r="CT304" s="235"/>
      <c r="CU304" s="235"/>
      <c r="CV304" s="235"/>
      <c r="CW304" s="235"/>
      <c r="CX304" s="242"/>
      <c r="CY304" s="833">
        <f t="shared" si="5"/>
        <v>0</v>
      </c>
      <c r="DB304" s="834">
        <f>CY304*'O4'!AF304</f>
        <v>0</v>
      </c>
    </row>
    <row r="305" spans="2:106" ht="9.9499999999999993" customHeight="1">
      <c r="B305" s="832">
        <f>'O4'!B305</f>
        <v>0</v>
      </c>
      <c r="C305" s="229"/>
      <c r="D305" s="230"/>
      <c r="E305" s="230"/>
      <c r="F305" s="230"/>
      <c r="G305" s="230"/>
      <c r="H305" s="230"/>
      <c r="I305" s="230"/>
      <c r="J305" s="230"/>
      <c r="K305" s="230"/>
      <c r="L305" s="230"/>
      <c r="M305" s="230"/>
      <c r="N305" s="230"/>
      <c r="O305" s="230"/>
      <c r="P305" s="230"/>
      <c r="Q305" s="230"/>
      <c r="R305" s="230"/>
      <c r="S305" s="230"/>
      <c r="T305" s="230"/>
      <c r="U305" s="230"/>
      <c r="V305" s="230"/>
      <c r="W305" s="230"/>
      <c r="X305" s="230"/>
      <c r="Y305" s="230"/>
      <c r="Z305" s="230"/>
      <c r="AA305" s="230"/>
      <c r="AB305" s="230"/>
      <c r="AC305" s="230"/>
      <c r="AD305" s="230"/>
      <c r="AE305" s="230"/>
      <c r="AF305" s="230"/>
      <c r="AG305" s="230"/>
      <c r="AH305" s="230"/>
      <c r="AI305" s="230"/>
      <c r="AJ305" s="230"/>
      <c r="AK305" s="230"/>
      <c r="AL305" s="230"/>
      <c r="AM305" s="230"/>
      <c r="AN305" s="230"/>
      <c r="AO305" s="230"/>
      <c r="AP305" s="230"/>
      <c r="AQ305" s="230"/>
      <c r="AR305" s="230"/>
      <c r="AS305" s="230"/>
      <c r="AT305" s="230"/>
      <c r="AU305" s="230"/>
      <c r="AV305" s="230"/>
      <c r="AW305" s="230"/>
      <c r="AX305" s="230"/>
      <c r="AY305" s="230"/>
      <c r="AZ305" s="230"/>
      <c r="BA305" s="230"/>
      <c r="BB305" s="230"/>
      <c r="BC305" s="230"/>
      <c r="BD305" s="230"/>
      <c r="BE305" s="230"/>
      <c r="BF305" s="230"/>
      <c r="BG305" s="230"/>
      <c r="BH305" s="230"/>
      <c r="BI305" s="230"/>
      <c r="BJ305" s="230"/>
      <c r="BK305" s="230"/>
      <c r="BL305" s="230"/>
      <c r="BM305" s="230"/>
      <c r="BN305" s="230"/>
      <c r="BO305" s="230"/>
      <c r="BP305" s="230"/>
      <c r="BQ305" s="230"/>
      <c r="BR305" s="230"/>
      <c r="BS305" s="230"/>
      <c r="BT305" s="230"/>
      <c r="BU305" s="230"/>
      <c r="BV305" s="230"/>
      <c r="BW305" s="230"/>
      <c r="BX305" s="230"/>
      <c r="BY305" s="230"/>
      <c r="BZ305" s="230"/>
      <c r="CA305" s="230"/>
      <c r="CB305" s="230"/>
      <c r="CC305" s="230"/>
      <c r="CD305" s="230"/>
      <c r="CE305" s="230"/>
      <c r="CF305" s="230"/>
      <c r="CG305" s="230"/>
      <c r="CH305" s="230"/>
      <c r="CI305" s="230"/>
      <c r="CJ305" s="230"/>
      <c r="CK305" s="230"/>
      <c r="CL305" s="230"/>
      <c r="CM305" s="230"/>
      <c r="CN305" s="230"/>
      <c r="CO305" s="230"/>
      <c r="CP305" s="230"/>
      <c r="CQ305" s="230"/>
      <c r="CR305" s="230"/>
      <c r="CS305" s="230"/>
      <c r="CT305" s="230"/>
      <c r="CU305" s="230"/>
      <c r="CV305" s="230"/>
      <c r="CW305" s="230"/>
      <c r="CX305" s="239"/>
      <c r="CY305" s="833">
        <f t="shared" si="5"/>
        <v>0</v>
      </c>
      <c r="DB305" s="834">
        <f>CY305*'O4'!AF305</f>
        <v>0</v>
      </c>
    </row>
    <row r="306" spans="2:106" ht="9.9499999999999993" customHeight="1">
      <c r="B306" s="832">
        <f>'O4'!B306</f>
        <v>0</v>
      </c>
      <c r="C306" s="234"/>
      <c r="D306" s="235"/>
      <c r="E306" s="235"/>
      <c r="F306" s="235"/>
      <c r="G306" s="235"/>
      <c r="H306" s="235"/>
      <c r="I306" s="235"/>
      <c r="J306" s="235"/>
      <c r="K306" s="235"/>
      <c r="L306" s="235"/>
      <c r="M306" s="235"/>
      <c r="N306" s="235"/>
      <c r="O306" s="235"/>
      <c r="P306" s="235"/>
      <c r="Q306" s="235"/>
      <c r="R306" s="235"/>
      <c r="S306" s="235"/>
      <c r="T306" s="235"/>
      <c r="U306" s="235"/>
      <c r="V306" s="235"/>
      <c r="W306" s="235"/>
      <c r="X306" s="235"/>
      <c r="Y306" s="235"/>
      <c r="Z306" s="235"/>
      <c r="AA306" s="235"/>
      <c r="AB306" s="235"/>
      <c r="AC306" s="235"/>
      <c r="AD306" s="235"/>
      <c r="AE306" s="235"/>
      <c r="AF306" s="235"/>
      <c r="AG306" s="235"/>
      <c r="AH306" s="235"/>
      <c r="AI306" s="235"/>
      <c r="AJ306" s="235"/>
      <c r="AK306" s="235"/>
      <c r="AL306" s="235"/>
      <c r="AM306" s="235"/>
      <c r="AN306" s="235"/>
      <c r="AO306" s="235"/>
      <c r="AP306" s="235"/>
      <c r="AQ306" s="235"/>
      <c r="AR306" s="235"/>
      <c r="AS306" s="235"/>
      <c r="AT306" s="235"/>
      <c r="AU306" s="235"/>
      <c r="AV306" s="235"/>
      <c r="AW306" s="235"/>
      <c r="AX306" s="235"/>
      <c r="AY306" s="235"/>
      <c r="AZ306" s="235"/>
      <c r="BA306" s="235"/>
      <c r="BB306" s="235"/>
      <c r="BC306" s="235"/>
      <c r="BD306" s="235"/>
      <c r="BE306" s="235"/>
      <c r="BF306" s="235"/>
      <c r="BG306" s="235"/>
      <c r="BH306" s="235"/>
      <c r="BI306" s="235"/>
      <c r="BJ306" s="235"/>
      <c r="BK306" s="235"/>
      <c r="BL306" s="235"/>
      <c r="BM306" s="235"/>
      <c r="BN306" s="235"/>
      <c r="BO306" s="235"/>
      <c r="BP306" s="235"/>
      <c r="BQ306" s="235"/>
      <c r="BR306" s="235"/>
      <c r="BS306" s="235"/>
      <c r="BT306" s="235"/>
      <c r="BU306" s="235"/>
      <c r="BV306" s="235"/>
      <c r="BW306" s="235"/>
      <c r="BX306" s="235"/>
      <c r="BY306" s="235"/>
      <c r="BZ306" s="235"/>
      <c r="CA306" s="235"/>
      <c r="CB306" s="235"/>
      <c r="CC306" s="235"/>
      <c r="CD306" s="235"/>
      <c r="CE306" s="235"/>
      <c r="CF306" s="235"/>
      <c r="CG306" s="235"/>
      <c r="CH306" s="235"/>
      <c r="CI306" s="235"/>
      <c r="CJ306" s="235"/>
      <c r="CK306" s="235"/>
      <c r="CL306" s="235"/>
      <c r="CM306" s="235"/>
      <c r="CN306" s="235"/>
      <c r="CO306" s="235"/>
      <c r="CP306" s="235"/>
      <c r="CQ306" s="235"/>
      <c r="CR306" s="235"/>
      <c r="CS306" s="235"/>
      <c r="CT306" s="235"/>
      <c r="CU306" s="235"/>
      <c r="CV306" s="235"/>
      <c r="CW306" s="235"/>
      <c r="CX306" s="242"/>
      <c r="CY306" s="833">
        <f t="shared" si="5"/>
        <v>0</v>
      </c>
      <c r="DB306" s="834">
        <f>CY306*'O4'!AF306</f>
        <v>0</v>
      </c>
    </row>
    <row r="307" spans="2:106" ht="9.9499999999999993" customHeight="1">
      <c r="B307" s="832">
        <f>'O4'!B307</f>
        <v>0</v>
      </c>
      <c r="C307" s="229"/>
      <c r="D307" s="230"/>
      <c r="E307" s="230"/>
      <c r="F307" s="230"/>
      <c r="G307" s="230"/>
      <c r="H307" s="230"/>
      <c r="I307" s="230"/>
      <c r="J307" s="230"/>
      <c r="K307" s="230"/>
      <c r="L307" s="230"/>
      <c r="M307" s="230"/>
      <c r="N307" s="230"/>
      <c r="O307" s="230"/>
      <c r="P307" s="230"/>
      <c r="Q307" s="230"/>
      <c r="R307" s="230"/>
      <c r="S307" s="230"/>
      <c r="T307" s="230"/>
      <c r="U307" s="230"/>
      <c r="V307" s="230"/>
      <c r="W307" s="230"/>
      <c r="X307" s="230"/>
      <c r="Y307" s="230"/>
      <c r="Z307" s="230"/>
      <c r="AA307" s="230"/>
      <c r="AB307" s="230"/>
      <c r="AC307" s="230"/>
      <c r="AD307" s="230"/>
      <c r="AE307" s="230"/>
      <c r="AF307" s="230"/>
      <c r="AG307" s="230"/>
      <c r="AH307" s="230"/>
      <c r="AI307" s="230"/>
      <c r="AJ307" s="230"/>
      <c r="AK307" s="230"/>
      <c r="AL307" s="230"/>
      <c r="AM307" s="230"/>
      <c r="AN307" s="230"/>
      <c r="AO307" s="230"/>
      <c r="AP307" s="230"/>
      <c r="AQ307" s="230"/>
      <c r="AR307" s="230"/>
      <c r="AS307" s="230"/>
      <c r="AT307" s="230"/>
      <c r="AU307" s="230"/>
      <c r="AV307" s="230"/>
      <c r="AW307" s="230"/>
      <c r="AX307" s="230"/>
      <c r="AY307" s="230"/>
      <c r="AZ307" s="230"/>
      <c r="BA307" s="230"/>
      <c r="BB307" s="230"/>
      <c r="BC307" s="230"/>
      <c r="BD307" s="230"/>
      <c r="BE307" s="230"/>
      <c r="BF307" s="230"/>
      <c r="BG307" s="230"/>
      <c r="BH307" s="230"/>
      <c r="BI307" s="230"/>
      <c r="BJ307" s="230"/>
      <c r="BK307" s="230"/>
      <c r="BL307" s="230"/>
      <c r="BM307" s="230"/>
      <c r="BN307" s="230"/>
      <c r="BO307" s="230"/>
      <c r="BP307" s="230"/>
      <c r="BQ307" s="230"/>
      <c r="BR307" s="230"/>
      <c r="BS307" s="230"/>
      <c r="BT307" s="230"/>
      <c r="BU307" s="230"/>
      <c r="BV307" s="230"/>
      <c r="BW307" s="230"/>
      <c r="BX307" s="230"/>
      <c r="BY307" s="230"/>
      <c r="BZ307" s="230"/>
      <c r="CA307" s="230"/>
      <c r="CB307" s="230"/>
      <c r="CC307" s="230"/>
      <c r="CD307" s="230"/>
      <c r="CE307" s="230"/>
      <c r="CF307" s="230"/>
      <c r="CG307" s="230"/>
      <c r="CH307" s="230"/>
      <c r="CI307" s="230"/>
      <c r="CJ307" s="230"/>
      <c r="CK307" s="230"/>
      <c r="CL307" s="230"/>
      <c r="CM307" s="230"/>
      <c r="CN307" s="230"/>
      <c r="CO307" s="230"/>
      <c r="CP307" s="230"/>
      <c r="CQ307" s="230"/>
      <c r="CR307" s="230"/>
      <c r="CS307" s="230"/>
      <c r="CT307" s="230"/>
      <c r="CU307" s="230"/>
      <c r="CV307" s="230"/>
      <c r="CW307" s="230"/>
      <c r="CX307" s="239"/>
      <c r="CY307" s="833">
        <f t="shared" si="5"/>
        <v>0</v>
      </c>
      <c r="DB307" s="834">
        <f>CY307*'O4'!AF307</f>
        <v>0</v>
      </c>
    </row>
    <row r="308" spans="2:106" ht="9.9499999999999993" customHeight="1">
      <c r="B308" s="832">
        <f>'O4'!B308</f>
        <v>0</v>
      </c>
      <c r="C308" s="231"/>
      <c r="D308" s="233"/>
      <c r="E308" s="233"/>
      <c r="F308" s="233"/>
      <c r="G308" s="233"/>
      <c r="H308" s="233"/>
      <c r="I308" s="233"/>
      <c r="J308" s="233"/>
      <c r="K308" s="233"/>
      <c r="L308" s="233"/>
      <c r="M308" s="233"/>
      <c r="N308" s="233"/>
      <c r="O308" s="233"/>
      <c r="P308" s="233"/>
      <c r="Q308" s="233"/>
      <c r="R308" s="233"/>
      <c r="S308" s="233"/>
      <c r="T308" s="233"/>
      <c r="U308" s="233"/>
      <c r="V308" s="233"/>
      <c r="W308" s="233"/>
      <c r="X308" s="233"/>
      <c r="Y308" s="233"/>
      <c r="Z308" s="233"/>
      <c r="AA308" s="233"/>
      <c r="AB308" s="233"/>
      <c r="AC308" s="233"/>
      <c r="AD308" s="233"/>
      <c r="AE308" s="233"/>
      <c r="AF308" s="233"/>
      <c r="AG308" s="233"/>
      <c r="AH308" s="233"/>
      <c r="AI308" s="233"/>
      <c r="AJ308" s="233"/>
      <c r="AK308" s="233"/>
      <c r="AL308" s="233"/>
      <c r="AM308" s="233"/>
      <c r="AN308" s="233"/>
      <c r="AO308" s="233"/>
      <c r="AP308" s="233"/>
      <c r="AQ308" s="233"/>
      <c r="AR308" s="233"/>
      <c r="AS308" s="233"/>
      <c r="AT308" s="233"/>
      <c r="AU308" s="233"/>
      <c r="AV308" s="233"/>
      <c r="AW308" s="233"/>
      <c r="AX308" s="233"/>
      <c r="AY308" s="233"/>
      <c r="AZ308" s="233"/>
      <c r="BA308" s="233"/>
      <c r="BB308" s="233"/>
      <c r="BC308" s="233"/>
      <c r="BD308" s="233"/>
      <c r="BE308" s="233"/>
      <c r="BF308" s="233"/>
      <c r="BG308" s="233"/>
      <c r="BH308" s="233"/>
      <c r="BI308" s="233"/>
      <c r="BJ308" s="233"/>
      <c r="BK308" s="233"/>
      <c r="BL308" s="233"/>
      <c r="BM308" s="233"/>
      <c r="BN308" s="233"/>
      <c r="BO308" s="233"/>
      <c r="BP308" s="233"/>
      <c r="BQ308" s="233"/>
      <c r="BR308" s="233"/>
      <c r="BS308" s="233"/>
      <c r="BT308" s="233"/>
      <c r="BU308" s="233"/>
      <c r="BV308" s="233"/>
      <c r="BW308" s="233"/>
      <c r="BX308" s="233"/>
      <c r="BY308" s="233"/>
      <c r="BZ308" s="233"/>
      <c r="CA308" s="233"/>
      <c r="CB308" s="233"/>
      <c r="CC308" s="233"/>
      <c r="CD308" s="233"/>
      <c r="CE308" s="233"/>
      <c r="CF308" s="233"/>
      <c r="CG308" s="233"/>
      <c r="CH308" s="233"/>
      <c r="CI308" s="233"/>
      <c r="CJ308" s="233"/>
      <c r="CK308" s="233"/>
      <c r="CL308" s="233"/>
      <c r="CM308" s="233"/>
      <c r="CN308" s="233"/>
      <c r="CO308" s="233"/>
      <c r="CP308" s="233"/>
      <c r="CQ308" s="233"/>
      <c r="CR308" s="233"/>
      <c r="CS308" s="233"/>
      <c r="CT308" s="233"/>
      <c r="CU308" s="233"/>
      <c r="CV308" s="233"/>
      <c r="CW308" s="233"/>
      <c r="CX308" s="241"/>
      <c r="CY308" s="833">
        <f t="shared" si="5"/>
        <v>0</v>
      </c>
      <c r="DB308" s="834">
        <f>CY308*'O4'!AF308</f>
        <v>0</v>
      </c>
    </row>
    <row r="309" spans="2:106" ht="9.9499999999999993" customHeight="1">
      <c r="B309" s="832">
        <f>'O4'!B309</f>
        <v>0</v>
      </c>
      <c r="C309" s="229"/>
      <c r="D309" s="230"/>
      <c r="E309" s="230"/>
      <c r="F309" s="230"/>
      <c r="G309" s="230"/>
      <c r="H309" s="230"/>
      <c r="I309" s="230"/>
      <c r="J309" s="230"/>
      <c r="K309" s="230"/>
      <c r="L309" s="230"/>
      <c r="M309" s="230"/>
      <c r="N309" s="230"/>
      <c r="O309" s="230"/>
      <c r="P309" s="230"/>
      <c r="Q309" s="230"/>
      <c r="R309" s="230"/>
      <c r="S309" s="230"/>
      <c r="T309" s="230"/>
      <c r="U309" s="230"/>
      <c r="V309" s="230"/>
      <c r="W309" s="230"/>
      <c r="X309" s="230"/>
      <c r="Y309" s="230"/>
      <c r="Z309" s="230"/>
      <c r="AA309" s="230"/>
      <c r="AB309" s="230"/>
      <c r="AC309" s="230"/>
      <c r="AD309" s="230"/>
      <c r="AE309" s="230"/>
      <c r="AF309" s="230"/>
      <c r="AG309" s="230"/>
      <c r="AH309" s="230"/>
      <c r="AI309" s="230"/>
      <c r="AJ309" s="230"/>
      <c r="AK309" s="230"/>
      <c r="AL309" s="230"/>
      <c r="AM309" s="230"/>
      <c r="AN309" s="230"/>
      <c r="AO309" s="230"/>
      <c r="AP309" s="230"/>
      <c r="AQ309" s="230"/>
      <c r="AR309" s="230"/>
      <c r="AS309" s="230"/>
      <c r="AT309" s="230"/>
      <c r="AU309" s="230"/>
      <c r="AV309" s="230"/>
      <c r="AW309" s="230"/>
      <c r="AX309" s="230"/>
      <c r="AY309" s="230"/>
      <c r="AZ309" s="230"/>
      <c r="BA309" s="230"/>
      <c r="BB309" s="230"/>
      <c r="BC309" s="230"/>
      <c r="BD309" s="230"/>
      <c r="BE309" s="230"/>
      <c r="BF309" s="230"/>
      <c r="BG309" s="230"/>
      <c r="BH309" s="230"/>
      <c r="BI309" s="230"/>
      <c r="BJ309" s="230"/>
      <c r="BK309" s="230"/>
      <c r="BL309" s="230"/>
      <c r="BM309" s="230"/>
      <c r="BN309" s="230"/>
      <c r="BO309" s="230"/>
      <c r="BP309" s="230"/>
      <c r="BQ309" s="230"/>
      <c r="BR309" s="230"/>
      <c r="BS309" s="230"/>
      <c r="BT309" s="230"/>
      <c r="BU309" s="230"/>
      <c r="BV309" s="230"/>
      <c r="BW309" s="230"/>
      <c r="BX309" s="230"/>
      <c r="BY309" s="230"/>
      <c r="BZ309" s="230"/>
      <c r="CA309" s="230"/>
      <c r="CB309" s="230"/>
      <c r="CC309" s="230"/>
      <c r="CD309" s="230"/>
      <c r="CE309" s="230"/>
      <c r="CF309" s="230"/>
      <c r="CG309" s="230"/>
      <c r="CH309" s="230"/>
      <c r="CI309" s="230"/>
      <c r="CJ309" s="230"/>
      <c r="CK309" s="230"/>
      <c r="CL309" s="230"/>
      <c r="CM309" s="230"/>
      <c r="CN309" s="230"/>
      <c r="CO309" s="230"/>
      <c r="CP309" s="230"/>
      <c r="CQ309" s="230"/>
      <c r="CR309" s="230"/>
      <c r="CS309" s="230"/>
      <c r="CT309" s="230"/>
      <c r="CU309" s="230"/>
      <c r="CV309" s="230"/>
      <c r="CW309" s="230"/>
      <c r="CX309" s="239"/>
      <c r="CY309" s="833">
        <f t="shared" si="5"/>
        <v>0</v>
      </c>
      <c r="DB309" s="834">
        <f>CY309*'O4'!AF309</f>
        <v>0</v>
      </c>
    </row>
    <row r="310" spans="2:106" ht="9.9499999999999993" customHeight="1">
      <c r="B310" s="832">
        <f>'O4'!B310</f>
        <v>0</v>
      </c>
      <c r="C310" s="231"/>
      <c r="D310" s="233"/>
      <c r="E310" s="233"/>
      <c r="F310" s="233"/>
      <c r="G310" s="233"/>
      <c r="H310" s="233"/>
      <c r="I310" s="233"/>
      <c r="J310" s="233"/>
      <c r="K310" s="233"/>
      <c r="L310" s="233"/>
      <c r="M310" s="233"/>
      <c r="N310" s="233"/>
      <c r="O310" s="233"/>
      <c r="P310" s="233"/>
      <c r="Q310" s="233"/>
      <c r="R310" s="233"/>
      <c r="S310" s="233"/>
      <c r="T310" s="233"/>
      <c r="U310" s="233"/>
      <c r="V310" s="233"/>
      <c r="W310" s="233"/>
      <c r="X310" s="233"/>
      <c r="Y310" s="233"/>
      <c r="Z310" s="233"/>
      <c r="AA310" s="233"/>
      <c r="AB310" s="233"/>
      <c r="AC310" s="233"/>
      <c r="AD310" s="233"/>
      <c r="AE310" s="233"/>
      <c r="AF310" s="233"/>
      <c r="AG310" s="233"/>
      <c r="AH310" s="233"/>
      <c r="AI310" s="233"/>
      <c r="AJ310" s="233"/>
      <c r="AK310" s="233"/>
      <c r="AL310" s="233"/>
      <c r="AM310" s="233"/>
      <c r="AN310" s="233"/>
      <c r="AO310" s="233"/>
      <c r="AP310" s="233"/>
      <c r="AQ310" s="233"/>
      <c r="AR310" s="233"/>
      <c r="AS310" s="233"/>
      <c r="AT310" s="233"/>
      <c r="AU310" s="233"/>
      <c r="AV310" s="233"/>
      <c r="AW310" s="233"/>
      <c r="AX310" s="233"/>
      <c r="AY310" s="233"/>
      <c r="AZ310" s="233"/>
      <c r="BA310" s="233"/>
      <c r="BB310" s="233"/>
      <c r="BC310" s="233"/>
      <c r="BD310" s="233"/>
      <c r="BE310" s="233"/>
      <c r="BF310" s="233"/>
      <c r="BG310" s="233"/>
      <c r="BH310" s="233"/>
      <c r="BI310" s="233"/>
      <c r="BJ310" s="233"/>
      <c r="BK310" s="233"/>
      <c r="BL310" s="233"/>
      <c r="BM310" s="233"/>
      <c r="BN310" s="233"/>
      <c r="BO310" s="233"/>
      <c r="BP310" s="233"/>
      <c r="BQ310" s="233"/>
      <c r="BR310" s="233"/>
      <c r="BS310" s="233"/>
      <c r="BT310" s="233"/>
      <c r="BU310" s="233"/>
      <c r="BV310" s="233"/>
      <c r="BW310" s="233"/>
      <c r="BX310" s="233"/>
      <c r="BY310" s="233"/>
      <c r="BZ310" s="233"/>
      <c r="CA310" s="233"/>
      <c r="CB310" s="233"/>
      <c r="CC310" s="233"/>
      <c r="CD310" s="233"/>
      <c r="CE310" s="233"/>
      <c r="CF310" s="233"/>
      <c r="CG310" s="233"/>
      <c r="CH310" s="233"/>
      <c r="CI310" s="233"/>
      <c r="CJ310" s="233"/>
      <c r="CK310" s="233"/>
      <c r="CL310" s="233"/>
      <c r="CM310" s="233"/>
      <c r="CN310" s="233"/>
      <c r="CO310" s="233"/>
      <c r="CP310" s="233"/>
      <c r="CQ310" s="233"/>
      <c r="CR310" s="233"/>
      <c r="CS310" s="233"/>
      <c r="CT310" s="233"/>
      <c r="CU310" s="233"/>
      <c r="CV310" s="233"/>
      <c r="CW310" s="233"/>
      <c r="CX310" s="241"/>
      <c r="CY310" s="833">
        <f t="shared" si="5"/>
        <v>0</v>
      </c>
      <c r="DB310" s="834">
        <f>CY310*'O4'!AF310</f>
        <v>0</v>
      </c>
    </row>
    <row r="311" spans="2:106" ht="9.9499999999999993" customHeight="1">
      <c r="B311" s="832">
        <f>'O4'!B311</f>
        <v>0</v>
      </c>
      <c r="C311" s="229"/>
      <c r="D311" s="230"/>
      <c r="E311" s="230"/>
      <c r="F311" s="230"/>
      <c r="G311" s="230"/>
      <c r="H311" s="230"/>
      <c r="I311" s="230"/>
      <c r="J311" s="230"/>
      <c r="K311" s="230"/>
      <c r="L311" s="230"/>
      <c r="M311" s="230"/>
      <c r="N311" s="230"/>
      <c r="O311" s="230"/>
      <c r="P311" s="230"/>
      <c r="Q311" s="230"/>
      <c r="R311" s="230"/>
      <c r="S311" s="230"/>
      <c r="T311" s="230"/>
      <c r="U311" s="230"/>
      <c r="V311" s="230"/>
      <c r="W311" s="230"/>
      <c r="X311" s="230"/>
      <c r="Y311" s="230"/>
      <c r="Z311" s="230"/>
      <c r="AA311" s="230"/>
      <c r="AB311" s="230"/>
      <c r="AC311" s="230"/>
      <c r="AD311" s="230"/>
      <c r="AE311" s="230"/>
      <c r="AF311" s="230"/>
      <c r="AG311" s="230"/>
      <c r="AH311" s="230"/>
      <c r="AI311" s="230"/>
      <c r="AJ311" s="230"/>
      <c r="AK311" s="230"/>
      <c r="AL311" s="230"/>
      <c r="AM311" s="230"/>
      <c r="AN311" s="230"/>
      <c r="AO311" s="230"/>
      <c r="AP311" s="230"/>
      <c r="AQ311" s="230"/>
      <c r="AR311" s="230"/>
      <c r="AS311" s="230"/>
      <c r="AT311" s="230"/>
      <c r="AU311" s="230"/>
      <c r="AV311" s="230"/>
      <c r="AW311" s="230"/>
      <c r="AX311" s="230"/>
      <c r="AY311" s="230"/>
      <c r="AZ311" s="230"/>
      <c r="BA311" s="230"/>
      <c r="BB311" s="230"/>
      <c r="BC311" s="230"/>
      <c r="BD311" s="230"/>
      <c r="BE311" s="230"/>
      <c r="BF311" s="230"/>
      <c r="BG311" s="230"/>
      <c r="BH311" s="230"/>
      <c r="BI311" s="230"/>
      <c r="BJ311" s="230"/>
      <c r="BK311" s="230"/>
      <c r="BL311" s="230"/>
      <c r="BM311" s="230"/>
      <c r="BN311" s="230"/>
      <c r="BO311" s="230"/>
      <c r="BP311" s="230"/>
      <c r="BQ311" s="230"/>
      <c r="BR311" s="230"/>
      <c r="BS311" s="230"/>
      <c r="BT311" s="230"/>
      <c r="BU311" s="230"/>
      <c r="BV311" s="230"/>
      <c r="BW311" s="230"/>
      <c r="BX311" s="230"/>
      <c r="BY311" s="230"/>
      <c r="BZ311" s="230"/>
      <c r="CA311" s="230"/>
      <c r="CB311" s="230"/>
      <c r="CC311" s="230"/>
      <c r="CD311" s="230"/>
      <c r="CE311" s="230"/>
      <c r="CF311" s="230"/>
      <c r="CG311" s="230"/>
      <c r="CH311" s="230"/>
      <c r="CI311" s="230"/>
      <c r="CJ311" s="230"/>
      <c r="CK311" s="230"/>
      <c r="CL311" s="230"/>
      <c r="CM311" s="230"/>
      <c r="CN311" s="230"/>
      <c r="CO311" s="230"/>
      <c r="CP311" s="230"/>
      <c r="CQ311" s="230"/>
      <c r="CR311" s="230"/>
      <c r="CS311" s="230"/>
      <c r="CT311" s="230"/>
      <c r="CU311" s="230"/>
      <c r="CV311" s="230"/>
      <c r="CW311" s="230"/>
      <c r="CX311" s="239"/>
      <c r="CY311" s="833">
        <f t="shared" si="5"/>
        <v>0</v>
      </c>
      <c r="DB311" s="834">
        <f>CY311*'O4'!AF311</f>
        <v>0</v>
      </c>
    </row>
    <row r="312" spans="2:106" ht="9.9499999999999993" customHeight="1">
      <c r="B312" s="832">
        <f>'O4'!B312</f>
        <v>0</v>
      </c>
      <c r="C312" s="234"/>
      <c r="D312" s="235"/>
      <c r="E312" s="235"/>
      <c r="F312" s="235"/>
      <c r="G312" s="235"/>
      <c r="H312" s="235"/>
      <c r="I312" s="235"/>
      <c r="J312" s="235"/>
      <c r="K312" s="235"/>
      <c r="L312" s="235"/>
      <c r="M312" s="235"/>
      <c r="N312" s="235"/>
      <c r="O312" s="235"/>
      <c r="P312" s="235"/>
      <c r="Q312" s="235"/>
      <c r="R312" s="235"/>
      <c r="S312" s="235"/>
      <c r="T312" s="235"/>
      <c r="U312" s="235"/>
      <c r="V312" s="235"/>
      <c r="W312" s="235"/>
      <c r="X312" s="235"/>
      <c r="Y312" s="235"/>
      <c r="Z312" s="235"/>
      <c r="AA312" s="235"/>
      <c r="AB312" s="235"/>
      <c r="AC312" s="235"/>
      <c r="AD312" s="235"/>
      <c r="AE312" s="235"/>
      <c r="AF312" s="235"/>
      <c r="AG312" s="235"/>
      <c r="AH312" s="235"/>
      <c r="AI312" s="235"/>
      <c r="AJ312" s="235"/>
      <c r="AK312" s="235"/>
      <c r="AL312" s="235"/>
      <c r="AM312" s="235"/>
      <c r="AN312" s="235"/>
      <c r="AO312" s="235"/>
      <c r="AP312" s="235"/>
      <c r="AQ312" s="235"/>
      <c r="AR312" s="235"/>
      <c r="AS312" s="235"/>
      <c r="AT312" s="235"/>
      <c r="AU312" s="235"/>
      <c r="AV312" s="235"/>
      <c r="AW312" s="235"/>
      <c r="AX312" s="235"/>
      <c r="AY312" s="235"/>
      <c r="AZ312" s="235"/>
      <c r="BA312" s="235"/>
      <c r="BB312" s="235"/>
      <c r="BC312" s="235"/>
      <c r="BD312" s="235"/>
      <c r="BE312" s="235"/>
      <c r="BF312" s="235"/>
      <c r="BG312" s="235"/>
      <c r="BH312" s="235"/>
      <c r="BI312" s="235"/>
      <c r="BJ312" s="235"/>
      <c r="BK312" s="235"/>
      <c r="BL312" s="235"/>
      <c r="BM312" s="235"/>
      <c r="BN312" s="235"/>
      <c r="BO312" s="235"/>
      <c r="BP312" s="235"/>
      <c r="BQ312" s="235"/>
      <c r="BR312" s="235"/>
      <c r="BS312" s="235"/>
      <c r="BT312" s="235"/>
      <c r="BU312" s="235"/>
      <c r="BV312" s="235"/>
      <c r="BW312" s="235"/>
      <c r="BX312" s="235"/>
      <c r="BY312" s="235"/>
      <c r="BZ312" s="235"/>
      <c r="CA312" s="235"/>
      <c r="CB312" s="235"/>
      <c r="CC312" s="235"/>
      <c r="CD312" s="235"/>
      <c r="CE312" s="235"/>
      <c r="CF312" s="235"/>
      <c r="CG312" s="235"/>
      <c r="CH312" s="235"/>
      <c r="CI312" s="235"/>
      <c r="CJ312" s="235"/>
      <c r="CK312" s="235"/>
      <c r="CL312" s="235"/>
      <c r="CM312" s="235"/>
      <c r="CN312" s="235"/>
      <c r="CO312" s="235"/>
      <c r="CP312" s="235"/>
      <c r="CQ312" s="235"/>
      <c r="CR312" s="235"/>
      <c r="CS312" s="235"/>
      <c r="CT312" s="235"/>
      <c r="CU312" s="235"/>
      <c r="CV312" s="235"/>
      <c r="CW312" s="235"/>
      <c r="CX312" s="242"/>
      <c r="CY312" s="833">
        <f t="shared" si="5"/>
        <v>0</v>
      </c>
      <c r="DB312" s="834">
        <f>CY312*'O4'!AF312</f>
        <v>0</v>
      </c>
    </row>
    <row r="313" spans="2:106" ht="9.9499999999999993" customHeight="1">
      <c r="B313" s="832">
        <f>'O4'!B313</f>
        <v>0</v>
      </c>
      <c r="C313" s="229"/>
      <c r="D313" s="230"/>
      <c r="E313" s="230"/>
      <c r="F313" s="230"/>
      <c r="G313" s="230"/>
      <c r="H313" s="230"/>
      <c r="I313" s="230"/>
      <c r="J313" s="230"/>
      <c r="K313" s="230"/>
      <c r="L313" s="230"/>
      <c r="M313" s="230"/>
      <c r="N313" s="230"/>
      <c r="O313" s="230"/>
      <c r="P313" s="230"/>
      <c r="Q313" s="230"/>
      <c r="R313" s="230"/>
      <c r="S313" s="230"/>
      <c r="T313" s="230"/>
      <c r="U313" s="230"/>
      <c r="V313" s="230"/>
      <c r="W313" s="230"/>
      <c r="X313" s="230"/>
      <c r="Y313" s="230"/>
      <c r="Z313" s="230"/>
      <c r="AA313" s="230"/>
      <c r="AB313" s="230"/>
      <c r="AC313" s="230"/>
      <c r="AD313" s="230"/>
      <c r="AE313" s="230"/>
      <c r="AF313" s="230"/>
      <c r="AG313" s="230"/>
      <c r="AH313" s="230"/>
      <c r="AI313" s="230"/>
      <c r="AJ313" s="230"/>
      <c r="AK313" s="230"/>
      <c r="AL313" s="230"/>
      <c r="AM313" s="230"/>
      <c r="AN313" s="230"/>
      <c r="AO313" s="230"/>
      <c r="AP313" s="230"/>
      <c r="AQ313" s="230"/>
      <c r="AR313" s="230"/>
      <c r="AS313" s="230"/>
      <c r="AT313" s="230"/>
      <c r="AU313" s="230"/>
      <c r="AV313" s="230"/>
      <c r="AW313" s="230"/>
      <c r="AX313" s="230"/>
      <c r="AY313" s="230"/>
      <c r="AZ313" s="230"/>
      <c r="BA313" s="230"/>
      <c r="BB313" s="230"/>
      <c r="BC313" s="230"/>
      <c r="BD313" s="230"/>
      <c r="BE313" s="230"/>
      <c r="BF313" s="230"/>
      <c r="BG313" s="230"/>
      <c r="BH313" s="230"/>
      <c r="BI313" s="230"/>
      <c r="BJ313" s="230"/>
      <c r="BK313" s="230"/>
      <c r="BL313" s="230"/>
      <c r="BM313" s="230"/>
      <c r="BN313" s="230"/>
      <c r="BO313" s="230"/>
      <c r="BP313" s="230"/>
      <c r="BQ313" s="230"/>
      <c r="BR313" s="230"/>
      <c r="BS313" s="230"/>
      <c r="BT313" s="230"/>
      <c r="BU313" s="230"/>
      <c r="BV313" s="230"/>
      <c r="BW313" s="230"/>
      <c r="BX313" s="230"/>
      <c r="BY313" s="230"/>
      <c r="BZ313" s="230"/>
      <c r="CA313" s="230"/>
      <c r="CB313" s="230"/>
      <c r="CC313" s="230"/>
      <c r="CD313" s="230"/>
      <c r="CE313" s="230"/>
      <c r="CF313" s="230"/>
      <c r="CG313" s="230"/>
      <c r="CH313" s="230"/>
      <c r="CI313" s="230"/>
      <c r="CJ313" s="230"/>
      <c r="CK313" s="230"/>
      <c r="CL313" s="230"/>
      <c r="CM313" s="230"/>
      <c r="CN313" s="230"/>
      <c r="CO313" s="230"/>
      <c r="CP313" s="230"/>
      <c r="CQ313" s="230"/>
      <c r="CR313" s="230"/>
      <c r="CS313" s="230"/>
      <c r="CT313" s="230"/>
      <c r="CU313" s="230"/>
      <c r="CV313" s="230"/>
      <c r="CW313" s="230"/>
      <c r="CX313" s="239"/>
      <c r="CY313" s="833">
        <f t="shared" si="5"/>
        <v>0</v>
      </c>
      <c r="DB313" s="834">
        <f>CY313*'O4'!AF313</f>
        <v>0</v>
      </c>
    </row>
    <row r="314" spans="2:106" ht="9.9499999999999993" customHeight="1">
      <c r="B314" s="836">
        <f>'O4'!B314</f>
        <v>0</v>
      </c>
      <c r="C314" s="236"/>
      <c r="D314" s="237"/>
      <c r="E314" s="237"/>
      <c r="F314" s="237"/>
      <c r="G314" s="237"/>
      <c r="H314" s="237"/>
      <c r="I314" s="237"/>
      <c r="J314" s="237"/>
      <c r="K314" s="237"/>
      <c r="L314" s="237"/>
      <c r="M314" s="237"/>
      <c r="N314" s="237"/>
      <c r="O314" s="237"/>
      <c r="P314" s="237"/>
      <c r="Q314" s="237"/>
      <c r="R314" s="237"/>
      <c r="S314" s="237"/>
      <c r="T314" s="237"/>
      <c r="U314" s="237"/>
      <c r="V314" s="237"/>
      <c r="W314" s="237"/>
      <c r="X314" s="237"/>
      <c r="Y314" s="237"/>
      <c r="Z314" s="237"/>
      <c r="AA314" s="237"/>
      <c r="AB314" s="237"/>
      <c r="AC314" s="237"/>
      <c r="AD314" s="237"/>
      <c r="AE314" s="237"/>
      <c r="AF314" s="237"/>
      <c r="AG314" s="237"/>
      <c r="AH314" s="237"/>
      <c r="AI314" s="237"/>
      <c r="AJ314" s="237"/>
      <c r="AK314" s="237"/>
      <c r="AL314" s="237"/>
      <c r="AM314" s="237"/>
      <c r="AN314" s="237"/>
      <c r="AO314" s="237"/>
      <c r="AP314" s="237"/>
      <c r="AQ314" s="237"/>
      <c r="AR314" s="237"/>
      <c r="AS314" s="237"/>
      <c r="AT314" s="237"/>
      <c r="AU314" s="237"/>
      <c r="AV314" s="237"/>
      <c r="AW314" s="237"/>
      <c r="AX314" s="237"/>
      <c r="AY314" s="237"/>
      <c r="AZ314" s="237"/>
      <c r="BA314" s="237"/>
      <c r="BB314" s="237"/>
      <c r="BC314" s="237"/>
      <c r="BD314" s="237"/>
      <c r="BE314" s="237"/>
      <c r="BF314" s="237"/>
      <c r="BG314" s="237"/>
      <c r="BH314" s="237"/>
      <c r="BI314" s="237"/>
      <c r="BJ314" s="237"/>
      <c r="BK314" s="237"/>
      <c r="BL314" s="237"/>
      <c r="BM314" s="237"/>
      <c r="BN314" s="237"/>
      <c r="BO314" s="237"/>
      <c r="BP314" s="237"/>
      <c r="BQ314" s="237"/>
      <c r="BR314" s="237"/>
      <c r="BS314" s="237"/>
      <c r="BT314" s="237"/>
      <c r="BU314" s="237"/>
      <c r="BV314" s="237"/>
      <c r="BW314" s="237"/>
      <c r="BX314" s="237"/>
      <c r="BY314" s="237"/>
      <c r="BZ314" s="237"/>
      <c r="CA314" s="237"/>
      <c r="CB314" s="237"/>
      <c r="CC314" s="237"/>
      <c r="CD314" s="237"/>
      <c r="CE314" s="237"/>
      <c r="CF314" s="237"/>
      <c r="CG314" s="237"/>
      <c r="CH314" s="237"/>
      <c r="CI314" s="237"/>
      <c r="CJ314" s="237"/>
      <c r="CK314" s="237"/>
      <c r="CL314" s="237"/>
      <c r="CM314" s="237"/>
      <c r="CN314" s="237"/>
      <c r="CO314" s="237"/>
      <c r="CP314" s="237"/>
      <c r="CQ314" s="237"/>
      <c r="CR314" s="237"/>
      <c r="CS314" s="237"/>
      <c r="CT314" s="237"/>
      <c r="CU314" s="237"/>
      <c r="CV314" s="237"/>
      <c r="CW314" s="237"/>
      <c r="CX314" s="243"/>
      <c r="CY314" s="833">
        <f t="shared" si="5"/>
        <v>0</v>
      </c>
      <c r="DB314" s="834">
        <f>CY314*'O4'!AF314</f>
        <v>0</v>
      </c>
    </row>
    <row r="315" spans="2:106" s="53" customFormat="1" ht="9.9499999999999993" customHeight="1">
      <c r="B315" s="407"/>
      <c r="C315" s="228"/>
      <c r="D315" s="228"/>
      <c r="E315" s="228"/>
      <c r="F315" s="228"/>
      <c r="G315" s="228"/>
      <c r="H315" s="228"/>
      <c r="I315" s="228"/>
      <c r="J315" s="228"/>
      <c r="K315" s="228"/>
      <c r="L315" s="228"/>
      <c r="M315" s="228"/>
      <c r="N315" s="228"/>
      <c r="O315" s="228"/>
      <c r="P315" s="228"/>
      <c r="Q315" s="228"/>
      <c r="R315" s="228"/>
      <c r="S315" s="228"/>
      <c r="T315" s="228"/>
      <c r="U315" s="228"/>
      <c r="V315" s="228"/>
      <c r="W315" s="228"/>
      <c r="X315" s="228"/>
      <c r="Y315" s="228"/>
      <c r="Z315" s="228"/>
      <c r="AA315" s="228"/>
      <c r="AB315" s="228"/>
      <c r="AC315" s="228"/>
      <c r="AD315" s="228"/>
      <c r="AE315" s="228"/>
      <c r="AF315" s="228"/>
      <c r="AG315" s="228"/>
      <c r="AH315" s="228"/>
      <c r="AI315" s="228"/>
      <c r="AJ315" s="228"/>
      <c r="AK315" s="228"/>
      <c r="AL315" s="228"/>
      <c r="AM315" s="228"/>
      <c r="AN315" s="228"/>
      <c r="AO315" s="228"/>
      <c r="AP315" s="228"/>
      <c r="AQ315" s="228"/>
      <c r="AR315" s="228"/>
      <c r="AS315" s="228"/>
      <c r="AT315" s="228"/>
      <c r="AU315" s="228"/>
      <c r="AV315" s="228"/>
      <c r="AW315" s="228"/>
      <c r="AX315" s="228"/>
      <c r="AY315" s="228"/>
      <c r="AZ315" s="228"/>
      <c r="BA315" s="228"/>
      <c r="BB315" s="228"/>
      <c r="BC315" s="228"/>
      <c r="BD315" s="228"/>
      <c r="BE315" s="228"/>
      <c r="BF315" s="228"/>
      <c r="BG315" s="228"/>
      <c r="BH315" s="228"/>
      <c r="BI315" s="228"/>
      <c r="BJ315" s="228"/>
      <c r="BK315" s="228"/>
      <c r="BL315" s="228"/>
      <c r="BM315" s="228"/>
      <c r="BN315" s="228"/>
      <c r="BO315" s="228"/>
      <c r="BP315" s="228"/>
      <c r="BQ315" s="228"/>
      <c r="BR315" s="228"/>
      <c r="BS315" s="228"/>
      <c r="BT315" s="228"/>
      <c r="BU315" s="228"/>
      <c r="BV315" s="228"/>
      <c r="BW315" s="228"/>
      <c r="BX315" s="228"/>
      <c r="BY315" s="228"/>
      <c r="BZ315" s="228"/>
      <c r="CA315" s="228"/>
      <c r="CB315" s="228"/>
      <c r="CC315" s="228"/>
      <c r="CD315" s="228"/>
      <c r="CE315" s="228"/>
      <c r="CF315" s="228"/>
      <c r="CG315" s="228"/>
      <c r="CH315" s="228"/>
      <c r="CI315" s="228"/>
      <c r="CJ315" s="228"/>
      <c r="CK315" s="228"/>
      <c r="CL315" s="228"/>
      <c r="CM315" s="228"/>
      <c r="CN315" s="228"/>
      <c r="CO315" s="228"/>
      <c r="CP315" s="228"/>
      <c r="CQ315" s="228"/>
      <c r="CR315" s="228"/>
      <c r="CS315" s="228"/>
      <c r="CT315" s="228"/>
      <c r="CU315" s="228"/>
      <c r="CV315" s="228"/>
      <c r="CW315" s="228"/>
      <c r="CX315" s="228"/>
      <c r="CY315" s="837"/>
      <c r="DB315" s="838"/>
    </row>
    <row r="316" spans="2:106" s="53" customFormat="1" ht="9.9499999999999993" customHeight="1">
      <c r="B316" s="407"/>
      <c r="C316" s="228"/>
      <c r="D316" s="228"/>
      <c r="E316" s="228"/>
      <c r="F316" s="228"/>
      <c r="G316" s="228"/>
      <c r="H316" s="228"/>
      <c r="I316" s="228"/>
      <c r="J316" s="228"/>
      <c r="K316" s="228"/>
      <c r="L316" s="228"/>
      <c r="M316" s="228"/>
      <c r="N316" s="228"/>
      <c r="O316" s="228"/>
      <c r="P316" s="228"/>
      <c r="Q316" s="228"/>
      <c r="R316" s="228"/>
      <c r="S316" s="228"/>
      <c r="T316" s="228"/>
      <c r="U316" s="228"/>
      <c r="V316" s="228"/>
      <c r="W316" s="228"/>
      <c r="X316" s="228"/>
      <c r="Y316" s="228"/>
      <c r="Z316" s="228"/>
      <c r="AA316" s="228"/>
      <c r="AB316" s="228"/>
      <c r="AC316" s="228"/>
      <c r="AD316" s="228"/>
      <c r="AE316" s="228"/>
      <c r="AF316" s="228"/>
      <c r="AG316" s="228"/>
      <c r="AH316" s="228"/>
      <c r="AI316" s="228"/>
      <c r="AJ316" s="228"/>
      <c r="AK316" s="228"/>
      <c r="AL316" s="228"/>
      <c r="AM316" s="228"/>
      <c r="AN316" s="228"/>
      <c r="AO316" s="228"/>
      <c r="AP316" s="228"/>
      <c r="AQ316" s="228"/>
      <c r="AR316" s="228"/>
      <c r="AS316" s="228"/>
      <c r="AT316" s="228"/>
      <c r="AU316" s="228"/>
      <c r="AV316" s="228"/>
      <c r="AW316" s="228"/>
      <c r="AX316" s="228"/>
      <c r="AY316" s="228"/>
      <c r="AZ316" s="228"/>
      <c r="BA316" s="228"/>
      <c r="BB316" s="228"/>
      <c r="BC316" s="228"/>
      <c r="BD316" s="228"/>
      <c r="BE316" s="228"/>
      <c r="BF316" s="228"/>
      <c r="BG316" s="228"/>
      <c r="BH316" s="228"/>
      <c r="BI316" s="228"/>
      <c r="BJ316" s="228"/>
      <c r="BK316" s="228"/>
      <c r="BL316" s="228"/>
      <c r="BM316" s="228"/>
      <c r="BN316" s="228"/>
      <c r="BO316" s="228"/>
      <c r="BP316" s="228"/>
      <c r="BQ316" s="228"/>
      <c r="BR316" s="228"/>
      <c r="BS316" s="228"/>
      <c r="BT316" s="228"/>
      <c r="BU316" s="228"/>
      <c r="BV316" s="228"/>
      <c r="BW316" s="228"/>
      <c r="BX316" s="228"/>
      <c r="BY316" s="228"/>
      <c r="BZ316" s="228"/>
      <c r="CA316" s="228"/>
      <c r="CB316" s="228"/>
      <c r="CC316" s="228"/>
      <c r="CD316" s="228"/>
      <c r="CE316" s="228"/>
      <c r="CF316" s="228"/>
      <c r="CG316" s="228"/>
      <c r="CH316" s="228"/>
      <c r="CI316" s="228"/>
      <c r="CJ316" s="228"/>
      <c r="CK316" s="228"/>
      <c r="CL316" s="228"/>
      <c r="CM316" s="228"/>
      <c r="CN316" s="228"/>
      <c r="CO316" s="228"/>
      <c r="CP316" s="228"/>
      <c r="CQ316" s="228"/>
      <c r="CR316" s="228"/>
      <c r="CS316" s="228"/>
      <c r="CT316" s="228"/>
      <c r="CU316" s="228"/>
      <c r="CV316" s="228"/>
      <c r="CW316" s="228"/>
      <c r="CX316" s="228"/>
      <c r="CY316" s="837"/>
      <c r="DB316" s="838"/>
    </row>
    <row r="317" spans="2:106" s="53" customFormat="1" ht="9.9499999999999993" customHeight="1">
      <c r="B317" s="407"/>
      <c r="C317" s="228"/>
      <c r="D317" s="228"/>
      <c r="E317" s="228"/>
      <c r="F317" s="228"/>
      <c r="G317" s="228"/>
      <c r="H317" s="228"/>
      <c r="I317" s="228"/>
      <c r="J317" s="228"/>
      <c r="K317" s="228"/>
      <c r="L317" s="228"/>
      <c r="M317" s="228"/>
      <c r="N317" s="228"/>
      <c r="O317" s="228"/>
      <c r="P317" s="228"/>
      <c r="Q317" s="228"/>
      <c r="R317" s="228"/>
      <c r="S317" s="228"/>
      <c r="T317" s="228"/>
      <c r="U317" s="228"/>
      <c r="V317" s="228"/>
      <c r="W317" s="228"/>
      <c r="X317" s="228"/>
      <c r="Y317" s="228"/>
      <c r="Z317" s="228"/>
      <c r="AA317" s="228"/>
      <c r="AB317" s="228"/>
      <c r="AC317" s="228"/>
      <c r="AD317" s="228"/>
      <c r="AE317" s="228"/>
      <c r="AF317" s="228"/>
      <c r="AG317" s="228"/>
      <c r="AH317" s="228"/>
      <c r="AI317" s="228"/>
      <c r="AJ317" s="228"/>
      <c r="AK317" s="228"/>
      <c r="AL317" s="228"/>
      <c r="AM317" s="228"/>
      <c r="AN317" s="228"/>
      <c r="AO317" s="228"/>
      <c r="AP317" s="228"/>
      <c r="AQ317" s="228"/>
      <c r="AR317" s="228"/>
      <c r="AS317" s="228"/>
      <c r="AT317" s="228"/>
      <c r="AU317" s="228"/>
      <c r="AV317" s="228"/>
      <c r="AW317" s="228"/>
      <c r="AX317" s="228"/>
      <c r="AY317" s="228"/>
      <c r="AZ317" s="228"/>
      <c r="BA317" s="228"/>
      <c r="BB317" s="228"/>
      <c r="BC317" s="228"/>
      <c r="BD317" s="228"/>
      <c r="BE317" s="228"/>
      <c r="BF317" s="228"/>
      <c r="BG317" s="228"/>
      <c r="BH317" s="228"/>
      <c r="BI317" s="228"/>
      <c r="BJ317" s="228"/>
      <c r="BK317" s="228"/>
      <c r="BL317" s="228"/>
      <c r="BM317" s="228"/>
      <c r="BN317" s="228"/>
      <c r="BO317" s="228"/>
      <c r="BP317" s="228"/>
      <c r="BQ317" s="228"/>
      <c r="BR317" s="228"/>
      <c r="BS317" s="228"/>
      <c r="BT317" s="228"/>
      <c r="BU317" s="228"/>
      <c r="BV317" s="228"/>
      <c r="BW317" s="228"/>
      <c r="BX317" s="228"/>
      <c r="BY317" s="228"/>
      <c r="BZ317" s="228"/>
      <c r="CA317" s="228"/>
      <c r="CB317" s="228"/>
      <c r="CC317" s="228"/>
      <c r="CD317" s="228"/>
      <c r="CE317" s="228"/>
      <c r="CF317" s="228"/>
      <c r="CG317" s="228"/>
      <c r="CH317" s="228"/>
      <c r="CI317" s="228"/>
      <c r="CJ317" s="228"/>
      <c r="CK317" s="228"/>
      <c r="CL317" s="228"/>
      <c r="CM317" s="228"/>
      <c r="CN317" s="228"/>
      <c r="CO317" s="228"/>
      <c r="CP317" s="228"/>
      <c r="CQ317" s="228"/>
      <c r="CR317" s="228"/>
      <c r="CS317" s="228"/>
      <c r="CT317" s="228"/>
      <c r="CU317" s="228"/>
      <c r="CV317" s="228"/>
      <c r="CW317" s="228"/>
      <c r="CX317" s="228"/>
      <c r="CY317" s="837"/>
      <c r="DB317" s="838"/>
    </row>
    <row r="318" spans="2:106" s="53" customFormat="1" ht="9.9499999999999993" customHeight="1">
      <c r="B318" s="407"/>
      <c r="C318" s="228"/>
      <c r="D318" s="228"/>
      <c r="E318" s="228"/>
      <c r="F318" s="228"/>
      <c r="G318" s="228"/>
      <c r="H318" s="228"/>
      <c r="I318" s="228"/>
      <c r="J318" s="228"/>
      <c r="K318" s="228"/>
      <c r="L318" s="228"/>
      <c r="M318" s="228"/>
      <c r="N318" s="228"/>
      <c r="O318" s="228"/>
      <c r="P318" s="228"/>
      <c r="Q318" s="228"/>
      <c r="R318" s="228"/>
      <c r="S318" s="228"/>
      <c r="T318" s="228"/>
      <c r="U318" s="228"/>
      <c r="V318" s="228"/>
      <c r="W318" s="228"/>
      <c r="X318" s="228"/>
      <c r="Y318" s="228"/>
      <c r="Z318" s="228"/>
      <c r="AA318" s="228"/>
      <c r="AB318" s="228"/>
      <c r="AC318" s="228"/>
      <c r="AD318" s="228"/>
      <c r="AE318" s="228"/>
      <c r="AF318" s="228"/>
      <c r="AG318" s="228"/>
      <c r="AH318" s="228"/>
      <c r="AI318" s="228"/>
      <c r="AJ318" s="228"/>
      <c r="AK318" s="228"/>
      <c r="AL318" s="228"/>
      <c r="AM318" s="228"/>
      <c r="AN318" s="228"/>
      <c r="AO318" s="228"/>
      <c r="AP318" s="228"/>
      <c r="AQ318" s="228"/>
      <c r="AR318" s="228"/>
      <c r="AS318" s="228"/>
      <c r="AT318" s="228"/>
      <c r="AU318" s="228"/>
      <c r="AV318" s="228"/>
      <c r="AW318" s="228"/>
      <c r="AX318" s="228"/>
      <c r="AY318" s="228"/>
      <c r="AZ318" s="228"/>
      <c r="BA318" s="228"/>
      <c r="BB318" s="228"/>
      <c r="BC318" s="228"/>
      <c r="BD318" s="228"/>
      <c r="BE318" s="228"/>
      <c r="BF318" s="228"/>
      <c r="BG318" s="228"/>
      <c r="BH318" s="228"/>
      <c r="BI318" s="228"/>
      <c r="BJ318" s="228"/>
      <c r="BK318" s="228"/>
      <c r="BL318" s="228"/>
      <c r="BM318" s="228"/>
      <c r="BN318" s="228"/>
      <c r="BO318" s="228"/>
      <c r="BP318" s="228"/>
      <c r="BQ318" s="228"/>
      <c r="BR318" s="228"/>
      <c r="BS318" s="228"/>
      <c r="BT318" s="228"/>
      <c r="BU318" s="228"/>
      <c r="BV318" s="228"/>
      <c r="BW318" s="228"/>
      <c r="BX318" s="228"/>
      <c r="BY318" s="228"/>
      <c r="BZ318" s="228"/>
      <c r="CA318" s="228"/>
      <c r="CB318" s="228"/>
      <c r="CC318" s="228"/>
      <c r="CD318" s="228"/>
      <c r="CE318" s="228"/>
      <c r="CF318" s="228"/>
      <c r="CG318" s="228"/>
      <c r="CH318" s="228"/>
      <c r="CI318" s="228"/>
      <c r="CJ318" s="228"/>
      <c r="CK318" s="228"/>
      <c r="CL318" s="228"/>
      <c r="CM318" s="228"/>
      <c r="CN318" s="228"/>
      <c r="CO318" s="228"/>
      <c r="CP318" s="228"/>
      <c r="CQ318" s="228"/>
      <c r="CR318" s="228"/>
      <c r="CS318" s="228"/>
      <c r="CT318" s="228"/>
      <c r="CU318" s="228"/>
      <c r="CV318" s="228"/>
      <c r="CW318" s="228"/>
      <c r="CX318" s="228"/>
      <c r="CY318" s="837"/>
      <c r="DB318" s="838"/>
    </row>
    <row r="319" spans="2:106" ht="9.9499999999999993" customHeight="1">
      <c r="C319" s="7"/>
      <c r="D319" s="115"/>
      <c r="E319" s="7"/>
      <c r="F319" s="7"/>
      <c r="G319" s="7"/>
      <c r="H319" s="7"/>
      <c r="I319" s="7"/>
      <c r="J319" s="7"/>
      <c r="K319" s="7"/>
      <c r="L319" s="7"/>
      <c r="M319" s="7"/>
      <c r="N319" s="7"/>
      <c r="O319" s="7"/>
      <c r="P319" s="7"/>
      <c r="Q319" s="7"/>
      <c r="R319" s="7"/>
      <c r="S319" s="7"/>
      <c r="T319" s="7"/>
      <c r="U319" s="7"/>
      <c r="V319" s="7"/>
    </row>
    <row r="320" spans="2:106" ht="9.9499999999999993" customHeight="1">
      <c r="C320" s="15"/>
      <c r="D320" s="15"/>
      <c r="E320" s="15"/>
      <c r="F320" s="15"/>
      <c r="G320" s="15"/>
      <c r="H320" s="15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</row>
    <row r="321" spans="3:28" ht="9.9499999999999993" customHeight="1">
      <c r="C321" s="1409" t="str">
        <f>CONCATENATE("Responsável Técnico de(o)(a) ",INFORMAÇÕES1!G7)</f>
        <v>Responsável Técnico de(o)(a) PREFEITURA MUNICIPAL DE GASPAR</v>
      </c>
      <c r="D321" s="1409"/>
      <c r="E321" s="1409"/>
      <c r="F321" s="1409"/>
      <c r="G321" s="1409"/>
      <c r="H321" s="1409"/>
      <c r="I321" s="1409"/>
      <c r="J321" s="1409"/>
      <c r="K321" s="1409"/>
      <c r="L321" s="1409"/>
      <c r="M321" s="1409"/>
      <c r="N321" s="1409"/>
      <c r="O321" s="1409"/>
      <c r="P321" s="1409"/>
      <c r="Q321" s="1409"/>
      <c r="R321" s="1409"/>
      <c r="S321" s="1409"/>
      <c r="T321" s="1409"/>
      <c r="U321" s="1409"/>
      <c r="V321" s="1409"/>
    </row>
    <row r="322" spans="3:28" ht="9.9499999999999993" customHeight="1">
      <c r="C322" s="1666" t="s">
        <v>377</v>
      </c>
      <c r="D322" s="1666"/>
      <c r="E322" s="1666"/>
      <c r="F322" s="1666"/>
      <c r="G322" s="1666"/>
      <c r="H322" s="1666"/>
      <c r="I322" s="1666"/>
      <c r="J322" s="1666"/>
      <c r="K322" s="1666"/>
      <c r="L322" s="1666"/>
      <c r="M322" s="1666"/>
      <c r="N322" s="1666"/>
      <c r="O322" s="1666"/>
      <c r="P322" s="1666"/>
      <c r="Q322" s="1666"/>
      <c r="R322" s="1666"/>
      <c r="S322" s="1666"/>
      <c r="T322" s="1666"/>
      <c r="U322" s="1666"/>
      <c r="V322" s="1666"/>
      <c r="W322" s="272"/>
      <c r="X322" s="272"/>
      <c r="Y322" s="272"/>
      <c r="Z322" s="272"/>
      <c r="AA322" s="272"/>
      <c r="AB322" s="272"/>
    </row>
    <row r="323" spans="3:28" ht="9.9499999999999993" customHeight="1">
      <c r="W323" s="272"/>
      <c r="X323" s="272"/>
      <c r="Y323" s="272"/>
      <c r="Z323" s="272"/>
      <c r="AA323" s="272"/>
      <c r="AB323" s="272"/>
    </row>
  </sheetData>
  <sheetProtection password="CC0D" sheet="1" objects="1" scenarios="1" formatRows="0"/>
  <mergeCells count="4">
    <mergeCell ref="C322:V322"/>
    <mergeCell ref="B8:Q8"/>
    <mergeCell ref="B13:B14"/>
    <mergeCell ref="C321:V321"/>
  </mergeCells>
  <phoneticPr fontId="2" type="noConversion"/>
  <conditionalFormatting sqref="AD10:AO10">
    <cfRule type="cellIs" dxfId="8" priority="1" stopIfTrue="1" operator="equal">
      <formula>0</formula>
    </cfRule>
  </conditionalFormatting>
  <conditionalFormatting sqref="C15:CX314">
    <cfRule type="cellIs" dxfId="7" priority="2" stopIfTrue="1" operator="greaterThan">
      <formula>1</formula>
    </cfRule>
  </conditionalFormatting>
  <conditionalFormatting sqref="B15:B314">
    <cfRule type="cellIs" dxfId="6" priority="3" stopIfTrue="1" operator="equal">
      <formula>0</formula>
    </cfRule>
  </conditionalFormatting>
  <conditionalFormatting sqref="CY15:CY314">
    <cfRule type="cellIs" dxfId="5" priority="4" stopIfTrue="1" operator="greaterThan">
      <formula>1</formula>
    </cfRule>
    <cfRule type="cellIs" dxfId="4" priority="5" stopIfTrue="1" operator="equal">
      <formula>0</formula>
    </cfRule>
  </conditionalFormatting>
  <conditionalFormatting sqref="AQ14:CX14">
    <cfRule type="cellIs" dxfId="3" priority="6" stopIfTrue="1" operator="greaterThan">
      <formula>$F$10</formula>
    </cfRule>
  </conditionalFormatting>
  <printOptions horizontalCentered="1"/>
  <pageMargins left="0.39370078740157483" right="0.19685039370078741" top="0.98425196850393704" bottom="0.59055118110236227" header="0.98425196850393704" footer="0.39370078740157483"/>
  <pageSetup paperSize="9" orientation="landscape" r:id="rId1"/>
  <headerFooter alignWithMargins="0">
    <oddFooter>&amp;L&amp;"Arial,Negrito"&amp;8V.131028&amp;R&amp;"Arial,Negrito"&amp;8&amp;P de &amp;N</oddFooter>
  </headerFooter>
  <drawing r:id="rId2"/>
  <legacyDrawing r:id="rId3"/>
</worksheet>
</file>

<file path=xl/worksheets/sheet21.xml><?xml version="1.0" encoding="utf-8"?>
<worksheet xmlns="http://schemas.openxmlformats.org/spreadsheetml/2006/main" xmlns:r="http://schemas.openxmlformats.org/officeDocument/2006/relationships">
  <sheetPr codeName="Plan20">
    <pageSetUpPr fitToPage="1"/>
  </sheetPr>
  <dimension ref="B1:CW46"/>
  <sheetViews>
    <sheetView showGridLines="0" showRowColHeaders="0" showZeros="0" zoomScaleSheetLayoutView="100" workbookViewId="0">
      <selection activeCell="AT20" sqref="AT20:AV20"/>
    </sheetView>
  </sheetViews>
  <sheetFormatPr defaultColWidth="2.7109375" defaultRowHeight="11.25"/>
  <cols>
    <col min="1" max="1" width="1" style="880" customWidth="1"/>
    <col min="2" max="2" width="2.140625" style="879" customWidth="1"/>
    <col min="3" max="5" width="2.140625" style="880" customWidth="1"/>
    <col min="6" max="16" width="2.28515625" style="880" customWidth="1"/>
    <col min="17" max="17" width="1.7109375" style="880" customWidth="1"/>
    <col min="18" max="19" width="1.140625" style="880" customWidth="1"/>
    <col min="20" max="28" width="0.5703125" style="880" customWidth="1"/>
    <col min="29" max="30" width="1.42578125" style="880" customWidth="1"/>
    <col min="31" max="36" width="1.28515625" style="880" customWidth="1"/>
    <col min="37" max="42" width="1.7109375" style="881" customWidth="1"/>
    <col min="43" max="44" width="0.85546875" style="880" customWidth="1"/>
    <col min="45" max="45" width="1.28515625" style="880" customWidth="1"/>
    <col min="46" max="46" width="0.85546875" style="880" customWidth="1"/>
    <col min="47" max="47" width="1.28515625" style="880" customWidth="1"/>
    <col min="48" max="49" width="1.42578125" style="880" customWidth="1"/>
    <col min="50" max="52" width="1.5703125" style="880" customWidth="1"/>
    <col min="53" max="53" width="1.85546875" style="880" customWidth="1"/>
    <col min="54" max="54" width="2.85546875" style="880" customWidth="1"/>
    <col min="55" max="56" width="1.7109375" style="880" customWidth="1"/>
    <col min="57" max="57" width="3.28515625" style="880" customWidth="1"/>
    <col min="58" max="62" width="1.7109375" style="880" customWidth="1"/>
    <col min="63" max="63" width="1" style="880" customWidth="1"/>
    <col min="64" max="64" width="1.28515625" style="880" customWidth="1"/>
    <col min="65" max="66" width="2.28515625" style="880" customWidth="1"/>
    <col min="67" max="67" width="1.28515625" style="880" customWidth="1"/>
    <col min="68" max="68" width="1.85546875" style="880" customWidth="1"/>
    <col min="69" max="69" width="1.7109375" style="880" customWidth="1"/>
    <col min="70" max="70" width="2.42578125" style="880" customWidth="1"/>
    <col min="71" max="74" width="0.42578125" style="880" customWidth="1"/>
    <col min="75" max="78" width="2.85546875" style="880" customWidth="1"/>
    <col min="79" max="86" width="1.7109375" style="880" customWidth="1"/>
    <col min="87" max="87" width="8.5703125" style="880" hidden="1" customWidth="1"/>
    <col min="88" max="88" width="2.7109375" style="880" hidden="1" customWidth="1"/>
    <col min="89" max="91" width="13.42578125" style="882" hidden="1" customWidth="1"/>
    <col min="92" max="92" width="11" style="880" hidden="1" customWidth="1"/>
    <col min="93" max="94" width="5.140625" style="880" hidden="1" customWidth="1"/>
    <col min="95" max="97" width="10.5703125" style="880" hidden="1" customWidth="1"/>
    <col min="98" max="98" width="10.7109375" style="880" hidden="1" customWidth="1"/>
    <col min="99" max="101" width="10" style="880" hidden="1" customWidth="1"/>
    <col min="102" max="117" width="10" style="880" customWidth="1"/>
    <col min="118" max="16384" width="2.7109375" style="880"/>
  </cols>
  <sheetData>
    <row r="1" spans="2:91" ht="48.75" customHeight="1"/>
    <row r="2" spans="2:91" ht="3" customHeight="1"/>
    <row r="3" spans="2:91">
      <c r="AX3" s="1670"/>
      <c r="AY3" s="1670"/>
      <c r="AZ3" s="1670"/>
      <c r="BA3" s="1670"/>
      <c r="BB3" s="1670"/>
      <c r="BC3" s="1670"/>
      <c r="BD3" s="1670"/>
      <c r="BE3" s="1670"/>
      <c r="BF3" s="1670"/>
      <c r="BG3" s="1670"/>
      <c r="BH3" s="1670"/>
    </row>
    <row r="4" spans="2:91" ht="11.25" customHeight="1">
      <c r="B4" s="879" t="s">
        <v>144</v>
      </c>
    </row>
    <row r="5" spans="2:91" ht="11.25" customHeight="1">
      <c r="B5" s="879" t="s">
        <v>145</v>
      </c>
      <c r="CK5" s="880"/>
      <c r="CL5" s="880"/>
      <c r="CM5" s="880"/>
    </row>
    <row r="6" spans="2:91" ht="11.25" customHeight="1">
      <c r="CK6" s="880"/>
      <c r="CL6" s="880"/>
      <c r="CM6" s="880"/>
    </row>
    <row r="7" spans="2:91" ht="11.25" customHeight="1">
      <c r="CK7" s="880"/>
      <c r="CL7" s="880"/>
      <c r="CM7" s="880"/>
    </row>
    <row r="8" spans="2:91" ht="11.25" customHeight="1">
      <c r="B8" s="879" t="s">
        <v>146</v>
      </c>
      <c r="D8" s="954" t="str">
        <f>CONCATENATE("Nº do contrato: ",INFORMAÇÕES1!G5,"-",INFORMAÇÕES1!G6," / ",INFORMAÇÕES1!G31)</f>
        <v>Nº do contrato: 0-0 / 0</v>
      </c>
      <c r="CK8" s="880"/>
      <c r="CL8" s="880"/>
      <c r="CM8" s="880"/>
    </row>
    <row r="9" spans="2:91" ht="11.25" customHeight="1">
      <c r="B9" s="880"/>
      <c r="D9" s="954" t="str">
        <f>CONCATENATE(INFORMAÇÕES1!B7,": ",INFORMAÇÕES1!G7)</f>
        <v>Tomador: PREFEITURA MUNICIPAL DE GASPAR</v>
      </c>
      <c r="L9" s="954"/>
      <c r="M9" s="954"/>
      <c r="N9" s="954"/>
      <c r="O9" s="954"/>
      <c r="P9" s="954"/>
      <c r="Q9" s="954"/>
      <c r="R9" s="954"/>
      <c r="AD9" s="954"/>
      <c r="AK9" s="880"/>
      <c r="AQ9" s="883"/>
      <c r="CK9" s="880"/>
      <c r="CL9" s="880"/>
      <c r="CM9" s="880"/>
    </row>
    <row r="10" spans="2:91" ht="11.25" customHeight="1">
      <c r="D10" s="954" t="str">
        <f>CONCATENATE(INFORMAÇÕES1!B9,": ",INFORMAÇÕES1!G9)</f>
        <v>Empreendimento: REFORMA DA UNIDADE DE SAÚDE GASPAR ALTO</v>
      </c>
      <c r="AK10" s="880"/>
      <c r="AL10" s="880"/>
      <c r="AM10" s="880"/>
      <c r="AN10" s="880"/>
      <c r="AO10" s="880"/>
      <c r="AP10" s="880"/>
      <c r="CK10" s="880"/>
      <c r="CL10" s="880"/>
      <c r="CM10" s="880"/>
    </row>
    <row r="11" spans="2:91" ht="11.25" customHeight="1">
      <c r="D11" s="954" t="str">
        <f>CONCATENATE(INFORMAÇÕES1!B14,": ",INFORMAÇÕES1!G14)</f>
        <v>Programa: 0</v>
      </c>
      <c r="AK11" s="880"/>
      <c r="AL11" s="880"/>
      <c r="AM11" s="880"/>
      <c r="AN11" s="880"/>
      <c r="AO11" s="880"/>
      <c r="AP11" s="880"/>
      <c r="CK11" s="880"/>
      <c r="CL11" s="880"/>
      <c r="CM11" s="880"/>
    </row>
    <row r="12" spans="2:91" ht="11.25" customHeight="1">
      <c r="AK12" s="880"/>
      <c r="AL12" s="880"/>
      <c r="AM12" s="880"/>
      <c r="AN12" s="880"/>
      <c r="AO12" s="880"/>
      <c r="AP12" s="880"/>
      <c r="CK12" s="880"/>
      <c r="CL12" s="880"/>
      <c r="CM12" s="880"/>
    </row>
    <row r="13" spans="2:91" ht="11.25" customHeight="1"/>
    <row r="14" spans="2:91" ht="11.25" customHeight="1">
      <c r="B14" s="879" t="s">
        <v>297</v>
      </c>
    </row>
    <row r="15" spans="2:91" ht="11.25" customHeight="1"/>
    <row r="16" spans="2:91" ht="11.25" customHeight="1">
      <c r="E16" s="884" t="str">
        <f>INFORMAÇÕES1!V37</f>
        <v>X</v>
      </c>
      <c r="F16" s="885"/>
      <c r="G16" s="885"/>
      <c r="H16" s="885"/>
      <c r="I16" s="885"/>
      <c r="J16" s="885"/>
      <c r="K16" s="885"/>
      <c r="L16" s="885"/>
      <c r="M16" s="885"/>
      <c r="N16" s="885"/>
      <c r="O16" s="885"/>
      <c r="P16" s="885"/>
      <c r="Q16" s="885"/>
      <c r="R16" s="885"/>
      <c r="S16" s="885"/>
      <c r="T16" s="885"/>
      <c r="U16" s="885"/>
      <c r="V16" s="885"/>
      <c r="W16" s="885"/>
      <c r="X16" s="885"/>
      <c r="Y16" s="885"/>
      <c r="Z16" s="885"/>
      <c r="AA16" s="885"/>
      <c r="AB16" s="885"/>
      <c r="AC16" s="885"/>
      <c r="AD16" s="885"/>
      <c r="AE16" s="885"/>
      <c r="AF16" s="885"/>
      <c r="AG16" s="885"/>
      <c r="AH16" s="885"/>
      <c r="AI16" s="885"/>
      <c r="AJ16" s="885"/>
      <c r="AK16" s="885"/>
      <c r="AL16" s="885"/>
      <c r="AM16" s="885"/>
      <c r="AN16" s="885"/>
      <c r="AO16" s="885"/>
      <c r="AP16" s="885"/>
      <c r="AQ16" s="885"/>
      <c r="AR16" s="885"/>
      <c r="AS16" s="885"/>
      <c r="AT16" s="885"/>
      <c r="AU16" s="885"/>
      <c r="AV16" s="885"/>
      <c r="AW16" s="885"/>
      <c r="AX16" s="885"/>
      <c r="AY16" s="885"/>
      <c r="AZ16" s="885"/>
      <c r="BA16" s="885"/>
      <c r="BB16" s="885"/>
      <c r="BC16" s="885"/>
      <c r="BD16" s="885"/>
      <c r="BE16" s="885"/>
      <c r="BF16" s="885"/>
      <c r="BG16" s="885"/>
      <c r="BH16" s="885"/>
    </row>
    <row r="17" spans="2:86" ht="11.25" customHeight="1">
      <c r="B17" s="880"/>
      <c r="E17" s="1671" t="s">
        <v>442</v>
      </c>
      <c r="F17" s="1671"/>
      <c r="G17" s="1671"/>
      <c r="H17" s="1671"/>
      <c r="I17" s="1671"/>
      <c r="J17" s="1671"/>
      <c r="K17" s="1671"/>
      <c r="L17" s="1671"/>
      <c r="M17" s="1671"/>
      <c r="N17" s="1671"/>
      <c r="O17" s="1671"/>
      <c r="P17" s="1671"/>
      <c r="Q17" s="1671"/>
      <c r="R17" s="1671"/>
      <c r="S17" s="1671"/>
      <c r="T17" s="1671"/>
      <c r="U17" s="1671"/>
      <c r="V17" s="1671"/>
      <c r="W17" s="1671"/>
      <c r="X17" s="1671"/>
      <c r="Y17" s="1671"/>
      <c r="Z17" s="1671"/>
      <c r="AA17" s="1671"/>
      <c r="AB17" s="1671"/>
      <c r="AC17" s="1671"/>
      <c r="AD17" s="1671"/>
      <c r="AE17" s="1671"/>
      <c r="AF17" s="1671"/>
      <c r="AG17" s="1671"/>
      <c r="AH17" s="1671"/>
      <c r="AI17" s="1671"/>
      <c r="AJ17" s="1671"/>
      <c r="AK17" s="1671"/>
      <c r="AL17" s="1671"/>
      <c r="AM17" s="1671"/>
      <c r="AN17" s="1671"/>
      <c r="AO17" s="1671"/>
      <c r="AP17" s="1671"/>
      <c r="AQ17" s="1671"/>
      <c r="AR17" s="1671"/>
      <c r="AS17" s="1671"/>
      <c r="AT17" s="1671"/>
      <c r="AU17" s="1671"/>
      <c r="AV17" s="1671"/>
      <c r="AW17" s="1671"/>
      <c r="AX17" s="1671"/>
      <c r="AY17" s="1671"/>
      <c r="AZ17" s="1671"/>
      <c r="BA17" s="1671"/>
      <c r="BB17" s="1671"/>
      <c r="BC17" s="1671"/>
      <c r="BD17" s="1671"/>
      <c r="BE17" s="1671"/>
      <c r="BF17" s="1671"/>
      <c r="BG17" s="885"/>
      <c r="BH17" s="885"/>
    </row>
    <row r="18" spans="2:86" ht="11.25" customHeight="1">
      <c r="B18" s="880"/>
      <c r="E18" s="1671"/>
      <c r="F18" s="1671"/>
      <c r="G18" s="1671"/>
      <c r="H18" s="1671"/>
      <c r="I18" s="1671"/>
      <c r="J18" s="1671"/>
      <c r="K18" s="1671"/>
      <c r="L18" s="1671"/>
      <c r="M18" s="1671"/>
      <c r="N18" s="1671"/>
      <c r="O18" s="1671"/>
      <c r="P18" s="1671"/>
      <c r="Q18" s="1671"/>
      <c r="R18" s="1671"/>
      <c r="S18" s="1671"/>
      <c r="T18" s="1671"/>
      <c r="U18" s="1671"/>
      <c r="V18" s="1671"/>
      <c r="W18" s="1671"/>
      <c r="X18" s="1671"/>
      <c r="Y18" s="1671"/>
      <c r="Z18" s="1671"/>
      <c r="AA18" s="1671"/>
      <c r="AB18" s="1671"/>
      <c r="AC18" s="1671"/>
      <c r="AD18" s="1671"/>
      <c r="AE18" s="1671"/>
      <c r="AF18" s="1671"/>
      <c r="AG18" s="1671"/>
      <c r="AH18" s="1671"/>
      <c r="AI18" s="1671"/>
      <c r="AJ18" s="1671"/>
      <c r="AK18" s="1671"/>
      <c r="AL18" s="1671"/>
      <c r="AM18" s="1671"/>
      <c r="AN18" s="1671"/>
      <c r="AO18" s="1671"/>
      <c r="AP18" s="1671"/>
      <c r="AQ18" s="1671"/>
      <c r="AR18" s="1671"/>
      <c r="AS18" s="1671"/>
      <c r="AT18" s="1671"/>
      <c r="AU18" s="1671"/>
      <c r="AV18" s="1671"/>
      <c r="AW18" s="1671"/>
      <c r="AX18" s="1671"/>
      <c r="AY18" s="1671"/>
      <c r="AZ18" s="1671"/>
      <c r="BA18" s="1671"/>
      <c r="BB18" s="1671"/>
      <c r="BC18" s="1671"/>
      <c r="BD18" s="1671"/>
      <c r="BE18" s="1671"/>
      <c r="BF18" s="1671"/>
    </row>
    <row r="19" spans="2:86" ht="11.25" customHeight="1">
      <c r="B19" s="880"/>
      <c r="AK19" s="880"/>
      <c r="AL19" s="880"/>
      <c r="AM19" s="880"/>
      <c r="AN19" s="880"/>
      <c r="AO19" s="880"/>
      <c r="AP19" s="880"/>
    </row>
    <row r="20" spans="2:86" ht="11.25" customHeight="1">
      <c r="B20" s="1040">
        <v>1</v>
      </c>
      <c r="E20" s="880" t="str">
        <f>CONCATENATE("Solicitamos a essa GIDUR ",INFORMAÇÕES1!Q29," ou ","Superintedência ",INFORMAÇÕES1!Q30," a/o")</f>
        <v>Solicitamos a essa GIDUR CHAPECÓ / SC ou Superintedência OESTE DE SANTA CATARINA a/o</v>
      </c>
      <c r="F20" s="885"/>
      <c r="G20" s="885"/>
      <c r="H20" s="885"/>
      <c r="I20" s="885"/>
      <c r="J20" s="885"/>
      <c r="K20" s="885"/>
      <c r="L20" s="885"/>
      <c r="M20" s="885"/>
      <c r="N20" s="885"/>
      <c r="O20" s="885"/>
      <c r="P20" s="885"/>
      <c r="Q20" s="885"/>
      <c r="R20" s="885"/>
      <c r="S20" s="885"/>
      <c r="T20" s="885"/>
      <c r="U20" s="885"/>
      <c r="V20" s="885"/>
      <c r="W20" s="885"/>
      <c r="X20" s="885"/>
      <c r="Y20" s="885"/>
      <c r="Z20" s="885"/>
      <c r="AA20" s="885"/>
      <c r="AC20" s="967"/>
      <c r="AD20" s="967"/>
      <c r="AF20" s="885"/>
      <c r="AG20" s="885"/>
      <c r="AH20" s="885"/>
      <c r="AI20" s="885"/>
      <c r="AJ20" s="885"/>
      <c r="AK20" s="885"/>
      <c r="AL20" s="885"/>
      <c r="AM20" s="885"/>
      <c r="AN20" s="885"/>
      <c r="AO20" s="885"/>
      <c r="AP20" s="885"/>
      <c r="AQ20" s="885"/>
      <c r="AR20" s="885"/>
      <c r="AS20" s="885"/>
      <c r="AT20" s="1673">
        <f>'O4'!BG5</f>
        <v>1</v>
      </c>
      <c r="AU20" s="1673"/>
      <c r="AV20" s="1673"/>
      <c r="AW20" s="880" t="str">
        <f>IF(E16&lt;&gt;0,"ª inspeção técnica dos serviços","º desembolso")</f>
        <v>ª inspeção técnica dos serviços</v>
      </c>
      <c r="AX20" s="885"/>
      <c r="AY20" s="885"/>
      <c r="AZ20" s="885"/>
      <c r="BA20" s="885"/>
      <c r="BB20" s="885"/>
      <c r="BC20" s="885"/>
      <c r="BF20" s="885"/>
      <c r="BG20" s="886"/>
    </row>
    <row r="21" spans="2:86" ht="11.25" customHeight="1">
      <c r="B21" s="1040"/>
      <c r="E21" s="880" t="s">
        <v>147</v>
      </c>
      <c r="L21" s="1672">
        <f>IF('Q4'!BO52&gt;'Q3'!BO50,"* CORRIGIR *",'Q4'!BO52)</f>
        <v>0</v>
      </c>
      <c r="M21" s="1672"/>
      <c r="N21" s="1672"/>
      <c r="O21" s="1672"/>
      <c r="P21" s="1672"/>
      <c r="Q21" s="1672"/>
      <c r="R21" s="1672"/>
      <c r="S21" s="1672"/>
      <c r="T21" s="1672"/>
      <c r="U21" s="1672"/>
      <c r="W21" s="880" t="s">
        <v>148</v>
      </c>
      <c r="BG21" s="886"/>
      <c r="BX21" s="886"/>
      <c r="BY21" s="886"/>
      <c r="BZ21" s="886"/>
      <c r="CA21" s="886"/>
      <c r="CB21" s="886"/>
      <c r="CC21" s="886"/>
      <c r="CD21" s="886"/>
      <c r="CE21" s="886"/>
      <c r="CF21" s="886"/>
      <c r="CG21" s="886"/>
      <c r="CH21" s="886"/>
    </row>
    <row r="22" spans="2:86" ht="11.25" customHeight="1">
      <c r="B22" s="1040"/>
      <c r="BG22" s="886"/>
    </row>
    <row r="23" spans="2:86" ht="11.25" customHeight="1">
      <c r="B23" s="1041" t="s">
        <v>338</v>
      </c>
      <c r="C23" s="888"/>
      <c r="D23" s="889"/>
      <c r="E23" s="955" t="str">
        <f>CONCATENATE("Tomador: ",INFORMAÇÕES!$H$9)</f>
        <v>Tomador: PREFEITURA MUNICIPAL DE GASPAR</v>
      </c>
      <c r="F23" s="888"/>
      <c r="G23" s="888"/>
      <c r="H23" s="888"/>
      <c r="I23" s="888"/>
      <c r="J23" s="888"/>
      <c r="K23" s="888"/>
      <c r="L23" s="888"/>
      <c r="M23" s="888"/>
      <c r="N23" s="888"/>
      <c r="O23" s="888"/>
      <c r="P23" s="888"/>
      <c r="Q23" s="888"/>
      <c r="R23" s="888"/>
      <c r="S23" s="888"/>
      <c r="T23" s="888"/>
      <c r="U23" s="888"/>
      <c r="V23" s="888"/>
      <c r="W23" s="888"/>
      <c r="X23" s="888"/>
      <c r="Y23" s="888"/>
      <c r="Z23" s="888"/>
      <c r="AA23" s="888"/>
      <c r="AB23" s="888"/>
      <c r="AC23" s="888"/>
      <c r="AD23" s="888"/>
      <c r="AE23" s="888"/>
      <c r="AF23" s="888"/>
      <c r="AG23" s="888"/>
      <c r="AH23" s="888"/>
      <c r="AI23" s="888"/>
      <c r="AJ23" s="888"/>
      <c r="AK23" s="890"/>
      <c r="AL23" s="890"/>
      <c r="AM23" s="890"/>
      <c r="AN23" s="890"/>
      <c r="AO23" s="890"/>
      <c r="AP23" s="890"/>
      <c r="AQ23" s="888"/>
      <c r="AR23" s="888"/>
      <c r="AS23" s="888"/>
      <c r="AT23" s="888"/>
      <c r="AU23" s="888"/>
      <c r="AV23" s="888"/>
      <c r="AW23" s="888"/>
      <c r="AX23" s="888"/>
      <c r="AY23" s="888"/>
      <c r="AZ23" s="888"/>
      <c r="BA23" s="888"/>
      <c r="BB23" s="888"/>
      <c r="BC23" s="888"/>
      <c r="BD23" s="888"/>
      <c r="BE23" s="888"/>
      <c r="BF23" s="889"/>
      <c r="BG23" s="886"/>
    </row>
    <row r="24" spans="2:86" ht="11.25" customHeight="1">
      <c r="B24" s="1041" t="s">
        <v>339</v>
      </c>
      <c r="C24" s="888"/>
      <c r="D24" s="889"/>
      <c r="E24" s="891" t="s">
        <v>351</v>
      </c>
      <c r="F24" s="888"/>
      <c r="G24" s="888"/>
      <c r="H24" s="888"/>
      <c r="I24" s="888"/>
      <c r="J24" s="888"/>
      <c r="K24" s="888"/>
      <c r="L24" s="888"/>
      <c r="M24" s="888"/>
      <c r="N24" s="888"/>
      <c r="O24" s="888"/>
      <c r="P24" s="888"/>
      <c r="Q24" s="888"/>
      <c r="R24" s="888"/>
      <c r="S24" s="888"/>
      <c r="T24" s="888"/>
      <c r="U24" s="888"/>
      <c r="V24" s="888"/>
      <c r="W24" s="888"/>
      <c r="X24" s="888"/>
      <c r="Y24" s="888"/>
      <c r="Z24" s="888"/>
      <c r="AA24" s="888"/>
      <c r="AB24" s="888"/>
      <c r="AC24" s="888"/>
      <c r="AD24" s="888"/>
      <c r="AE24" s="888"/>
      <c r="AF24" s="888"/>
      <c r="AG24" s="888"/>
      <c r="AH24" s="888"/>
      <c r="AI24" s="888"/>
      <c r="AJ24" s="888"/>
      <c r="AK24" s="888"/>
      <c r="AL24" s="888"/>
      <c r="AM24" s="888"/>
      <c r="AN24" s="888"/>
      <c r="AO24" s="888"/>
      <c r="AP24" s="888"/>
      <c r="AQ24" s="888"/>
      <c r="AR24" s="888"/>
      <c r="AS24" s="888"/>
      <c r="AT24" s="888"/>
      <c r="AU24" s="888"/>
      <c r="AV24" s="888"/>
      <c r="AW24" s="888"/>
      <c r="AX24" s="889"/>
      <c r="AY24" s="1674">
        <f>IF('Q4'!AM52&gt;'Q3'!AM50,0,'Q4'!AM52)</f>
        <v>0</v>
      </c>
      <c r="AZ24" s="1675"/>
      <c r="BA24" s="1675"/>
      <c r="BB24" s="1675"/>
      <c r="BC24" s="1675"/>
      <c r="BD24" s="1675"/>
      <c r="BE24" s="1675"/>
      <c r="BF24" s="1676"/>
      <c r="BG24" s="886"/>
    </row>
    <row r="25" spans="2:86" ht="11.25" customHeight="1">
      <c r="B25" s="1041" t="s">
        <v>356</v>
      </c>
      <c r="C25" s="888"/>
      <c r="D25" s="889"/>
      <c r="E25" s="891" t="s">
        <v>352</v>
      </c>
      <c r="F25" s="888"/>
      <c r="G25" s="888"/>
      <c r="H25" s="888"/>
      <c r="I25" s="888"/>
      <c r="J25" s="888"/>
      <c r="K25" s="888"/>
      <c r="L25" s="888"/>
      <c r="M25" s="888"/>
      <c r="N25" s="888"/>
      <c r="O25" s="888"/>
      <c r="P25" s="888"/>
      <c r="Q25" s="888"/>
      <c r="R25" s="888"/>
      <c r="S25" s="888"/>
      <c r="T25" s="888"/>
      <c r="U25" s="888"/>
      <c r="V25" s="888"/>
      <c r="W25" s="888"/>
      <c r="X25" s="888"/>
      <c r="Y25" s="888"/>
      <c r="Z25" s="888"/>
      <c r="AA25" s="888"/>
      <c r="AB25" s="888"/>
      <c r="AC25" s="888"/>
      <c r="AD25" s="888"/>
      <c r="AE25" s="888"/>
      <c r="AF25" s="888"/>
      <c r="AG25" s="888"/>
      <c r="AH25" s="888"/>
      <c r="AI25" s="888"/>
      <c r="AJ25" s="888"/>
      <c r="AK25" s="888"/>
      <c r="AL25" s="888"/>
      <c r="AM25" s="888"/>
      <c r="AN25" s="888"/>
      <c r="AO25" s="888"/>
      <c r="AP25" s="888"/>
      <c r="AQ25" s="888"/>
      <c r="AR25" s="888"/>
      <c r="AS25" s="888"/>
      <c r="AT25" s="888"/>
      <c r="AU25" s="888"/>
      <c r="AV25" s="888"/>
      <c r="AW25" s="888"/>
      <c r="AX25" s="889"/>
      <c r="AY25" s="1674">
        <f>IF('Q4'!AT52&gt;'Q3'!AT50,0,'Q4'!AT52)</f>
        <v>0</v>
      </c>
      <c r="AZ25" s="1675"/>
      <c r="BA25" s="1675"/>
      <c r="BB25" s="1675"/>
      <c r="BC25" s="1675"/>
      <c r="BD25" s="1675"/>
      <c r="BE25" s="1675"/>
      <c r="BF25" s="1676"/>
      <c r="BG25" s="886"/>
    </row>
    <row r="26" spans="2:86" ht="11.25" customHeight="1">
      <c r="B26" s="1041" t="s">
        <v>357</v>
      </c>
      <c r="C26" s="888"/>
      <c r="D26" s="889"/>
      <c r="E26" s="892" t="s">
        <v>353</v>
      </c>
      <c r="F26" s="893"/>
      <c r="G26" s="893"/>
      <c r="H26" s="893"/>
      <c r="I26" s="893"/>
      <c r="J26" s="893"/>
      <c r="K26" s="893"/>
      <c r="L26" s="893"/>
      <c r="M26" s="893"/>
      <c r="N26" s="893"/>
      <c r="O26" s="893"/>
      <c r="P26" s="893"/>
      <c r="Q26" s="893"/>
      <c r="R26" s="893"/>
      <c r="S26" s="893"/>
      <c r="T26" s="893"/>
      <c r="U26" s="893"/>
      <c r="V26" s="893"/>
      <c r="W26" s="893"/>
      <c r="X26" s="893"/>
      <c r="Y26" s="893"/>
      <c r="Z26" s="893"/>
      <c r="AA26" s="893"/>
      <c r="AB26" s="893"/>
      <c r="AC26" s="893"/>
      <c r="AD26" s="893"/>
      <c r="AE26" s="893"/>
      <c r="AF26" s="893"/>
      <c r="AG26" s="888"/>
      <c r="AH26" s="888"/>
      <c r="AI26" s="888"/>
      <c r="AJ26" s="888"/>
      <c r="AK26" s="888"/>
      <c r="AL26" s="888"/>
      <c r="AM26" s="888"/>
      <c r="AN26" s="888"/>
      <c r="AO26" s="888"/>
      <c r="AP26" s="888"/>
      <c r="AQ26" s="888"/>
      <c r="AR26" s="888"/>
      <c r="AS26" s="888"/>
      <c r="AT26" s="888"/>
      <c r="AU26" s="894"/>
      <c r="AV26" s="956"/>
      <c r="AW26" s="956"/>
      <c r="AX26" s="957"/>
      <c r="AY26" s="1674">
        <f>IF('Q4'!BA52&gt;'Q3'!BA50,0,'Q4'!BA52)</f>
        <v>0</v>
      </c>
      <c r="AZ26" s="1675"/>
      <c r="BA26" s="1675"/>
      <c r="BB26" s="1675"/>
      <c r="BC26" s="1675"/>
      <c r="BD26" s="1675"/>
      <c r="BE26" s="1675"/>
      <c r="BF26" s="1676"/>
      <c r="BG26" s="886"/>
    </row>
    <row r="27" spans="2:86" ht="11.25" customHeight="1">
      <c r="B27" s="1041" t="s">
        <v>358</v>
      </c>
      <c r="C27" s="888"/>
      <c r="D27" s="889"/>
      <c r="E27" s="891" t="s">
        <v>354</v>
      </c>
      <c r="F27" s="888"/>
      <c r="G27" s="888"/>
      <c r="H27" s="888"/>
      <c r="I27" s="888"/>
      <c r="J27" s="888"/>
      <c r="K27" s="888"/>
      <c r="L27" s="888"/>
      <c r="M27" s="888"/>
      <c r="N27" s="888"/>
      <c r="O27" s="888"/>
      <c r="P27" s="888"/>
      <c r="Q27" s="888"/>
      <c r="R27" s="888"/>
      <c r="S27" s="888"/>
      <c r="T27" s="888"/>
      <c r="U27" s="888"/>
      <c r="V27" s="888"/>
      <c r="W27" s="888"/>
      <c r="X27" s="888"/>
      <c r="Y27" s="888"/>
      <c r="Z27" s="888"/>
      <c r="AA27" s="888"/>
      <c r="AB27" s="888"/>
      <c r="AC27" s="888"/>
      <c r="AD27" s="888"/>
      <c r="AE27" s="888"/>
      <c r="AF27" s="888"/>
      <c r="AG27" s="888"/>
      <c r="AH27" s="888"/>
      <c r="AI27" s="888"/>
      <c r="AJ27" s="888"/>
      <c r="AK27" s="888"/>
      <c r="AL27" s="888"/>
      <c r="AM27" s="888"/>
      <c r="AN27" s="888"/>
      <c r="AO27" s="888"/>
      <c r="AP27" s="888"/>
      <c r="AQ27" s="888"/>
      <c r="AR27" s="888"/>
      <c r="AS27" s="888"/>
      <c r="AT27" s="888"/>
      <c r="AU27" s="888"/>
      <c r="AV27" s="888"/>
      <c r="AW27" s="888"/>
      <c r="AX27" s="889"/>
      <c r="AY27" s="1674">
        <f>IF('Q4'!BH52&gt;'Q3'!BH50,0,'Q4'!BH52)</f>
        <v>0</v>
      </c>
      <c r="AZ27" s="1675"/>
      <c r="BA27" s="1675"/>
      <c r="BB27" s="1675"/>
      <c r="BC27" s="1675"/>
      <c r="BD27" s="1675"/>
      <c r="BE27" s="1675"/>
      <c r="BF27" s="1676"/>
      <c r="BG27" s="886"/>
    </row>
    <row r="28" spans="2:86" ht="11.25" customHeight="1">
      <c r="B28" s="1041" t="s">
        <v>359</v>
      </c>
      <c r="C28" s="888"/>
      <c r="D28" s="889"/>
      <c r="E28" s="955" t="s">
        <v>355</v>
      </c>
      <c r="F28" s="958"/>
      <c r="G28" s="958"/>
      <c r="H28" s="958"/>
      <c r="I28" s="958"/>
      <c r="J28" s="958"/>
      <c r="K28" s="958"/>
      <c r="L28" s="958"/>
      <c r="M28" s="958"/>
      <c r="N28" s="958"/>
      <c r="O28" s="958"/>
      <c r="P28" s="958"/>
      <c r="Q28" s="958"/>
      <c r="R28" s="958"/>
      <c r="S28" s="958"/>
      <c r="T28" s="958"/>
      <c r="U28" s="958"/>
      <c r="V28" s="958"/>
      <c r="W28" s="958"/>
      <c r="X28" s="958"/>
      <c r="Y28" s="958"/>
      <c r="Z28" s="958"/>
      <c r="AA28" s="958"/>
      <c r="AB28" s="958"/>
      <c r="AC28" s="958"/>
      <c r="AD28" s="958"/>
      <c r="AE28" s="958"/>
      <c r="AF28" s="958"/>
      <c r="AG28" s="959"/>
      <c r="AH28" s="959"/>
      <c r="AI28" s="959"/>
      <c r="AJ28" s="959"/>
      <c r="AK28" s="959"/>
      <c r="AL28" s="959"/>
      <c r="AM28" s="959"/>
      <c r="AN28" s="959"/>
      <c r="AO28" s="959"/>
      <c r="AP28" s="959"/>
      <c r="AQ28" s="959"/>
      <c r="AR28" s="959"/>
      <c r="AS28" s="959"/>
      <c r="AT28" s="959"/>
      <c r="AU28" s="888"/>
      <c r="AV28" s="888"/>
      <c r="AW28" s="888"/>
      <c r="AX28" s="889"/>
      <c r="AY28" s="1679">
        <f>SUM(AY24:BF27)</f>
        <v>0</v>
      </c>
      <c r="AZ28" s="1680"/>
      <c r="BA28" s="1680"/>
      <c r="BB28" s="1680"/>
      <c r="BC28" s="1680"/>
      <c r="BD28" s="1680"/>
      <c r="BE28" s="1680"/>
      <c r="BF28" s="1681"/>
      <c r="BG28" s="886"/>
    </row>
    <row r="29" spans="2:86" ht="11.25" customHeight="1">
      <c r="B29" s="1040"/>
      <c r="E29" s="895"/>
      <c r="F29" s="895"/>
      <c r="G29" s="895"/>
      <c r="H29" s="895"/>
      <c r="I29" s="895"/>
      <c r="J29" s="895"/>
      <c r="K29" s="895"/>
      <c r="L29" s="895"/>
      <c r="M29" s="895"/>
      <c r="N29" s="895"/>
      <c r="O29" s="895"/>
      <c r="P29" s="895"/>
      <c r="Q29" s="895"/>
      <c r="R29" s="895"/>
      <c r="S29" s="895"/>
      <c r="T29" s="895"/>
      <c r="U29" s="895"/>
      <c r="V29" s="895"/>
      <c r="W29" s="895"/>
      <c r="X29" s="895"/>
      <c r="Y29" s="895"/>
      <c r="Z29" s="895"/>
      <c r="AA29" s="895"/>
      <c r="AB29" s="895"/>
      <c r="AC29" s="895"/>
      <c r="AD29" s="895"/>
      <c r="AE29" s="895"/>
      <c r="AF29" s="895"/>
      <c r="AG29" s="895"/>
      <c r="AH29" s="895"/>
      <c r="AI29" s="895"/>
      <c r="AJ29" s="895"/>
      <c r="AK29" s="895"/>
      <c r="AL29" s="895"/>
      <c r="AM29" s="895"/>
      <c r="AN29" s="895"/>
      <c r="AO29" s="895"/>
      <c r="AP29" s="895"/>
      <c r="AQ29" s="895"/>
      <c r="AR29" s="895"/>
      <c r="AS29" s="895"/>
      <c r="AT29" s="895"/>
      <c r="AU29" s="887"/>
      <c r="AV29" s="960"/>
      <c r="AW29" s="960"/>
      <c r="AX29" s="960"/>
      <c r="AY29" s="960"/>
      <c r="AZ29" s="960"/>
      <c r="BA29" s="960"/>
      <c r="BB29" s="960"/>
      <c r="BC29" s="960"/>
      <c r="BD29" s="960"/>
      <c r="BE29" s="960"/>
      <c r="BF29" s="960"/>
    </row>
    <row r="30" spans="2:86" ht="11.25" customHeight="1">
      <c r="B30" s="1040"/>
      <c r="AH30" s="896"/>
      <c r="AI30" s="896"/>
      <c r="AJ30" s="896"/>
      <c r="AK30" s="896"/>
      <c r="AL30" s="896"/>
      <c r="AM30" s="896"/>
      <c r="AN30" s="896"/>
      <c r="AO30" s="896"/>
      <c r="AP30" s="896"/>
      <c r="AQ30" s="896"/>
      <c r="AR30" s="896"/>
      <c r="AS30" s="896"/>
      <c r="AT30" s="896"/>
      <c r="AU30" s="896"/>
      <c r="AV30" s="896"/>
      <c r="AW30" s="896"/>
      <c r="AX30" s="896"/>
      <c r="AY30" s="896"/>
      <c r="AZ30" s="896"/>
      <c r="BA30" s="896"/>
      <c r="BB30" s="896"/>
      <c r="BC30" s="896"/>
      <c r="BD30" s="896"/>
      <c r="BE30" s="896"/>
      <c r="BF30" s="896"/>
    </row>
    <row r="31" spans="2:86" s="897" customFormat="1" ht="11.25" customHeight="1">
      <c r="B31" s="1040">
        <v>2</v>
      </c>
      <c r="C31" s="880"/>
      <c r="D31" s="880"/>
      <c r="E31" s="886" t="s">
        <v>360</v>
      </c>
      <c r="F31" s="886"/>
      <c r="G31" s="886"/>
      <c r="H31" s="886"/>
      <c r="I31" s="886"/>
      <c r="J31" s="886"/>
      <c r="K31" s="886"/>
      <c r="L31" s="886"/>
      <c r="M31" s="886"/>
      <c r="N31" s="886"/>
      <c r="O31" s="886"/>
      <c r="P31" s="886"/>
      <c r="Q31" s="886"/>
      <c r="R31" s="886"/>
      <c r="S31" s="886"/>
      <c r="T31" s="886"/>
      <c r="U31" s="886"/>
      <c r="V31" s="886"/>
      <c r="W31" s="886"/>
      <c r="X31" s="886"/>
      <c r="Y31" s="886"/>
      <c r="Z31" s="886"/>
      <c r="AA31" s="886"/>
      <c r="AB31" s="886"/>
      <c r="AC31" s="886"/>
      <c r="AD31" s="886"/>
      <c r="AE31" s="886"/>
      <c r="AF31" s="886"/>
      <c r="AG31" s="886"/>
      <c r="AH31" s="886"/>
      <c r="AI31" s="886"/>
      <c r="AJ31" s="886"/>
      <c r="AK31" s="886"/>
      <c r="AL31" s="886"/>
      <c r="AM31" s="886"/>
      <c r="AN31" s="886"/>
      <c r="AO31" s="886"/>
      <c r="AP31" s="886"/>
      <c r="AQ31" s="886"/>
      <c r="AR31" s="886"/>
      <c r="AS31" s="886"/>
      <c r="AT31" s="886"/>
      <c r="AU31" s="886"/>
      <c r="AV31" s="886"/>
      <c r="AW31" s="886"/>
      <c r="AX31" s="886"/>
      <c r="AY31" s="886"/>
      <c r="AZ31" s="886"/>
      <c r="BA31" s="886"/>
      <c r="BB31" s="886"/>
      <c r="BC31" s="886"/>
      <c r="BD31" s="886"/>
      <c r="BE31" s="886"/>
      <c r="BF31" s="886"/>
    </row>
    <row r="32" spans="2:86" ht="11.25" customHeight="1">
      <c r="B32" s="1040" t="s">
        <v>340</v>
      </c>
      <c r="E32" s="886" t="s">
        <v>361</v>
      </c>
    </row>
    <row r="33" spans="2:58" ht="11.25" customHeight="1">
      <c r="B33" s="1040" t="s">
        <v>341</v>
      </c>
      <c r="E33" s="880" t="s">
        <v>362</v>
      </c>
    </row>
    <row r="34" spans="2:58" ht="11.25" customHeight="1">
      <c r="B34" s="1040" t="s">
        <v>342</v>
      </c>
      <c r="E34" s="880" t="s">
        <v>363</v>
      </c>
      <c r="F34" s="897"/>
      <c r="G34" s="897"/>
      <c r="H34" s="897"/>
      <c r="I34" s="897"/>
      <c r="J34" s="897"/>
      <c r="K34" s="897"/>
      <c r="L34" s="897"/>
      <c r="M34" s="897"/>
      <c r="N34" s="897"/>
      <c r="O34" s="897"/>
      <c r="P34" s="897"/>
      <c r="Q34" s="897"/>
      <c r="R34" s="897"/>
      <c r="S34" s="897"/>
      <c r="T34" s="897"/>
      <c r="U34" s="897"/>
      <c r="V34" s="897"/>
      <c r="W34" s="897"/>
      <c r="X34" s="897"/>
      <c r="Y34" s="897"/>
      <c r="Z34" s="897"/>
      <c r="AA34" s="897"/>
      <c r="AB34" s="897"/>
      <c r="AC34" s="897"/>
      <c r="AD34" s="897"/>
      <c r="AE34" s="897"/>
      <c r="AF34" s="897"/>
      <c r="AG34" s="897"/>
      <c r="AH34" s="897"/>
      <c r="AI34" s="897"/>
      <c r="AJ34" s="897"/>
      <c r="AK34" s="897"/>
      <c r="AL34" s="897"/>
      <c r="AM34" s="897"/>
      <c r="AN34" s="897"/>
      <c r="AO34" s="897"/>
      <c r="AP34" s="897"/>
      <c r="AQ34" s="897"/>
      <c r="AR34" s="897"/>
      <c r="AS34" s="897"/>
      <c r="AT34" s="897"/>
      <c r="AU34" s="897"/>
      <c r="AV34" s="897"/>
      <c r="AW34" s="897"/>
      <c r="AX34" s="897"/>
      <c r="AY34" s="897"/>
      <c r="AZ34" s="897"/>
      <c r="BA34" s="897"/>
      <c r="BB34" s="897"/>
      <c r="BC34" s="897"/>
      <c r="BD34" s="897"/>
      <c r="BE34" s="897"/>
      <c r="BF34" s="897"/>
    </row>
    <row r="35" spans="2:58" ht="11.25" customHeight="1">
      <c r="B35" s="1040" t="s">
        <v>343</v>
      </c>
      <c r="C35" s="897"/>
      <c r="D35" s="897"/>
      <c r="E35" s="897" t="s">
        <v>364</v>
      </c>
      <c r="F35" s="961"/>
      <c r="G35" s="961"/>
      <c r="H35" s="961"/>
      <c r="I35" s="961"/>
      <c r="J35" s="961"/>
      <c r="K35" s="961"/>
      <c r="L35" s="961"/>
      <c r="M35" s="961"/>
      <c r="N35" s="961"/>
      <c r="O35" s="961"/>
      <c r="P35" s="961"/>
      <c r="Q35" s="961"/>
      <c r="R35" s="961"/>
      <c r="S35" s="961"/>
      <c r="T35" s="961"/>
      <c r="U35" s="961"/>
      <c r="V35" s="961"/>
      <c r="W35" s="961"/>
      <c r="X35" s="961"/>
      <c r="Y35" s="961"/>
      <c r="Z35" s="961"/>
      <c r="AA35" s="961"/>
      <c r="AB35" s="961"/>
      <c r="AC35" s="961"/>
      <c r="AD35" s="961"/>
      <c r="AE35" s="961"/>
      <c r="AF35" s="961"/>
      <c r="AG35" s="961"/>
      <c r="AH35" s="961"/>
      <c r="AI35" s="961"/>
      <c r="AJ35" s="961"/>
      <c r="AK35" s="961"/>
      <c r="AL35" s="961"/>
      <c r="AM35" s="961"/>
      <c r="AN35" s="961"/>
      <c r="AO35" s="961"/>
      <c r="AP35" s="961"/>
      <c r="AQ35" s="961"/>
      <c r="AR35" s="961"/>
      <c r="AS35" s="961"/>
      <c r="AT35" s="961"/>
      <c r="AU35" s="961"/>
      <c r="AV35" s="961"/>
      <c r="AW35" s="961"/>
      <c r="AX35" s="961"/>
      <c r="AY35" s="961"/>
      <c r="AZ35" s="961"/>
      <c r="BA35" s="961"/>
      <c r="BB35" s="961"/>
      <c r="BC35" s="961"/>
      <c r="BD35" s="961"/>
      <c r="BE35" s="961"/>
      <c r="BF35" s="961"/>
    </row>
    <row r="36" spans="2:58" ht="11.25" customHeight="1">
      <c r="B36" s="1042"/>
      <c r="AH36" s="896"/>
      <c r="AI36" s="896"/>
      <c r="AJ36" s="896"/>
      <c r="AK36" s="896"/>
      <c r="AL36" s="896"/>
      <c r="AM36" s="896"/>
      <c r="AN36" s="896"/>
      <c r="AO36" s="896"/>
      <c r="AP36" s="896"/>
      <c r="AQ36" s="896"/>
      <c r="AR36" s="896"/>
      <c r="AS36" s="896"/>
      <c r="AT36" s="896"/>
      <c r="AU36" s="896"/>
      <c r="AV36" s="896"/>
      <c r="AW36" s="896"/>
      <c r="AX36" s="896"/>
      <c r="AY36" s="896"/>
      <c r="AZ36" s="896"/>
      <c r="BA36" s="896"/>
      <c r="BB36" s="896"/>
      <c r="BC36" s="896"/>
      <c r="BD36" s="896"/>
      <c r="BE36" s="896"/>
      <c r="BF36" s="896"/>
    </row>
    <row r="37" spans="2:58" ht="11.25" customHeight="1">
      <c r="B37" s="1040">
        <v>3</v>
      </c>
      <c r="C37" s="897"/>
      <c r="D37" s="897"/>
      <c r="E37" s="897" t="s">
        <v>386</v>
      </c>
      <c r="AK37" s="880"/>
      <c r="AL37" s="880"/>
      <c r="AM37" s="880"/>
      <c r="AN37" s="880"/>
      <c r="AO37" s="880"/>
      <c r="AP37" s="880"/>
    </row>
    <row r="38" spans="2:58" ht="11.25" customHeight="1">
      <c r="B38" s="1043"/>
      <c r="C38" s="886"/>
      <c r="D38" s="886"/>
      <c r="E38" s="886"/>
      <c r="F38" s="886"/>
      <c r="G38" s="886"/>
      <c r="H38" s="886"/>
      <c r="I38" s="886"/>
      <c r="J38" s="886"/>
      <c r="K38" s="886"/>
      <c r="L38" s="886"/>
      <c r="M38" s="886"/>
      <c r="N38" s="886"/>
      <c r="O38" s="886"/>
      <c r="P38" s="886"/>
      <c r="Q38" s="886"/>
      <c r="R38" s="886"/>
      <c r="S38" s="886"/>
      <c r="T38" s="886"/>
      <c r="U38" s="886"/>
      <c r="V38" s="886"/>
      <c r="W38" s="886"/>
      <c r="X38" s="886"/>
      <c r="Y38" s="886"/>
      <c r="Z38" s="886"/>
      <c r="AA38" s="886"/>
      <c r="AB38" s="886"/>
      <c r="AC38" s="886"/>
      <c r="AD38" s="886"/>
      <c r="AE38" s="886"/>
      <c r="AF38" s="886"/>
      <c r="AK38" s="880"/>
      <c r="AL38" s="880"/>
      <c r="AM38" s="880"/>
      <c r="AN38" s="880"/>
      <c r="AO38" s="880"/>
      <c r="AP38" s="880"/>
    </row>
    <row r="39" spans="2:58" ht="11.25" customHeight="1">
      <c r="B39" s="879" t="str">
        <f>IF(INFORMAÇÕES!$H$9=0,"MUNICÍPIO",INFORMAÇÕES1!$G$11)</f>
        <v>GASPAR</v>
      </c>
      <c r="R39" s="886" t="s">
        <v>317</v>
      </c>
      <c r="S39" s="1678" t="str">
        <f>IF('O4'!$AV$7=0,"DATAR O OFÍCIO",'O4'!$AV$7)</f>
        <v>DATAR O OFÍCIO</v>
      </c>
      <c r="T39" s="1678"/>
      <c r="U39" s="1678"/>
      <c r="V39" s="1678"/>
      <c r="W39" s="1678"/>
      <c r="X39" s="1678"/>
      <c r="Y39" s="1678"/>
      <c r="Z39" s="1678"/>
      <c r="AA39" s="1678"/>
      <c r="AB39" s="1678"/>
      <c r="AC39" s="1678"/>
      <c r="AD39" s="1678"/>
      <c r="AE39" s="1678"/>
      <c r="AF39" s="1678"/>
      <c r="AG39" s="1678"/>
      <c r="AH39" s="1678"/>
      <c r="AI39" s="1678"/>
      <c r="AJ39" s="1678"/>
      <c r="AK39" s="1678"/>
      <c r="AL39" s="1678"/>
      <c r="AM39" s="1678"/>
      <c r="AN39" s="1678"/>
      <c r="AO39" s="1678"/>
      <c r="AP39" s="1678"/>
      <c r="AQ39" s="1678"/>
    </row>
    <row r="40" spans="2:58" ht="11.25" customHeight="1">
      <c r="O40" s="897"/>
      <c r="AK40" s="880"/>
      <c r="AL40" s="880"/>
      <c r="AM40" s="880"/>
      <c r="AN40" s="880"/>
      <c r="AO40" s="880"/>
      <c r="AP40" s="880"/>
    </row>
    <row r="41" spans="2:58" ht="11.25" customHeight="1">
      <c r="B41" s="898"/>
      <c r="C41" s="886"/>
      <c r="D41" s="886"/>
      <c r="E41" s="886"/>
      <c r="F41" s="886"/>
      <c r="G41" s="886"/>
      <c r="H41" s="886"/>
      <c r="I41" s="886"/>
      <c r="J41" s="886"/>
      <c r="K41" s="886"/>
      <c r="L41" s="886"/>
      <c r="M41" s="886"/>
      <c r="N41" s="886"/>
      <c r="O41" s="886"/>
      <c r="P41" s="886"/>
      <c r="Q41" s="886"/>
      <c r="R41" s="886"/>
      <c r="S41" s="886"/>
      <c r="T41" s="886"/>
      <c r="U41" s="886"/>
      <c r="V41" s="886"/>
      <c r="W41" s="886"/>
      <c r="X41" s="886"/>
      <c r="Y41" s="886"/>
      <c r="Z41" s="886"/>
      <c r="AA41" s="886"/>
      <c r="AB41" s="886"/>
      <c r="AC41" s="886"/>
      <c r="AD41" s="886"/>
      <c r="AE41" s="886"/>
      <c r="AF41" s="886"/>
    </row>
    <row r="42" spans="2:58" ht="11.25" customHeight="1">
      <c r="B42" s="880"/>
    </row>
    <row r="43" spans="2:58" ht="11.25" customHeight="1"/>
    <row r="44" spans="2:58" ht="11.25" customHeight="1">
      <c r="B44" s="899"/>
      <c r="C44" s="900"/>
      <c r="D44" s="900"/>
      <c r="E44" s="900"/>
      <c r="F44" s="900"/>
      <c r="G44" s="900"/>
      <c r="H44" s="900"/>
      <c r="I44" s="900"/>
      <c r="J44" s="900"/>
      <c r="K44" s="900"/>
      <c r="L44" s="900"/>
      <c r="M44" s="900"/>
      <c r="N44" s="900"/>
      <c r="O44" s="900"/>
      <c r="P44" s="900"/>
      <c r="Q44" s="900"/>
      <c r="R44" s="900"/>
      <c r="S44" s="900"/>
      <c r="T44" s="900"/>
      <c r="U44" s="900"/>
      <c r="V44" s="900"/>
      <c r="W44" s="900"/>
      <c r="X44" s="900"/>
      <c r="Y44" s="900"/>
      <c r="Z44" s="900"/>
      <c r="AA44" s="900"/>
      <c r="AB44" s="900"/>
      <c r="AC44" s="900"/>
      <c r="AD44" s="900"/>
      <c r="AE44" s="900"/>
      <c r="AF44" s="900"/>
    </row>
    <row r="45" spans="2:58" ht="11.25" customHeight="1">
      <c r="B45" s="1677" t="str">
        <f>Q0!$B$54</f>
        <v>Carimbo e Assinatura do Prefeito Municipal (ou Tomador)</v>
      </c>
      <c r="C45" s="1677"/>
      <c r="D45" s="1677"/>
      <c r="E45" s="1677"/>
      <c r="F45" s="1677"/>
      <c r="G45" s="1677"/>
      <c r="H45" s="1677"/>
      <c r="I45" s="1677"/>
      <c r="J45" s="1677"/>
      <c r="K45" s="1677"/>
      <c r="L45" s="1677"/>
      <c r="M45" s="1677"/>
      <c r="N45" s="1677"/>
      <c r="O45" s="1677"/>
      <c r="P45" s="1677"/>
      <c r="Q45" s="1677"/>
      <c r="R45" s="1677"/>
      <c r="S45" s="1677"/>
      <c r="T45" s="1677"/>
      <c r="U45" s="1677"/>
      <c r="V45" s="1677"/>
      <c r="W45" s="1677"/>
      <c r="X45" s="1677"/>
      <c r="Y45" s="1677"/>
      <c r="Z45" s="1677"/>
      <c r="AA45" s="1677"/>
      <c r="AB45" s="1677"/>
      <c r="AC45" s="1677"/>
      <c r="AD45" s="1677"/>
      <c r="AE45" s="1677"/>
      <c r="AF45" s="1677"/>
    </row>
    <row r="46" spans="2:58" ht="11.25" customHeight="1"/>
  </sheetData>
  <sheetProtection password="CC0D" sheet="1" objects="1" scenarios="1"/>
  <mergeCells count="11">
    <mergeCell ref="AY26:BF26"/>
    <mergeCell ref="B45:AF45"/>
    <mergeCell ref="AY27:BF27"/>
    <mergeCell ref="S39:AQ39"/>
    <mergeCell ref="AY28:BF28"/>
    <mergeCell ref="AX3:BH3"/>
    <mergeCell ref="E17:BF18"/>
    <mergeCell ref="L21:U21"/>
    <mergeCell ref="AT20:AV20"/>
    <mergeCell ref="AY25:BF25"/>
    <mergeCell ref="AY24:BF24"/>
  </mergeCells>
  <phoneticPr fontId="0" type="noConversion"/>
  <conditionalFormatting sqref="W21 F31:BF36 B31:E35 B37:E37">
    <cfRule type="expression" dxfId="2" priority="1" stopIfTrue="1">
      <formula>$AT$20=1</formula>
    </cfRule>
  </conditionalFormatting>
  <conditionalFormatting sqref="AY24:AY27">
    <cfRule type="cellIs" dxfId="1" priority="2" stopIfTrue="1" operator="equal">
      <formula>0</formula>
    </cfRule>
  </conditionalFormatting>
  <conditionalFormatting sqref="E17:BF18">
    <cfRule type="expression" dxfId="0" priority="3" stopIfTrue="1">
      <formula>$E$16&lt;&gt;0</formula>
    </cfRule>
  </conditionalFormatting>
  <printOptions horizontalCentered="1"/>
  <pageMargins left="1.1811023622047245" right="0.39370078740157483" top="1.9685039370078741" bottom="0.6692913385826772" header="0" footer="0.47244094488188981"/>
  <pageSetup paperSize="9" scale="93" orientation="portrait" horizontalDpi="300" r:id="rId1"/>
  <headerFooter alignWithMargins="0">
    <oddFooter>&amp;L&amp;"Arial,Negrito"&amp;8V.131028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 codeName="Plan4"/>
  <dimension ref="B1:C23"/>
  <sheetViews>
    <sheetView workbookViewId="0">
      <selection activeCell="B7" sqref="B7"/>
    </sheetView>
  </sheetViews>
  <sheetFormatPr defaultColWidth="4.7109375" defaultRowHeight="12.75"/>
  <cols>
    <col min="1" max="1" width="4.7109375" style="283" customWidth="1"/>
    <col min="2" max="2" width="73.42578125" style="283" customWidth="1"/>
    <col min="3" max="3" width="7" style="283" bestFit="1" customWidth="1"/>
    <col min="4" max="4" width="12.7109375" style="283" customWidth="1"/>
    <col min="5" max="16384" width="4.7109375" style="283"/>
  </cols>
  <sheetData>
    <row r="1" spans="2:3">
      <c r="B1" s="282" t="e">
        <f>IF(C23&gt;0,"ATENÇÃO:","")</f>
        <v>#DIV/0!</v>
      </c>
    </row>
    <row r="2" spans="2:3">
      <c r="B2" s="282" t="e">
        <f>IF('C1'!AU52&lt;&gt;100,"ALGUM DOS ITENS DO CRONOGRAMA GERAL NÃO TOTALIZA 100%","")</f>
        <v>#DIV/0!</v>
      </c>
      <c r="C2" s="282" t="e">
        <f>IF(B2="","",1)</f>
        <v>#DIV/0!</v>
      </c>
    </row>
    <row r="3" spans="2:3">
      <c r="B3" s="282" t="e">
        <f>IF('C2'!AU52&lt;&gt;100,"ALGUM DOS ITENS DO CRONOGRAMA PÓS LICITAÇÃO NÃO TOTALIZA 100%","")</f>
        <v>#DIV/0!</v>
      </c>
      <c r="C3" s="282" t="e">
        <f t="shared" ref="C3:C22" si="0">IF(B3="","",1)</f>
        <v>#DIV/0!</v>
      </c>
    </row>
    <row r="4" spans="2:3">
      <c r="B4" s="282" t="e">
        <f>IF('C3'!AU52&lt;&gt;100,"ALGUM DOS ITENS DO CRONOGRAMA REPROGRAMADO NÃO TOTALIZA 100%","")</f>
        <v>#DIV/0!</v>
      </c>
      <c r="C4" s="282" t="e">
        <f t="shared" si="0"/>
        <v>#DIV/0!</v>
      </c>
    </row>
    <row r="5" spans="2:3">
      <c r="B5" s="282" t="str">
        <f>IF('O4'!BG9&lt;'O4'!BG11,"A DATA DA MEDIÇÃO É ANTERIOR À DATA DE INÍCIO DAS OBRAS","")</f>
        <v/>
      </c>
      <c r="C5" s="282" t="str">
        <f t="shared" si="0"/>
        <v/>
      </c>
    </row>
    <row r="6" spans="2:3">
      <c r="B6" s="282" t="str">
        <f>IF('O4'!EM9&gt;0,"ALGUMA DAS MEDIÇÕES TEM DATA MENOR QUE MEDIÇÃO ANTERIOR","")</f>
        <v/>
      </c>
      <c r="C6" s="282" t="str">
        <f t="shared" si="0"/>
        <v/>
      </c>
    </row>
    <row r="7" spans="2:3">
      <c r="C7" s="282" t="str">
        <f t="shared" si="0"/>
        <v/>
      </c>
    </row>
    <row r="8" spans="2:3">
      <c r="C8" s="282" t="str">
        <f t="shared" si="0"/>
        <v/>
      </c>
    </row>
    <row r="9" spans="2:3">
      <c r="C9" s="282" t="str">
        <f t="shared" si="0"/>
        <v/>
      </c>
    </row>
    <row r="10" spans="2:3">
      <c r="C10" s="282" t="str">
        <f t="shared" si="0"/>
        <v/>
      </c>
    </row>
    <row r="11" spans="2:3">
      <c r="C11" s="282" t="str">
        <f t="shared" si="0"/>
        <v/>
      </c>
    </row>
    <row r="12" spans="2:3">
      <c r="C12" s="282" t="str">
        <f t="shared" si="0"/>
        <v/>
      </c>
    </row>
    <row r="13" spans="2:3">
      <c r="C13" s="282" t="str">
        <f t="shared" si="0"/>
        <v/>
      </c>
    </row>
    <row r="14" spans="2:3">
      <c r="C14" s="282" t="str">
        <f t="shared" si="0"/>
        <v/>
      </c>
    </row>
    <row r="15" spans="2:3">
      <c r="C15" s="282" t="str">
        <f t="shared" si="0"/>
        <v/>
      </c>
    </row>
    <row r="16" spans="2:3">
      <c r="C16" s="282" t="str">
        <f t="shared" si="0"/>
        <v/>
      </c>
    </row>
    <row r="17" spans="3:3">
      <c r="C17" s="282" t="str">
        <f t="shared" si="0"/>
        <v/>
      </c>
    </row>
    <row r="18" spans="3:3">
      <c r="C18" s="282" t="str">
        <f t="shared" si="0"/>
        <v/>
      </c>
    </row>
    <row r="19" spans="3:3">
      <c r="C19" s="282" t="str">
        <f t="shared" si="0"/>
        <v/>
      </c>
    </row>
    <row r="20" spans="3:3">
      <c r="C20" s="282" t="str">
        <f t="shared" si="0"/>
        <v/>
      </c>
    </row>
    <row r="21" spans="3:3">
      <c r="C21" s="282" t="str">
        <f t="shared" si="0"/>
        <v/>
      </c>
    </row>
    <row r="22" spans="3:3">
      <c r="C22" s="282" t="str">
        <f t="shared" si="0"/>
        <v/>
      </c>
    </row>
    <row r="23" spans="3:3">
      <c r="C23" s="282" t="e">
        <f>SUM(C2:C22)</f>
        <v>#DIV/0!</v>
      </c>
    </row>
  </sheetData>
  <phoneticPr fontId="2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Plan8">
    <pageSetUpPr autoPageBreaks="0"/>
  </sheetPr>
  <dimension ref="A2:FD27"/>
  <sheetViews>
    <sheetView workbookViewId="0">
      <selection activeCell="C6" sqref="C6"/>
    </sheetView>
  </sheetViews>
  <sheetFormatPr defaultColWidth="9" defaultRowHeight="12.75"/>
  <cols>
    <col min="1" max="1" width="68" style="185" bestFit="1" customWidth="1"/>
    <col min="2" max="2" width="63.5703125" style="185" bestFit="1" customWidth="1"/>
    <col min="3" max="3" width="9.85546875" style="185" customWidth="1"/>
    <col min="4" max="4" width="24.28515625" customWidth="1"/>
    <col min="5" max="5" width="7.42578125" customWidth="1"/>
    <col min="6" max="6" width="20.28515625" customWidth="1"/>
    <col min="7" max="7" width="32.42578125" customWidth="1"/>
    <col min="8" max="8" width="31.5703125" customWidth="1"/>
    <col min="9" max="9" width="39.28515625" customWidth="1"/>
    <col min="10" max="10" width="12.42578125" customWidth="1"/>
    <col min="11" max="11" width="26.85546875" customWidth="1"/>
    <col min="12" max="12" width="20.7109375" customWidth="1"/>
    <col min="13" max="13" width="24.42578125" customWidth="1"/>
    <col min="14" max="14" width="14.28515625" customWidth="1"/>
    <col min="15" max="15" width="22" customWidth="1"/>
    <col min="16" max="16" width="20.140625" customWidth="1"/>
    <col min="17" max="17" width="27.85546875" customWidth="1"/>
    <col min="18" max="18" width="28.140625" customWidth="1"/>
    <col min="19" max="19" width="35.85546875" customWidth="1"/>
    <col min="20" max="20" width="28.7109375" customWidth="1"/>
    <col min="21" max="21" width="36.42578125" customWidth="1"/>
    <col min="22" max="22" width="16.140625" customWidth="1"/>
    <col min="23" max="23" width="17.85546875" customWidth="1"/>
    <col min="24" max="24" width="21" customWidth="1"/>
    <col min="25" max="25" width="22.85546875" customWidth="1"/>
    <col min="26" max="26" width="19.5703125" customWidth="1"/>
    <col min="27" max="27" width="27.28515625" customWidth="1"/>
    <col min="28" max="28" width="26.85546875" customWidth="1"/>
    <col min="29" max="29" width="26.28515625" customWidth="1"/>
    <col min="30" max="30" width="33.140625" customWidth="1"/>
    <col min="31" max="31" width="19.5703125" customWidth="1"/>
    <col min="32" max="32" width="24.5703125" customWidth="1"/>
    <col min="33" max="33" width="24" customWidth="1"/>
    <col min="34" max="34" width="23.7109375" customWidth="1"/>
    <col min="35" max="35" width="24" customWidth="1"/>
    <col min="36" max="36" width="18" customWidth="1"/>
    <col min="37" max="37" width="18.7109375" customWidth="1"/>
    <col min="38" max="38" width="15" style="185" customWidth="1"/>
    <col min="39" max="39" width="18.7109375" style="185" customWidth="1"/>
    <col min="40" max="40" width="30.140625" style="185" customWidth="1"/>
    <col min="41" max="41" width="34.28515625" style="185" customWidth="1"/>
    <col min="42" max="42" width="31.28515625" style="185" customWidth="1"/>
    <col min="43" max="43" width="35.85546875" style="185" customWidth="1"/>
    <col min="44" max="44" width="31.85546875" style="185" customWidth="1"/>
    <col min="45" max="46" width="40.42578125" style="185" customWidth="1"/>
    <col min="47" max="47" width="29.85546875" style="185" customWidth="1"/>
    <col min="48" max="48" width="37.28515625" style="185" customWidth="1"/>
    <col min="49" max="49" width="48.7109375" style="185" customWidth="1"/>
    <col min="50" max="50" width="52.7109375" style="185" customWidth="1"/>
    <col min="51" max="51" width="49.85546875" style="185" customWidth="1"/>
    <col min="52" max="52" width="53.85546875" style="185" customWidth="1"/>
    <col min="53" max="53" width="40.42578125" style="185" customWidth="1"/>
    <col min="54" max="54" width="37.28515625" style="185" customWidth="1"/>
    <col min="55" max="55" width="39" style="185" customWidth="1"/>
    <col min="56" max="56" width="34.140625" style="185" customWidth="1"/>
    <col min="57" max="57" width="40.28515625" style="185" customWidth="1"/>
    <col min="58" max="58" width="38.42578125" style="185" customWidth="1"/>
    <col min="59" max="59" width="37.7109375" style="185" customWidth="1"/>
    <col min="60" max="60" width="44.28515625" style="185" customWidth="1"/>
    <col min="61" max="61" width="35.85546875" style="185" customWidth="1"/>
    <col min="62" max="62" width="41.5703125" style="185" customWidth="1"/>
    <col min="63" max="63" width="22.85546875" style="185" customWidth="1"/>
    <col min="64" max="64" width="21.140625" style="185" customWidth="1"/>
    <col min="65" max="65" width="29.42578125" style="185" customWidth="1"/>
    <col min="66" max="66" width="28.85546875" style="185" customWidth="1"/>
    <col min="67" max="67" width="27.85546875" style="185" customWidth="1"/>
    <col min="68" max="68" width="37.7109375" style="185" customWidth="1"/>
    <col min="69" max="69" width="39.5703125" style="185" customWidth="1"/>
    <col min="70" max="70" width="41.42578125" style="185" customWidth="1"/>
    <col min="71" max="71" width="30.5703125" style="185" customWidth="1"/>
    <col min="72" max="72" width="15.85546875" style="185" customWidth="1"/>
    <col min="73" max="73" width="19.28515625" style="185" customWidth="1"/>
    <col min="74" max="74" width="15.28515625" style="185" customWidth="1"/>
    <col min="75" max="75" width="24.28515625" style="185" customWidth="1"/>
    <col min="76" max="76" width="26" style="185" customWidth="1"/>
    <col min="77" max="78" width="27.85546875" style="185" customWidth="1"/>
    <col min="79" max="79" width="25" style="185" customWidth="1"/>
    <col min="80" max="80" width="25.140625" style="185" customWidth="1"/>
    <col min="81" max="81" width="14.5703125" style="185" customWidth="1"/>
    <col min="82" max="82" width="26.28515625" style="185" customWidth="1"/>
    <col min="83" max="83" width="24" style="185" customWidth="1"/>
    <col min="84" max="84" width="34.85546875" style="185" customWidth="1"/>
    <col min="85" max="85" width="29.140625" style="185" customWidth="1"/>
    <col min="86" max="86" width="29.7109375" style="185" customWidth="1"/>
    <col min="87" max="87" width="27.85546875" style="185" customWidth="1"/>
    <col min="88" max="88" width="22.5703125" style="185" customWidth="1"/>
    <col min="89" max="89" width="39.28515625" style="185" customWidth="1"/>
    <col min="90" max="90" width="35" style="185" customWidth="1"/>
    <col min="91" max="91" width="40.85546875" style="185" customWidth="1"/>
    <col min="92" max="92" width="36.85546875" style="185" customWidth="1"/>
    <col min="93" max="93" width="38.42578125" style="185" customWidth="1"/>
    <col min="94" max="94" width="32.7109375" style="185" customWidth="1"/>
    <col min="95" max="95" width="34" style="185" customWidth="1"/>
    <col min="96" max="96" width="31.85546875" style="185" customWidth="1"/>
    <col min="97" max="97" width="29.28515625" style="185" customWidth="1"/>
    <col min="98" max="98" width="33.28515625" style="185" customWidth="1"/>
    <col min="99" max="99" width="36.140625" style="185" customWidth="1"/>
    <col min="100" max="100" width="23.140625" style="185" customWidth="1"/>
    <col min="101" max="101" width="32.42578125" style="185" customWidth="1"/>
    <col min="102" max="102" width="31.140625" style="185" customWidth="1"/>
    <col min="103" max="103" width="35.7109375" style="185" customWidth="1"/>
    <col min="104" max="104" width="28.85546875" style="185" customWidth="1"/>
    <col min="105" max="105" width="35.7109375" style="185" customWidth="1"/>
    <col min="106" max="106" width="29.85546875" style="185" customWidth="1"/>
    <col min="107" max="107" width="33.28515625" style="185" customWidth="1"/>
    <col min="108" max="108" width="36" style="185" customWidth="1"/>
    <col min="109" max="109" width="33.5703125" style="185" customWidth="1"/>
    <col min="110" max="110" width="24.42578125" style="185" customWidth="1"/>
    <col min="111" max="111" width="25.140625" style="185" customWidth="1"/>
    <col min="112" max="112" width="33.28515625" style="185" customWidth="1"/>
    <col min="113" max="113" width="20.140625" style="185" customWidth="1"/>
    <col min="114" max="114" width="25.5703125" style="185" customWidth="1"/>
    <col min="115" max="115" width="20.42578125" style="185" customWidth="1"/>
    <col min="116" max="116" width="12.28515625" style="185" customWidth="1"/>
    <col min="117" max="118" width="22.140625" style="185" customWidth="1"/>
    <col min="119" max="119" width="31.42578125" style="185" customWidth="1"/>
    <col min="120" max="120" width="29.7109375" style="185" customWidth="1"/>
    <col min="121" max="121" width="20.85546875" style="185" customWidth="1"/>
    <col min="122" max="16384" width="9" style="185"/>
  </cols>
  <sheetData>
    <row r="2" spans="1:160" ht="13.5" thickBot="1">
      <c r="A2" s="183" t="s">
        <v>157</v>
      </c>
      <c r="B2" s="183" t="s">
        <v>158</v>
      </c>
      <c r="C2" s="184" t="s">
        <v>159</v>
      </c>
    </row>
    <row r="3" spans="1:160" ht="13.5" thickBot="1">
      <c r="A3" s="186" t="s">
        <v>264</v>
      </c>
      <c r="B3" s="186" t="s">
        <v>265</v>
      </c>
      <c r="C3" s="187">
        <f>D7</f>
        <v>0</v>
      </c>
      <c r="D3" s="188" t="s">
        <v>160</v>
      </c>
      <c r="E3" s="189" t="s">
        <v>161</v>
      </c>
      <c r="F3" s="189" t="s">
        <v>162</v>
      </c>
      <c r="G3" s="189" t="s">
        <v>67</v>
      </c>
      <c r="H3" s="189" t="s">
        <v>163</v>
      </c>
      <c r="I3" s="189" t="s">
        <v>164</v>
      </c>
      <c r="J3" s="189" t="s">
        <v>165</v>
      </c>
      <c r="K3" s="189" t="s">
        <v>166</v>
      </c>
      <c r="L3" s="189" t="s">
        <v>49</v>
      </c>
      <c r="M3" s="189" t="s">
        <v>167</v>
      </c>
      <c r="N3" s="189" t="s">
        <v>168</v>
      </c>
      <c r="O3" s="189" t="s">
        <v>169</v>
      </c>
      <c r="P3" s="189" t="s">
        <v>64</v>
      </c>
      <c r="Q3" s="189" t="s">
        <v>170</v>
      </c>
      <c r="R3" s="189" t="s">
        <v>171</v>
      </c>
      <c r="S3" s="189" t="s">
        <v>172</v>
      </c>
      <c r="T3" s="189" t="s">
        <v>173</v>
      </c>
      <c r="U3" s="189" t="s">
        <v>174</v>
      </c>
      <c r="V3" s="189" t="s">
        <v>175</v>
      </c>
      <c r="W3" s="189" t="s">
        <v>65</v>
      </c>
      <c r="X3" s="189" t="s">
        <v>63</v>
      </c>
      <c r="Y3" s="189" t="s">
        <v>61</v>
      </c>
      <c r="Z3" s="189" t="s">
        <v>62</v>
      </c>
      <c r="AA3" s="189" t="s">
        <v>176</v>
      </c>
      <c r="AB3" s="189" t="s">
        <v>60</v>
      </c>
      <c r="AC3" s="189" t="s">
        <v>177</v>
      </c>
      <c r="AD3" s="189" t="s">
        <v>178</v>
      </c>
      <c r="AE3" s="189" t="s">
        <v>66</v>
      </c>
      <c r="AF3" s="189" t="s">
        <v>68</v>
      </c>
      <c r="AG3" s="189" t="s">
        <v>179</v>
      </c>
      <c r="AH3" s="189" t="s">
        <v>180</v>
      </c>
      <c r="AI3" s="189" t="s">
        <v>181</v>
      </c>
      <c r="AJ3" s="189" t="s">
        <v>182</v>
      </c>
      <c r="AK3" s="189" t="s">
        <v>183</v>
      </c>
      <c r="AL3" s="189" t="s">
        <v>184</v>
      </c>
      <c r="AM3" s="189" t="s">
        <v>185</v>
      </c>
      <c r="AN3" s="189" t="s">
        <v>186</v>
      </c>
      <c r="AO3" s="189" t="s">
        <v>187</v>
      </c>
      <c r="AP3" s="189" t="s">
        <v>188</v>
      </c>
      <c r="AQ3" s="189" t="s">
        <v>50</v>
      </c>
      <c r="AR3" s="189" t="s">
        <v>189</v>
      </c>
      <c r="AS3" s="189" t="s">
        <v>190</v>
      </c>
      <c r="AT3" s="189" t="s">
        <v>51</v>
      </c>
      <c r="AU3" s="189" t="s">
        <v>54</v>
      </c>
      <c r="AV3" s="189" t="s">
        <v>191</v>
      </c>
      <c r="AW3" s="189" t="s">
        <v>192</v>
      </c>
      <c r="AX3" s="189" t="s">
        <v>193</v>
      </c>
      <c r="AY3" s="189" t="s">
        <v>194</v>
      </c>
      <c r="AZ3" s="189" t="s">
        <v>195</v>
      </c>
      <c r="BA3" s="189" t="s">
        <v>196</v>
      </c>
      <c r="BB3" s="189" t="s">
        <v>197</v>
      </c>
      <c r="BC3" s="189" t="s">
        <v>198</v>
      </c>
      <c r="BD3" s="189" t="s">
        <v>53</v>
      </c>
      <c r="BE3" s="189" t="s">
        <v>199</v>
      </c>
      <c r="BF3" s="189" t="s">
        <v>200</v>
      </c>
      <c r="BG3" s="189" t="s">
        <v>52</v>
      </c>
      <c r="BH3" s="189" t="s">
        <v>201</v>
      </c>
      <c r="BI3" s="189" t="s">
        <v>202</v>
      </c>
      <c r="BJ3" s="189" t="s">
        <v>203</v>
      </c>
      <c r="BK3" s="189" t="s">
        <v>204</v>
      </c>
      <c r="BL3" s="189" t="s">
        <v>205</v>
      </c>
      <c r="BM3" s="189" t="s">
        <v>206</v>
      </c>
      <c r="BN3" s="189" t="s">
        <v>207</v>
      </c>
      <c r="BO3" s="189" t="s">
        <v>208</v>
      </c>
      <c r="BP3" s="189" t="s">
        <v>209</v>
      </c>
      <c r="BQ3" s="189" t="s">
        <v>210</v>
      </c>
      <c r="BR3" s="189" t="s">
        <v>211</v>
      </c>
      <c r="BS3" s="189" t="s">
        <v>212</v>
      </c>
      <c r="BT3" s="189" t="s">
        <v>213</v>
      </c>
      <c r="BU3" s="189" t="s">
        <v>214</v>
      </c>
      <c r="BV3" s="189" t="s">
        <v>215</v>
      </c>
      <c r="BW3" s="189" t="s">
        <v>216</v>
      </c>
      <c r="BX3" s="189" t="s">
        <v>217</v>
      </c>
      <c r="BY3" s="189" t="s">
        <v>218</v>
      </c>
      <c r="BZ3" s="189" t="s">
        <v>219</v>
      </c>
      <c r="CA3" s="189" t="s">
        <v>220</v>
      </c>
      <c r="CB3" s="189" t="s">
        <v>221</v>
      </c>
      <c r="CC3" s="189" t="s">
        <v>222</v>
      </c>
      <c r="CD3" s="189" t="s">
        <v>223</v>
      </c>
      <c r="CE3" s="189" t="s">
        <v>224</v>
      </c>
      <c r="CF3" s="189" t="s">
        <v>55</v>
      </c>
      <c r="CG3" s="189" t="s">
        <v>56</v>
      </c>
      <c r="CH3" s="189" t="s">
        <v>57</v>
      </c>
      <c r="CI3" s="189" t="s">
        <v>58</v>
      </c>
      <c r="CJ3" s="189" t="s">
        <v>225</v>
      </c>
      <c r="CK3" s="189" t="s">
        <v>226</v>
      </c>
      <c r="CL3" s="189" t="s">
        <v>59</v>
      </c>
      <c r="CM3" s="189" t="s">
        <v>69</v>
      </c>
      <c r="CN3" s="189" t="s">
        <v>227</v>
      </c>
      <c r="CO3" s="189" t="s">
        <v>228</v>
      </c>
      <c r="CP3" s="189" t="s">
        <v>229</v>
      </c>
      <c r="CQ3" s="189" t="s">
        <v>230</v>
      </c>
      <c r="CR3" s="189" t="s">
        <v>231</v>
      </c>
      <c r="CS3" s="189" t="s">
        <v>232</v>
      </c>
      <c r="CT3" s="189" t="s">
        <v>233</v>
      </c>
      <c r="CU3" s="189" t="s">
        <v>234</v>
      </c>
      <c r="CV3" s="189" t="s">
        <v>235</v>
      </c>
      <c r="CW3" s="189" t="s">
        <v>236</v>
      </c>
      <c r="CX3" s="189" t="s">
        <v>237</v>
      </c>
      <c r="CY3" s="189" t="s">
        <v>238</v>
      </c>
      <c r="CZ3" s="189" t="s">
        <v>239</v>
      </c>
      <c r="DA3" s="189" t="s">
        <v>240</v>
      </c>
      <c r="DB3" s="189" t="s">
        <v>241</v>
      </c>
      <c r="DC3" s="189" t="s">
        <v>242</v>
      </c>
      <c r="DD3" s="189" t="s">
        <v>243</v>
      </c>
      <c r="DE3" s="189" t="s">
        <v>244</v>
      </c>
      <c r="DF3" s="189" t="s">
        <v>245</v>
      </c>
      <c r="DG3" s="189" t="s">
        <v>246</v>
      </c>
      <c r="DH3" s="189" t="s">
        <v>247</v>
      </c>
      <c r="DI3" s="189" t="s">
        <v>248</v>
      </c>
      <c r="DJ3" s="189" t="s">
        <v>249</v>
      </c>
      <c r="DK3" s="189" t="s">
        <v>250</v>
      </c>
      <c r="DL3" s="189" t="s">
        <v>251</v>
      </c>
      <c r="DM3" s="189" t="s">
        <v>252</v>
      </c>
      <c r="DN3" s="189" t="s">
        <v>253</v>
      </c>
      <c r="DO3" s="189" t="s">
        <v>254</v>
      </c>
      <c r="DP3" s="189" t="s">
        <v>255</v>
      </c>
      <c r="DQ3" s="189" t="s">
        <v>256</v>
      </c>
      <c r="DR3"/>
      <c r="DS3"/>
      <c r="DT3"/>
      <c r="DU3"/>
      <c r="DV3"/>
      <c r="DW3"/>
      <c r="DX3"/>
      <c r="DY3"/>
      <c r="DZ3"/>
      <c r="EA3"/>
      <c r="EB3"/>
      <c r="EC3"/>
      <c r="ED3"/>
      <c r="EE3"/>
      <c r="EF3"/>
      <c r="EG3"/>
      <c r="EH3"/>
      <c r="EI3"/>
      <c r="EJ3"/>
      <c r="EK3"/>
      <c r="EL3"/>
      <c r="EM3"/>
      <c r="EN3"/>
      <c r="EO3"/>
      <c r="EP3"/>
      <c r="EQ3"/>
      <c r="ER3"/>
      <c r="ES3"/>
      <c r="ET3"/>
      <c r="EU3"/>
      <c r="EV3"/>
      <c r="EW3"/>
      <c r="EX3"/>
      <c r="EY3"/>
      <c r="EZ3"/>
      <c r="FA3"/>
      <c r="FB3"/>
      <c r="FC3"/>
      <c r="FD3"/>
    </row>
    <row r="4" spans="1:160" ht="13.5" thickBot="1">
      <c r="A4" s="190" t="s">
        <v>266</v>
      </c>
      <c r="B4" s="186" t="s">
        <v>267</v>
      </c>
      <c r="C4" s="187">
        <f>E7</f>
        <v>0</v>
      </c>
      <c r="D4" s="191"/>
      <c r="AB4" s="192"/>
      <c r="AL4"/>
      <c r="AM4"/>
      <c r="AN4"/>
      <c r="AO4" s="192"/>
      <c r="AP4" s="192"/>
      <c r="AQ4"/>
      <c r="AR4"/>
      <c r="AS4"/>
      <c r="AT4"/>
      <c r="AU4"/>
      <c r="AV4"/>
      <c r="AW4"/>
      <c r="AX4"/>
      <c r="AY4"/>
      <c r="AZ4"/>
      <c r="BA4"/>
      <c r="BB4"/>
      <c r="BC4"/>
      <c r="BD4" s="192"/>
      <c r="BE4" s="192"/>
      <c r="BF4"/>
      <c r="BG4" s="192"/>
      <c r="BH4" s="192"/>
      <c r="BI4"/>
      <c r="BJ4"/>
      <c r="BK4" s="192"/>
      <c r="BL4" s="192"/>
      <c r="BM4"/>
      <c r="BN4"/>
      <c r="BO4"/>
      <c r="BP4"/>
      <c r="BQ4"/>
      <c r="BR4"/>
      <c r="BS4"/>
      <c r="BT4"/>
      <c r="BU4"/>
      <c r="BV4"/>
      <c r="BW4" s="192"/>
      <c r="BX4"/>
      <c r="BY4"/>
      <c r="BZ4"/>
      <c r="CA4"/>
      <c r="CB4"/>
      <c r="CC4"/>
      <c r="CD4"/>
      <c r="CE4" s="192"/>
      <c r="CF4"/>
      <c r="CG4"/>
      <c r="CH4"/>
      <c r="CI4"/>
      <c r="CJ4"/>
      <c r="CK4"/>
      <c r="CL4"/>
      <c r="CM4"/>
      <c r="CN4"/>
      <c r="CO4"/>
      <c r="CP4"/>
      <c r="CQ4"/>
      <c r="CR4"/>
      <c r="CS4" s="192"/>
      <c r="CT4" s="192"/>
      <c r="CU4"/>
      <c r="CV4"/>
      <c r="CW4" s="192"/>
      <c r="CX4" s="192"/>
      <c r="CY4"/>
      <c r="CZ4" s="192"/>
      <c r="DA4" s="192"/>
      <c r="DB4"/>
      <c r="DC4"/>
      <c r="DD4"/>
      <c r="DE4" s="192"/>
      <c r="DF4" s="192"/>
      <c r="DG4"/>
      <c r="DH4" s="192"/>
      <c r="DI4"/>
      <c r="DJ4"/>
      <c r="DK4"/>
      <c r="DL4"/>
      <c r="DM4"/>
      <c r="DN4"/>
      <c r="DO4" s="192"/>
      <c r="DP4" s="192"/>
      <c r="DQ4"/>
      <c r="DR4"/>
      <c r="DS4"/>
      <c r="DT4"/>
      <c r="DU4"/>
      <c r="DV4"/>
      <c r="DW4"/>
      <c r="DX4"/>
      <c r="DY4"/>
      <c r="DZ4"/>
      <c r="EA4"/>
      <c r="EB4"/>
      <c r="EC4"/>
      <c r="ED4"/>
      <c r="EE4"/>
      <c r="EF4"/>
      <c r="EG4"/>
      <c r="EH4"/>
      <c r="EI4"/>
      <c r="EJ4"/>
      <c r="EK4"/>
      <c r="EL4"/>
      <c r="EM4"/>
      <c r="EN4"/>
      <c r="EO4"/>
      <c r="EP4"/>
      <c r="EQ4"/>
      <c r="ER4"/>
      <c r="ES4"/>
      <c r="ET4"/>
      <c r="EU4"/>
      <c r="EV4"/>
      <c r="EW4"/>
      <c r="EX4"/>
      <c r="EY4"/>
      <c r="EZ4"/>
      <c r="FA4"/>
      <c r="FB4"/>
      <c r="FC4"/>
      <c r="FD4"/>
    </row>
    <row r="5" spans="1:160" ht="13.5" thickBot="1">
      <c r="A5" s="190" t="s">
        <v>268</v>
      </c>
      <c r="B5" s="186" t="s">
        <v>268</v>
      </c>
      <c r="C5" s="187">
        <f>F7</f>
        <v>0</v>
      </c>
      <c r="D5" s="191"/>
      <c r="AB5" s="192"/>
      <c r="AL5"/>
      <c r="AM5"/>
      <c r="AN5"/>
      <c r="AO5" s="192"/>
      <c r="AP5" s="192"/>
      <c r="AQ5"/>
      <c r="AR5"/>
      <c r="AS5"/>
      <c r="AT5"/>
      <c r="AU5"/>
      <c r="AV5"/>
      <c r="AW5"/>
      <c r="AX5"/>
      <c r="AY5"/>
      <c r="AZ5"/>
      <c r="BA5"/>
      <c r="BB5"/>
      <c r="BC5"/>
      <c r="BD5" s="192"/>
      <c r="BE5" s="192"/>
      <c r="BF5"/>
      <c r="BG5" s="192"/>
      <c r="BH5" s="192"/>
      <c r="BI5"/>
      <c r="BJ5"/>
      <c r="BK5" s="192"/>
      <c r="BL5" s="192"/>
      <c r="BM5"/>
      <c r="BN5"/>
      <c r="BO5"/>
      <c r="BP5"/>
      <c r="BQ5"/>
      <c r="BR5"/>
      <c r="BS5"/>
      <c r="BT5"/>
      <c r="BU5"/>
      <c r="BV5"/>
      <c r="BW5" s="192"/>
      <c r="BX5"/>
      <c r="BY5"/>
      <c r="BZ5"/>
      <c r="CA5"/>
      <c r="CB5"/>
      <c r="CC5"/>
      <c r="CD5"/>
      <c r="CE5" s="192"/>
      <c r="CF5"/>
      <c r="CG5"/>
      <c r="CH5"/>
      <c r="CI5"/>
      <c r="CJ5"/>
      <c r="CK5"/>
      <c r="CL5"/>
      <c r="CM5"/>
      <c r="CN5"/>
      <c r="CO5"/>
      <c r="CP5"/>
      <c r="CQ5"/>
      <c r="CR5"/>
      <c r="CS5" s="192"/>
      <c r="CT5" s="192"/>
      <c r="CU5"/>
      <c r="CV5"/>
      <c r="CW5" s="192"/>
      <c r="CX5" s="192"/>
      <c r="CY5"/>
      <c r="CZ5" s="192"/>
      <c r="DA5" s="192"/>
      <c r="DB5"/>
      <c r="DC5"/>
      <c r="DD5"/>
      <c r="DE5" s="192"/>
      <c r="DF5" s="192"/>
      <c r="DG5"/>
      <c r="DH5" s="192"/>
      <c r="DI5"/>
      <c r="DJ5"/>
      <c r="DK5"/>
      <c r="DL5"/>
      <c r="DM5"/>
      <c r="DN5"/>
      <c r="DO5" s="192"/>
      <c r="DP5" s="192"/>
      <c r="DQ5"/>
      <c r="DR5"/>
      <c r="DS5"/>
      <c r="DT5"/>
      <c r="DU5"/>
      <c r="DV5"/>
      <c r="DW5"/>
      <c r="DX5"/>
      <c r="DY5"/>
      <c r="DZ5"/>
      <c r="EA5"/>
      <c r="EB5"/>
      <c r="EC5"/>
      <c r="ED5"/>
      <c r="EE5"/>
      <c r="EF5"/>
      <c r="EG5"/>
      <c r="EH5"/>
      <c r="EI5"/>
      <c r="EJ5"/>
      <c r="EK5"/>
      <c r="EL5"/>
      <c r="EM5"/>
      <c r="EN5"/>
      <c r="EO5"/>
      <c r="EP5"/>
      <c r="EQ5"/>
      <c r="ER5"/>
      <c r="ES5"/>
      <c r="ET5"/>
      <c r="EU5"/>
      <c r="EV5"/>
      <c r="EW5"/>
      <c r="EX5"/>
      <c r="EY5"/>
      <c r="EZ5"/>
      <c r="FA5"/>
      <c r="FB5"/>
      <c r="FC5"/>
      <c r="FD5"/>
    </row>
    <row r="6" spans="1:160" ht="13.5" thickBot="1">
      <c r="A6" s="190" t="s">
        <v>269</v>
      </c>
      <c r="B6" s="186" t="s">
        <v>270</v>
      </c>
      <c r="C6" s="187" t="str">
        <f>CONCATENATE(G7,"-",H7)</f>
        <v>-</v>
      </c>
      <c r="D6" s="188" t="s">
        <v>257</v>
      </c>
      <c r="E6" s="189" t="s">
        <v>258</v>
      </c>
      <c r="F6" s="189" t="s">
        <v>259</v>
      </c>
      <c r="G6" s="189" t="s">
        <v>260</v>
      </c>
      <c r="H6" s="189" t="s">
        <v>261</v>
      </c>
    </row>
    <row r="7" spans="1:160" ht="13.5" thickBot="1">
      <c r="A7" s="190" t="s">
        <v>271</v>
      </c>
      <c r="B7" s="186" t="s">
        <v>272</v>
      </c>
      <c r="C7" s="193"/>
      <c r="D7" s="194"/>
    </row>
    <row r="8" spans="1:160" ht="13.5" thickBot="1">
      <c r="A8" s="190" t="s">
        <v>273</v>
      </c>
      <c r="B8" s="186" t="s">
        <v>274</v>
      </c>
      <c r="D8" s="194"/>
    </row>
    <row r="9" spans="1:160" ht="13.5" thickBot="1">
      <c r="A9" s="190" t="s">
        <v>275</v>
      </c>
      <c r="B9" s="186" t="s">
        <v>276</v>
      </c>
    </row>
    <row r="10" spans="1:160" ht="13.5" thickBot="1">
      <c r="A10" s="190" t="s">
        <v>262</v>
      </c>
      <c r="B10" s="186" t="s">
        <v>277</v>
      </c>
    </row>
    <row r="11" spans="1:160" ht="13.5" thickBot="1">
      <c r="A11" s="190" t="s">
        <v>278</v>
      </c>
      <c r="B11" s="186" t="s">
        <v>278</v>
      </c>
    </row>
    <row r="12" spans="1:160" ht="13.5" thickBot="1">
      <c r="A12" s="190" t="s">
        <v>279</v>
      </c>
      <c r="B12" s="186" t="s">
        <v>279</v>
      </c>
    </row>
    <row r="13" spans="1:160" ht="13.5" thickBot="1">
      <c r="A13" s="190" t="s">
        <v>280</v>
      </c>
      <c r="B13" s="186" t="s">
        <v>280</v>
      </c>
    </row>
    <row r="14" spans="1:160" ht="13.5" thickBot="1">
      <c r="A14" s="190" t="s">
        <v>281</v>
      </c>
      <c r="B14" s="186" t="s">
        <v>281</v>
      </c>
    </row>
    <row r="15" spans="1:160" ht="13.5" thickBot="1">
      <c r="A15" s="190" t="s">
        <v>282</v>
      </c>
      <c r="B15" s="186" t="s">
        <v>282</v>
      </c>
    </row>
    <row r="16" spans="1:160" ht="13.5" thickBot="1">
      <c r="A16" s="190" t="s">
        <v>283</v>
      </c>
      <c r="B16" s="186" t="s">
        <v>283</v>
      </c>
    </row>
    <row r="17" spans="1:2" ht="13.5" thickBot="1">
      <c r="A17" s="190" t="s">
        <v>284</v>
      </c>
      <c r="B17" s="186" t="s">
        <v>285</v>
      </c>
    </row>
    <row r="18" spans="1:2" ht="13.5" thickBot="1">
      <c r="A18" s="190" t="s">
        <v>286</v>
      </c>
      <c r="B18" s="186" t="s">
        <v>286</v>
      </c>
    </row>
    <row r="19" spans="1:2" ht="13.5" thickBot="1">
      <c r="A19" s="190" t="s">
        <v>287</v>
      </c>
      <c r="B19" s="186" t="s">
        <v>287</v>
      </c>
    </row>
    <row r="20" spans="1:2" ht="13.5" thickBot="1">
      <c r="A20" s="190" t="s">
        <v>288</v>
      </c>
      <c r="B20" s="186" t="s">
        <v>288</v>
      </c>
    </row>
    <row r="21" spans="1:2" ht="13.5" thickBot="1">
      <c r="A21" s="190" t="s">
        <v>289</v>
      </c>
      <c r="B21" s="186" t="s">
        <v>289</v>
      </c>
    </row>
    <row r="22" spans="1:2" ht="13.5" thickBot="1">
      <c r="A22" s="190" t="s">
        <v>290</v>
      </c>
      <c r="B22" s="186" t="s">
        <v>290</v>
      </c>
    </row>
    <row r="23" spans="1:2" ht="13.5" thickBot="1">
      <c r="A23" s="190" t="s">
        <v>291</v>
      </c>
      <c r="B23" s="186" t="s">
        <v>291</v>
      </c>
    </row>
    <row r="24" spans="1:2" ht="13.5" thickBot="1">
      <c r="A24" s="190" t="s">
        <v>292</v>
      </c>
      <c r="B24" s="186" t="s">
        <v>292</v>
      </c>
    </row>
    <row r="25" spans="1:2" ht="13.5" thickBot="1">
      <c r="A25" s="190" t="s">
        <v>293</v>
      </c>
      <c r="B25" s="186" t="s">
        <v>294</v>
      </c>
    </row>
    <row r="26" spans="1:2" ht="13.5" thickBot="1">
      <c r="A26" s="190" t="s">
        <v>263</v>
      </c>
      <c r="B26" s="186" t="s">
        <v>263</v>
      </c>
    </row>
    <row r="27" spans="1:2" ht="13.5" thickBot="1">
      <c r="A27" s="190" t="s">
        <v>295</v>
      </c>
      <c r="B27" s="186" t="s">
        <v>295</v>
      </c>
    </row>
  </sheetData>
  <phoneticPr fontId="2" type="noConversion"/>
  <pageMargins left="0.78740157499999996" right="0.78740157499999996" top="0.984251969" bottom="0.984251969" header="0.49212598499999999" footer="0.49212598499999999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23</vt:i4>
      </vt:variant>
      <vt:variant>
        <vt:lpstr>Intervalos nomeados</vt:lpstr>
      </vt:variant>
      <vt:variant>
        <vt:i4>32</vt:i4>
      </vt:variant>
    </vt:vector>
  </HeadingPairs>
  <TitlesOfParts>
    <vt:vector size="55" baseType="lpstr">
      <vt:lpstr>INÍCIO</vt:lpstr>
      <vt:lpstr>INFORMAÇÕES1</vt:lpstr>
      <vt:lpstr>INFORMAÇÕES</vt:lpstr>
      <vt:lpstr>INSTRUÇÕES</vt:lpstr>
      <vt:lpstr>Q0</vt:lpstr>
      <vt:lpstr>BDI</vt:lpstr>
      <vt:lpstr>BDI 2622_2013_TCU</vt:lpstr>
      <vt:lpstr>O1</vt:lpstr>
      <vt:lpstr>Q1</vt:lpstr>
      <vt:lpstr>C1</vt:lpstr>
      <vt:lpstr>O2</vt:lpstr>
      <vt:lpstr>Q2</vt:lpstr>
      <vt:lpstr>C2</vt:lpstr>
      <vt:lpstr>O3</vt:lpstr>
      <vt:lpstr>Q3</vt:lpstr>
      <vt:lpstr>C3</vt:lpstr>
      <vt:lpstr>O4</vt:lpstr>
      <vt:lpstr>Q4</vt:lpstr>
      <vt:lpstr>RRE</vt:lpstr>
      <vt:lpstr>PLS</vt:lpstr>
      <vt:lpstr>OFÍCIO</vt:lpstr>
      <vt:lpstr>CRÍTICAS</vt:lpstr>
      <vt:lpstr>SIDUR</vt:lpstr>
      <vt:lpstr>'C1'!Area_de_impressao</vt:lpstr>
      <vt:lpstr>'C2'!Area_de_impressao</vt:lpstr>
      <vt:lpstr>'C3'!Area_de_impressao</vt:lpstr>
      <vt:lpstr>INSTRUÇÕES!Area_de_impressao</vt:lpstr>
      <vt:lpstr>OFÍCIO!Area_de_impressao</vt:lpstr>
      <vt:lpstr>PLS!Area_de_impressao</vt:lpstr>
      <vt:lpstr>Q0!Area_de_impressao</vt:lpstr>
      <vt:lpstr>'Q1'!Area_de_impressao</vt:lpstr>
      <vt:lpstr>'Q2'!Area_de_impressao</vt:lpstr>
      <vt:lpstr>'Q3'!Area_de_impressao</vt:lpstr>
      <vt:lpstr>'Q4'!Area_de_impressao</vt:lpstr>
      <vt:lpstr>RRE!Area_de_impressao</vt:lpstr>
      <vt:lpstr>SIDUR!Consulta_de_Banco_de_dados_do_MS_Access</vt:lpstr>
      <vt:lpstr>SIDUR!Consulta_de_Banco_de_dados_do_MS_Access_10</vt:lpstr>
      <vt:lpstr>SIDUR!Consulta_de_Banco_de_dados_do_MS_Access_15</vt:lpstr>
      <vt:lpstr>SIDUR!Consulta_de_Banco_de_dados_do_MS_Access_20</vt:lpstr>
      <vt:lpstr>SIDUR!Consulta_de_Banco_de_dados_do_MS_Access_26</vt:lpstr>
      <vt:lpstr>SIDUR!Consulta_de_Banco_de_dados_do_MS_Access_27</vt:lpstr>
      <vt:lpstr>SIDUR!Consulta_de_Banco_de_dados_do_MS_Access_28</vt:lpstr>
      <vt:lpstr>SIDUR!Consulta_de_Banco_de_dados_do_MS_Access_29</vt:lpstr>
      <vt:lpstr>SIDUR!Consulta_de_Banco_de_dados_do_MS_Access_3</vt:lpstr>
      <vt:lpstr>SIDUR!Consulta_de_Banco_de_dados_do_MS_Access_30</vt:lpstr>
      <vt:lpstr>SIDUR!Consulta_de_Banco_de_dados_do_MS_Access_31</vt:lpstr>
      <vt:lpstr>SIDUR!Consulta_de_Banco_de_dados_do_MS_Access_32</vt:lpstr>
      <vt:lpstr>SIDUR!Consulta_de_Banco_de_dados_do_MS_Access_33</vt:lpstr>
      <vt:lpstr>SIDUR!Consulta_de_Banco_de_dados_do_MS_Access_34</vt:lpstr>
      <vt:lpstr>INSTRUÇÕES!Titulos_de_impressao</vt:lpstr>
      <vt:lpstr>'O1'!Titulos_de_impressao</vt:lpstr>
      <vt:lpstr>'O2'!Titulos_de_impressao</vt:lpstr>
      <vt:lpstr>'O3'!Titulos_de_impressao</vt:lpstr>
      <vt:lpstr>'O4'!Titulos_de_impressao</vt:lpstr>
      <vt:lpstr>PLS!Titulos_de_impressao</vt:lpstr>
    </vt:vector>
  </TitlesOfParts>
  <Company>CAIXA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V.120101</dc:title>
  <dc:creator>Wilton Onishi</dc:creator>
  <cp:lastModifiedBy>jessica.machado</cp:lastModifiedBy>
  <cp:lastPrinted>2018-11-07T13:30:15Z</cp:lastPrinted>
  <dcterms:created xsi:type="dcterms:W3CDTF">2007-04-06T13:24:43Z</dcterms:created>
  <dcterms:modified xsi:type="dcterms:W3CDTF">2018-11-07T13:30:22Z</dcterms:modified>
</cp:coreProperties>
</file>